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120" yWindow="-60" windowWidth="19440" windowHeight="15540"/>
  </bookViews>
  <sheets>
    <sheet name="RELAZIONE GIUNTA" sheetId="1" r:id="rId1"/>
  </sheets>
  <externalReferences>
    <externalReference r:id="rId2"/>
    <externalReference r:id="rId3"/>
    <externalReference r:id="rId4"/>
    <externalReference r:id="rId5"/>
  </externalReferences>
  <definedNames>
    <definedName name="\a">#REF!</definedName>
    <definedName name="\c">#REF!</definedName>
    <definedName name="\l">#REF!</definedName>
    <definedName name="\m">#REF!</definedName>
    <definedName name="\n">#REF!</definedName>
    <definedName name="\r">#REF!</definedName>
    <definedName name="\v">#REF!</definedName>
    <definedName name="_Key1" hidden="1">#REF!</definedName>
    <definedName name="_Key2" hidden="1">#REF!</definedName>
    <definedName name="_Order1" hidden="1">255</definedName>
    <definedName name="_Order2" hidden="1">0</definedName>
    <definedName name="_Sort" hidden="1">#REF!</definedName>
    <definedName name="_xlnm.Print_Area" localSheetId="0">'RELAZIONE GIUNTA'!$A$1:$X$732</definedName>
    <definedName name="_xlnm.Print_Area">#REF!</definedName>
    <definedName name="CDSca12">'[1]Inserimento dati'!$F$41</definedName>
    <definedName name="CDSca13">'[1]Inserimento dati'!$I$41</definedName>
    <definedName name="CDSco12">'[1]Inserimento dati'!$F$40</definedName>
    <definedName name="CDSco13">'[1]Inserimento dati'!$I$40</definedName>
    <definedName name="er">[2]INV.CON!#REF!</definedName>
    <definedName name="gigi">#REF!</definedName>
    <definedName name="I1C12">'[3]Inserimento dati'!$F$44</definedName>
    <definedName name="I1C13">'[3]Inserimento dati'!$I$44</definedName>
    <definedName name="INTEG12">'[3]Inserimento dati'!$F$68</definedName>
    <definedName name="INTEG13">'[3]Inserimento dati'!$I$68</definedName>
    <definedName name="L">#REF!</definedName>
    <definedName name="N">#REF!</definedName>
    <definedName name="Print_Area_MI">#REF!</definedName>
    <definedName name="Print_Titles_MI">#REF!</definedName>
    <definedName name="q" hidden="1">'[2]UTIL. ONERI'!#REF!</definedName>
    <definedName name="UTILONERI" hidden="1">'[4]UTIL. ONERI'!#REF!</definedName>
  </definedNames>
  <calcPr calcId="1456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692" i="1" l="1"/>
  <c r="K705" i="1" s="1"/>
  <c r="K689" i="1"/>
  <c r="O682" i="1"/>
  <c r="K696" i="1"/>
  <c r="K694" i="1"/>
  <c r="Z469" i="1" l="1"/>
  <c r="Y364" i="1" l="1"/>
  <c r="Y359" i="1"/>
  <c r="S479" i="1" l="1"/>
  <c r="S487" i="1" s="1"/>
  <c r="S394" i="1"/>
  <c r="P394" i="1"/>
  <c r="M394" i="1"/>
  <c r="AA389" i="1"/>
  <c r="S246" i="1"/>
  <c r="S215" i="1"/>
  <c r="S219" i="1" s="1"/>
  <c r="S196" i="1"/>
  <c r="S186" i="1"/>
  <c r="S191" i="1" s="1"/>
  <c r="S195" i="1" s="1"/>
  <c r="S527" i="1" l="1"/>
  <c r="S533" i="1" s="1"/>
  <c r="S519" i="1"/>
</calcChain>
</file>

<file path=xl/sharedStrings.xml><?xml version="1.0" encoding="utf-8"?>
<sst xmlns="http://schemas.openxmlformats.org/spreadsheetml/2006/main" count="757" uniqueCount="551">
  <si>
    <t>Provincia  di  Bergamo</t>
  </si>
  <si>
    <t>RELAZIONE</t>
  </si>
  <si>
    <t xml:space="preserve"> DELLA</t>
  </si>
  <si>
    <t xml:space="preserve"> GIUNTA</t>
  </si>
  <si>
    <t xml:space="preserve">AL RENDICONTO </t>
  </si>
  <si>
    <t>DELL'ESERCIZIO</t>
  </si>
  <si>
    <t>2020</t>
  </si>
  <si>
    <t>PREMESSA</t>
  </si>
  <si>
    <t>Il Rendiconto della gestione rappresenta il momento conclusivo del processo di programmazione e controllo previsto nel vigente ordinamento contabile, nel quale:</t>
  </si>
  <si>
    <t>-   con il Bilancio di Previsione si fornisce una rappresentazione preventiva delle attività pianificate dall'amministrazione, esplicitando in termini contabili e descrittivi le linee della propria azione di governo attraverso l’individuazione degli obiettivi e dei programmi;</t>
  </si>
  <si>
    <t>-  con il Rendiconto e precisamente con i documenti di cui si compone , si procede alla misurazione ex post dei risultati conseguiti permettendo, in tal modo, la valutazione dell'operato della Giunta e dei titolari di posizione organizzativa.</t>
  </si>
  <si>
    <t>Gli obiettivi generali della comunicazione dell’Ente Locale devono essere quelli di dare informazioni utili al fine di evidenziare le responsabilità decisionali e di gestione, fornendo informazioni sulle fonti e sugli impieghi in termini finanziari e di cassa, oltre che sui costi dei servizi erogati, misurando l’efficienza e l’efficacia dell’azione amministrativa. In altri termini, il rendiconto deve soddisfare le esigenze di tutti quei soggetti utilizzatori del sistema di bilancio quali i cittadini, i consiglieri e gli amministratori, gli organi di controllo e gli altri enti pubblici, i dipendenti, i fornitori e gli altri creditori, fornendo tutte le informazioni utili per evidenziare i risultati socialmente rilevanti prodotti dall’Ente.</t>
  </si>
  <si>
    <t>E’ opportuno precisare che, in attuazione alla delega relativa al coordinamento della finanza pubblica di cui alla Legge 05.05.2009 n. 42, è stato adottato il Decreto Legislativo n. 118 del 23 giugno 2011 e s.m.i., che disciplina l’armonizzazione dei sistemi contabili e degli schemi di bilancio delle Regioni, degli Enti Locali e dei loro organismi. L’articolo 3, comma 5 del D.Lgs. 118/2011, così come modificato dal D.Lgs. 126/2014, prescrive per tutti gli enti locali l’obbligo di adottare il nuovo principio contabile della competenza finanziaria (cosiddetta "potenziata") dal 1° gennaio 2015.</t>
  </si>
  <si>
    <t>POPOLAZIONE E ORGANI ISTITUZIONALI</t>
  </si>
  <si>
    <t xml:space="preserve">Tendenze demografiche </t>
  </si>
  <si>
    <t>Popolazione residente</t>
  </si>
  <si>
    <t>Ultimo censimento (2011)</t>
  </si>
  <si>
    <t>al 31/12 dell'esercizio precedente</t>
  </si>
  <si>
    <t>al 31/12 dell'esercizio corrente</t>
  </si>
  <si>
    <t>Nuclei familiari</t>
  </si>
  <si>
    <t>Le variazioni demografiche intervenute nell'anno conferma un trend che evidenzia nel breve termine minimi scostamenti.</t>
  </si>
  <si>
    <t>ORGANIZZAZIONE COMUNALE</t>
  </si>
  <si>
    <t>Attività degli organi elettivi nell’anno</t>
  </si>
  <si>
    <t xml:space="preserve"> </t>
  </si>
  <si>
    <t>Consiglio Comunale</t>
  </si>
  <si>
    <t>N. Consiglieri in carica al 31.12</t>
  </si>
  <si>
    <t xml:space="preserve">adunanze </t>
  </si>
  <si>
    <t xml:space="preserve">deliberazioni adottate    </t>
  </si>
  <si>
    <t>Giunta comunale</t>
  </si>
  <si>
    <t>N. componenti Giunta comunale  in carica al 31.12</t>
  </si>
  <si>
    <t>La compagine amministrativa rispetta nel numero dei componenti e nella determinazione delle specifiche indennità di carica e gettoni di presenza l'attuale normativa come modificata dalla recente riforma "DELRIO".</t>
  </si>
  <si>
    <t>BILANCIO - APPROVAZIONE - VARIAZIONI</t>
  </si>
  <si>
    <t>Bilancio - Approvazione.</t>
  </si>
  <si>
    <t>Bilancio - Variazioni e prelievi al fondo di riserva</t>
  </si>
  <si>
    <t>Successivamente all’approvazione sono state apportate al bilancio variazioni  con  i seguenti atti deliberativi :</t>
  </si>
  <si>
    <t>Atto</t>
  </si>
  <si>
    <t>Ratifica/comunicazione delibera Consigliare</t>
  </si>
  <si>
    <t>Debiti fuori bilancio</t>
  </si>
  <si>
    <t>Non risultano nell'esercizio debiti fuori bilancio riconosciuti o riconoscibili.</t>
  </si>
  <si>
    <t>Oggetto/Atto</t>
  </si>
  <si>
    <t>importo</t>
  </si>
  <si>
    <t>SPESA DEL PERSONALE</t>
  </si>
  <si>
    <t>Segreteria</t>
  </si>
  <si>
    <t>E’ stata stipulata convenzione per il servizio di Segreteria unitamente ai Comuni di ............. (Capo convenzione), ..............., ...........,  con affidamento ad un Segretario titolare che in questo Comune presta n... ore settimanali (............% della spesa complessiva);</t>
  </si>
  <si>
    <r>
      <t xml:space="preserve"> </t>
    </r>
    <r>
      <rPr>
        <b/>
        <u/>
        <sz val="14"/>
        <color theme="1"/>
        <rFont val="Calibri"/>
        <family val="2"/>
        <scheme val="minor"/>
      </rPr>
      <t xml:space="preserve">Dipendenti in servizio al 31/12 per area </t>
    </r>
  </si>
  <si>
    <t xml:space="preserve">Categoria </t>
  </si>
  <si>
    <t>AREA TECNICA</t>
  </si>
  <si>
    <t>AREA ECONOMICO-FINANZIARIA</t>
  </si>
  <si>
    <t>AREA VIGILANZA</t>
  </si>
  <si>
    <t>AREA DEMOGRAFICA-STATISTICA</t>
  </si>
  <si>
    <t>AREA SEGRETERIA</t>
  </si>
  <si>
    <t>B.1</t>
  </si>
  <si>
    <t>B.3</t>
  </si>
  <si>
    <t>C</t>
  </si>
  <si>
    <t>D.1</t>
  </si>
  <si>
    <t>D.3</t>
  </si>
  <si>
    <t>TOTALE</t>
  </si>
  <si>
    <t>Nel corso dell'esercizio, l'organico dell'Ente non ha subito variazioni.</t>
  </si>
  <si>
    <t>VERIFICA DEL RISPETTO DEI VINCOLI IN MATERIA DI PERSONALE E PAREGGIO DI BILANCIO</t>
  </si>
  <si>
    <t>SPESA DEL PERSONALE AL 31/12</t>
  </si>
  <si>
    <t>TIPOLOGIA SPESA</t>
  </si>
  <si>
    <t>RENDICONTO 2008</t>
  </si>
  <si>
    <t>ESERCIZIO IN CORSO</t>
  </si>
  <si>
    <t>Spese macroagregato 101</t>
  </si>
  <si>
    <t>Spese macroaggregato 103</t>
  </si>
  <si>
    <t>Irap macroaggregato 102</t>
  </si>
  <si>
    <t>Altre spese da specificare:</t>
  </si>
  <si>
    <t>Convenzione di Segreteria</t>
  </si>
  <si>
    <t>TOTALE SPESE DI PERSONALE</t>
  </si>
  <si>
    <t>(-) Componenti escluse</t>
  </si>
  <si>
    <t>(=) Componenti assoggettate al limite di spesa (A)</t>
  </si>
  <si>
    <t>Totale spesa corrente (B)</t>
  </si>
  <si>
    <t>Incidenza spesa di personale su spesa corrente (A/B)</t>
  </si>
  <si>
    <t>E’ stata assicurata la riduzione rispetto all´anno 2008 delle spese di personale ai sensi dell’art. 14, comma 7, della legge 122/2010 e i limiti di spesa in materia di pubblico impiego di cui all’articolo 9 comma 1 e comma 2 bis  della legge 122/2010.</t>
  </si>
  <si>
    <t>PAREGGIO DI BILANCIO</t>
  </si>
  <si>
    <t>EQUILIBRIO DI BILANCIO DI CUI ALL'ART. 9 DELLA LEGGE N. 243/2012</t>
  </si>
  <si>
    <t>Impegni/Accertamenti al 31.12.2016</t>
  </si>
  <si>
    <t xml:space="preserve">Utilizzo avanzo di amministrazione </t>
  </si>
  <si>
    <t>(+)</t>
  </si>
  <si>
    <t>A1) Fondo pluriennale vincolato di entrata per spese correnti (dal 2020 quota finanziata da entrate finali)</t>
  </si>
  <si>
    <t>A2) Fondo pluriennale vincolato di entrata in conto capitale  al netto delle quote finanziate da debito (dal 2020 quota finanziata da entrate finali)</t>
  </si>
  <si>
    <t>A3) Fondo pluriennale vincolato di entrata per partite finanziarie</t>
  </si>
  <si>
    <t>A4) Fondo pluriennale vincolato di entrata per partite finanziarie (dal 2020 quota finanziata da entrate finali)</t>
  </si>
  <si>
    <t>(-)</t>
  </si>
  <si>
    <r>
      <t xml:space="preserve">A) Fondo pluriennale vincolato di entrata </t>
    </r>
    <r>
      <rPr>
        <sz val="8"/>
        <color indexed="8"/>
        <rFont val="Arial"/>
        <family val="2"/>
      </rPr>
      <t>(A1 + A2 + A3)</t>
    </r>
  </si>
  <si>
    <t>B) Titolo 1 - Entrate correnti di natura tributaria, contributiva e perequativa</t>
  </si>
  <si>
    <t xml:space="preserve">C) Titolo 2 - Trasferimenti correnti  validi ai fini dei saldi finanza pubblica </t>
  </si>
  <si>
    <t>D) Titolo 3 - Entrate extratributarie</t>
  </si>
  <si>
    <t>E) Titolo 4 - Entrate in c/capitale</t>
  </si>
  <si>
    <t>F) Titolo 5 - Entrate da riduzione di attività finanziarie</t>
  </si>
  <si>
    <r>
      <t xml:space="preserve">G)  SPAZI FINANZIARI ACQUISITI  </t>
    </r>
    <r>
      <rPr>
        <b/>
        <vertAlign val="superscript"/>
        <sz val="8"/>
        <rFont val="Arial"/>
        <family val="2"/>
      </rPr>
      <t>(1</t>
    </r>
    <r>
      <rPr>
        <vertAlign val="superscript"/>
        <sz val="8"/>
        <rFont val="Arial"/>
        <family val="2"/>
      </rPr>
      <t>)</t>
    </r>
  </si>
  <si>
    <t>H1) Titolo 1 - Spese correnti al netto del fondo pluriennale vincolato</t>
  </si>
  <si>
    <t>H2)  Fondo pluriennale vincolato di parte corrente (dal 2020 quota finanziata da entrate finali)</t>
  </si>
  <si>
    <r>
      <t xml:space="preserve">H3) Fondo crediti di dubbia esigibilità di parte corrente </t>
    </r>
    <r>
      <rPr>
        <vertAlign val="superscript"/>
        <sz val="8"/>
        <color indexed="8"/>
        <rFont val="Arial"/>
        <family val="2"/>
      </rPr>
      <t>(2)</t>
    </r>
  </si>
  <si>
    <t>H4) Fondo contenzioso (destinato a confluire nel risultato di amministrazione)</t>
  </si>
  <si>
    <r>
      <t xml:space="preserve">H5) Altri accantonamenti (destinati a confluire nel risultato di amministrazione) </t>
    </r>
    <r>
      <rPr>
        <vertAlign val="superscript"/>
        <sz val="8"/>
        <rFont val="Arial"/>
        <family val="2"/>
      </rPr>
      <t>(3)</t>
    </r>
  </si>
  <si>
    <r>
      <t xml:space="preserve">H) Titolo 1 - Spese correnti valide ai fini dei saldi di finanza pubblica </t>
    </r>
    <r>
      <rPr>
        <sz val="8"/>
        <rFont val="Arial"/>
        <family val="2"/>
      </rPr>
      <t>(H=H1+H2-H3-H4-H5)</t>
    </r>
  </si>
  <si>
    <t>I1) Titolo 2 - Spese in c/ capitale al netto del fondo pluriennale vincolato</t>
  </si>
  <si>
    <t>I2) Fondo pluriennale vincolato in c/capitale al netto delle quote finanziate da debito (dal 2020 quota finanziata da entrate finali)</t>
  </si>
  <si>
    <r>
      <t xml:space="preserve">I3) Fondo crediti di dubbia esigibilità in c/capitale </t>
    </r>
    <r>
      <rPr>
        <vertAlign val="superscript"/>
        <sz val="8"/>
        <color indexed="8"/>
        <rFont val="Arial"/>
        <family val="2"/>
      </rPr>
      <t>(2)</t>
    </r>
  </si>
  <si>
    <r>
      <t>I4) Altri accantonamenti (destinati a confluire nel risultato di amministrazione)</t>
    </r>
    <r>
      <rPr>
        <vertAlign val="superscript"/>
        <sz val="8"/>
        <rFont val="Arial"/>
        <family val="2"/>
      </rPr>
      <t xml:space="preserve"> (3)</t>
    </r>
  </si>
  <si>
    <t>I) Titolo 2 - Spese in c/capitale valide ai fini dei saldi di finanza pubblica  (I=I1+I2-I3-I4)</t>
  </si>
  <si>
    <t>L1) Titolo 3 - Spese per incremento di attività finanziaria al netto del fondo pluriennale vincolato</t>
  </si>
  <si>
    <t>L2) Fondo pluriennale vincolato per partite finanziarie (dal 2020 quota finanziata da entrate finali)</t>
  </si>
  <si>
    <r>
      <t xml:space="preserve">L) Titolo 3 - Spese per incremento di attività finanziaria </t>
    </r>
    <r>
      <rPr>
        <sz val="8"/>
        <rFont val="Arial"/>
        <family val="2"/>
      </rPr>
      <t>(L=L1 + L2)</t>
    </r>
  </si>
  <si>
    <r>
      <t>M) SPAZI FINANZIARI CEDUTI</t>
    </r>
    <r>
      <rPr>
        <b/>
        <vertAlign val="superscript"/>
        <sz val="8"/>
        <rFont val="Arial"/>
        <family val="2"/>
      </rPr>
      <t>(1)</t>
    </r>
  </si>
  <si>
    <r>
      <t xml:space="preserve">(N) EQUILIBRIO DI BILANCIO  AI SENSI DELL'ARTICOLO 9 DELLA LEGGE N. 243/2012 </t>
    </r>
    <r>
      <rPr>
        <vertAlign val="superscript"/>
        <sz val="8"/>
        <rFont val="Arial"/>
        <family val="2"/>
      </rPr>
      <t xml:space="preserve">(4) </t>
    </r>
    <r>
      <rPr>
        <vertAlign val="superscript"/>
        <sz val="10"/>
        <rFont val="Arial"/>
        <family val="2"/>
      </rPr>
      <t>(N=A+B+C+D+E+F+G-H-I-L-M)</t>
    </r>
  </si>
  <si>
    <t>Le risultanze finali evidenziano un saldo finanziario positivo, il pareggio di bilancio per l'esercizio risulta quindi rispettato.</t>
  </si>
  <si>
    <t>RISULTATO DI AMMINISTRAZIONE DELL'ESERCIZIO</t>
  </si>
  <si>
    <t>Il risultato di amministrazione è determinato dalla differenza tra le entrate e le spese di competenza e dalla movimentazione dei debiti e crediti residui come riaccertati alla chiusura dell'esercizio contabile, e risulta cosi quantificato:</t>
  </si>
  <si>
    <t>GESTIONE</t>
  </si>
  <si>
    <t>RESIDUI</t>
  </si>
  <si>
    <t>COMPETENZA</t>
  </si>
  <si>
    <t xml:space="preserve">FONDO INIZIALE DI CASSA </t>
  </si>
  <si>
    <t>RISCOSSIONI</t>
  </si>
  <si>
    <t>PAGAMENTI</t>
  </si>
  <si>
    <t>FONDO DI CASSA al 31 DICEMBRE</t>
  </si>
  <si>
    <t>PAGAMENTI PER OPERAZIONI ESECUTIVE NON REG. al 31 DICEMBRE</t>
  </si>
  <si>
    <t>RESIDUI ATTIVI</t>
  </si>
  <si>
    <t>RESIDUI PASSIVI</t>
  </si>
  <si>
    <t>FONDO PLURIENNALE VINCOLATO SPESE CORRENTI</t>
  </si>
  <si>
    <t>FONDO PLURIENNALE VINCOLATO SPESE CONTO CAPITALE</t>
  </si>
  <si>
    <t>FONDO PLIRIENNALE VINCOLATO PER ATTIVITA' FINANZIARIE</t>
  </si>
  <si>
    <t>RISULTATO DI AMMINISTRAZIONE AL 31/12</t>
  </si>
  <si>
    <t>Al fine di approfondire l'analisi dell'avanzo di amministrazione, si può procedere alla scomposizione del valore complessivo, attraverso la distinzione delle varie componenti previste dall'art. 187 del D.Lgs. 267/2000. L’avanzo di amministrazione, già al netto del Fondo Pluriennale Vincolato di spesa è così composto:</t>
  </si>
  <si>
    <t>TOTALE AVANZO DI AMMINISTRAZIONE</t>
  </si>
  <si>
    <t>FONDI VINCOLATI</t>
  </si>
  <si>
    <t>FONDI PER INVESTIMENTI</t>
  </si>
  <si>
    <t>FONDI ACCANTONATI</t>
  </si>
  <si>
    <t>PARTE DISPONIBILE</t>
  </si>
  <si>
    <t>Di seguito viene ulteriormente dettagliata la composizione dell’avanzo di amministrazione:</t>
  </si>
  <si>
    <t>PARTE ACCANTONATA</t>
  </si>
  <si>
    <t>fondo crediti di dubbia esigibilita' gia' accantonato</t>
  </si>
  <si>
    <t>fondo crediti di dubbia esigibilita' al 31/12</t>
  </si>
  <si>
    <t>accantonamento fondo rischi spese legali</t>
  </si>
  <si>
    <t>accantonamento indennita' fine mandato</t>
  </si>
  <si>
    <t>fondo perdite società partecipate</t>
  </si>
  <si>
    <t>ripiano perdita consorzio</t>
  </si>
  <si>
    <t>altri accantonamenti</t>
  </si>
  <si>
    <t>TOTALE PARTE ACCANTONATA</t>
  </si>
  <si>
    <t>PARTE VINCOLATA</t>
  </si>
  <si>
    <t>vincoli derivanti da leggi e dai principi contabili</t>
  </si>
  <si>
    <t>vincoli derivanti da trasferimenti</t>
  </si>
  <si>
    <t>vincoli derivanti da contrazione di mutui</t>
  </si>
  <si>
    <t>vincoli formalmente attribuiti dall'ente</t>
  </si>
  <si>
    <t>altri vincoli</t>
  </si>
  <si>
    <t>TOTALE PARTE VINCOLATA</t>
  </si>
  <si>
    <t>PARTE DESTINATA AGLI INVESTIMENTI</t>
  </si>
  <si>
    <t>FONDO CREDITI DI DUBBIA ESIGIBILITA'</t>
  </si>
  <si>
    <t>Per i crediti di dubbia e difficile esazione accertati a bilancio è effettuato un accantonamento al fondo crediti di dubbia esigibilità, vincolando una quota dell’avanzo di amministrazione così come previsto dal principio contabile della contabilità finanziaria (punto 3.3)</t>
  </si>
  <si>
    <t>Per determinare il fondo crediti di dubbia esigibilità, che in contabilità finanziaria deve intendersi come un fondo rischi, diretto ad evitare che le entrate di dubbia esigibilità, previste ed accertate nel corso dell’esercizio, possano finanziare delle spese esigibili nel corso del medesimo esercizio, in occasione della predisposizione del rendiconto è necessario individuare le entrate stanziate che possono dare luogo a crediti di dubbia e difficile esazione. La scelta del livello di analisi, è lasciata al singolo ente, il quale può decidere di fare riferimento alle tipologie o di scendere ad un maggiore livello di analisi, costituito dalle categorie, o dai capitoli.</t>
  </si>
  <si>
    <t>Non richiedono l’accantonamento al fondo crediti di dubbia esigibilità:</t>
  </si>
  <si>
    <t xml:space="preserve">a) i trasferimenti da altre amministrazioni pubbliche, in quanto destinate ad essere accertate a seguito dell’assunzione dell’impegno da parte dell’amministrazione erogante, </t>
  </si>
  <si>
    <t>b) i crediti assistiti da fidejussione,</t>
  </si>
  <si>
    <t>c) le entrate tributarie che, sulla base dei nuovi principi sono accertate per cassa.</t>
  </si>
  <si>
    <t>In occasione della redazione del rendiconto è stata verificata la congruità del fondo crediti di dubbia esigibilità accantonato nel risultato di amministrazione, facendo riferimento all’importo complessivo dei residui attivi, sia di competenza dell’esercizio cui si riferisce il rendiconto sia degli esercizi precedenti. A tal fine si è provveduto:</t>
  </si>
  <si>
    <r>
      <t>1.</t>
    </r>
    <r>
      <rPr>
        <sz val="14"/>
        <color rgb="FF000000"/>
        <rFont val="Calibri"/>
        <family val="2"/>
        <scheme val="minor"/>
      </rPr>
      <t>                  a determinare, per ciascun capitolo, l’importo dei residui complessivo come risultano alla fine dell’esercizio appena concluso, a seguito dell’operazione di riaccertamento ordinario di cui al punto 9 del principio contabile Allegato 4/2 al D. Lgs. 118/2011;</t>
    </r>
  </si>
  <si>
    <r>
      <t>2.</t>
    </r>
    <r>
      <rPr>
        <sz val="14"/>
        <color rgb="FF000000"/>
        <rFont val="Calibri"/>
        <family val="2"/>
        <scheme val="minor"/>
      </rPr>
      <t>                  a calcolare, in corrispondenza di ciascun entrata, la media del rapporto tra gli incassi (in c/residui) e l’importo dei residui attivi all’inizio di ogni anno degli ultimi 5 esercizi;</t>
    </r>
  </si>
  <si>
    <t>3.                 ad applicare all’importo complessivo dei residui classificati secondo le modalità di cui al punto 1) una percentuale pari al complemento a 100 delle medie di cui al punto 2).</t>
  </si>
  <si>
    <t>Il fondo crediti di dubbia e difficile esazione è stato determinato in € 11.190,16 come evidenziato nella tabella allegata al rendiconto.</t>
  </si>
  <si>
    <t>Per quanto riguarda le entrate di nuova istituzione per le quali non esistono dati di riferimento del quinquennio precedente, si è applicata la percentuale risultante per l’entrata della stessa tipologia (TARI=TARSU). Per la determinazione definitiva dell’accantonamento si è poi tenuto conto delle somme già riscosse nell'attuale esercizio entro i termini di approvazione del rendiconto.</t>
  </si>
  <si>
    <t>RISULTATI DELLA GESTIONE FINANZIARIA DI COMPETENZA</t>
  </si>
  <si>
    <t>Con il temine "gestione di competenza" si fa riferimento a quella parte della gestione ottenuta considerando solo le operazioni finanziarie relative all'esercizio in corso, senza, cioè, esaminare quelle generate da fatti accaduti negli anni precedenti e non ancora conclusi. Essa, infatti, evidenzia il risultato ottenuto quale differenza tra gli accertamenti e gli impegni dell'esercizio, a loro volta articolabili in una gestione di cassa ed in una dei residui, con risultati parziali che concorrono alla determinazione del risultato totale.</t>
  </si>
  <si>
    <t>Dall’esame del Conto Consuntivo dell’esercizio finanziario si rileva che la gestione di competenza, nella sua generalità, si è realizzata secondo il tracciato ed il programma di bilancio di previsione dello stesso esercizio per quanto riguarda sia la gestione nella spesa corrente che quella di investimento.</t>
  </si>
  <si>
    <t>Totale accertamenti</t>
  </si>
  <si>
    <t xml:space="preserve">Totale impegni </t>
  </si>
  <si>
    <t>SALDO GESTIONE COMPETENZA</t>
  </si>
  <si>
    <t>saldo minori/maggiori residui attivi</t>
  </si>
  <si>
    <t>economie su residui passivi</t>
  </si>
  <si>
    <t>SALDO GESTIONE RESIDUI</t>
  </si>
  <si>
    <t>AVANZO DI AMMINISTRAZIONE ESERCIZIO PRECEDENTE</t>
  </si>
  <si>
    <t>FONDO PLURIENNALE VINCOLATO SPESE CORRENTI INIZIALE</t>
  </si>
  <si>
    <t>FONDO PLURIENNALE VINCOLATO SPESE CONTO CAPITALE INIZIALE</t>
  </si>
  <si>
    <t>FONDO PLURIENNALE VINCOLATO SPESE CORRENTI FINALE</t>
  </si>
  <si>
    <t>FONDO PLURIENNALE VINCOLATO SPESE CONTO CAPITALE FINALE</t>
  </si>
  <si>
    <t>AVANZO DI AMMINISTRAZIONE ESERCIZIO CORRENTE</t>
  </si>
  <si>
    <t xml:space="preserve">VERIFICA DELLE RISULTANZE DELLA PARTE CORRENTE </t>
  </si>
  <si>
    <t>Entrate dei titoli 1° 2° 3° + F.P.V. di parte corrente di entrata</t>
  </si>
  <si>
    <t>Spese del titolo 1° + F.P.V. di parte corrente di spesa</t>
  </si>
  <si>
    <t>DIFFERENZA</t>
  </si>
  <si>
    <t>Quota capitale per rimborso mutui (titolo 4°)</t>
  </si>
  <si>
    <t>DIFFERENZA pari al risultato economico</t>
  </si>
  <si>
    <t>Spese di manutenzione ordinaria finanziate con oneri concessori</t>
  </si>
  <si>
    <t>Quote di rimborso dei mutui finanziate con entrate al titolo IV</t>
  </si>
  <si>
    <t>Spese correnti finanziate con avanzo di amministrazione</t>
  </si>
  <si>
    <t xml:space="preserve">Entrate di parte corrente destinate a spese di investimento </t>
  </si>
  <si>
    <t>SITUAZIONE DEFINITIVA DI PARTE CORRENTE</t>
  </si>
  <si>
    <t>ANALISI DELLA GESTIONE DEI RESIDUI</t>
  </si>
  <si>
    <t>ENTRATA:</t>
  </si>
  <si>
    <t>SPESA:</t>
  </si>
  <si>
    <t>-MINORI RESIDUI PASSIVI TITOLO 1°</t>
  </si>
  <si>
    <t>-MINORI RESIDUI PASSIVI TITOLO 2°</t>
  </si>
  <si>
    <t>-MINORI RESIDUI PASSIVI TITOLO 3°</t>
  </si>
  <si>
    <t>-MINORI RESIDUI PASSIVI TITOLO 4°</t>
  </si>
  <si>
    <t>-MINORI RESIDUI PASSIVI TITOLO 5°</t>
  </si>
  <si>
    <t>-MINORI RESIDUI PASSIVI TITOLO 6°</t>
  </si>
  <si>
    <t>-MINORI RESIDUI PASSIVI TITOLO 7°</t>
  </si>
  <si>
    <t>TOTALE MINORI RESIDUI PASSIVI</t>
  </si>
  <si>
    <t>SALDO ATTIVO RELATIVO ALLA GESTIONE RESIDUI</t>
  </si>
  <si>
    <t>ANZIANITA' DEI RESIDUI ATTIVI E PASSIVI</t>
  </si>
  <si>
    <t>ENTRATE</t>
  </si>
  <si>
    <t>esercizi precedenti</t>
  </si>
  <si>
    <t>Attivi Tit. I</t>
  </si>
  <si>
    <t>Attivi Tit. II</t>
  </si>
  <si>
    <t>Attivi Tit. III</t>
  </si>
  <si>
    <t>Attivi Tit. IV</t>
  </si>
  <si>
    <t>Attivi Tit.V</t>
  </si>
  <si>
    <t>Attivi Tit.VI</t>
  </si>
  <si>
    <t>Attivi Tit.VII</t>
  </si>
  <si>
    <t>Attivi Tit.IX</t>
  </si>
  <si>
    <t>TOTALE ATTIVI</t>
  </si>
  <si>
    <t>SPESE</t>
  </si>
  <si>
    <t>Passivi Tit. I</t>
  </si>
  <si>
    <t>Passivi Tit. II</t>
  </si>
  <si>
    <t>Passivi Tit. III</t>
  </si>
  <si>
    <t>Passivi Tit. IV</t>
  </si>
  <si>
    <t>Passivi Tit. V</t>
  </si>
  <si>
    <t>Passivi Tit. VII</t>
  </si>
  <si>
    <t>TOTALE PASSIVI</t>
  </si>
  <si>
    <t>Elenco dei residui di anzianità superiore ai 5 anni di maggiore consistenza e motivazione della loro permanenza/fondatezza o stralcio</t>
  </si>
  <si>
    <t>DESCRIZIONE</t>
  </si>
  <si>
    <t>IMPORTO</t>
  </si>
  <si>
    <t>MOTIVAZIONE</t>
  </si>
  <si>
    <t>ANALISI SITUAZIONE DI CASSA E ANTICIPAZIONI</t>
  </si>
  <si>
    <t>FONDO CASSA INIZIALE</t>
  </si>
  <si>
    <t>FONDO CASSA FINALE</t>
  </si>
  <si>
    <t>FONDO CASSA COME DA CONTO DI TESORERIA</t>
  </si>
  <si>
    <t>N. GIORNI</t>
  </si>
  <si>
    <t>SCOPERTO PER ANTICIPAZIONI A FINE ESERCIZIO</t>
  </si>
  <si>
    <t>SCOPERTO MINIMO NELL'ESERCIZIO</t>
  </si>
  <si>
    <t>SCOPERTO MASSIMO NELL'ESERCIZIO</t>
  </si>
  <si>
    <t>Data la buona liquidità e la gestione ottimizzata dei flussi di cassa non si è reso necessario durante l'esercizio il ricorso all'anticipazione di tesoreria.</t>
  </si>
  <si>
    <t>ANALISI DEGLI SCOSTAMENTI – COMPETENZA:</t>
  </si>
  <si>
    <t>L’esame delle tabelle dimostrative degli scostamenti  che di seguito si riportano, evidenzia il buon rapporto esistente fra le previsioni fatte e l’effettivo andamento della gestione.</t>
  </si>
  <si>
    <t>PREVISIONI INIZIALI</t>
  </si>
  <si>
    <t>BILANCIO ASSESTATO</t>
  </si>
  <si>
    <t>%</t>
  </si>
  <si>
    <t>ACCERTAMENTI</t>
  </si>
  <si>
    <t>TITOLO 1</t>
  </si>
  <si>
    <t>TITOLO 2</t>
  </si>
  <si>
    <t>TITOLO 3</t>
  </si>
  <si>
    <t>TITOLO 4</t>
  </si>
  <si>
    <t>TITOLO 5</t>
  </si>
  <si>
    <t>TITOLO 6</t>
  </si>
  <si>
    <t>TITOLO 7</t>
  </si>
  <si>
    <t>TITOLO 9</t>
  </si>
  <si>
    <t>FPV PARTE CORRENTE</t>
  </si>
  <si>
    <t>FPV PARTE CAPITALE</t>
  </si>
  <si>
    <t xml:space="preserve">AVANZO </t>
  </si>
  <si>
    <t>IMPEGNI</t>
  </si>
  <si>
    <t>Gli scostamenti rispetto alle previsioni iniziali sono determinati dalle variazioni intervenute nel corso dell'esercizio, nonchè dall'adeguamento dei castelletti in seguito al riaccertamento ordinario dei residui e la reiscrizione nel bilancio degli stessi secondo i nuovi principi di competenza potenziata.</t>
  </si>
  <si>
    <t>ENTRATA PER TIPOLOGIA</t>
  </si>
  <si>
    <t>Entrate correnti di natura tributaria, contributiva e perequativa</t>
  </si>
  <si>
    <t>PREVISIONI DEFINITIVE</t>
  </si>
  <si>
    <t>MAGGIORI O MINORI ENTRATE</t>
  </si>
  <si>
    <t>Tipologia 101 - Imposte, tasse e proventi assimilati</t>
  </si>
  <si>
    <t>Tipologia 104 - Compartecipazioni di tributi</t>
  </si>
  <si>
    <t>Tipologia 301 - Fondi perequativi da Amministrazioni Centrali</t>
  </si>
  <si>
    <t>Tipologia 302 - Fondi perequativi dalla Regione o Provincia autonoma</t>
  </si>
  <si>
    <t>Totale</t>
  </si>
  <si>
    <t>Trasferimenti correnti</t>
  </si>
  <si>
    <t>Tipologia 101 - Trasferimenti correnti da Amministrazioni pubbliche</t>
  </si>
  <si>
    <t>Tipologia 102 - Trasferimenti correnti da Famiglie</t>
  </si>
  <si>
    <t>Tipologia 103 - Trasferimenti correnti da Imprese</t>
  </si>
  <si>
    <t>Tipologia 104 - Trasferimenti correnti da Istituzioni Sociali Private</t>
  </si>
  <si>
    <t>Tipologia 105 - Trasferimenti correnti dall'Unione Europea e dal Resto del Mondo</t>
  </si>
  <si>
    <t>Entrate extratributarie</t>
  </si>
  <si>
    <t>Tipologia 100 - Vendita di beni e servizi e proventi derivanti dalla gestione dei beni</t>
  </si>
  <si>
    <t>Tipologia 200 - Proventi derivanti dall'attività di controllo e repressionedelle irregolarità e degli illeciti</t>
  </si>
  <si>
    <t>Tipologia 300 - Interessi attivi</t>
  </si>
  <si>
    <t>Tipologia 400 - Altre entrate da redditi da capitale</t>
  </si>
  <si>
    <t>Tipologia 500 - Rimborsi e altre entrate correnti</t>
  </si>
  <si>
    <t>Entrate in conto capitale</t>
  </si>
  <si>
    <t>Tipologia 100 - Tributi in conto capitale</t>
  </si>
  <si>
    <t>Tipologia 200 - Contributi agli investimenti</t>
  </si>
  <si>
    <t>Tipologia 300 - Altri trasferimenti in conto capitale</t>
  </si>
  <si>
    <t>Tipologia 400 - Entrate da alienazione di beni materiali e immateriali</t>
  </si>
  <si>
    <t>Tipologia 500 - Altre entrate in conto capitale</t>
  </si>
  <si>
    <t>Riduzione di attività finanziarie</t>
  </si>
  <si>
    <t>Tipologia 100 - Alienazione di attività finanziarie</t>
  </si>
  <si>
    <t>Tipologia 200 - Riscossione crediti di breve termine</t>
  </si>
  <si>
    <t>Tipologia 300 - Riscossione crediti di medio-lungo termine</t>
  </si>
  <si>
    <t>Tipologia 400 - Altre entrate per riduzione di attività finanziarie</t>
  </si>
  <si>
    <t xml:space="preserve">Accensione Prestiti    </t>
  </si>
  <si>
    <t>Tipologia 100 - Emissione di titoli obbligazionari</t>
  </si>
  <si>
    <t>Tipologia 200 - Accensione prestiti a breve termine</t>
  </si>
  <si>
    <t>Tipologia 300 - Accensione mutui e altri finanziamenti a medio lungo termine</t>
  </si>
  <si>
    <t>Tipologia 400 - Altre forme di indebitamento</t>
  </si>
  <si>
    <t>Altre entrate e partite di giro</t>
  </si>
  <si>
    <t>ANTICIPAZIONI DA ISTITUTO TESORIERE/CASSIERE</t>
  </si>
  <si>
    <t>ENTRATE PER SERVIZI CONTO TERZI E PARTITE DI GIRO</t>
  </si>
  <si>
    <t>FONDO PLURIENNALE VINCOLATO</t>
  </si>
  <si>
    <t>UTILIZZO AVANZO DI AMMINISTRAZIONE</t>
  </si>
  <si>
    <t>TOTALE GENERALE DELLE ENTRATE</t>
  </si>
  <si>
    <t>SPESA PER MISSIONE</t>
  </si>
  <si>
    <t>Descrizione missioni spesa corrente e capitale</t>
  </si>
  <si>
    <t>IMPEGNI + FPV</t>
  </si>
  <si>
    <t>MINORI SPESE</t>
  </si>
  <si>
    <t xml:space="preserve"> 01. Servizi istituzionali, generali e di gestione</t>
  </si>
  <si>
    <t xml:space="preserve"> 02. Giustizia</t>
  </si>
  <si>
    <t xml:space="preserve"> 03. Ordine pubblico e sicurezza</t>
  </si>
  <si>
    <t xml:space="preserve"> 04. Istruzione e diritto allo studio</t>
  </si>
  <si>
    <t xml:space="preserve"> 05. Tutela e valorizzazione dei beni e attività culturali</t>
  </si>
  <si>
    <t xml:space="preserve"> 06. Politiche giovanili, sport e tempo libero</t>
  </si>
  <si>
    <t xml:space="preserve"> 07. Turismo</t>
  </si>
  <si>
    <t xml:space="preserve"> 08. Assetto del territorio ed edilizia abitativa</t>
  </si>
  <si>
    <t xml:space="preserve"> 09. Sviluppo sostenibile e tutela del territorio e dell`ambiente</t>
  </si>
  <si>
    <t xml:space="preserve"> 10. Trasporti e diritto alla mobilità</t>
  </si>
  <si>
    <t xml:space="preserve"> 11. Soccorso civile</t>
  </si>
  <si>
    <t xml:space="preserve"> 12. Diritti sociali, politiche sociali e famiglia</t>
  </si>
  <si>
    <t xml:space="preserve"> 13. Tutela della salute</t>
  </si>
  <si>
    <t xml:space="preserve"> 14. Sviluppo economico e competitività</t>
  </si>
  <si>
    <t xml:space="preserve"> 15. Politiche per il lavoro e la formazione professionale</t>
  </si>
  <si>
    <t xml:space="preserve"> 16. Agricoltura, politiche agroalimentari e pesca</t>
  </si>
  <si>
    <t xml:space="preserve"> 17. Energia e diversificazione delle fonti energetiche</t>
  </si>
  <si>
    <t xml:space="preserve"> 18. Relazioni con altre autonomie territoriali e locali</t>
  </si>
  <si>
    <t xml:space="preserve"> 19. Relazioni internazionali</t>
  </si>
  <si>
    <t xml:space="preserve"> 20. Fondi e accantonamenti</t>
  </si>
  <si>
    <t>Spese per attività finanziarie e rimborso di prestiti</t>
  </si>
  <si>
    <t xml:space="preserve"> 50. Debito pubblico</t>
  </si>
  <si>
    <t xml:space="preserve"> 60. Anticipazioni finanziarie</t>
  </si>
  <si>
    <t>99. Spese per servizi conto terzi e partite di giro</t>
  </si>
  <si>
    <t>TOTALE GENERALE DELLA SPESA</t>
  </si>
  <si>
    <t>EQUILIBRIO ECONOMICO-FINANZIARIO</t>
  </si>
  <si>
    <t>COMPETENZA (ACCERTAMENTI E IMPEGNI IMPUTATI ALL'ESERCIZIO)</t>
  </si>
  <si>
    <t>A) Fondo pluriennale vincolato per spese correnti iscritto in entrata</t>
  </si>
  <si>
    <t>AA ) Recupero disavanzo di amministrazione esercizio precedente</t>
  </si>
  <si>
    <t>B) Entrate Titoli 1.00 - 2.00 - 3.00</t>
  </si>
  <si>
    <t xml:space="preserve">    di cui per estinzione anticipata di prestiti</t>
  </si>
  <si>
    <t>C) Entrate Titolo 4.02.06 - Contributi agli investimenti direttamente destinati al rimborso dei prestiti da amministrazioni pubbliche</t>
  </si>
  <si>
    <t>D)Spese Titolo 1.00 -  Spese correnti</t>
  </si>
  <si>
    <t>D1)  Fondo pluriennale vincolato di parte corrente (di spesa)</t>
  </si>
  <si>
    <t>E) Spese Titolo 2.04 -  Altri trasferimenti in conto capitale</t>
  </si>
  <si>
    <t>E1) Fondo pluriennale vincolato di spesa - titolo 2.04  Altri trasferimenti in conto capitale</t>
  </si>
  <si>
    <t>F1) Spese Titolo 4.00 -  Quote di capitale amm.to dei mutui e prestiti obbligazionari</t>
  </si>
  <si>
    <t>F1) Fondo anticipazioni di liquidità</t>
  </si>
  <si>
    <t xml:space="preserve"> G) Somma finale (G=A-AA+B+C-D-D1-D2-E-E1-F1-F2)</t>
  </si>
  <si>
    <t>ALTRE POSTE DIFFERENZIALI, PER ECCEZIONI PREVISTE DA NORME DI LEGGE E DAI PRINCIPI CONTABILI, CHE  HANNO EFFETTO SULL’EQUILIBRIO  EX ARTICOLO 162, COMMA 6,  DEL TESTO UNICO DELLE LEGGI SULL’ORDINAMENTO DEGLI ENTI LOCALI</t>
  </si>
  <si>
    <t>H) Utilizzo avanzo di amministrazione per spese correnti</t>
  </si>
  <si>
    <t>I) Entrate di parte capitale destinate a spese correnti in base a specifiche disposizioni di legge o  dei principi contabili</t>
  </si>
  <si>
    <t>L) Entrate di parte corrente destinate a spese di investimento in base a specifiche disposizioni di legge o dei principi contabili</t>
  </si>
  <si>
    <t>M) Entrate da accensione di prestiti destinate a estinzione anticipata dei prestiti</t>
  </si>
  <si>
    <t>O1) RISULTATO DI COMPETENZA DI PARTE CORRENTE  ( O1=G+H+I-L+M)</t>
  </si>
  <si>
    <t xml:space="preserve">- Risorse accantonate  di parte corrente stanziate nel bilancio dell'esercizio N  </t>
  </si>
  <si>
    <t xml:space="preserve">- Risorse vincolate di parte corrente nel bilancio </t>
  </si>
  <si>
    <t>O2) EQUILIBRIO DI BILANCIO  DI PARTE CORRENTE</t>
  </si>
  <si>
    <t>- Variazioni accantonamenti di parte corrente effettuata in sede di rendiconto (+)/(-)</t>
  </si>
  <si>
    <t>O3)  EQUILIBRIO COMPLESSIVO DI PARTE CORRENTE</t>
  </si>
  <si>
    <t>P) Utilizzo avanzo di amministrazione per spese di investimento</t>
  </si>
  <si>
    <t>Q) Fondo pluriennale vincolato per spese in conto capitale iscritto in entrata</t>
  </si>
  <si>
    <t>R) Entrate Titoli 4.00-5.00-6.00</t>
  </si>
  <si>
    <t>S1) Entrate Titolo 5.02 per Riscossione crediti di breve termine</t>
  </si>
  <si>
    <t>S2) Entrate Titolo 5.03 per Riscossione crediti di medio-lungo termine</t>
  </si>
  <si>
    <t>T) Entrate Titolo 5.04 relative a Altre entrate per riduzione di attività finanziarie</t>
  </si>
  <si>
    <t>U) Spese Titolo 2.00 - Spese in conto capitale</t>
  </si>
  <si>
    <t>UU)  Fondo pluriennale vincolato in c/capitale (di spesa)</t>
  </si>
  <si>
    <t>V) Spese Titolo 3.01 per Acquisizioni di attività finanziarie</t>
  </si>
  <si>
    <t>Z1) RISULTATO DI COMPETENZA IN C/CAPITALE  ( Z1= P+Q+R-C-I-S1-S2-T+L-M-U-U1-U2-V+E)</t>
  </si>
  <si>
    <t xml:space="preserve">- Risorse accantonate in c/capitale stanziate nel bilancio dell'esercizio N  </t>
  </si>
  <si>
    <t xml:space="preserve">- Risorse vincolate in c/capitale nel bilancio </t>
  </si>
  <si>
    <t>Z2) EQUILIBRIO DI BILANCIO IN C/CAPITALE</t>
  </si>
  <si>
    <t>- Variazioni accantonamenti in c/capitale effettuata in sede di rendiconto (+)/(-)</t>
  </si>
  <si>
    <t>Z3) EQUILIBRIO COMPLESSIVO IN CAPITALE</t>
  </si>
  <si>
    <t>2S) Entrate Titolo 5.03 per Riscossione crediti di medio-lungo termine</t>
  </si>
  <si>
    <t>T) Entrate Titolo 5.04 relative a Altre entrate per riduzioni di attività finanziarie</t>
  </si>
  <si>
    <t>X1) Spese Titolo 3.02 per Concessione crediti di breve termine</t>
  </si>
  <si>
    <t>X2) Spese Titolo 3.03 per Concessione crediti di medio-lungo termine</t>
  </si>
  <si>
    <t>Y) Spese Titolo 3.04 per Altre spese per incremento di attività finanziarie</t>
  </si>
  <si>
    <t>W1) RISULTATO DI COMPETENZA    (W1 = O1+Z1+S1+S2+T-X1-X2-Y-Z)</t>
  </si>
  <si>
    <t xml:space="preserve">- Risorse accantonate  stanziate nel bilancio dell'esercizio N </t>
  </si>
  <si>
    <t xml:space="preserve">- Risorse vincolate nel bilancio </t>
  </si>
  <si>
    <t>W2) EQUILIBRIO DI BILANCIO</t>
  </si>
  <si>
    <t>-  Variazioni accantonamenti effettuata in sede di rendiconto (+)/(-)</t>
  </si>
  <si>
    <t>W3) EQUILIBRIO COMPLESSIVO</t>
  </si>
  <si>
    <t>Saldo  corrente ai fini della copertura degli investimenti pluriennali:</t>
  </si>
  <si>
    <t xml:space="preserve">O1) Risultato di competenza di parte corrente </t>
  </si>
  <si>
    <t>Utilizzo risultato di amministrazione per il finanziamento di spese correnti (H)</t>
  </si>
  <si>
    <t>Entrate non ricorrenti che non hanno dato copertura a impegni</t>
  </si>
  <si>
    <t xml:space="preserve">- Risorse accantonate  di parte corrente stanziate nel bilancio dell'esercizio N </t>
  </si>
  <si>
    <t>- Variazione accantonamenti di parte corrente  effettuata in sede di rendiconto (+)/(-)</t>
  </si>
  <si>
    <t>Equilibrio di parte corrente ai fini della copertura degli investimenti pluriennali</t>
  </si>
  <si>
    <t>SITUAZIONE DELLE OPERE PROGRAMMATE IN CONTO CAPITALE</t>
  </si>
  <si>
    <t xml:space="preserve">DESCRIZIONE </t>
  </si>
  <si>
    <t>IMPEGNI I ANNO</t>
  </si>
  <si>
    <t>IMPEGNI II ANNO</t>
  </si>
  <si>
    <t>IMPEGNI III ANNO</t>
  </si>
  <si>
    <t>TOTALE INVESTIMENTI</t>
  </si>
  <si>
    <t>DIRITTI REALI DI GODIMENTO SU BENI DI TERZI</t>
  </si>
  <si>
    <t>TIPOLOGIA</t>
  </si>
  <si>
    <t>ENTI E SOCIETA' PARTECIPATE</t>
  </si>
  <si>
    <t>Il Decreto Legge 95/12, in corrispondenza dell'articolo 6 ha introdotto a partire dall’esercizio finanziario 2012 l’obbligo per i Comuni di allegare al rendiconto della gestione una nota informativa contenente la verifica dei crediti e dei debiti in essere nei confronti di società controllate e partecipate ed enti strumentali partecipati.</t>
  </si>
  <si>
    <t>Le società partecipate ed enti strumentali partecipati dal Comune e le relative quote di partecipazione sono di seguito elencate:</t>
  </si>
  <si>
    <t>DENOMINAZIONE</t>
  </si>
  <si>
    <t xml:space="preserve">ATTIVITA' SVOLTA </t>
  </si>
  <si>
    <t>% PARTECIPAZIONE</t>
  </si>
  <si>
    <t>Uniacque S.p.A</t>
  </si>
  <si>
    <t>Servizio idrico integrato</t>
  </si>
  <si>
    <t>Val Cavallina Servizi S.r.l.</t>
  </si>
  <si>
    <t>Raccolta, trasporto e smaltimento R.S.U.</t>
  </si>
  <si>
    <t>PROSPETTO DI RACCORDO DEBITI CREDITI</t>
  </si>
  <si>
    <t>DENOMINAZIONE SOCIETA' PARTECIPATA</t>
  </si>
  <si>
    <t>DATI RISULTANTI DALLA CONTABILITA' DELLA PARTECIPATA</t>
  </si>
  <si>
    <t>DATI RISULTANTI DALLA CONTABILITA' DELL'ENTE</t>
  </si>
  <si>
    <t>DEBITI</t>
  </si>
  <si>
    <t>CREDITI</t>
  </si>
  <si>
    <t>Dal prospetto è possibile evincere la corrispondenza tra debiti e crediti fra società partecipate e l'Ente come contabilizzati nei rispettivi bilanci di esercizio.</t>
  </si>
  <si>
    <t>Le informazioni dettagliate relative ai dati di bilancio delle società partecipate sono disponibili sul sito internet istituzionale.</t>
  </si>
  <si>
    <t>CONTO ECONOMICO</t>
  </si>
  <si>
    <t>Tenuto conto di quanto previsto dall’ art.1, comma 164, legge 23/12/2005, n.266 (finanziaria 2006) per i comuni inferiori a 3000 abitanti, il Prospetto di Conciliazione ed il Conto Economico per l’esercizio, non sono stati predisposti.</t>
  </si>
  <si>
    <t>Proventi della gestione</t>
  </si>
  <si>
    <t>Costi della gestione</t>
  </si>
  <si>
    <t>Proventi e oneri da aziende partecipate</t>
  </si>
  <si>
    <t>Proventi finanziari</t>
  </si>
  <si>
    <t>Oneri finanziari</t>
  </si>
  <si>
    <t>Insussistenze del passivo</t>
  </si>
  <si>
    <t>Sopravvenienze attive</t>
  </si>
  <si>
    <t>Plusvalenze patrimoniali</t>
  </si>
  <si>
    <t>Insussistenze dell'attivo</t>
  </si>
  <si>
    <t>Minusvalenze patrimoniali</t>
  </si>
  <si>
    <t>Accantonamento per svalutazione crediti</t>
  </si>
  <si>
    <t>Oneri straordinari</t>
  </si>
  <si>
    <t>Risultato economico di esercizio</t>
  </si>
  <si>
    <t>le risultanze del conto economico corrispondono alle variazioni finali dello stato patrimoniale rispetto a quanto risultante all'inizio dell'esercizio.</t>
  </si>
  <si>
    <t>CONTO PATRIMONIALE</t>
  </si>
  <si>
    <t>ATTIVO</t>
  </si>
  <si>
    <t>Consistenza iniziale</t>
  </si>
  <si>
    <t>Consistenza finale</t>
  </si>
  <si>
    <t>Variazioni (+/-)</t>
  </si>
  <si>
    <t>Immobilizzazioni immateriali</t>
  </si>
  <si>
    <t>Immobilizzazioni materiali</t>
  </si>
  <si>
    <t>Immobilizzazioni finanziarie</t>
  </si>
  <si>
    <t>Totale immobilizzazioni</t>
  </si>
  <si>
    <t>Rimanenze</t>
  </si>
  <si>
    <t>Crediti</t>
  </si>
  <si>
    <t>Altre attività finanziarie</t>
  </si>
  <si>
    <t>Disponibilità liquide</t>
  </si>
  <si>
    <t>Totale attivo circolante</t>
  </si>
  <si>
    <t>Ratei e risconti</t>
  </si>
  <si>
    <t>Totale dell'attivo</t>
  </si>
  <si>
    <t>Conti d'ordine</t>
  </si>
  <si>
    <t>PASSIVO</t>
  </si>
  <si>
    <t>Patrimonio netto</t>
  </si>
  <si>
    <t>Conferimenti</t>
  </si>
  <si>
    <t>Debiti di finanziamento</t>
  </si>
  <si>
    <t>Debiti di funzionamento</t>
  </si>
  <si>
    <t>Debiti per anticipaz. di cassa</t>
  </si>
  <si>
    <t>Altri debiti</t>
  </si>
  <si>
    <t>Totale debiti</t>
  </si>
  <si>
    <t>Totale del passivo</t>
  </si>
  <si>
    <t>Le variazioni relative alle immobilizzazioni sono determinate dall'acquisizione di nuovi beni patrimoniali o dalle manutenzioni operate sull'esistente, diminuite della quota di ammortamento annuale calcolata in base al coefficiente previsto.</t>
  </si>
  <si>
    <t>CONTABILITA' ECONOMICO PATRIMONIALE</t>
  </si>
  <si>
    <t>L’articolo 2 del decreto legislativo 23 giugno 2011 n. 118 prevede, per gli enti in contabilità finanziaria, l’adozione di un sistema contabile integrato che garantisca la rilevazione unitaria dei fatti gestionali nei loro profili finanziario ed economico-patrimoniale.</t>
  </si>
  <si>
    <t>Con l’articolo 57 del Decreto Fiscale (DL 26 ottobre 2019, n. 124), collegato alla legge di bilancio n. 157 del 19/12/2019, pubblicata sulla Gazzetta Ufficiale n. 301 del 24/12/2019) viene resa definitiva la facoltatività di tenuta della contabilità economico patrimoniale (CEP) per tutti i Comuni con popolazione inferiore a 5mila abitanti, attraverso una modifica del comma 2 dell'articolo 232 del TUEL.</t>
  </si>
  <si>
    <t>Al fine di semplificare gli adempimenti in carico ai piccoli comuni, già alleggeriti dell´obbligo di predisposizione del bilancio consolidato ai sensi del comma 3 dell art. 233-bis del TUEL come modificato dal D.L. n. 34/2019 (DL ''crescita"), il Ministero dell´Economia e delle Finanze, con proprio decreto dell´11 novembre 2019, ha definito le modalità per la predisposizione della situazione patrimoniale al 31 dicembre dell´anno precedente da allegare al rendiconto.</t>
  </si>
  <si>
    <t>Sulla base di quando definito dal MEF, la Ragioneria dello Stato ha reso disponibile un prospetto excel, il cui utilizzo è facoltativo, che debitamente compilato consente di adempiere a quanto richiesto dalla normativa, riportando di fatto
quelli che sono i requisiti previsti dal legislatore.</t>
  </si>
  <si>
    <t>Le risultanze evidenziate nella presente relazione sono determinate nel rispetto dei principi contabili e delle indicazioni fornite dal Mef e dalla Ragioneria dello Stato, si è ritenuto procedere con la sola predisposizione della situazione patrimoniale in considerazione dell´effettiva utilità di tale esercizio ed in funzione delle risorse disponibili nell´attuale contesto operativo.</t>
  </si>
  <si>
    <t>LO STATO PATRIMONIALE</t>
  </si>
  <si>
    <t xml:space="preserve">Lo stato patrimoniale evidenzia i risultati della gestione patrimoniale rilevata dalla contabilità economica e riassume la consistenza del patrimonio al termine dell’esercizio, evidenziando le variazioni avvenute nel corso dello stesso, rispetto alla consistenza iniziale. Il patrimonio dell’Ente è costituito dal complesso dei beni e dei rapporti giuridici, attivi e passivi, suscettibili di valutazione; il risultato patrimoniale dell'Ente viene contabilmente rappresentato come differenziale, determinando la consistenza netta della dotazione patrimoniale. I criteri applicati per la valutazione delle attività e passività del patrimonio comunale sono quelli stabiliti dal D.Lgs. n.118/2011 dall’art. 230 del D.Lgs. n.267/2000, contestualmente ai criteri della prudenza, della continuazione dell’attività, della veridicità e correttezza, di cui alle regole ed ai principi di contabilità generale.
</t>
  </si>
  <si>
    <t>Le risultanze vengono di seguito dettagliate:</t>
  </si>
  <si>
    <t>Le immobilizzazioni materiali recepiscono i dati derivanti dall'inventario e dalla relativa movimentazione finanziaria, gli ammortamenti annui sono stati calcolati sulla base delle aliquote aggiornate.</t>
  </si>
  <si>
    <t>Il valore delle partecipazioni è determinato dall’applicazione della percentuale di partecipazione alle risultanze dell'ultimo bilancio approvato dalla partecipata, secondo quanto previsto dal nuovo criterio di valutazione in base al “metodo del patrimonio netto” di cui all’art. 2426 n. 4 del codice civile; la variazione positiva determina un incremento delle riserve da capitale.</t>
  </si>
  <si>
    <t>I crediti sono iscritti nell’attivo dello stato patrimoniale al netto dell’importo del fondo svalutazione crediti.</t>
  </si>
  <si>
    <t>Sono gli importi giacenti sul conto bancario di tesoreria.</t>
  </si>
  <si>
    <t>Viene appostata in questa voce la quota di ricavi/costi di competenza degli esercizi futuri contabilizzati finanziariamente nell’esercizio in corso, es. premi assicurativi e canoni anticipati.</t>
  </si>
  <si>
    <t xml:space="preserve">Il patrimonio netto, deve essere articolato nelle seguenti poste: 
- Fondo di dotazione; 
- Riserve; 
- Risultato economico positivo (o negativo) dell’esercizio. 
</t>
  </si>
  <si>
    <t>1) Il fondo di dotazione rappresenta la parte indisponibile del patrimonio netto, a garanzia della struttura patrimoniale dell’ente. E’ ciò che per la società rappresenta il capitale sociale, anche se non è previsto un limite minimo. Il fondo di dotazione non può essere diminuito in caso di perdite, per la cui copertura si possono utilizzare soltanto le risperve disponibili;</t>
  </si>
  <si>
    <t xml:space="preserve">2) Le riserve costituiscono la parte del patrimonio netto che, in caso di perdite, è primariamente utilizzabile per la copertura, a garanzia del fondo di dotazione previa apposita delibera del Consiglio Comunale. </t>
  </si>
  <si>
    <t>Le riserve si distinguono in: 
a) Risultati economici di esercizi precedenti;
b) Riserve da capitale: derivano dalla rettifica di valore patrimoniale in applicazione dei nuovi criteri contabili;
c) Riserve da permessi a costruire: rappresentano la voce prima allocata in conferimenti da concessioni di edificare e si riferiscono alla quota di permessi da costruire destinata a finanziare gli investimenti; 
d) Riserve indisponibili per beni demaniali e patrimoniali indisponibili e per i beni culturali;
e) Altre riserve indisponibili.</t>
  </si>
  <si>
    <t>3) Il risultato economico dell’esercizio rappresenta l’utile o la perdita di esercizio.</t>
  </si>
  <si>
    <t>L’eventuale perdita risultante dal bilancio d’esercizio deve trovare copertura all’interno del patrimonio netto, escluso il fondo di dotazione. Qualora il patrimonio netto (escluso il fondo di dotazione) non dovesse essere capiente rispetto alla perdita di esercizio, la parte eccedente è rinviata agli esercizi successivi (perdita portata a nuovo) al fine di assicurarne la copertura con i ricavi futuri.</t>
  </si>
  <si>
    <t xml:space="preserve">Fondi per rischi e oneri </t>
  </si>
  <si>
    <t>L’importo relativo al fondo per rischi e oneri corrisponde agli accantonamenti dell’avanzo destinato a tale scopo nel rendiconto, nello specifico trattasi principalmente dell'accantonamento per indennità fine mandato del Sindaco.</t>
  </si>
  <si>
    <t>Debiti</t>
  </si>
  <si>
    <t>La voce accoglie tutte le poste relative all'indebitamento complessivo dell'ente, debiti da finanziamento quali mutui e prestiti, debiti derivanti da impegni di spesa esigibili nell'esercizio ma non ancora liquidati, ecc..</t>
  </si>
  <si>
    <t>Ratei e risconti passivi</t>
  </si>
  <si>
    <t>Viene appostata in questa voce la quota di ricavi di competenza degli esercizi futuri contabilizzati finanziariamente nell’esercizio in corso. Nel nuovo sistema contabile i contributi registrati nell’esercizio a questo titolo vengono indirizzati dalla matrice di correlazione ad un’apposita voce dei ricavi del conto economico denominata "contributi agli investimenti".</t>
  </si>
  <si>
    <t>Il principio prevede che i contributi ricevuti per il finanziamento delle immobilizzazioni vadano inseriti nella voce “Ratei e risconti passivi e contributi agli investimenti” di stato patrimoniale dove permangono per la parte a copertura del residuo valore da ammortizzare del cespite, fino al completamento del processo di ammortamento.</t>
  </si>
  <si>
    <t>I conti d'ordine riguardano quelle operazioni che pur trovando una definizione nella contabilità finanziaria, non hanno ancora prodotto effetti dal punto di vista economico patrimoniale, ad esempio gli impegni di spesa riaccertati a fine esercizio e confluiti nel Fondo pluriennale vincolato dell'esercizio futuro e gli impegni pluriennali.</t>
  </si>
  <si>
    <t>ESERCIZIO CORRENTE</t>
  </si>
  <si>
    <t>ESERCIZIO PRECEDENTE</t>
  </si>
  <si>
    <t>Crediti partecipaz. fondo di rotazione (A)</t>
  </si>
  <si>
    <t>Totale immobilizzazioni (B)</t>
  </si>
  <si>
    <t>Totale attivo circolante (C )</t>
  </si>
  <si>
    <t>Ratei e risconti (D)</t>
  </si>
  <si>
    <t>Totale dell'attivo (A+B+C+D)</t>
  </si>
  <si>
    <t>Patrimonio netto (A)</t>
  </si>
  <si>
    <t>Fondo di dotazione</t>
  </si>
  <si>
    <t>Riserve</t>
  </si>
  <si>
    <t>Risultato economico d'esercizio</t>
  </si>
  <si>
    <t>Fondi per rischi ed oneri (B)</t>
  </si>
  <si>
    <t>Trattamento di fine rapporto (C)</t>
  </si>
  <si>
    <t>Debiti da finanziamento</t>
  </si>
  <si>
    <t>Debiti verso fornitori</t>
  </si>
  <si>
    <t>Acconti</t>
  </si>
  <si>
    <t>Debiti per trasferimenti e contributi</t>
  </si>
  <si>
    <t>Totale debiti (D)</t>
  </si>
  <si>
    <t>Ratei e risconti (E)</t>
  </si>
  <si>
    <t>Totale del passivo (A+B+C+D+E)</t>
  </si>
  <si>
    <t>IL CONTO ECONOMICO</t>
  </si>
  <si>
    <t>L´adozione della contabilità economica semplificata non prevede la redazione del conto economico, non si evidenzia quindi il risultato economico d´esercizio, tuttavia la gestione della movimentazione delle scritture contabili integrate tramite l´utilizzo del software gestionale in dotazione restituisce un quadro realistico di quella che è la situazione patrimoniale rispetto all´effettiva consistenza di debiti e crediti contabilizzati e delle immobilizzazioni inventariate alla chiusura dell´esercizio.</t>
  </si>
  <si>
    <t>ELENCO DEI BENI IMMOBILI E DESTINAZIONE DEGLI STESSI</t>
  </si>
  <si>
    <t>DESCRIZIONE BENE IMMOBILE</t>
  </si>
  <si>
    <t>DESTINAZIONE</t>
  </si>
  <si>
    <t>PALAZZO MUNICIPALE</t>
  </si>
  <si>
    <t>MUNICIPIO</t>
  </si>
  <si>
    <t>EDIFICIO EX SCUOLA ELEMENTARE IN FRAZIONE XINO</t>
  </si>
  <si>
    <t>UNITA' IMMOBILIARE LOCATA</t>
  </si>
  <si>
    <t>SEDE PROTEZIONE CIVILE</t>
  </si>
  <si>
    <t>Nelle esercizio non sono state operate variazioni di destinazione dei beni immobili</t>
  </si>
  <si>
    <t>CONCLUSIONI</t>
  </si>
  <si>
    <t>IL SINDACO</t>
  </si>
  <si>
    <t>Trasferimenti</t>
  </si>
  <si>
    <t>Extra tributarie</t>
  </si>
  <si>
    <t>Entrate C.to capitale</t>
  </si>
  <si>
    <t>Riduzione attività finanziarie</t>
  </si>
  <si>
    <t>Accensione prestiti</t>
  </si>
  <si>
    <t>Anticipazioni</t>
  </si>
  <si>
    <t>Entrate C.to terzi</t>
  </si>
  <si>
    <t>Avanzo di amministrazione applicato</t>
  </si>
  <si>
    <t>COMUNE DI FONTENO</t>
  </si>
  <si>
    <t>MINORI RESIDUI ATTIVI TITOLO 1°</t>
  </si>
  <si>
    <t>MINORI RESIDUI ATTIVI TITOLO 2°</t>
  </si>
  <si>
    <t>MINORI RESIDUI ATTIVI TITOLO 3°</t>
  </si>
  <si>
    <t>MINORI RESIDUI ATTIVI TITOLO 4°</t>
  </si>
  <si>
    <t>MINORI RESIDUI ATTIVI TITOLO 5°</t>
  </si>
  <si>
    <t>MINORI RESIDUI ATTIVI TITOLO 6°</t>
  </si>
  <si>
    <t>MINORI RESIDUI ATTIVI TITOLO 7°</t>
  </si>
  <si>
    <t>MINORI RESIDUI ATTIVI TITOLO 9°</t>
  </si>
  <si>
    <t>TOTALE MINORI RESIDUI ATTIVI</t>
  </si>
  <si>
    <t>2019</t>
  </si>
  <si>
    <t>--</t>
  </si>
  <si>
    <t/>
  </si>
  <si>
    <t>Il bilancio di previsione per il triennio 2021-2023, corredato della nota di aggiornamento del DUP, è stato approvato con deliberazione del Consiglio Comunale n. 28 del 31 dicembre 2020,  esecutiva ai sensi di legge.</t>
  </si>
  <si>
    <t>Nella seduta consiliare del 28 luglio, con deliberazione n. 13, è stata effettuata la  verifica sugli equilibri generali di bilancio, ai sensi  dell’art. 193 del D. Lgs. 267/2000, al fine di accertare l’andamento della gestione e l’analisi dello stato di attuazione dei programmi.</t>
  </si>
  <si>
    <t xml:space="preserve">Non sono stati effettuati nell'esercizio prelievi dal fondo di riserva. </t>
  </si>
  <si>
    <t>L’esercizio concluso, è stato pesantemente condizionato dalla pandemia che ha prodotto notevoli criticità anche nella gestione economico - finanziaria del bilancio di riferimento.L’esercizio che andiamo a sottoporre alla successiva approvazione del consiglio comunale ha visto l'applicazione di alcuni decreti di carattere straordinario con la gestione delle relative risorse di non sempre facile lettura. Lo dimostra il fatto che si è opportunamente valutato di vincolare prudentemente una parte dell'avanzo disponibile maturato nel 2020 soprattutto per le criticità legate alle entrate tributarie (imu, tari, add.le irpef). 
Nonostante ciò vi è stato l’impegno profuso dall’Amministrazione Comunale per garantire e migliorare il livello dei servizi è stato conseguito utilizzando tutti i mezzi disponibili sia in termini di risorse umane ed economiche.</t>
  </si>
  <si>
    <t>G.C. N. 18 DEL 05.03.2020</t>
  </si>
  <si>
    <t>G.C. N. 20 DEL 31.03.2020</t>
  </si>
  <si>
    <t>G.C. N. 26  DEL 16.04.2020</t>
  </si>
  <si>
    <t>G.C. N. 30  DEL 30.04.2020</t>
  </si>
  <si>
    <t>C.C. N. 5  DEL 30.05.2020</t>
  </si>
  <si>
    <t>C.C. N. 6  DEL 30.05.2020</t>
  </si>
  <si>
    <t>C.C. N. 12 DEL 28.07.2020</t>
  </si>
  <si>
    <t>DETERMINA N. 89 DEL 27.08.2020</t>
  </si>
  <si>
    <t>C.C. N. 20 DEL 28.09.2020</t>
  </si>
  <si>
    <t>G.C. N. 53 DEL  05.11.2020</t>
  </si>
  <si>
    <t>DETERMINA N. 127 DEL 10.12.2020</t>
  </si>
  <si>
    <t>G.C. N. 68 DEL 10.12.2020</t>
  </si>
  <si>
    <t xml:space="preserve">RATIFICATA CON DELIBERA CONSIGLIO N. 5 DEL 30.05.2020 </t>
  </si>
  <si>
    <t>RATIFICATA CON DELIBERA CONSIGLIO N. 29 DEL 31.12.2020</t>
  </si>
  <si>
    <t>C.C. N. 29 DEL 31.12.2020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</si>
</sst>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2]\ * #,##0.00_-;\-[$€-2]\ * #,##0.00_-;_-[$€-2]\ * &quot;-&quot;??_-"/>
    <numFmt numFmtId="165" formatCode="#,##0_ ;\-#,##0\ "/>
    <numFmt numFmtId="166" formatCode="#,##0.00_ ;\-#,##0.00\ "/>
    <numFmt numFmtId="167" formatCode="#,##0_);\(#,##0\)"/>
    <numFmt numFmtId="168" formatCode="_-* #,##0.00_-;\-* #,##0.00_-;_-* &quot;-&quot;_-;_-@_-"/>
    <numFmt numFmtId="169" formatCode="0_)"/>
    <numFmt numFmtId="170" formatCode="0.0000000%"/>
  </numFmts>
  <fonts count="63"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24"/>
      <color indexed="8"/>
      <name val="Arial"/>
      <family val="2"/>
    </font>
    <font>
      <sz val="18"/>
      <color indexed="8"/>
      <name val="Arial"/>
      <family val="2"/>
    </font>
    <font>
      <b/>
      <i/>
      <sz val="24"/>
      <color indexed="12"/>
      <name val="Arial"/>
      <family val="2"/>
    </font>
    <font>
      <sz val="10"/>
      <color indexed="12"/>
      <name val="Arial"/>
      <family val="2"/>
    </font>
    <font>
      <b/>
      <i/>
      <sz val="24"/>
      <color indexed="8"/>
      <name val="Arial"/>
      <family val="2"/>
    </font>
    <font>
      <b/>
      <sz val="14"/>
      <name val="Arial"/>
      <family val="2"/>
    </font>
    <font>
      <sz val="14"/>
      <color rgb="FF000000"/>
      <name val="Calibri"/>
      <family val="2"/>
      <scheme val="minor"/>
    </font>
    <font>
      <sz val="14"/>
      <color theme="1"/>
      <name val="Calibri"/>
      <family val="2"/>
      <scheme val="minor"/>
    </font>
    <font>
      <b/>
      <sz val="14"/>
      <color theme="1"/>
      <name val="Calibri"/>
      <family val="2"/>
      <scheme val="minor"/>
    </font>
    <font>
      <sz val="12"/>
      <color theme="1"/>
      <name val="Calibri"/>
      <family val="2"/>
      <scheme val="minor"/>
    </font>
    <font>
      <u/>
      <sz val="12"/>
      <color theme="1"/>
      <name val="Calibri"/>
      <family val="2"/>
      <scheme val="minor"/>
    </font>
    <font>
      <b/>
      <sz val="12"/>
      <color theme="1"/>
      <name val="Calibri"/>
      <family val="2"/>
      <scheme val="minor"/>
    </font>
    <font>
      <sz val="11"/>
      <color rgb="FF000000"/>
      <name val="Calibri"/>
      <family val="2"/>
      <scheme val="minor"/>
    </font>
    <font>
      <sz val="14"/>
      <name val="Calibri"/>
      <family val="2"/>
      <scheme val="minor"/>
    </font>
    <font>
      <b/>
      <u/>
      <sz val="14"/>
      <color theme="1"/>
      <name val="Calibri"/>
      <family val="2"/>
      <scheme val="minor"/>
    </font>
    <font>
      <b/>
      <sz val="10"/>
      <color theme="1"/>
      <name val="Calibri"/>
      <family val="2"/>
      <scheme val="minor"/>
    </font>
    <font>
      <b/>
      <i/>
      <sz val="8"/>
      <name val="Arial"/>
      <family val="2"/>
    </font>
    <font>
      <b/>
      <sz val="10"/>
      <name val="Arial"/>
      <family val="2"/>
    </font>
    <font>
      <b/>
      <sz val="9"/>
      <name val="Verdana"/>
      <family val="2"/>
    </font>
    <font>
      <sz val="11"/>
      <name val="Calibri"/>
      <family val="2"/>
      <scheme val="minor"/>
    </font>
    <font>
      <b/>
      <sz val="11"/>
      <name val="Calibri"/>
      <family val="2"/>
      <scheme val="minor"/>
    </font>
    <font>
      <i/>
      <sz val="11"/>
      <name val="Calibri"/>
      <family val="2"/>
      <scheme val="minor"/>
    </font>
    <font>
      <b/>
      <sz val="8"/>
      <name val="Arial"/>
      <family val="2"/>
    </font>
    <font>
      <b/>
      <sz val="8"/>
      <color indexed="8"/>
      <name val="Arial"/>
      <family val="2"/>
    </font>
    <font>
      <sz val="8"/>
      <name val="Arial"/>
      <family val="2"/>
    </font>
    <font>
      <sz val="8"/>
      <color theme="1"/>
      <name val="Arial"/>
      <family val="2"/>
    </font>
    <font>
      <sz val="8"/>
      <color indexed="8"/>
      <name val="Arial"/>
      <family val="2"/>
    </font>
    <font>
      <b/>
      <vertAlign val="superscript"/>
      <sz val="8"/>
      <name val="Arial"/>
      <family val="2"/>
    </font>
    <font>
      <vertAlign val="superscript"/>
      <sz val="8"/>
      <name val="Arial"/>
      <family val="2"/>
    </font>
    <font>
      <vertAlign val="superscript"/>
      <sz val="8"/>
      <color indexed="8"/>
      <name val="Arial"/>
      <family val="2"/>
    </font>
    <font>
      <b/>
      <sz val="8"/>
      <color theme="1"/>
      <name val="Arial"/>
      <family val="2"/>
    </font>
    <font>
      <vertAlign val="superscript"/>
      <sz val="10"/>
      <name val="Arial"/>
      <family val="2"/>
    </font>
    <font>
      <sz val="8"/>
      <color rgb="FFFF0000"/>
      <name val="Arial"/>
      <family val="2"/>
    </font>
    <font>
      <b/>
      <sz val="14"/>
      <name val="Calibri"/>
      <family val="2"/>
      <scheme val="minor"/>
    </font>
    <font>
      <sz val="10"/>
      <name val="MS Sans Serif"/>
    </font>
    <font>
      <b/>
      <sz val="12"/>
      <name val="Calibri"/>
      <family val="2"/>
      <scheme val="minor"/>
    </font>
    <font>
      <sz val="12"/>
      <name val="Calibri"/>
      <family val="2"/>
      <scheme val="minor"/>
    </font>
    <font>
      <sz val="12"/>
      <color theme="1"/>
      <name val="Calibri Light"/>
      <family val="2"/>
      <scheme val="major"/>
    </font>
    <font>
      <b/>
      <sz val="11"/>
      <color rgb="FF000000"/>
      <name val="Calibri"/>
      <family val="2"/>
      <scheme val="minor"/>
    </font>
    <font>
      <sz val="12"/>
      <color indexed="10"/>
      <name val="Calibri"/>
      <family val="2"/>
      <scheme val="minor"/>
    </font>
    <font>
      <b/>
      <i/>
      <sz val="12"/>
      <name val="Calibri"/>
      <family val="2"/>
      <scheme val="minor"/>
    </font>
    <font>
      <b/>
      <sz val="12"/>
      <color indexed="10"/>
      <name val="Calibri"/>
      <family val="2"/>
      <scheme val="minor"/>
    </font>
    <font>
      <b/>
      <sz val="11"/>
      <name val="Arial"/>
      <family val="2"/>
    </font>
    <font>
      <sz val="9"/>
      <color theme="1"/>
      <name val="Calibri"/>
      <family val="2"/>
      <scheme val="minor"/>
    </font>
    <font>
      <b/>
      <sz val="11"/>
      <color indexed="8"/>
      <name val="Calibri"/>
      <family val="2"/>
    </font>
    <font>
      <b/>
      <sz val="9"/>
      <color indexed="8"/>
      <name val="Calibri"/>
      <family val="2"/>
    </font>
    <font>
      <sz val="11"/>
      <color indexed="8"/>
      <name val="Calibri"/>
      <family val="2"/>
    </font>
    <font>
      <i/>
      <sz val="11"/>
      <color indexed="8"/>
      <name val="Calibri"/>
      <family val="2"/>
    </font>
    <font>
      <i/>
      <sz val="11"/>
      <color theme="1"/>
      <name val="Calibri"/>
      <family val="2"/>
      <scheme val="minor"/>
    </font>
    <font>
      <b/>
      <sz val="11"/>
      <color indexed="10"/>
      <name val="Calibri"/>
      <family val="2"/>
      <scheme val="minor"/>
    </font>
    <font>
      <sz val="10"/>
      <name val="Courier"/>
    </font>
    <font>
      <sz val="11"/>
      <color indexed="10"/>
      <name val="Calibri"/>
      <family val="2"/>
      <scheme val="minor"/>
    </font>
    <font>
      <sz val="10"/>
      <color theme="1"/>
      <name val="Calibri"/>
      <family val="2"/>
      <scheme val="minor"/>
    </font>
    <font>
      <b/>
      <i/>
      <sz val="11"/>
      <name val="Calibri"/>
      <family val="2"/>
      <scheme val="minor"/>
    </font>
    <font>
      <b/>
      <sz val="13"/>
      <name val="Calibri"/>
      <family val="2"/>
      <scheme val="minor"/>
    </font>
    <font>
      <u/>
      <sz val="14"/>
      <color theme="1"/>
      <name val="Calibri"/>
      <family val="2"/>
      <scheme val="minor"/>
    </font>
    <font>
      <b/>
      <i/>
      <sz val="11"/>
      <color theme="1"/>
      <name val="Calibri"/>
      <family val="2"/>
      <scheme val="minor"/>
    </font>
    <font>
      <b/>
      <i/>
      <sz val="12"/>
      <color theme="1"/>
      <name val="Calibri"/>
      <family val="2"/>
      <scheme val="minor"/>
    </font>
    <font>
      <strike/>
      <sz val="11"/>
      <color theme="1"/>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0" tint="-0.14999847407452621"/>
        <bgColor indexed="2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4" tint="0.59999389629810485"/>
        <bgColor indexed="64"/>
      </patternFill>
    </fill>
  </fills>
  <borders count="1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0">
    <xf numFmtId="164" fontId="0" fillId="0" borderId="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164" fontId="3" fillId="0" borderId="0" applyFill="0"/>
    <xf numFmtId="164" fontId="38" fillId="0" borderId="0"/>
    <xf numFmtId="0" fontId="1" fillId="0" borderId="0"/>
    <xf numFmtId="167" fontId="54" fillId="0" borderId="0"/>
    <xf numFmtId="164" fontId="3" fillId="0" borderId="0"/>
    <xf numFmtId="44" fontId="1" fillId="0" borderId="0" applyFont="0" applyFill="0" applyBorder="0" applyAlignment="0" applyProtection="0"/>
  </cellStyleXfs>
  <cellXfs count="518">
    <xf numFmtId="164" fontId="0" fillId="0" borderId="0" xfId="0"/>
    <xf numFmtId="164" fontId="3" fillId="0" borderId="0" xfId="0" applyFont="1"/>
    <xf numFmtId="164" fontId="3" fillId="0" borderId="0" xfId="0" applyFont="1" applyAlignment="1">
      <alignment horizontal="left"/>
    </xf>
    <xf numFmtId="164" fontId="7" fillId="0" borderId="0" xfId="0" applyFont="1" applyAlignment="1">
      <alignment horizontal="left"/>
    </xf>
    <xf numFmtId="164" fontId="7" fillId="0" borderId="0" xfId="0" applyFont="1"/>
    <xf numFmtId="164" fontId="6" fillId="0" borderId="0" xfId="0" applyFont="1" applyAlignment="1">
      <alignment horizontal="left"/>
    </xf>
    <xf numFmtId="164" fontId="6" fillId="0" borderId="0" xfId="0" applyFont="1" applyAlignment="1">
      <alignment horizontal="center"/>
    </xf>
    <xf numFmtId="164" fontId="8" fillId="0" borderId="0" xfId="0" applyFont="1" applyAlignment="1">
      <alignment horizontal="left"/>
    </xf>
    <xf numFmtId="164" fontId="8" fillId="0" borderId="0" xfId="0" applyFont="1" applyAlignment="1">
      <alignment horizontal="center"/>
    </xf>
    <xf numFmtId="164" fontId="11" fillId="0" borderId="0" xfId="0" applyFont="1" applyAlignment="1">
      <alignment horizontal="justify" wrapText="1"/>
    </xf>
    <xf numFmtId="164" fontId="12" fillId="0" borderId="0" xfId="0" applyFont="1" applyAlignment="1">
      <alignment horizontal="center" vertical="center"/>
    </xf>
    <xf numFmtId="164" fontId="13" fillId="0" borderId="0" xfId="0" applyFont="1" applyAlignment="1">
      <alignment horizontal="justify" vertical="center"/>
    </xf>
    <xf numFmtId="164" fontId="14" fillId="0" borderId="0" xfId="0" applyFont="1" applyAlignment="1">
      <alignment horizontal="center" vertical="center"/>
    </xf>
    <xf numFmtId="164" fontId="15" fillId="0" borderId="0" xfId="0" applyFont="1" applyAlignment="1">
      <alignment horizontal="justify" vertical="center"/>
    </xf>
    <xf numFmtId="164" fontId="0" fillId="0" borderId="0" xfId="0" applyAlignment="1">
      <alignment horizontal="left" vertical="center"/>
    </xf>
    <xf numFmtId="164" fontId="0" fillId="0" borderId="0" xfId="0" applyAlignment="1">
      <alignment horizontal="center" vertical="center"/>
    </xf>
    <xf numFmtId="164" fontId="16" fillId="0" borderId="0" xfId="0" applyFont="1" applyAlignment="1">
      <alignment horizontal="justify" vertical="center" wrapText="1"/>
    </xf>
    <xf numFmtId="164" fontId="11" fillId="0" borderId="0" xfId="0" applyFont="1" applyAlignment="1">
      <alignment horizontal="justify" vertical="center" wrapText="1"/>
    </xf>
    <xf numFmtId="164" fontId="13" fillId="0" borderId="0" xfId="0" applyFont="1" applyAlignment="1">
      <alignment horizontal="justify" vertical="center" wrapText="1"/>
    </xf>
    <xf numFmtId="164" fontId="13" fillId="0" borderId="0" xfId="0" applyFont="1" applyAlignment="1">
      <alignment horizontal="center" vertical="center" wrapText="1"/>
    </xf>
    <xf numFmtId="164" fontId="0" fillId="0" borderId="0" xfId="0" applyAlignment="1">
      <alignment horizontal="center"/>
    </xf>
    <xf numFmtId="164" fontId="11" fillId="0" borderId="0" xfId="0" applyFont="1"/>
    <xf numFmtId="164" fontId="10" fillId="0" borderId="0" xfId="0" applyFont="1" applyAlignment="1">
      <alignment horizontal="justify" vertical="center" wrapText="1"/>
    </xf>
    <xf numFmtId="164" fontId="11" fillId="0" borderId="0" xfId="0" applyFont="1" applyAlignment="1">
      <alignment horizontal="justify" vertical="center"/>
    </xf>
    <xf numFmtId="164" fontId="12" fillId="0" borderId="0" xfId="0" applyFont="1" applyAlignment="1">
      <alignment horizontal="justify" vertical="center"/>
    </xf>
    <xf numFmtId="164" fontId="13" fillId="0" borderId="0" xfId="0" applyFont="1" applyAlignment="1">
      <alignment horizontal="center" vertical="center"/>
    </xf>
    <xf numFmtId="164" fontId="2" fillId="0" borderId="0" xfId="0" applyFont="1"/>
    <xf numFmtId="43" fontId="0" fillId="0" borderId="0" xfId="0" applyNumberFormat="1"/>
    <xf numFmtId="43" fontId="0" fillId="0" borderId="0" xfId="0" applyNumberFormat="1" applyAlignment="1">
      <alignment horizontal="right"/>
    </xf>
    <xf numFmtId="164" fontId="0" fillId="0" borderId="0" xfId="0" applyAlignment="1">
      <alignment horizontal="right"/>
    </xf>
    <xf numFmtId="4" fontId="0" fillId="0" borderId="0" xfId="0" applyNumberFormat="1" applyAlignment="1">
      <alignment horizontal="right"/>
    </xf>
    <xf numFmtId="164" fontId="13" fillId="0" borderId="0" xfId="0" applyFont="1" applyAlignment="1">
      <alignment horizontal="left" vertical="center"/>
    </xf>
    <xf numFmtId="164" fontId="15" fillId="0" borderId="0" xfId="0" applyFont="1" applyAlignment="1">
      <alignment horizontal="center" vertical="center"/>
    </xf>
    <xf numFmtId="164" fontId="26" fillId="0" borderId="4" xfId="0" applyFont="1" applyBorder="1" applyAlignment="1">
      <alignment vertical="center" wrapText="1"/>
    </xf>
    <xf numFmtId="164" fontId="27" fillId="0" borderId="0" xfId="0" applyFont="1" applyAlignment="1">
      <alignment vertical="center" wrapText="1"/>
    </xf>
    <xf numFmtId="164" fontId="29" fillId="0" borderId="4" xfId="0" applyFont="1" applyBorder="1" applyAlignment="1">
      <alignment horizontal="center" vertical="center"/>
    </xf>
    <xf numFmtId="4" fontId="30" fillId="0" borderId="0" xfId="0" applyNumberFormat="1" applyFont="1" applyAlignment="1">
      <alignment vertical="center" wrapText="1"/>
    </xf>
    <xf numFmtId="164" fontId="29" fillId="5" borderId="4" xfId="0" applyFont="1" applyFill="1" applyBorder="1" applyAlignment="1">
      <alignment horizontal="center" vertical="center"/>
    </xf>
    <xf numFmtId="4" fontId="27" fillId="0" borderId="0" xfId="0" applyNumberFormat="1" applyFont="1" applyAlignment="1">
      <alignment vertical="center" wrapText="1"/>
    </xf>
    <xf numFmtId="4" fontId="0" fillId="0" borderId="0" xfId="0" applyNumberFormat="1"/>
    <xf numFmtId="164" fontId="28" fillId="5" borderId="4" xfId="0" applyFont="1" applyFill="1" applyBorder="1" applyAlignment="1">
      <alignment horizontal="center" vertical="center"/>
    </xf>
    <xf numFmtId="43" fontId="0" fillId="0" borderId="0" xfId="1" applyFont="1"/>
    <xf numFmtId="164" fontId="29" fillId="2" borderId="4" xfId="0" applyFont="1" applyFill="1" applyBorder="1" applyAlignment="1">
      <alignment horizontal="center" vertical="center"/>
    </xf>
    <xf numFmtId="4" fontId="34" fillId="0" borderId="0" xfId="0" applyNumberFormat="1" applyFont="1" applyAlignment="1">
      <alignment vertical="center"/>
    </xf>
    <xf numFmtId="164" fontId="36" fillId="2" borderId="4" xfId="0" quotePrefix="1" applyFont="1" applyFill="1" applyBorder="1" applyAlignment="1">
      <alignment horizontal="center" vertical="center"/>
    </xf>
    <xf numFmtId="164" fontId="41" fillId="0" borderId="0" xfId="0" applyFont="1" applyAlignment="1">
      <alignment horizontal="justify" vertical="center" wrapText="1"/>
    </xf>
    <xf numFmtId="164" fontId="0" fillId="0" borderId="0" xfId="0" applyAlignment="1">
      <alignment horizontal="justify" vertical="center" wrapText="1"/>
    </xf>
    <xf numFmtId="164" fontId="13" fillId="0" borderId="0" xfId="0" applyFont="1"/>
    <xf numFmtId="164" fontId="15" fillId="0" borderId="0" xfId="0" applyFont="1" applyAlignment="1">
      <alignment horizontal="justify" vertical="center" wrapText="1"/>
    </xf>
    <xf numFmtId="164" fontId="15" fillId="0" borderId="0" xfId="0" applyFont="1"/>
    <xf numFmtId="164" fontId="15" fillId="0" borderId="0" xfId="0" applyFont="1" applyAlignment="1">
      <alignment horizontal="left" vertical="center" wrapText="1"/>
    </xf>
    <xf numFmtId="43" fontId="13" fillId="0" borderId="0" xfId="1" applyFont="1" applyAlignment="1">
      <alignment horizontal="center" vertical="center" wrapText="1"/>
    </xf>
    <xf numFmtId="164" fontId="0" fillId="0" borderId="0" xfId="0" applyAlignment="1">
      <alignment wrapText="1"/>
    </xf>
    <xf numFmtId="164" fontId="0" fillId="8" borderId="0" xfId="0" applyFill="1"/>
    <xf numFmtId="4" fontId="2" fillId="0" borderId="0" xfId="0" applyNumberFormat="1" applyFont="1" applyAlignment="1">
      <alignment horizontal="justify" vertical="center"/>
    </xf>
    <xf numFmtId="164" fontId="0" fillId="0" borderId="0" xfId="0" applyAlignment="1">
      <alignment horizontal="justify" vertical="center"/>
    </xf>
    <xf numFmtId="164" fontId="2" fillId="0" borderId="0" xfId="0" applyFont="1" applyAlignment="1">
      <alignment horizontal="justify" vertical="center"/>
    </xf>
    <xf numFmtId="164" fontId="40" fillId="0" borderId="0" xfId="0" applyFont="1" applyAlignment="1">
      <alignment horizontal="left"/>
    </xf>
    <xf numFmtId="164" fontId="40" fillId="0" borderId="0" xfId="0" applyFont="1"/>
    <xf numFmtId="164" fontId="16" fillId="0" borderId="0" xfId="0" applyFont="1" applyAlignment="1">
      <alignment vertical="center" wrapText="1"/>
    </xf>
    <xf numFmtId="164" fontId="0" fillId="0" borderId="0" xfId="0" applyAlignment="1">
      <alignment horizontal="right" vertical="center" wrapText="1"/>
    </xf>
    <xf numFmtId="164" fontId="16" fillId="0" borderId="0" xfId="0" applyFont="1" applyAlignment="1">
      <alignment horizontal="right" vertical="center" wrapText="1"/>
    </xf>
    <xf numFmtId="164" fontId="42" fillId="0" borderId="0" xfId="0" applyFont="1" applyAlignment="1">
      <alignment horizontal="right" vertical="center" wrapText="1"/>
    </xf>
    <xf numFmtId="4" fontId="16" fillId="0" borderId="0" xfId="0" applyNumberFormat="1" applyFont="1" applyAlignment="1">
      <alignment horizontal="right" vertical="center" wrapText="1"/>
    </xf>
    <xf numFmtId="164" fontId="39" fillId="0" borderId="0" xfId="0" applyFont="1" applyAlignment="1">
      <alignment horizontal="left"/>
    </xf>
    <xf numFmtId="43" fontId="0" fillId="0" borderId="0" xfId="0" applyNumberFormat="1" applyAlignment="1">
      <alignment wrapText="1"/>
    </xf>
    <xf numFmtId="164" fontId="43" fillId="0" borderId="5" xfId="0" applyFont="1" applyBorder="1" applyAlignment="1">
      <alignment horizontal="center"/>
    </xf>
    <xf numFmtId="164" fontId="43" fillId="0" borderId="0" xfId="0" applyFont="1" applyAlignment="1">
      <alignment horizontal="center"/>
    </xf>
    <xf numFmtId="164" fontId="23" fillId="0" borderId="0" xfId="0" applyFont="1" applyAlignment="1">
      <alignment vertical="center" wrapText="1"/>
    </xf>
    <xf numFmtId="4" fontId="23" fillId="0" borderId="0" xfId="0" applyNumberFormat="1" applyFont="1" applyAlignment="1">
      <alignment horizontal="right" vertical="center" wrapText="1"/>
    </xf>
    <xf numFmtId="164" fontId="23" fillId="0" borderId="0" xfId="0" applyFont="1"/>
    <xf numFmtId="164" fontId="16" fillId="0" borderId="0" xfId="0" applyFont="1" applyAlignment="1">
      <alignment horizontal="center" vertical="center" wrapText="1"/>
    </xf>
    <xf numFmtId="4" fontId="42" fillId="0" borderId="0" xfId="0" applyNumberFormat="1" applyFont="1" applyAlignment="1">
      <alignment vertical="center" wrapText="1"/>
    </xf>
    <xf numFmtId="164" fontId="44" fillId="0" borderId="0" xfId="0" applyFont="1" applyAlignment="1">
      <alignment horizontal="left"/>
    </xf>
    <xf numFmtId="164" fontId="40" fillId="0" borderId="0" xfId="0" applyFont="1" applyAlignment="1">
      <alignment horizontal="left" wrapText="1"/>
    </xf>
    <xf numFmtId="164" fontId="40" fillId="0" borderId="0" xfId="0" applyFont="1" applyAlignment="1">
      <alignment horizontal="justify" wrapText="1"/>
    </xf>
    <xf numFmtId="164" fontId="42" fillId="0" borderId="0" xfId="0" applyFont="1" applyAlignment="1">
      <alignment horizontal="center" vertical="center"/>
    </xf>
    <xf numFmtId="164" fontId="40" fillId="0" borderId="0" xfId="0" quotePrefix="1" applyFont="1" applyAlignment="1">
      <alignment horizontal="left"/>
    </xf>
    <xf numFmtId="164" fontId="45" fillId="0" borderId="0" xfId="0" applyFont="1" applyAlignment="1">
      <alignment horizontal="left"/>
    </xf>
    <xf numFmtId="164" fontId="45" fillId="0" borderId="0" xfId="0" applyFont="1" applyAlignment="1">
      <alignment horizontal="center"/>
    </xf>
    <xf numFmtId="164" fontId="44" fillId="0" borderId="0" xfId="0" applyFont="1" applyAlignment="1">
      <alignment horizontal="center"/>
    </xf>
    <xf numFmtId="164" fontId="46" fillId="0" borderId="0" xfId="0" applyFont="1" applyAlignment="1">
      <alignment horizontal="left"/>
    </xf>
    <xf numFmtId="164" fontId="3" fillId="0" borderId="0" xfId="0" applyFont="1" applyAlignment="1">
      <alignment horizontal="center"/>
    </xf>
    <xf numFmtId="164" fontId="46" fillId="0" borderId="0" xfId="0" applyFont="1"/>
    <xf numFmtId="164" fontId="23" fillId="0" borderId="0" xfId="0" applyFont="1" applyAlignment="1">
      <alignment horizontal="left" vertical="center" wrapText="1"/>
    </xf>
    <xf numFmtId="164" fontId="23" fillId="0" borderId="0" xfId="0" applyFont="1" applyAlignment="1">
      <alignment horizontal="left" vertical="center"/>
    </xf>
    <xf numFmtId="164" fontId="0" fillId="0" borderId="0" xfId="0" applyAlignment="1">
      <alignment vertical="center"/>
    </xf>
    <xf numFmtId="164" fontId="23" fillId="0" borderId="0" xfId="0" applyFont="1" applyAlignment="1">
      <alignment horizontal="center" vertical="center"/>
    </xf>
    <xf numFmtId="164" fontId="23" fillId="0" borderId="0" xfId="0" applyFont="1" applyAlignment="1">
      <alignment horizontal="left" vertical="top" wrapText="1"/>
    </xf>
    <xf numFmtId="164" fontId="24" fillId="0" borderId="0" xfId="0" applyFont="1" applyAlignment="1">
      <alignment horizontal="center"/>
    </xf>
    <xf numFmtId="164" fontId="2" fillId="0" borderId="0" xfId="0" applyFont="1" applyAlignment="1">
      <alignment horizontal="center" vertical="center"/>
    </xf>
    <xf numFmtId="164" fontId="23" fillId="0" borderId="0" xfId="0" applyFont="1" applyAlignment="1">
      <alignment horizontal="left" vertical="top"/>
    </xf>
    <xf numFmtId="164" fontId="0" fillId="2" borderId="4" xfId="0" applyFill="1" applyBorder="1" applyAlignment="1">
      <alignment horizontal="center" vertical="center"/>
    </xf>
    <xf numFmtId="9" fontId="47" fillId="0" borderId="4" xfId="3" applyFont="1" applyBorder="1" applyAlignment="1">
      <alignment horizontal="right" vertical="center"/>
    </xf>
    <xf numFmtId="9" fontId="0" fillId="0" borderId="4" xfId="3" applyFont="1" applyBorder="1" applyAlignment="1">
      <alignment vertical="center"/>
    </xf>
    <xf numFmtId="9" fontId="0" fillId="0" borderId="4" xfId="3" applyFont="1" applyBorder="1" applyAlignment="1">
      <alignment horizontal="right" vertical="center"/>
    </xf>
    <xf numFmtId="9" fontId="47" fillId="0" borderId="4" xfId="3" applyFont="1" applyBorder="1" applyAlignment="1">
      <alignment vertical="center"/>
    </xf>
    <xf numFmtId="164" fontId="0" fillId="0" borderId="0" xfId="0" applyAlignment="1">
      <alignment horizontal="right" vertical="center"/>
    </xf>
    <xf numFmtId="9" fontId="47" fillId="0" borderId="0" xfId="3" applyFont="1" applyAlignment="1">
      <alignment vertical="center"/>
    </xf>
    <xf numFmtId="164" fontId="47" fillId="0" borderId="0" xfId="0" applyFont="1"/>
    <xf numFmtId="164" fontId="0" fillId="0" borderId="0" xfId="0" applyAlignment="1">
      <alignment vertical="center" wrapText="1"/>
    </xf>
    <xf numFmtId="164" fontId="47" fillId="2" borderId="4" xfId="0" applyFont="1" applyFill="1" applyBorder="1" applyAlignment="1">
      <alignment horizontal="center" vertical="center"/>
    </xf>
    <xf numFmtId="4" fontId="0" fillId="0" borderId="0" xfId="1" applyNumberFormat="1" applyFont="1" applyAlignment="1">
      <alignment horizontal="right" vertical="center"/>
    </xf>
    <xf numFmtId="164" fontId="47" fillId="0" borderId="0" xfId="0" applyFont="1" applyAlignment="1">
      <alignment vertical="center"/>
    </xf>
    <xf numFmtId="43" fontId="2" fillId="0" borderId="0" xfId="1" applyFont="1" applyAlignment="1">
      <alignment horizontal="center"/>
    </xf>
    <xf numFmtId="9" fontId="0" fillId="0" borderId="0" xfId="3" applyFont="1"/>
    <xf numFmtId="164" fontId="2" fillId="0" borderId="0" xfId="0" applyFont="1" applyAlignment="1">
      <alignment vertical="center"/>
    </xf>
    <xf numFmtId="164" fontId="0" fillId="0" borderId="0" xfId="0" applyAlignment="1">
      <alignment horizontal="center" vertical="center" wrapText="1"/>
    </xf>
    <xf numFmtId="43" fontId="0" fillId="0" borderId="0" xfId="1" applyFont="1" applyAlignment="1">
      <alignment horizontal="center" vertical="center" wrapText="1"/>
    </xf>
    <xf numFmtId="164" fontId="1" fillId="8" borderId="4" xfId="0" applyFont="1" applyFill="1" applyBorder="1"/>
    <xf numFmtId="0" fontId="1" fillId="0" borderId="10" xfId="6" applyBorder="1" applyAlignment="1">
      <alignment horizontal="center"/>
    </xf>
    <xf numFmtId="0" fontId="52" fillId="0" borderId="10" xfId="6" applyFont="1" applyBorder="1" applyAlignment="1">
      <alignment horizontal="center"/>
    </xf>
    <xf numFmtId="164" fontId="52" fillId="0" borderId="0" xfId="0" applyFont="1"/>
    <xf numFmtId="0" fontId="2" fillId="0" borderId="11" xfId="6" applyFont="1" applyBorder="1" applyAlignment="1">
      <alignment horizontal="center"/>
    </xf>
    <xf numFmtId="0" fontId="1" fillId="8" borderId="4" xfId="6" applyFill="1" applyBorder="1" applyAlignment="1">
      <alignment horizontal="center"/>
    </xf>
    <xf numFmtId="0" fontId="1" fillId="0" borderId="4" xfId="6" applyBorder="1" applyAlignment="1">
      <alignment horizontal="center"/>
    </xf>
    <xf numFmtId="0" fontId="1" fillId="0" borderId="0" xfId="6"/>
    <xf numFmtId="164" fontId="1" fillId="0" borderId="0" xfId="0" applyFont="1"/>
    <xf numFmtId="164" fontId="23" fillId="0" borderId="0" xfId="0" quotePrefix="1" applyFont="1" applyAlignment="1">
      <alignment horizontal="left"/>
    </xf>
    <xf numFmtId="164" fontId="24" fillId="0" borderId="0" xfId="0" applyFont="1" applyAlignment="1">
      <alignment horizontal="left"/>
    </xf>
    <xf numFmtId="164" fontId="24" fillId="0" borderId="0" xfId="0" applyFont="1"/>
    <xf numFmtId="9" fontId="24" fillId="0" borderId="0" xfId="3" applyFont="1" applyAlignment="1">
      <alignment horizontal="center"/>
    </xf>
    <xf numFmtId="43" fontId="24" fillId="0" borderId="0" xfId="0" applyNumberFormat="1" applyFont="1" applyAlignment="1">
      <alignment horizontal="right"/>
    </xf>
    <xf numFmtId="10" fontId="53" fillId="0" borderId="0" xfId="0" applyNumberFormat="1" applyFont="1" applyAlignment="1">
      <alignment horizontal="center"/>
    </xf>
    <xf numFmtId="167" fontId="23" fillId="0" borderId="0" xfId="0" applyNumberFormat="1" applyFont="1" applyAlignment="1">
      <alignment horizontal="centerContinuous"/>
    </xf>
    <xf numFmtId="164" fontId="2" fillId="0" borderId="0" xfId="0" applyFont="1" applyAlignment="1">
      <alignment vertical="center" wrapText="1"/>
    </xf>
    <xf numFmtId="4" fontId="2" fillId="0" borderId="0" xfId="0" applyNumberFormat="1" applyFont="1" applyAlignment="1">
      <alignment vertical="center" wrapText="1"/>
    </xf>
    <xf numFmtId="164" fontId="23" fillId="0" borderId="0" xfId="4" applyFont="1" applyAlignment="1">
      <alignment horizontal="left" vertical="center"/>
    </xf>
    <xf numFmtId="43" fontId="23" fillId="0" borderId="0" xfId="1" applyFont="1" applyAlignment="1" applyProtection="1">
      <alignment horizontal="center" vertical="center"/>
      <protection locked="0"/>
    </xf>
    <xf numFmtId="164" fontId="58" fillId="0" borderId="0" xfId="0" applyFont="1" applyAlignment="1">
      <alignment horizontal="center" vertical="center"/>
    </xf>
    <xf numFmtId="164" fontId="0" fillId="0" borderId="0" xfId="0" applyAlignment="1">
      <alignment vertical="top" wrapText="1"/>
    </xf>
    <xf numFmtId="164" fontId="0" fillId="0" borderId="0" xfId="0" applyAlignment="1">
      <alignment horizontal="justify" vertical="top" wrapText="1"/>
    </xf>
    <xf numFmtId="164" fontId="11" fillId="0" borderId="0" xfId="0" applyFont="1" applyAlignment="1">
      <alignment horizontal="justify" vertical="top" wrapText="1"/>
    </xf>
    <xf numFmtId="164" fontId="11" fillId="0" borderId="0" xfId="0" applyFont="1" applyAlignment="1">
      <alignment vertical="top" wrapText="1"/>
    </xf>
    <xf numFmtId="164" fontId="60" fillId="0" borderId="0" xfId="0" applyFont="1" applyAlignment="1">
      <alignment vertical="center" wrapText="1"/>
    </xf>
    <xf numFmtId="164" fontId="60" fillId="0" borderId="0" xfId="0" applyFont="1"/>
    <xf numFmtId="164" fontId="13" fillId="0" borderId="0" xfId="0" applyFont="1" applyAlignment="1">
      <alignment vertical="center" wrapText="1"/>
    </xf>
    <xf numFmtId="164" fontId="61" fillId="0" borderId="0" xfId="0" applyFont="1" applyAlignment="1">
      <alignment vertical="center" wrapText="1"/>
    </xf>
    <xf numFmtId="164" fontId="61" fillId="0" borderId="0" xfId="0" applyFont="1"/>
    <xf numFmtId="164" fontId="0" fillId="0" borderId="0" xfId="0" quotePrefix="1" applyAlignment="1">
      <alignment horizontal="justify" vertical="top" wrapText="1"/>
    </xf>
    <xf numFmtId="164" fontId="0" fillId="0" borderId="0" xfId="0" applyAlignment="1">
      <alignment horizontal="left" vertical="center" wrapText="1"/>
    </xf>
    <xf numFmtId="164" fontId="24" fillId="0" borderId="0" xfId="8" applyFont="1" applyAlignment="1">
      <alignment horizontal="center"/>
    </xf>
    <xf numFmtId="164" fontId="23" fillId="0" borderId="0" xfId="0" applyFont="1" applyAlignment="1">
      <alignment horizontal="justify" wrapText="1"/>
    </xf>
    <xf numFmtId="170" fontId="0" fillId="0" borderId="0" xfId="0" applyNumberFormat="1"/>
    <xf numFmtId="9" fontId="47" fillId="0" borderId="4" xfId="3" applyFont="1" applyFill="1" applyBorder="1" applyAlignment="1">
      <alignment vertical="center"/>
    </xf>
    <xf numFmtId="9" fontId="0" fillId="0" borderId="4" xfId="3" applyFont="1" applyFill="1" applyBorder="1" applyAlignment="1">
      <alignment vertical="center"/>
    </xf>
    <xf numFmtId="164" fontId="62" fillId="0" borderId="0" xfId="0" applyFont="1"/>
    <xf numFmtId="164" fontId="0" fillId="0" borderId="0" xfId="0" applyFill="1" applyAlignment="1">
      <alignment horizontal="left"/>
    </xf>
    <xf numFmtId="164" fontId="23" fillId="0" borderId="0" xfId="4" applyFont="1" applyFill="1" applyAlignment="1">
      <alignment horizontal="left" vertical="center"/>
    </xf>
    <xf numFmtId="43" fontId="23" fillId="0" borderId="0" xfId="1" applyFont="1" applyFill="1" applyAlignment="1" applyProtection="1">
      <alignment horizontal="center" vertical="center"/>
      <protection locked="0"/>
    </xf>
    <xf numFmtId="43" fontId="24" fillId="0" borderId="0" xfId="1" applyFont="1" applyFill="1" applyAlignment="1">
      <alignment horizontal="center" vertical="center"/>
    </xf>
    <xf numFmtId="164" fontId="0" fillId="0" borderId="0" xfId="0" applyFill="1"/>
    <xf numFmtId="164" fontId="13" fillId="0" borderId="1" xfId="0" applyFont="1" applyFill="1" applyBorder="1" applyAlignment="1">
      <alignment horizontal="center" vertical="center" wrapText="1"/>
    </xf>
    <xf numFmtId="164" fontId="13" fillId="0" borderId="2" xfId="0" applyFont="1" applyFill="1" applyBorder="1" applyAlignment="1">
      <alignment horizontal="center" vertical="center" wrapText="1"/>
    </xf>
    <xf numFmtId="164" fontId="13" fillId="0" borderId="3" xfId="0" applyFont="1" applyFill="1" applyBorder="1" applyAlignment="1">
      <alignment horizontal="center" vertical="center" wrapText="1"/>
    </xf>
    <xf numFmtId="164" fontId="13" fillId="0" borderId="1" xfId="0" applyFont="1" applyFill="1" applyBorder="1" applyAlignment="1">
      <alignment horizontal="center" vertical="center" wrapText="1"/>
    </xf>
    <xf numFmtId="164" fontId="13" fillId="0" borderId="2" xfId="0" applyFont="1" applyFill="1" applyBorder="1" applyAlignment="1">
      <alignment horizontal="center" vertical="center" wrapText="1"/>
    </xf>
    <xf numFmtId="164" fontId="13" fillId="0" borderId="3" xfId="0" applyFont="1" applyFill="1" applyBorder="1" applyAlignment="1">
      <alignment horizontal="center" vertical="center" wrapText="1"/>
    </xf>
    <xf numFmtId="164" fontId="0" fillId="0" borderId="4" xfId="0" applyBorder="1"/>
    <xf numFmtId="43" fontId="0" fillId="0" borderId="4" xfId="1" applyFont="1" applyBorder="1" applyAlignment="1">
      <alignment horizontal="center" vertical="center" wrapText="1"/>
    </xf>
    <xf numFmtId="164" fontId="17" fillId="0" borderId="0" xfId="0" applyFont="1" applyFill="1" applyAlignment="1">
      <alignment horizontal="justify" wrapText="1"/>
    </xf>
    <xf numFmtId="164" fontId="11" fillId="0" borderId="0" xfId="0" applyFont="1" applyAlignment="1">
      <alignment horizontal="center"/>
    </xf>
    <xf numFmtId="164" fontId="0" fillId="0" borderId="4" xfId="0" applyBorder="1" applyAlignment="1">
      <alignment horizontal="center" vertical="center"/>
    </xf>
    <xf numFmtId="164" fontId="0" fillId="0" borderId="1" xfId="0" applyBorder="1" applyAlignment="1">
      <alignment horizontal="center" vertical="center"/>
    </xf>
    <xf numFmtId="164" fontId="0" fillId="0" borderId="2" xfId="0" applyBorder="1" applyAlignment="1">
      <alignment horizontal="center" vertical="center"/>
    </xf>
    <xf numFmtId="164" fontId="0" fillId="0" borderId="3" xfId="0" applyBorder="1" applyAlignment="1">
      <alignment horizontal="center" vertical="center"/>
    </xf>
    <xf numFmtId="164" fontId="11" fillId="0" borderId="0" xfId="0" applyFont="1" applyAlignment="1">
      <alignment horizontal="left"/>
    </xf>
    <xf numFmtId="164" fontId="37" fillId="0" borderId="0" xfId="8" applyFont="1" applyAlignment="1">
      <alignment horizontal="center"/>
    </xf>
    <xf numFmtId="164" fontId="0" fillId="0" borderId="1" xfId="0" applyBorder="1" applyAlignment="1">
      <alignment horizontal="center" vertical="center" wrapText="1"/>
    </xf>
    <xf numFmtId="164" fontId="0" fillId="0" borderId="2" xfId="0" applyBorder="1" applyAlignment="1">
      <alignment horizontal="center" vertical="center" wrapText="1"/>
    </xf>
    <xf numFmtId="164" fontId="0" fillId="0" borderId="3" xfId="0" applyBorder="1" applyAlignment="1">
      <alignment horizontal="center" vertical="center" wrapText="1"/>
    </xf>
    <xf numFmtId="164" fontId="37" fillId="0" borderId="0" xfId="0" applyFont="1" applyAlignment="1">
      <alignment horizontal="center" vertical="center"/>
    </xf>
    <xf numFmtId="164" fontId="17" fillId="0" borderId="0" xfId="0" quotePrefix="1" applyFont="1" applyAlignment="1">
      <alignment horizontal="justify" vertical="top" wrapText="1"/>
    </xf>
    <xf numFmtId="164" fontId="17" fillId="0" borderId="0" xfId="0" applyFont="1" applyAlignment="1">
      <alignment horizontal="justify" vertical="top" wrapText="1"/>
    </xf>
    <xf numFmtId="164" fontId="37" fillId="0" borderId="0" xfId="0" applyFont="1" applyAlignment="1">
      <alignment horizontal="center"/>
    </xf>
    <xf numFmtId="164" fontId="2" fillId="2" borderId="1" xfId="0" applyFont="1" applyFill="1" applyBorder="1" applyAlignment="1">
      <alignment horizontal="center" vertical="center"/>
    </xf>
    <xf numFmtId="164" fontId="2" fillId="2" borderId="2" xfId="0" applyFont="1" applyFill="1" applyBorder="1" applyAlignment="1">
      <alignment horizontal="center" vertical="center"/>
    </xf>
    <xf numFmtId="164" fontId="2" fillId="2" borderId="3" xfId="0" applyFont="1" applyFill="1" applyBorder="1" applyAlignment="1">
      <alignment horizontal="center" vertical="center"/>
    </xf>
    <xf numFmtId="164" fontId="2" fillId="2" borderId="4" xfId="0" applyFont="1" applyFill="1" applyBorder="1" applyAlignment="1">
      <alignment horizontal="center" vertical="center"/>
    </xf>
    <xf numFmtId="164" fontId="39" fillId="0" borderId="4" xfId="4" applyFont="1" applyFill="1" applyBorder="1" applyAlignment="1">
      <alignment horizontal="left" vertical="center"/>
    </xf>
    <xf numFmtId="43" fontId="39" fillId="0" borderId="4" xfId="1" applyFont="1" applyFill="1" applyBorder="1" applyAlignment="1" applyProtection="1">
      <alignment horizontal="center" vertical="center"/>
      <protection locked="0"/>
    </xf>
    <xf numFmtId="43" fontId="39" fillId="0" borderId="3" xfId="1" applyFont="1" applyFill="1" applyBorder="1" applyAlignment="1" applyProtection="1">
      <alignment horizontal="center" vertical="center"/>
      <protection locked="0"/>
    </xf>
    <xf numFmtId="164" fontId="40" fillId="0" borderId="4" xfId="4" applyFont="1" applyFill="1" applyBorder="1" applyAlignment="1">
      <alignment horizontal="left" vertical="center"/>
    </xf>
    <xf numFmtId="43" fontId="40" fillId="0" borderId="4" xfId="1" applyFont="1" applyFill="1" applyBorder="1" applyAlignment="1" applyProtection="1">
      <alignment horizontal="center" vertical="center"/>
      <protection locked="0"/>
    </xf>
    <xf numFmtId="43" fontId="40" fillId="0" borderId="3" xfId="1" applyFont="1" applyFill="1" applyBorder="1" applyAlignment="1" applyProtection="1">
      <alignment horizontal="center" vertical="center"/>
      <protection locked="0"/>
    </xf>
    <xf numFmtId="43" fontId="44" fillId="0" borderId="4" xfId="1" applyFont="1" applyFill="1" applyBorder="1" applyAlignment="1">
      <alignment horizontal="center" vertical="center"/>
    </xf>
    <xf numFmtId="164" fontId="44" fillId="0" borderId="4" xfId="4" applyFont="1" applyFill="1" applyBorder="1" applyAlignment="1">
      <alignment horizontal="left" vertical="center"/>
    </xf>
    <xf numFmtId="43" fontId="44" fillId="0" borderId="4" xfId="1" applyFont="1" applyFill="1" applyBorder="1" applyAlignment="1" applyProtection="1">
      <alignment horizontal="center" vertical="center"/>
      <protection locked="0"/>
    </xf>
    <xf numFmtId="43" fontId="44" fillId="0" borderId="3" xfId="1" applyFont="1" applyFill="1" applyBorder="1" applyAlignment="1" applyProtection="1">
      <alignment horizontal="center" vertical="center"/>
      <protection locked="0"/>
    </xf>
    <xf numFmtId="43" fontId="44" fillId="0" borderId="1" xfId="1" applyFont="1" applyFill="1" applyBorder="1" applyAlignment="1" applyProtection="1">
      <alignment horizontal="center" vertical="center"/>
      <protection locked="0"/>
    </xf>
    <xf numFmtId="164" fontId="40" fillId="0" borderId="1" xfId="4" applyFont="1" applyFill="1" applyBorder="1" applyAlignment="1">
      <alignment horizontal="left" vertical="center"/>
    </xf>
    <xf numFmtId="164" fontId="40" fillId="0" borderId="2" xfId="4" applyFont="1" applyFill="1" applyBorder="1" applyAlignment="1">
      <alignment horizontal="left" vertical="center"/>
    </xf>
    <xf numFmtId="164" fontId="40" fillId="0" borderId="3" xfId="4" applyFont="1" applyFill="1" applyBorder="1" applyAlignment="1">
      <alignment horizontal="left" vertical="center"/>
    </xf>
    <xf numFmtId="164" fontId="39" fillId="0" borderId="4" xfId="4" applyFont="1" applyFill="1" applyBorder="1" applyAlignment="1">
      <alignment horizontal="center" vertical="center"/>
    </xf>
    <xf numFmtId="164" fontId="39" fillId="0" borderId="4" xfId="4" applyFont="1" applyFill="1" applyBorder="1" applyAlignment="1">
      <alignment horizontal="center" vertical="center" wrapText="1"/>
    </xf>
    <xf numFmtId="164" fontId="39" fillId="0" borderId="3" xfId="4" applyFont="1" applyFill="1" applyBorder="1" applyAlignment="1">
      <alignment horizontal="center" vertical="center" wrapText="1"/>
    </xf>
    <xf numFmtId="43" fontId="39" fillId="0" borderId="4" xfId="1" applyFont="1" applyFill="1" applyBorder="1" applyAlignment="1">
      <alignment horizontal="center" vertical="center"/>
    </xf>
    <xf numFmtId="164" fontId="59" fillId="0" borderId="0" xfId="0" applyFont="1" applyAlignment="1">
      <alignment horizontal="left" vertical="center" wrapText="1"/>
    </xf>
    <xf numFmtId="164" fontId="11" fillId="0" borderId="0" xfId="0" applyFont="1" applyAlignment="1">
      <alignment horizontal="justify" vertical="top" wrapText="1"/>
    </xf>
    <xf numFmtId="164" fontId="17" fillId="3" borderId="0" xfId="0" applyFont="1" applyFill="1" applyAlignment="1">
      <alignment horizontal="justify" vertical="top" wrapText="1"/>
    </xf>
    <xf numFmtId="164" fontId="0" fillId="0" borderId="0" xfId="0" applyAlignment="1">
      <alignment horizontal="justify" vertical="top" wrapText="1"/>
    </xf>
    <xf numFmtId="164" fontId="23" fillId="0" borderId="1" xfId="4" applyFont="1" applyBorder="1" applyAlignment="1">
      <alignment horizontal="left" vertical="center"/>
    </xf>
    <xf numFmtId="164" fontId="23" fillId="0" borderId="2" xfId="4" applyFont="1" applyBorder="1" applyAlignment="1">
      <alignment horizontal="left" vertical="center"/>
    </xf>
    <xf numFmtId="164" fontId="23" fillId="0" borderId="3" xfId="4" applyFont="1" applyBorder="1" applyAlignment="1">
      <alignment horizontal="left" vertical="center"/>
    </xf>
    <xf numFmtId="43" fontId="23" fillId="0" borderId="4" xfId="1" applyFont="1" applyBorder="1" applyAlignment="1" applyProtection="1">
      <alignment horizontal="center" vertical="center"/>
      <protection locked="0"/>
    </xf>
    <xf numFmtId="43" fontId="23" fillId="0" borderId="1" xfId="1" applyFont="1" applyBorder="1" applyAlignment="1" applyProtection="1">
      <alignment horizontal="center" vertical="center"/>
      <protection locked="0"/>
    </xf>
    <xf numFmtId="43" fontId="23" fillId="0" borderId="4" xfId="1" applyFont="1" applyBorder="1" applyAlignment="1">
      <alignment horizontal="center" vertical="center"/>
    </xf>
    <xf numFmtId="164" fontId="0" fillId="0" borderId="0" xfId="0" applyAlignment="1">
      <alignment horizontal="left" vertical="center" wrapText="1"/>
    </xf>
    <xf numFmtId="43" fontId="23" fillId="6" borderId="4" xfId="1" applyFont="1" applyFill="1" applyBorder="1" applyAlignment="1" applyProtection="1">
      <alignment horizontal="center" vertical="center"/>
      <protection locked="0"/>
    </xf>
    <xf numFmtId="43" fontId="23" fillId="6" borderId="1" xfId="1" applyFont="1" applyFill="1" applyBorder="1" applyAlignment="1" applyProtection="1">
      <alignment horizontal="center" vertical="center"/>
      <protection locked="0"/>
    </xf>
    <xf numFmtId="164" fontId="39" fillId="2" borderId="1" xfId="4" applyFont="1" applyFill="1" applyBorder="1" applyAlignment="1">
      <alignment horizontal="left" vertical="center"/>
    </xf>
    <xf numFmtId="164" fontId="39" fillId="2" borderId="2" xfId="4" applyFont="1" applyFill="1" applyBorder="1" applyAlignment="1">
      <alignment horizontal="left" vertical="center"/>
    </xf>
    <xf numFmtId="164" fontId="39" fillId="2" borderId="3" xfId="4" applyFont="1" applyFill="1" applyBorder="1" applyAlignment="1">
      <alignment horizontal="left" vertical="center"/>
    </xf>
    <xf numFmtId="43" fontId="39" fillId="2" borderId="4" xfId="1" applyFont="1" applyFill="1" applyBorder="1" applyAlignment="1" applyProtection="1">
      <alignment horizontal="center" vertical="center"/>
      <protection locked="0"/>
    </xf>
    <xf numFmtId="43" fontId="39" fillId="2" borderId="1" xfId="1" applyFont="1" applyFill="1" applyBorder="1" applyAlignment="1" applyProtection="1">
      <alignment horizontal="center" vertical="center"/>
      <protection locked="0"/>
    </xf>
    <xf numFmtId="43" fontId="39" fillId="2" borderId="4" xfId="1" applyFont="1" applyFill="1" applyBorder="1" applyAlignment="1">
      <alignment horizontal="center" vertical="center"/>
    </xf>
    <xf numFmtId="164" fontId="57" fillId="0" borderId="1" xfId="4" applyFont="1" applyBorder="1" applyAlignment="1">
      <alignment horizontal="left" vertical="center"/>
    </xf>
    <xf numFmtId="164" fontId="57" fillId="0" borderId="2" xfId="4" applyFont="1" applyBorder="1" applyAlignment="1">
      <alignment horizontal="left" vertical="center"/>
    </xf>
    <xf numFmtId="164" fontId="57" fillId="0" borderId="3" xfId="4" applyFont="1" applyBorder="1" applyAlignment="1">
      <alignment horizontal="left" vertical="center"/>
    </xf>
    <xf numFmtId="43" fontId="57" fillId="0" borderId="4" xfId="1" applyFont="1" applyBorder="1" applyAlignment="1" applyProtection="1">
      <alignment horizontal="center" vertical="center"/>
      <protection locked="0"/>
    </xf>
    <xf numFmtId="43" fontId="57" fillId="0" borderId="1" xfId="1" applyFont="1" applyBorder="1" applyAlignment="1" applyProtection="1">
      <alignment horizontal="center" vertical="center"/>
      <protection locked="0"/>
    </xf>
    <xf numFmtId="164" fontId="24" fillId="2" borderId="1" xfId="4" applyFont="1" applyFill="1" applyBorder="1" applyAlignment="1">
      <alignment horizontal="center" vertical="center"/>
    </xf>
    <xf numFmtId="164" fontId="24" fillId="2" borderId="2" xfId="4" applyFont="1" applyFill="1" applyBorder="1" applyAlignment="1">
      <alignment horizontal="center" vertical="center"/>
    </xf>
    <xf numFmtId="164" fontId="24" fillId="2" borderId="3" xfId="4" applyFont="1" applyFill="1" applyBorder="1" applyAlignment="1">
      <alignment horizontal="center" vertical="center"/>
    </xf>
    <xf numFmtId="164" fontId="24" fillId="2" borderId="4" xfId="4" applyFont="1" applyFill="1" applyBorder="1" applyAlignment="1">
      <alignment horizontal="center" vertical="center" wrapText="1"/>
    </xf>
    <xf numFmtId="164" fontId="24" fillId="2" borderId="1" xfId="4" applyFont="1" applyFill="1" applyBorder="1" applyAlignment="1">
      <alignment horizontal="center" vertical="center" wrapText="1"/>
    </xf>
    <xf numFmtId="164" fontId="24" fillId="0" borderId="1" xfId="4" applyFont="1" applyBorder="1" applyAlignment="1">
      <alignment horizontal="left" vertical="center"/>
    </xf>
    <xf numFmtId="164" fontId="24" fillId="0" borderId="2" xfId="4" applyFont="1" applyBorder="1" applyAlignment="1">
      <alignment horizontal="left" vertical="center"/>
    </xf>
    <xf numFmtId="164" fontId="24" fillId="0" borderId="3" xfId="4" applyFont="1" applyBorder="1" applyAlignment="1">
      <alignment horizontal="left" vertical="center"/>
    </xf>
    <xf numFmtId="43" fontId="24" fillId="0" borderId="4" xfId="1" applyFont="1" applyBorder="1" applyAlignment="1" applyProtection="1">
      <alignment horizontal="center" vertical="center"/>
      <protection locked="0"/>
    </xf>
    <xf numFmtId="43" fontId="24" fillId="0" borderId="1" xfId="1" applyFont="1" applyBorder="1" applyAlignment="1" applyProtection="1">
      <alignment horizontal="center" vertical="center"/>
      <protection locked="0"/>
    </xf>
    <xf numFmtId="43" fontId="24" fillId="0" borderId="4" xfId="1" applyFont="1" applyBorder="1" applyAlignment="1">
      <alignment horizontal="center" vertical="center"/>
    </xf>
    <xf numFmtId="164" fontId="15" fillId="2" borderId="4" xfId="0" applyFont="1" applyFill="1" applyBorder="1" applyAlignment="1">
      <alignment horizontal="left" vertical="center" wrapText="1"/>
    </xf>
    <xf numFmtId="43" fontId="15" fillId="2" borderId="4" xfId="1" applyFont="1" applyFill="1" applyBorder="1" applyAlignment="1">
      <alignment horizontal="center"/>
    </xf>
    <xf numFmtId="164" fontId="24" fillId="0" borderId="0" xfId="0" applyFont="1" applyAlignment="1">
      <alignment horizontal="center" wrapText="1"/>
    </xf>
    <xf numFmtId="164" fontId="0" fillId="0" borderId="4" xfId="0" applyBorder="1" applyAlignment="1">
      <alignment horizontal="left" vertical="center" wrapText="1"/>
    </xf>
    <xf numFmtId="43" fontId="0" fillId="0" borderId="4" xfId="1" applyFont="1" applyBorder="1" applyAlignment="1">
      <alignment horizontal="center"/>
    </xf>
    <xf numFmtId="43" fontId="0" fillId="0" borderId="0" xfId="1" applyFont="1" applyAlignment="1">
      <alignment horizontal="center"/>
    </xf>
    <xf numFmtId="164" fontId="11" fillId="0" borderId="0" xfId="0" applyFont="1" applyAlignment="1">
      <alignment horizontal="left" vertical="center" wrapText="1"/>
    </xf>
    <xf numFmtId="164" fontId="0" fillId="0" borderId="0" xfId="0" applyAlignment="1">
      <alignment horizontal="justify" vertical="center" wrapText="1"/>
    </xf>
    <xf numFmtId="164" fontId="0" fillId="0" borderId="4" xfId="0" applyBorder="1" applyAlignment="1">
      <alignment horizontal="center" vertical="center" wrapText="1"/>
    </xf>
    <xf numFmtId="43" fontId="0" fillId="0" borderId="4" xfId="1" applyFont="1" applyFill="1" applyBorder="1" applyAlignment="1">
      <alignment horizontal="center" vertical="center"/>
    </xf>
    <xf numFmtId="164" fontId="0" fillId="2" borderId="12" xfId="0" applyFill="1" applyBorder="1" applyAlignment="1">
      <alignment horizontal="center" vertical="center" wrapText="1"/>
    </xf>
    <xf numFmtId="164" fontId="0" fillId="2" borderId="13" xfId="0" applyFill="1" applyBorder="1" applyAlignment="1">
      <alignment horizontal="center" vertical="center" wrapText="1"/>
    </xf>
    <xf numFmtId="164" fontId="0" fillId="2" borderId="14" xfId="0" applyFill="1" applyBorder="1" applyAlignment="1">
      <alignment horizontal="center" vertical="center" wrapText="1"/>
    </xf>
    <xf numFmtId="164" fontId="0" fillId="2" borderId="7" xfId="0" applyFill="1" applyBorder="1" applyAlignment="1">
      <alignment horizontal="center" vertical="center" wrapText="1"/>
    </xf>
    <xf numFmtId="164" fontId="0" fillId="2" borderId="8" xfId="0" applyFill="1" applyBorder="1" applyAlignment="1">
      <alignment horizontal="center" vertical="center" wrapText="1"/>
    </xf>
    <xf numFmtId="164" fontId="0" fillId="2" borderId="9" xfId="0" applyFill="1" applyBorder="1" applyAlignment="1">
      <alignment horizontal="center" vertical="center" wrapText="1"/>
    </xf>
    <xf numFmtId="164" fontId="56" fillId="2" borderId="4" xfId="0" applyFont="1" applyFill="1" applyBorder="1" applyAlignment="1">
      <alignment horizontal="center" wrapText="1"/>
    </xf>
    <xf numFmtId="164" fontId="0" fillId="2" borderId="4" xfId="0" applyFill="1" applyBorder="1" applyAlignment="1">
      <alignment horizontal="center"/>
    </xf>
    <xf numFmtId="49" fontId="23" fillId="0" borderId="4" xfId="0" applyNumberFormat="1" applyFont="1" applyBorder="1" applyAlignment="1">
      <alignment horizontal="center" vertical="center"/>
    </xf>
    <xf numFmtId="164" fontId="11" fillId="0" borderId="0" xfId="0" applyFont="1" applyAlignment="1">
      <alignment horizontal="justify" vertical="center" wrapText="1"/>
    </xf>
    <xf numFmtId="164" fontId="0" fillId="0" borderId="0" xfId="0" applyAlignment="1">
      <alignment horizontal="center" vertical="center" wrapText="1"/>
    </xf>
    <xf numFmtId="41" fontId="23" fillId="2" borderId="1" xfId="2" applyFont="1" applyFill="1" applyBorder="1" applyAlignment="1">
      <alignment horizontal="center" vertical="center" wrapText="1"/>
    </xf>
    <xf numFmtId="41" fontId="23" fillId="2" borderId="2" xfId="2" applyFont="1" applyFill="1" applyBorder="1" applyAlignment="1">
      <alignment horizontal="center" vertical="center" wrapText="1"/>
    </xf>
    <xf numFmtId="41" fontId="23" fillId="2" borderId="3" xfId="2" applyFont="1" applyFill="1" applyBorder="1" applyAlignment="1">
      <alignment horizontal="center" vertical="center" wrapText="1"/>
    </xf>
    <xf numFmtId="41" fontId="23" fillId="2" borderId="4" xfId="2" applyFont="1" applyFill="1" applyBorder="1" applyAlignment="1">
      <alignment horizontal="center" vertical="center" wrapText="1"/>
    </xf>
    <xf numFmtId="164" fontId="0" fillId="2" borderId="4" xfId="0" applyFill="1" applyBorder="1" applyAlignment="1">
      <alignment horizontal="center" vertical="center"/>
    </xf>
    <xf numFmtId="164" fontId="0" fillId="3" borderId="4" xfId="0" applyFill="1" applyBorder="1" applyAlignment="1">
      <alignment horizontal="center"/>
    </xf>
    <xf numFmtId="164" fontId="0" fillId="3" borderId="1" xfId="0" applyFill="1" applyBorder="1" applyAlignment="1">
      <alignment horizontal="center" vertical="center" wrapText="1"/>
    </xf>
    <xf numFmtId="164" fontId="0" fillId="3" borderId="2" xfId="0" applyFill="1" applyBorder="1" applyAlignment="1">
      <alignment horizontal="center" vertical="center" wrapText="1"/>
    </xf>
    <xf numFmtId="164" fontId="0" fillId="3" borderId="3" xfId="0" applyFill="1" applyBorder="1" applyAlignment="1">
      <alignment horizontal="center" vertical="center" wrapText="1"/>
    </xf>
    <xf numFmtId="164" fontId="0" fillId="0" borderId="0" xfId="0" applyAlignment="1">
      <alignment vertical="center" wrapText="1"/>
    </xf>
    <xf numFmtId="41" fontId="39" fillId="2" borderId="1" xfId="2" applyFont="1" applyFill="1" applyBorder="1" applyAlignment="1">
      <alignment horizontal="center" vertical="center" wrapText="1"/>
    </xf>
    <xf numFmtId="41" fontId="39" fillId="2" borderId="2" xfId="2" applyFont="1" applyFill="1" applyBorder="1" applyAlignment="1">
      <alignment horizontal="center" vertical="center" wrapText="1"/>
    </xf>
    <xf numFmtId="41" fontId="39" fillId="2" borderId="3" xfId="2" applyFont="1" applyFill="1" applyBorder="1" applyAlignment="1">
      <alignment horizontal="center" vertical="center" wrapText="1"/>
    </xf>
    <xf numFmtId="43" fontId="13" fillId="2" borderId="4" xfId="1" applyFont="1" applyFill="1" applyBorder="1" applyAlignment="1">
      <alignment horizontal="center"/>
    </xf>
    <xf numFmtId="164" fontId="24" fillId="0" borderId="0" xfId="0" applyFont="1" applyAlignment="1">
      <alignment horizontal="center"/>
    </xf>
    <xf numFmtId="169" fontId="55" fillId="3" borderId="1" xfId="7" applyNumberFormat="1" applyFont="1" applyFill="1" applyBorder="1" applyAlignment="1" applyProtection="1">
      <alignment horizontal="center" vertical="center" wrapText="1"/>
      <protection locked="0"/>
    </xf>
    <xf numFmtId="169" fontId="55" fillId="3" borderId="2" xfId="7" applyNumberFormat="1" applyFont="1" applyFill="1" applyBorder="1" applyAlignment="1" applyProtection="1">
      <alignment horizontal="center" vertical="center" wrapText="1"/>
      <protection locked="0"/>
    </xf>
    <xf numFmtId="169" fontId="55" fillId="3" borderId="3" xfId="7" applyNumberFormat="1" applyFont="1" applyFill="1" applyBorder="1" applyAlignment="1" applyProtection="1">
      <alignment horizontal="center" vertical="center" wrapText="1"/>
      <protection locked="0"/>
    </xf>
    <xf numFmtId="43" fontId="0" fillId="3" borderId="4" xfId="1" applyFont="1" applyFill="1" applyBorder="1" applyAlignment="1">
      <alignment horizontal="center"/>
    </xf>
    <xf numFmtId="43" fontId="23" fillId="3" borderId="4" xfId="1" applyFont="1" applyFill="1" applyBorder="1" applyAlignment="1" applyProtection="1">
      <alignment horizontal="center" vertical="center"/>
      <protection locked="0"/>
    </xf>
    <xf numFmtId="41" fontId="24" fillId="2" borderId="1" xfId="2" applyFont="1" applyFill="1" applyBorder="1" applyAlignment="1">
      <alignment horizontal="center" wrapText="1"/>
    </xf>
    <xf numFmtId="41" fontId="24" fillId="2" borderId="2" xfId="2" applyFont="1" applyFill="1" applyBorder="1" applyAlignment="1">
      <alignment horizontal="center" wrapText="1"/>
    </xf>
    <xf numFmtId="41" fontId="24" fillId="2" borderId="3" xfId="2" applyFont="1" applyFill="1" applyBorder="1" applyAlignment="1">
      <alignment horizontal="center" wrapText="1"/>
    </xf>
    <xf numFmtId="168" fontId="24" fillId="2" borderId="4" xfId="2" applyNumberFormat="1" applyFont="1" applyFill="1" applyBorder="1" applyAlignment="1">
      <alignment horizontal="center" wrapText="1"/>
    </xf>
    <xf numFmtId="0" fontId="50" fillId="0" borderId="5" xfId="6" quotePrefix="1" applyFont="1" applyBorder="1" applyAlignment="1">
      <alignment horizontal="left" wrapText="1"/>
    </xf>
    <xf numFmtId="0" fontId="50" fillId="0" borderId="0" xfId="6" applyFont="1" applyAlignment="1">
      <alignment horizontal="left" wrapText="1"/>
    </xf>
    <xf numFmtId="0" fontId="50" fillId="0" borderId="6" xfId="6" applyFont="1" applyBorder="1" applyAlignment="1">
      <alignment horizontal="left" wrapText="1"/>
    </xf>
    <xf numFmtId="43" fontId="1" fillId="0" borderId="5" xfId="1" applyFont="1" applyBorder="1" applyAlignment="1">
      <alignment horizontal="center"/>
    </xf>
    <xf numFmtId="43" fontId="1" fillId="0" borderId="0" xfId="1" applyFont="1" applyBorder="1" applyAlignment="1">
      <alignment horizontal="center"/>
    </xf>
    <xf numFmtId="43" fontId="1" fillId="0" borderId="6" xfId="1" applyFont="1" applyBorder="1" applyAlignment="1">
      <alignment horizontal="center"/>
    </xf>
    <xf numFmtId="0" fontId="2" fillId="8" borderId="4" xfId="6" applyFont="1" applyFill="1" applyBorder="1" applyAlignment="1">
      <alignment horizontal="right"/>
    </xf>
    <xf numFmtId="43" fontId="2" fillId="8" borderId="1" xfId="1" applyFont="1" applyFill="1" applyBorder="1" applyAlignment="1">
      <alignment horizontal="center"/>
    </xf>
    <xf numFmtId="43" fontId="2" fillId="8" borderId="2" xfId="1" applyFont="1" applyFill="1" applyBorder="1" applyAlignment="1">
      <alignment horizontal="center"/>
    </xf>
    <xf numFmtId="43" fontId="2" fillId="8" borderId="3" xfId="1" applyFont="1" applyFill="1" applyBorder="1" applyAlignment="1">
      <alignment horizontal="center"/>
    </xf>
    <xf numFmtId="0" fontId="50" fillId="0" borderId="5" xfId="6" applyFont="1" applyBorder="1" applyAlignment="1">
      <alignment horizontal="left" wrapText="1"/>
    </xf>
    <xf numFmtId="0" fontId="2" fillId="0" borderId="4" xfId="6" applyFont="1" applyBorder="1" applyAlignment="1">
      <alignment horizontal="right"/>
    </xf>
    <xf numFmtId="43" fontId="2" fillId="0" borderId="1" xfId="1" applyFont="1" applyFill="1" applyBorder="1" applyAlignment="1">
      <alignment horizontal="center"/>
    </xf>
    <xf numFmtId="43" fontId="2" fillId="0" borderId="2" xfId="1" applyFont="1" applyFill="1" applyBorder="1" applyAlignment="1">
      <alignment horizontal="center"/>
    </xf>
    <xf numFmtId="43" fontId="2" fillId="0" borderId="3" xfId="1" applyFont="1" applyFill="1" applyBorder="1" applyAlignment="1">
      <alignment horizontal="center"/>
    </xf>
    <xf numFmtId="0" fontId="2" fillId="8" borderId="4" xfId="6" applyFont="1" applyFill="1" applyBorder="1" applyAlignment="1">
      <alignment horizontal="center"/>
    </xf>
    <xf numFmtId="43" fontId="1" fillId="8" borderId="1" xfId="1" applyFont="1" applyFill="1" applyBorder="1" applyAlignment="1">
      <alignment horizontal="center"/>
    </xf>
    <xf numFmtId="43" fontId="1" fillId="8" borderId="2" xfId="1" applyFont="1" applyFill="1" applyBorder="1" applyAlignment="1">
      <alignment horizontal="center"/>
    </xf>
    <xf numFmtId="43" fontId="1" fillId="8" borderId="3" xfId="1" applyFont="1" applyFill="1" applyBorder="1" applyAlignment="1">
      <alignment horizontal="center"/>
    </xf>
    <xf numFmtId="0" fontId="50" fillId="0" borderId="1" xfId="6" applyFont="1" applyBorder="1" applyAlignment="1">
      <alignment horizontal="left" wrapText="1"/>
    </xf>
    <xf numFmtId="0" fontId="50" fillId="0" borderId="2" xfId="6" applyFont="1" applyBorder="1" applyAlignment="1">
      <alignment horizontal="left" wrapText="1"/>
    </xf>
    <xf numFmtId="0" fontId="50" fillId="0" borderId="3" xfId="6" applyFont="1" applyBorder="1" applyAlignment="1">
      <alignment horizontal="left" wrapText="1"/>
    </xf>
    <xf numFmtId="43" fontId="1" fillId="0" borderId="1" xfId="1" applyFont="1" applyBorder="1" applyAlignment="1">
      <alignment horizontal="center"/>
    </xf>
    <xf numFmtId="43" fontId="1" fillId="0" borderId="2" xfId="1" applyFont="1" applyBorder="1" applyAlignment="1">
      <alignment horizontal="center"/>
    </xf>
    <xf numFmtId="43" fontId="1" fillId="0" borderId="3" xfId="1" applyFont="1" applyBorder="1" applyAlignment="1">
      <alignment horizontal="center"/>
    </xf>
    <xf numFmtId="43" fontId="2" fillId="0" borderId="1" xfId="1" applyFont="1" applyBorder="1" applyAlignment="1">
      <alignment horizontal="center"/>
    </xf>
    <xf numFmtId="43" fontId="2" fillId="0" borderId="2" xfId="1" applyFont="1" applyBorder="1" applyAlignment="1">
      <alignment horizontal="center"/>
    </xf>
    <xf numFmtId="43" fontId="2" fillId="0" borderId="3" xfId="1" applyFont="1" applyBorder="1" applyAlignment="1">
      <alignment horizontal="center"/>
    </xf>
    <xf numFmtId="43" fontId="1" fillId="0" borderId="5" xfId="1" applyFont="1" applyFill="1" applyBorder="1" applyAlignment="1">
      <alignment horizontal="center"/>
    </xf>
    <xf numFmtId="43" fontId="1" fillId="0" borderId="0" xfId="1" applyFont="1" applyFill="1" applyBorder="1" applyAlignment="1">
      <alignment horizontal="center"/>
    </xf>
    <xf numFmtId="43" fontId="1" fillId="0" borderId="6" xfId="1" applyFont="1" applyFill="1" applyBorder="1" applyAlignment="1">
      <alignment horizontal="center"/>
    </xf>
    <xf numFmtId="0" fontId="51" fillId="0" borderId="5" xfId="6" applyFont="1" applyBorder="1" applyAlignment="1">
      <alignment horizontal="left" wrapText="1"/>
    </xf>
    <xf numFmtId="0" fontId="51" fillId="0" borderId="0" xfId="6" applyFont="1" applyAlignment="1">
      <alignment horizontal="left" wrapText="1"/>
    </xf>
    <xf numFmtId="0" fontId="51" fillId="0" borderId="6" xfId="6" applyFont="1" applyBorder="1" applyAlignment="1">
      <alignment horizontal="left" wrapText="1"/>
    </xf>
    <xf numFmtId="43" fontId="52" fillId="0" borderId="5" xfId="1" applyFont="1" applyFill="1" applyBorder="1" applyAlignment="1">
      <alignment horizontal="center"/>
    </xf>
    <xf numFmtId="43" fontId="52" fillId="0" borderId="0" xfId="1" applyFont="1" applyFill="1" applyBorder="1" applyAlignment="1">
      <alignment horizontal="center"/>
    </xf>
    <xf numFmtId="43" fontId="52" fillId="0" borderId="6" xfId="1" applyFont="1" applyFill="1" applyBorder="1" applyAlignment="1">
      <alignment horizontal="center"/>
    </xf>
    <xf numFmtId="0" fontId="2" fillId="0" borderId="11" xfId="6" applyFont="1" applyBorder="1" applyAlignment="1">
      <alignment horizontal="right"/>
    </xf>
    <xf numFmtId="0" fontId="19" fillId="8" borderId="4" xfId="6" applyFont="1" applyFill="1" applyBorder="1" applyAlignment="1">
      <alignment horizontal="center" vertical="center" wrapText="1"/>
    </xf>
    <xf numFmtId="43" fontId="52" fillId="0" borderId="5" xfId="1" applyFont="1" applyBorder="1" applyAlignment="1">
      <alignment horizontal="center"/>
    </xf>
    <xf numFmtId="43" fontId="52" fillId="0" borderId="0" xfId="1" applyFont="1" applyBorder="1" applyAlignment="1">
      <alignment horizontal="center"/>
    </xf>
    <xf numFmtId="43" fontId="52" fillId="0" borderId="6" xfId="1" applyFont="1" applyBorder="1" applyAlignment="1">
      <alignment horizontal="center"/>
    </xf>
    <xf numFmtId="0" fontId="48" fillId="8" borderId="4" xfId="6" applyFont="1" applyFill="1" applyBorder="1" applyAlignment="1">
      <alignment horizontal="center" vertical="center" wrapText="1"/>
    </xf>
    <xf numFmtId="0" fontId="49" fillId="8" borderId="1" xfId="6" applyFont="1" applyFill="1" applyBorder="1" applyAlignment="1">
      <alignment horizontal="center" vertical="center" wrapText="1"/>
    </xf>
    <xf numFmtId="0" fontId="49" fillId="8" borderId="2" xfId="6" applyFont="1" applyFill="1" applyBorder="1" applyAlignment="1">
      <alignment horizontal="center" vertical="center" wrapText="1"/>
    </xf>
    <xf numFmtId="0" fontId="49" fillId="8" borderId="3" xfId="6" applyFont="1" applyFill="1" applyBorder="1" applyAlignment="1">
      <alignment horizontal="center" vertical="center" wrapText="1"/>
    </xf>
    <xf numFmtId="164" fontId="0" fillId="0" borderId="1" xfId="0" applyBorder="1" applyAlignment="1">
      <alignment horizontal="left" vertical="center" wrapText="1"/>
    </xf>
    <xf numFmtId="164" fontId="0" fillId="0" borderId="2" xfId="0" applyBorder="1" applyAlignment="1">
      <alignment horizontal="left" vertical="center" wrapText="1"/>
    </xf>
    <xf numFmtId="164" fontId="0" fillId="0" borderId="3" xfId="0" applyBorder="1" applyAlignment="1">
      <alignment horizontal="left" vertical="center" wrapText="1"/>
    </xf>
    <xf numFmtId="166" fontId="0" fillId="6" borderId="4" xfId="1" applyNumberFormat="1" applyFont="1" applyFill="1" applyBorder="1" applyAlignment="1">
      <alignment horizontal="right" vertical="center" wrapText="1"/>
    </xf>
    <xf numFmtId="166" fontId="0" fillId="0" borderId="4" xfId="1" applyNumberFormat="1" applyFont="1" applyBorder="1" applyAlignment="1">
      <alignment horizontal="right" vertical="center" wrapText="1"/>
    </xf>
    <xf numFmtId="164" fontId="2" fillId="8" borderId="1" xfId="0" applyFont="1" applyFill="1" applyBorder="1" applyAlignment="1">
      <alignment horizontal="right" vertical="center" wrapText="1"/>
    </xf>
    <xf numFmtId="164" fontId="2" fillId="8" borderId="2" xfId="0" applyFont="1" applyFill="1" applyBorder="1" applyAlignment="1">
      <alignment horizontal="right" vertical="center" wrapText="1"/>
    </xf>
    <xf numFmtId="164" fontId="2" fillId="8" borderId="3" xfId="0" applyFont="1" applyFill="1" applyBorder="1" applyAlignment="1">
      <alignment horizontal="right" vertical="center" wrapText="1"/>
    </xf>
    <xf numFmtId="166" fontId="2" fillId="8" borderId="4" xfId="1" applyNumberFormat="1" applyFont="1" applyFill="1" applyBorder="1" applyAlignment="1">
      <alignment horizontal="right" vertical="center" wrapText="1"/>
    </xf>
    <xf numFmtId="166" fontId="2" fillId="8" borderId="4" xfId="0" applyNumberFormat="1" applyFont="1" applyFill="1" applyBorder="1" applyAlignment="1">
      <alignment horizontal="right" vertical="center" wrapText="1"/>
    </xf>
    <xf numFmtId="164" fontId="24" fillId="8" borderId="1" xfId="0" applyFont="1" applyFill="1" applyBorder="1" applyAlignment="1">
      <alignment horizontal="center" vertical="center" wrapText="1"/>
    </xf>
    <xf numFmtId="164" fontId="24" fillId="8" borderId="2" xfId="0" applyFont="1" applyFill="1" applyBorder="1" applyAlignment="1">
      <alignment horizontal="center" vertical="center" wrapText="1"/>
    </xf>
    <xf numFmtId="164" fontId="24" fillId="8" borderId="3" xfId="0" applyFont="1" applyFill="1" applyBorder="1" applyAlignment="1">
      <alignment horizontal="center" vertical="center" wrapText="1"/>
    </xf>
    <xf numFmtId="164" fontId="0" fillId="8" borderId="4" xfId="0" applyFill="1" applyBorder="1" applyAlignment="1">
      <alignment horizontal="center" vertical="center" wrapText="1"/>
    </xf>
    <xf numFmtId="164" fontId="12" fillId="0" borderId="0" xfId="0" applyFont="1" applyAlignment="1">
      <alignment horizontal="center"/>
    </xf>
    <xf numFmtId="164" fontId="2" fillId="8" borderId="1" xfId="0" applyFont="1" applyFill="1" applyBorder="1" applyAlignment="1">
      <alignment horizontal="center" vertical="center" wrapText="1"/>
    </xf>
    <xf numFmtId="164" fontId="2" fillId="8" borderId="2" xfId="0" applyFont="1" applyFill="1" applyBorder="1" applyAlignment="1">
      <alignment horizontal="center" vertical="center" wrapText="1"/>
    </xf>
    <xf numFmtId="164" fontId="2" fillId="8" borderId="3" xfId="0" applyFont="1" applyFill="1" applyBorder="1" applyAlignment="1">
      <alignment horizontal="center" vertical="center" wrapText="1"/>
    </xf>
    <xf numFmtId="164" fontId="0" fillId="8" borderId="4" xfId="0" applyFill="1" applyBorder="1" applyAlignment="1">
      <alignment horizontal="center" vertical="center"/>
    </xf>
    <xf numFmtId="164" fontId="2" fillId="8" borderId="1" xfId="0" applyFont="1" applyFill="1" applyBorder="1" applyAlignment="1">
      <alignment horizontal="right" vertical="center"/>
    </xf>
    <xf numFmtId="164" fontId="2" fillId="8" borderId="2" xfId="0" applyFont="1" applyFill="1" applyBorder="1" applyAlignment="1">
      <alignment horizontal="right" vertical="center"/>
    </xf>
    <xf numFmtId="164" fontId="2" fillId="8" borderId="3" xfId="0" applyFont="1" applyFill="1" applyBorder="1" applyAlignment="1">
      <alignment horizontal="right" vertical="center"/>
    </xf>
    <xf numFmtId="164" fontId="2" fillId="0" borderId="0" xfId="0" applyFont="1" applyAlignment="1">
      <alignment horizontal="center" vertical="center"/>
    </xf>
    <xf numFmtId="164" fontId="24" fillId="0" borderId="1" xfId="0" applyFont="1" applyBorder="1" applyAlignment="1">
      <alignment horizontal="center" vertical="center"/>
    </xf>
    <xf numFmtId="164" fontId="24" fillId="0" borderId="2" xfId="0" applyFont="1" applyBorder="1" applyAlignment="1">
      <alignment horizontal="center" vertical="center"/>
    </xf>
    <xf numFmtId="164" fontId="24" fillId="0" borderId="3" xfId="0" applyFont="1" applyBorder="1" applyAlignment="1">
      <alignment horizontal="center" vertical="center"/>
    </xf>
    <xf numFmtId="4" fontId="2" fillId="0" borderId="4" xfId="0" applyNumberFormat="1" applyFont="1" applyFill="1" applyBorder="1" applyAlignment="1">
      <alignment horizontal="right" vertical="center"/>
    </xf>
    <xf numFmtId="164" fontId="23" fillId="0" borderId="1" xfId="0" applyFont="1" applyBorder="1" applyAlignment="1">
      <alignment horizontal="center" vertical="center"/>
    </xf>
    <xf numFmtId="164" fontId="23" fillId="0" borderId="2" xfId="0" applyFont="1" applyBorder="1" applyAlignment="1">
      <alignment horizontal="center" vertical="center"/>
    </xf>
    <xf numFmtId="164" fontId="23" fillId="0" borderId="3" xfId="0" applyFont="1" applyBorder="1" applyAlignment="1">
      <alignment horizontal="center" vertical="center"/>
    </xf>
    <xf numFmtId="4" fontId="0" fillId="0" borderId="4" xfId="1" applyNumberFormat="1" applyFont="1" applyBorder="1" applyAlignment="1">
      <alignment horizontal="right" vertical="center"/>
    </xf>
    <xf numFmtId="164" fontId="24" fillId="2" borderId="1" xfId="5" applyFont="1" applyFill="1" applyBorder="1" applyAlignment="1">
      <alignment horizontal="center" vertical="center" wrapText="1"/>
    </xf>
    <xf numFmtId="164" fontId="24" fillId="2" borderId="2" xfId="5" applyFont="1" applyFill="1" applyBorder="1" applyAlignment="1">
      <alignment horizontal="center" vertical="center" wrapText="1"/>
    </xf>
    <xf numFmtId="164" fontId="24" fillId="2" borderId="3" xfId="5" applyFont="1" applyFill="1" applyBorder="1" applyAlignment="1">
      <alignment horizontal="center" vertical="center" wrapText="1"/>
    </xf>
    <xf numFmtId="164" fontId="23" fillId="2" borderId="4" xfId="5" applyFont="1" applyFill="1" applyBorder="1" applyAlignment="1">
      <alignment horizontal="center" vertical="center" wrapText="1"/>
    </xf>
    <xf numFmtId="164" fontId="23" fillId="0" borderId="1" xfId="0" applyFont="1" applyBorder="1" applyAlignment="1">
      <alignment horizontal="center" vertical="center" wrapText="1"/>
    </xf>
    <xf numFmtId="164" fontId="23" fillId="0" borderId="2" xfId="0" applyFont="1" applyBorder="1" applyAlignment="1">
      <alignment horizontal="center" vertical="center" wrapText="1"/>
    </xf>
    <xf numFmtId="164" fontId="23" fillId="0" borderId="3" xfId="0" applyFont="1" applyBorder="1" applyAlignment="1">
      <alignment horizontal="center" vertical="center" wrapText="1"/>
    </xf>
    <xf numFmtId="164" fontId="23" fillId="0" borderId="0" xfId="0" applyFont="1" applyAlignment="1">
      <alignment horizontal="left" vertical="center" wrapText="1"/>
    </xf>
    <xf numFmtId="164" fontId="23" fillId="0" borderId="6" xfId="0" applyFont="1" applyBorder="1" applyAlignment="1">
      <alignment horizontal="left" vertical="center" wrapText="1"/>
    </xf>
    <xf numFmtId="43" fontId="23" fillId="0" borderId="4" xfId="1" applyFont="1" applyFill="1" applyBorder="1" applyAlignment="1">
      <alignment horizontal="center"/>
    </xf>
    <xf numFmtId="164" fontId="24" fillId="2" borderId="4" xfId="0" applyFont="1" applyFill="1" applyBorder="1" applyAlignment="1">
      <alignment horizontal="center"/>
    </xf>
    <xf numFmtId="164" fontId="12" fillId="0" borderId="0" xfId="0" applyFont="1" applyAlignment="1">
      <alignment horizontal="center" vertical="center"/>
    </xf>
    <xf numFmtId="43" fontId="23" fillId="0" borderId="4" xfId="1" applyFont="1" applyBorder="1" applyAlignment="1">
      <alignment horizontal="center"/>
    </xf>
    <xf numFmtId="43" fontId="39" fillId="0" borderId="4" xfId="1" applyFont="1" applyBorder="1" applyAlignment="1">
      <alignment horizontal="center"/>
    </xf>
    <xf numFmtId="164" fontId="23" fillId="0" borderId="4" xfId="0" applyFont="1" applyBorder="1" applyAlignment="1">
      <alignment horizontal="center" vertical="center"/>
    </xf>
    <xf numFmtId="164" fontId="16" fillId="0" borderId="0" xfId="0" applyFont="1" applyAlignment="1">
      <alignment horizontal="justify" vertical="center" wrapText="1"/>
    </xf>
    <xf numFmtId="164" fontId="23" fillId="2" borderId="1" xfId="0" applyFont="1" applyFill="1" applyBorder="1" applyAlignment="1">
      <alignment horizontal="center" vertical="center" wrapText="1"/>
    </xf>
    <xf numFmtId="164" fontId="23" fillId="2" borderId="2" xfId="0" applyFont="1" applyFill="1" applyBorder="1" applyAlignment="1">
      <alignment horizontal="center" vertical="center" wrapText="1"/>
    </xf>
    <xf numFmtId="164" fontId="23" fillId="2" borderId="3" xfId="0" applyFont="1" applyFill="1" applyBorder="1" applyAlignment="1">
      <alignment horizontal="center" vertical="center" wrapText="1"/>
    </xf>
    <xf numFmtId="164" fontId="23" fillId="2" borderId="4" xfId="0" applyFont="1" applyFill="1" applyBorder="1" applyAlignment="1">
      <alignment horizontal="center" vertical="center"/>
    </xf>
    <xf numFmtId="43" fontId="23" fillId="6" borderId="4" xfId="1" applyFont="1" applyFill="1" applyBorder="1" applyAlignment="1">
      <alignment horizontal="center" vertical="center"/>
    </xf>
    <xf numFmtId="164" fontId="24" fillId="2" borderId="1" xfId="0" applyFont="1" applyFill="1" applyBorder="1" applyAlignment="1">
      <alignment horizontal="left" vertical="center" wrapText="1"/>
    </xf>
    <xf numFmtId="164" fontId="24" fillId="2" borderId="2" xfId="0" applyFont="1" applyFill="1" applyBorder="1" applyAlignment="1">
      <alignment horizontal="left" vertical="center" wrapText="1"/>
    </xf>
    <xf numFmtId="164" fontId="24" fillId="2" borderId="3" xfId="0" applyFont="1" applyFill="1" applyBorder="1" applyAlignment="1">
      <alignment horizontal="left" vertical="center" wrapText="1"/>
    </xf>
    <xf numFmtId="43" fontId="24" fillId="2" borderId="4" xfId="1" applyFont="1" applyFill="1" applyBorder="1" applyAlignment="1">
      <alignment horizontal="center" vertical="center"/>
    </xf>
    <xf numFmtId="164" fontId="23" fillId="0" borderId="1" xfId="0" applyFont="1" applyBorder="1" applyAlignment="1">
      <alignment horizontal="left" vertical="center" wrapText="1"/>
    </xf>
    <xf numFmtId="164" fontId="23" fillId="0" borderId="2" xfId="0" applyFont="1" applyBorder="1" applyAlignment="1">
      <alignment horizontal="left" vertical="center" wrapText="1"/>
    </xf>
    <xf numFmtId="164" fontId="23" fillId="0" borderId="3" xfId="0" applyFont="1" applyBorder="1" applyAlignment="1">
      <alignment horizontal="left" vertical="center" wrapText="1"/>
    </xf>
    <xf numFmtId="1" fontId="23" fillId="2" borderId="1" xfId="0" applyNumberFormat="1" applyFont="1" applyFill="1" applyBorder="1" applyAlignment="1">
      <alignment horizontal="center" vertical="center" wrapText="1"/>
    </xf>
    <xf numFmtId="0" fontId="23" fillId="2" borderId="2" xfId="0" applyNumberFormat="1" applyFont="1" applyFill="1" applyBorder="1" applyAlignment="1">
      <alignment horizontal="center" vertical="center" wrapText="1"/>
    </xf>
    <xf numFmtId="0" fontId="23" fillId="2" borderId="3" xfId="0" applyNumberFormat="1" applyFont="1" applyFill="1" applyBorder="1" applyAlignment="1">
      <alignment horizontal="center" vertical="center" wrapText="1"/>
    </xf>
    <xf numFmtId="164" fontId="23" fillId="2" borderId="1" xfId="0" applyFont="1" applyFill="1" applyBorder="1" applyAlignment="1">
      <alignment horizontal="left" vertical="center" wrapText="1"/>
    </xf>
    <xf numFmtId="164" fontId="23" fillId="2" borderId="2" xfId="0" applyFont="1" applyFill="1" applyBorder="1" applyAlignment="1">
      <alignment horizontal="left" vertical="center" wrapText="1"/>
    </xf>
    <xf numFmtId="164" fontId="23" fillId="2" borderId="3" xfId="0" applyFont="1" applyFill="1" applyBorder="1" applyAlignment="1">
      <alignment horizontal="left" vertical="center" wrapText="1"/>
    </xf>
    <xf numFmtId="164" fontId="23" fillId="2" borderId="4" xfId="0" applyFont="1" applyFill="1" applyBorder="1" applyAlignment="1">
      <alignment horizontal="center" vertical="center" wrapText="1"/>
    </xf>
    <xf numFmtId="0" fontId="23" fillId="2" borderId="1" xfId="0" applyNumberFormat="1" applyFont="1" applyFill="1" applyBorder="1" applyAlignment="1">
      <alignment horizontal="center" vertical="center" wrapText="1"/>
    </xf>
    <xf numFmtId="43" fontId="23" fillId="6" borderId="1" xfId="1" applyFont="1" applyFill="1" applyBorder="1" applyAlignment="1">
      <alignment horizontal="center" vertical="center"/>
    </xf>
    <xf numFmtId="43" fontId="23" fillId="6" borderId="2" xfId="1" applyFont="1" applyFill="1" applyBorder="1" applyAlignment="1">
      <alignment horizontal="center" vertical="center"/>
    </xf>
    <xf numFmtId="43" fontId="23" fillId="6" borderId="3" xfId="1" applyFont="1" applyFill="1" applyBorder="1" applyAlignment="1">
      <alignment horizontal="center" vertical="center"/>
    </xf>
    <xf numFmtId="164" fontId="40" fillId="0" borderId="5" xfId="0" applyFont="1" applyBorder="1" applyAlignment="1">
      <alignment horizontal="center"/>
    </xf>
    <xf numFmtId="164" fontId="40" fillId="0" borderId="0" xfId="0" applyFont="1" applyAlignment="1">
      <alignment horizontal="center"/>
    </xf>
    <xf numFmtId="164" fontId="39" fillId="0" borderId="5" xfId="0" applyFont="1" applyBorder="1" applyAlignment="1">
      <alignment horizontal="center"/>
    </xf>
    <xf numFmtId="164" fontId="39" fillId="0" borderId="0" xfId="0" applyFont="1" applyAlignment="1">
      <alignment horizontal="center"/>
    </xf>
    <xf numFmtId="164" fontId="39" fillId="0" borderId="0" xfId="0" applyFont="1" applyAlignment="1">
      <alignment horizontal="left"/>
    </xf>
    <xf numFmtId="164" fontId="40" fillId="0" borderId="0" xfId="0" applyFont="1" applyAlignment="1">
      <alignment horizontal="left"/>
    </xf>
    <xf numFmtId="164" fontId="40" fillId="6" borderId="5" xfId="0" applyFont="1" applyFill="1" applyBorder="1" applyAlignment="1">
      <alignment horizontal="center"/>
    </xf>
    <xf numFmtId="164" fontId="40" fillId="6" borderId="0" xfId="0" applyFont="1" applyFill="1" applyAlignment="1">
      <alignment horizontal="center"/>
    </xf>
    <xf numFmtId="164" fontId="40" fillId="0" borderId="0" xfId="5" applyFont="1" applyAlignment="1">
      <alignment horizontal="left"/>
    </xf>
    <xf numFmtId="164" fontId="40" fillId="0" borderId="6" xfId="5" applyFont="1" applyBorder="1" applyAlignment="1">
      <alignment horizontal="left"/>
    </xf>
    <xf numFmtId="164" fontId="39" fillId="0" borderId="5" xfId="0" applyFont="1" applyFill="1" applyBorder="1" applyAlignment="1">
      <alignment horizontal="center"/>
    </xf>
    <xf numFmtId="164" fontId="39" fillId="0" borderId="0" xfId="0" applyFont="1" applyFill="1" applyAlignment="1">
      <alignment horizontal="center"/>
    </xf>
    <xf numFmtId="164" fontId="10" fillId="0" borderId="0" xfId="0" applyFont="1" applyAlignment="1">
      <alignment horizontal="justify" vertical="center" wrapText="1"/>
    </xf>
    <xf numFmtId="164" fontId="17" fillId="0" borderId="0" xfId="0" applyFont="1" applyAlignment="1">
      <alignment horizontal="justify" vertical="center" wrapText="1"/>
    </xf>
    <xf numFmtId="164" fontId="15" fillId="0" borderId="0" xfId="0" applyFont="1" applyAlignment="1">
      <alignment horizontal="left" vertical="center" wrapText="1"/>
    </xf>
    <xf numFmtId="164" fontId="39" fillId="0" borderId="0" xfId="5" applyFont="1" applyAlignment="1">
      <alignment horizontal="left"/>
    </xf>
    <xf numFmtId="164" fontId="39" fillId="6" borderId="5" xfId="0" applyFont="1" applyFill="1" applyBorder="1" applyAlignment="1">
      <alignment horizontal="center"/>
    </xf>
    <xf numFmtId="164" fontId="39" fillId="6" borderId="0" xfId="0" applyFont="1" applyFill="1" applyAlignment="1">
      <alignment horizontal="center"/>
    </xf>
    <xf numFmtId="164" fontId="15" fillId="0" borderId="0" xfId="0" applyFont="1" applyAlignment="1">
      <alignment horizontal="center" vertical="center" wrapText="1"/>
    </xf>
    <xf numFmtId="43" fontId="13" fillId="6" borderId="4" xfId="1" applyFont="1" applyFill="1" applyBorder="1" applyAlignment="1">
      <alignment horizontal="center" vertical="center" wrapText="1"/>
    </xf>
    <xf numFmtId="164" fontId="39" fillId="0" borderId="6" xfId="5" applyFont="1" applyBorder="1" applyAlignment="1">
      <alignment horizontal="left"/>
    </xf>
    <xf numFmtId="43" fontId="15" fillId="0" borderId="4" xfId="1" applyFont="1" applyBorder="1" applyAlignment="1">
      <alignment horizontal="center" vertical="center" wrapText="1"/>
    </xf>
    <xf numFmtId="43" fontId="13" fillId="0" borderId="4" xfId="1" applyFont="1" applyBorder="1" applyAlignment="1">
      <alignment horizontal="center" vertical="center" wrapText="1"/>
    </xf>
    <xf numFmtId="164" fontId="13" fillId="7" borderId="4" xfId="0" applyFont="1" applyFill="1" applyBorder="1" applyAlignment="1">
      <alignment horizontal="center" vertical="center" wrapText="1"/>
    </xf>
    <xf numFmtId="164" fontId="26" fillId="2" borderId="4" xfId="0" applyFont="1" applyFill="1" applyBorder="1" applyAlignment="1">
      <alignment horizontal="center" vertical="center" wrapText="1"/>
    </xf>
    <xf numFmtId="4" fontId="34" fillId="2" borderId="4" xfId="0" applyNumberFormat="1" applyFont="1" applyFill="1" applyBorder="1" applyAlignment="1">
      <alignment horizontal="center" vertical="center"/>
    </xf>
    <xf numFmtId="164" fontId="39" fillId="0" borderId="0" xfId="5" applyFont="1" applyAlignment="1">
      <alignment horizontal="center" vertical="center"/>
    </xf>
    <xf numFmtId="164" fontId="39" fillId="0" borderId="6" xfId="5" applyFont="1" applyBorder="1" applyAlignment="1">
      <alignment horizontal="center" vertical="center"/>
    </xf>
    <xf numFmtId="164" fontId="39" fillId="2" borderId="4" xfId="5" applyFont="1" applyFill="1" applyBorder="1" applyAlignment="1">
      <alignment horizontal="center" vertical="center"/>
    </xf>
    <xf numFmtId="164" fontId="15" fillId="2" borderId="4" xfId="0" applyFont="1" applyFill="1" applyBorder="1" applyAlignment="1">
      <alignment horizontal="center" vertical="center" wrapText="1"/>
    </xf>
    <xf numFmtId="164" fontId="28" fillId="0" borderId="4" xfId="0" applyFont="1" applyBorder="1" applyAlignment="1">
      <alignment horizontal="center" vertical="center" wrapText="1"/>
    </xf>
    <xf numFmtId="4" fontId="30" fillId="6" borderId="4" xfId="0" applyNumberFormat="1" applyFont="1" applyFill="1" applyBorder="1" applyAlignment="1">
      <alignment horizontal="center" vertical="center" wrapText="1"/>
    </xf>
    <xf numFmtId="4" fontId="34" fillId="6" borderId="4" xfId="0" applyNumberFormat="1" applyFont="1" applyFill="1" applyBorder="1" applyAlignment="1">
      <alignment horizontal="center" vertical="center"/>
    </xf>
    <xf numFmtId="4" fontId="30" fillId="0" borderId="4" xfId="0" applyNumberFormat="1" applyFont="1" applyBorder="1" applyAlignment="1">
      <alignment horizontal="center" vertical="center" wrapText="1"/>
    </xf>
    <xf numFmtId="164" fontId="26" fillId="5" borderId="4" xfId="0" applyFont="1" applyFill="1" applyBorder="1" applyAlignment="1">
      <alignment horizontal="center" vertical="center" wrapText="1"/>
    </xf>
    <xf numFmtId="4" fontId="27" fillId="5" borderId="4" xfId="0" applyNumberFormat="1" applyFont="1" applyFill="1" applyBorder="1" applyAlignment="1">
      <alignment horizontal="center" vertical="center" wrapText="1"/>
    </xf>
    <xf numFmtId="4" fontId="27" fillId="6" borderId="4" xfId="0" applyNumberFormat="1" applyFont="1" applyFill="1" applyBorder="1" applyAlignment="1">
      <alignment horizontal="center" vertical="center" wrapText="1"/>
    </xf>
    <xf numFmtId="164" fontId="28" fillId="0" borderId="4" xfId="0" applyFont="1" applyBorder="1" applyAlignment="1">
      <alignment horizontal="left" vertical="center" wrapText="1"/>
    </xf>
    <xf numFmtId="164" fontId="23" fillId="2" borderId="7" xfId="4" applyFont="1" applyFill="1" applyBorder="1" applyAlignment="1">
      <alignment horizontal="left" vertical="center" wrapText="1"/>
    </xf>
    <xf numFmtId="164" fontId="23" fillId="2" borderId="8" xfId="4" applyFont="1" applyFill="1" applyBorder="1" applyAlignment="1">
      <alignment horizontal="left" vertical="center" wrapText="1"/>
    </xf>
    <xf numFmtId="164" fontId="23" fillId="2" borderId="9" xfId="4" applyFont="1" applyFill="1" applyBorder="1" applyAlignment="1">
      <alignment horizontal="left" vertical="center" wrapText="1"/>
    </xf>
    <xf numFmtId="10" fontId="24" fillId="2" borderId="7" xfId="3" applyNumberFormat="1" applyFont="1" applyFill="1" applyBorder="1" applyAlignment="1" applyProtection="1">
      <alignment horizontal="center" vertical="center"/>
      <protection locked="0"/>
    </xf>
    <xf numFmtId="10" fontId="24" fillId="2" borderId="8" xfId="3" applyNumberFormat="1" applyFont="1" applyFill="1" applyBorder="1" applyAlignment="1" applyProtection="1">
      <alignment horizontal="center" vertical="center"/>
      <protection locked="0"/>
    </xf>
    <xf numFmtId="10" fontId="24" fillId="2" borderId="9" xfId="3" applyNumberFormat="1" applyFont="1" applyFill="1" applyBorder="1" applyAlignment="1" applyProtection="1">
      <alignment horizontal="center" vertical="center"/>
      <protection locked="0"/>
    </xf>
    <xf numFmtId="10" fontId="24" fillId="0" borderId="7" xfId="3" applyNumberFormat="1" applyFont="1" applyFill="1" applyBorder="1" applyAlignment="1" applyProtection="1">
      <alignment horizontal="center" vertical="center"/>
      <protection locked="0"/>
    </xf>
    <xf numFmtId="10" fontId="24" fillId="0" borderId="8" xfId="3" applyNumberFormat="1" applyFont="1" applyFill="1" applyBorder="1" applyAlignment="1" applyProtection="1">
      <alignment horizontal="center" vertical="center"/>
      <protection locked="0"/>
    </xf>
    <xf numFmtId="10" fontId="24" fillId="0" borderId="9" xfId="3" applyNumberFormat="1" applyFont="1" applyFill="1" applyBorder="1" applyAlignment="1" applyProtection="1">
      <alignment horizontal="center" vertical="center"/>
      <protection locked="0"/>
    </xf>
    <xf numFmtId="164" fontId="26" fillId="0" borderId="4" xfId="0" applyFont="1" applyBorder="1" applyAlignment="1">
      <alignment horizontal="center" vertical="center" wrapText="1"/>
    </xf>
    <xf numFmtId="164" fontId="27" fillId="0" borderId="4" xfId="0" applyFont="1" applyBorder="1" applyAlignment="1">
      <alignment horizontal="center" vertical="center" wrapText="1"/>
    </xf>
    <xf numFmtId="164" fontId="23" fillId="2" borderId="5" xfId="4" applyFont="1" applyFill="1" applyBorder="1" applyAlignment="1">
      <alignment horizontal="left" vertical="center" wrapText="1"/>
    </xf>
    <xf numFmtId="164" fontId="23" fillId="2" borderId="0" xfId="4" applyFont="1" applyFill="1" applyAlignment="1">
      <alignment horizontal="left" vertical="center" wrapText="1"/>
    </xf>
    <xf numFmtId="164" fontId="23" fillId="2" borderId="6" xfId="4" applyFont="1" applyFill="1" applyBorder="1" applyAlignment="1">
      <alignment horizontal="left" vertical="center" wrapText="1"/>
    </xf>
    <xf numFmtId="43" fontId="24" fillId="2" borderId="5" xfId="1" applyFont="1" applyFill="1" applyBorder="1" applyAlignment="1" applyProtection="1">
      <alignment horizontal="center" vertical="center"/>
      <protection locked="0"/>
    </xf>
    <xf numFmtId="43" fontId="24" fillId="2" borderId="0" xfId="1" applyFont="1" applyFill="1" applyBorder="1" applyAlignment="1" applyProtection="1">
      <alignment horizontal="center" vertical="center"/>
      <protection locked="0"/>
    </xf>
    <xf numFmtId="43" fontId="24" fillId="2" borderId="6" xfId="1" applyFont="1" applyFill="1" applyBorder="1" applyAlignment="1" applyProtection="1">
      <alignment horizontal="center" vertical="center"/>
      <protection locked="0"/>
    </xf>
    <xf numFmtId="43" fontId="24" fillId="0" borderId="5" xfId="1" applyFont="1" applyFill="1" applyBorder="1" applyAlignment="1" applyProtection="1">
      <alignment horizontal="center" vertical="center"/>
      <protection locked="0"/>
    </xf>
    <xf numFmtId="43" fontId="24" fillId="0" borderId="0" xfId="1" applyFont="1" applyFill="1" applyBorder="1" applyAlignment="1" applyProtection="1">
      <alignment horizontal="center" vertical="center"/>
      <protection locked="0"/>
    </xf>
    <xf numFmtId="43" fontId="24" fillId="0" borderId="6" xfId="1" applyFont="1" applyFill="1" applyBorder="1" applyAlignment="1" applyProtection="1">
      <alignment horizontal="center" vertical="center"/>
      <protection locked="0"/>
    </xf>
    <xf numFmtId="164" fontId="23" fillId="0" borderId="5" xfId="4" applyFont="1" applyBorder="1" applyAlignment="1">
      <alignment horizontal="left" vertical="center" wrapText="1"/>
    </xf>
    <xf numFmtId="164" fontId="23" fillId="0" borderId="0" xfId="4" applyFont="1" applyAlignment="1">
      <alignment horizontal="left" vertical="center" wrapText="1"/>
    </xf>
    <xf numFmtId="164" fontId="23" fillId="0" borderId="6" xfId="4" applyFont="1" applyBorder="1" applyAlignment="1">
      <alignment horizontal="left" vertical="center" wrapText="1"/>
    </xf>
    <xf numFmtId="43" fontId="23" fillId="0" borderId="5" xfId="1" applyFont="1" applyFill="1" applyBorder="1" applyAlignment="1" applyProtection="1">
      <alignment horizontal="center" vertical="center"/>
      <protection locked="0"/>
    </xf>
    <xf numFmtId="43" fontId="23" fillId="0" borderId="0" xfId="1" applyFont="1" applyFill="1" applyBorder="1" applyAlignment="1" applyProtection="1">
      <alignment horizontal="center" vertical="center"/>
      <protection locked="0"/>
    </xf>
    <xf numFmtId="43" fontId="23" fillId="0" borderId="6" xfId="1" applyFont="1" applyFill="1" applyBorder="1" applyAlignment="1" applyProtection="1">
      <alignment horizontal="center" vertical="center"/>
      <protection locked="0"/>
    </xf>
    <xf numFmtId="164" fontId="23" fillId="5" borderId="5" xfId="4" applyFont="1" applyFill="1" applyBorder="1" applyAlignment="1">
      <alignment horizontal="left" vertical="center" wrapText="1"/>
    </xf>
    <xf numFmtId="164" fontId="23" fillId="5" borderId="0" xfId="4" applyFont="1" applyFill="1" applyAlignment="1">
      <alignment horizontal="left" vertical="center" wrapText="1"/>
    </xf>
    <xf numFmtId="164" fontId="23" fillId="5" borderId="6" xfId="4" applyFont="1" applyFill="1" applyBorder="1" applyAlignment="1">
      <alignment horizontal="left" vertical="center" wrapText="1"/>
    </xf>
    <xf numFmtId="43" fontId="23" fillId="5" borderId="5" xfId="1" applyFont="1" applyFill="1" applyBorder="1" applyAlignment="1" applyProtection="1">
      <alignment horizontal="center" vertical="center"/>
      <protection locked="0"/>
    </xf>
    <xf numFmtId="43" fontId="23" fillId="5" borderId="0" xfId="1" applyFont="1" applyFill="1" applyBorder="1" applyAlignment="1" applyProtection="1">
      <alignment horizontal="center" vertical="center"/>
      <protection locked="0"/>
    </xf>
    <xf numFmtId="43" fontId="23" fillId="5" borderId="6" xfId="1" applyFont="1" applyFill="1" applyBorder="1" applyAlignment="1" applyProtection="1">
      <alignment horizontal="center" vertical="center"/>
      <protection locked="0"/>
    </xf>
    <xf numFmtId="164" fontId="25" fillId="0" borderId="5" xfId="4" applyFont="1" applyFill="1" applyBorder="1" applyAlignment="1">
      <alignment horizontal="left" vertical="center" wrapText="1"/>
    </xf>
    <xf numFmtId="164" fontId="25" fillId="0" borderId="0" xfId="4" applyFont="1" applyFill="1" applyAlignment="1">
      <alignment horizontal="left" vertical="center" wrapText="1"/>
    </xf>
    <xf numFmtId="164" fontId="25" fillId="0" borderId="6" xfId="4" applyFont="1" applyFill="1" applyBorder="1" applyAlignment="1">
      <alignment horizontal="left" vertical="center" wrapText="1"/>
    </xf>
    <xf numFmtId="164" fontId="24" fillId="5" borderId="5" xfId="4" applyFont="1" applyFill="1" applyBorder="1" applyAlignment="1">
      <alignment horizontal="left" vertical="center" wrapText="1"/>
    </xf>
    <xf numFmtId="164" fontId="24" fillId="5" borderId="0" xfId="4" applyFont="1" applyFill="1" applyAlignment="1">
      <alignment horizontal="left" vertical="center" wrapText="1"/>
    </xf>
    <xf numFmtId="164" fontId="24" fillId="5" borderId="6" xfId="4" applyFont="1" applyFill="1" applyBorder="1" applyAlignment="1">
      <alignment horizontal="left" vertical="center" wrapText="1"/>
    </xf>
    <xf numFmtId="43" fontId="25" fillId="5" borderId="5" xfId="1" applyFont="1" applyFill="1" applyBorder="1" applyAlignment="1" applyProtection="1">
      <alignment horizontal="center" vertical="center"/>
      <protection locked="0"/>
    </xf>
    <xf numFmtId="43" fontId="25" fillId="5" borderId="0" xfId="1" applyFont="1" applyFill="1" applyBorder="1" applyAlignment="1" applyProtection="1">
      <alignment horizontal="center" vertical="center"/>
      <protection locked="0"/>
    </xf>
    <xf numFmtId="43" fontId="25" fillId="5" borderId="6" xfId="1" applyFont="1" applyFill="1" applyBorder="1" applyAlignment="1" applyProtection="1">
      <alignment horizontal="center" vertical="center"/>
      <protection locked="0"/>
    </xf>
    <xf numFmtId="43" fontId="25" fillId="0" borderId="5" xfId="1" applyFont="1" applyFill="1" applyBorder="1" applyAlignment="1" applyProtection="1">
      <alignment horizontal="center" vertical="center"/>
      <protection locked="0"/>
    </xf>
    <xf numFmtId="43" fontId="25" fillId="0" borderId="0" xfId="1" applyFont="1" applyFill="1" applyBorder="1" applyAlignment="1" applyProtection="1">
      <alignment horizontal="center" vertical="center"/>
      <protection locked="0"/>
    </xf>
    <xf numFmtId="43" fontId="25" fillId="0" borderId="6" xfId="1" applyFont="1" applyFill="1" applyBorder="1" applyAlignment="1" applyProtection="1">
      <alignment horizontal="center" vertical="center"/>
      <protection locked="0"/>
    </xf>
    <xf numFmtId="164" fontId="15" fillId="0" borderId="0" xfId="0" applyFont="1" applyAlignment="1">
      <alignment horizontal="center" vertical="center"/>
    </xf>
    <xf numFmtId="164" fontId="22" fillId="4" borderId="4" xfId="4" applyFont="1" applyFill="1" applyBorder="1" applyAlignment="1">
      <alignment horizontal="center" vertical="center"/>
    </xf>
    <xf numFmtId="164" fontId="21" fillId="0" borderId="4" xfId="0" applyFont="1" applyBorder="1" applyAlignment="1" applyProtection="1">
      <alignment horizontal="center" vertical="center"/>
      <protection locked="0" hidden="1"/>
    </xf>
    <xf numFmtId="164" fontId="2" fillId="0" borderId="4" xfId="0" applyFont="1" applyBorder="1" applyAlignment="1">
      <alignment horizontal="center" vertical="center"/>
    </xf>
    <xf numFmtId="164" fontId="0" fillId="0" borderId="4" xfId="0" applyBorder="1" applyAlignment="1" applyProtection="1">
      <alignment horizontal="center"/>
      <protection locked="0" hidden="1"/>
    </xf>
    <xf numFmtId="164" fontId="0" fillId="0" borderId="4" xfId="0" applyBorder="1" applyAlignment="1">
      <alignment horizontal="center"/>
    </xf>
    <xf numFmtId="164" fontId="10" fillId="3" borderId="0" xfId="0" applyFont="1" applyFill="1" applyAlignment="1">
      <alignment horizontal="justify" vertical="center" wrapText="1"/>
    </xf>
    <xf numFmtId="164" fontId="20" fillId="2" borderId="4" xfId="0" applyFont="1" applyFill="1" applyBorder="1" applyAlignment="1" applyProtection="1">
      <alignment horizontal="center" vertical="center" wrapText="1"/>
      <protection locked="0" hidden="1"/>
    </xf>
    <xf numFmtId="164" fontId="11" fillId="0" borderId="4" xfId="0" applyFont="1" applyBorder="1" applyAlignment="1">
      <alignment horizontal="center" vertical="center" wrapText="1"/>
    </xf>
    <xf numFmtId="164" fontId="11" fillId="0" borderId="4" xfId="0" applyFont="1" applyBorder="1" applyAlignment="1">
      <alignment horizontal="center"/>
    </xf>
    <xf numFmtId="164" fontId="12" fillId="2" borderId="4" xfId="0" applyFont="1" applyFill="1" applyBorder="1" applyAlignment="1">
      <alignment horizontal="center" vertical="center" wrapText="1"/>
    </xf>
    <xf numFmtId="164" fontId="10" fillId="0" borderId="0" xfId="0" applyFont="1" applyFill="1" applyAlignment="1">
      <alignment horizontal="justify" vertical="center" wrapText="1"/>
    </xf>
    <xf numFmtId="164" fontId="18" fillId="0" borderId="0" xfId="0" applyFont="1" applyAlignment="1">
      <alignment horizontal="center" vertical="center"/>
    </xf>
    <xf numFmtId="164" fontId="11" fillId="0" borderId="0" xfId="0" applyFont="1" applyAlignment="1">
      <alignment horizontal="center" vertical="center"/>
    </xf>
    <xf numFmtId="164" fontId="19" fillId="2" borderId="1" xfId="0" applyFont="1" applyFill="1" applyBorder="1" applyAlignment="1">
      <alignment horizontal="center" vertical="center" wrapText="1"/>
    </xf>
    <xf numFmtId="164" fontId="19" fillId="2" borderId="2" xfId="0" applyFont="1" applyFill="1" applyBorder="1" applyAlignment="1">
      <alignment horizontal="center" vertical="center" wrapText="1"/>
    </xf>
    <xf numFmtId="164" fontId="19" fillId="2" borderId="3" xfId="0" applyFont="1" applyFill="1" applyBorder="1" applyAlignment="1">
      <alignment horizontal="center" vertical="center" wrapText="1"/>
    </xf>
    <xf numFmtId="164" fontId="17" fillId="0" borderId="0" xfId="0" applyFont="1" applyFill="1" applyAlignment="1">
      <alignment horizontal="justify" vertical="top" wrapText="1"/>
    </xf>
    <xf numFmtId="164" fontId="2" fillId="0" borderId="1" xfId="0" applyFont="1" applyBorder="1" applyAlignment="1">
      <alignment horizontal="left" vertical="center"/>
    </xf>
    <xf numFmtId="164" fontId="2" fillId="0" borderId="2" xfId="0" applyFont="1" applyBorder="1" applyAlignment="1">
      <alignment horizontal="left" vertical="center"/>
    </xf>
    <xf numFmtId="164" fontId="2" fillId="0" borderId="3" xfId="0" applyFont="1" applyBorder="1" applyAlignment="1">
      <alignment horizontal="left" vertical="center"/>
    </xf>
    <xf numFmtId="164" fontId="0" fillId="0" borderId="4" xfId="0" applyBorder="1" applyAlignment="1">
      <alignment horizontal="left" vertical="center"/>
    </xf>
    <xf numFmtId="0" fontId="0" fillId="0" borderId="4" xfId="0" applyNumberFormat="1" applyBorder="1" applyAlignment="1">
      <alignment horizontal="center" vertical="center"/>
    </xf>
    <xf numFmtId="164" fontId="0" fillId="3" borderId="4" xfId="0" applyFill="1" applyBorder="1" applyAlignment="1">
      <alignment horizontal="center" vertical="center"/>
    </xf>
    <xf numFmtId="164" fontId="15" fillId="2" borderId="1" xfId="0" applyFont="1" applyFill="1" applyBorder="1" applyAlignment="1">
      <alignment horizontal="center" vertical="center" wrapText="1"/>
    </xf>
    <xf numFmtId="164" fontId="15" fillId="2" borderId="2" xfId="0" applyFont="1" applyFill="1" applyBorder="1" applyAlignment="1">
      <alignment horizontal="center" vertical="center" wrapText="1"/>
    </xf>
    <xf numFmtId="164" fontId="15" fillId="2" borderId="3" xfId="0" applyFont="1" applyFill="1" applyBorder="1" applyAlignment="1">
      <alignment horizontal="center" vertical="center" wrapText="1"/>
    </xf>
    <xf numFmtId="164" fontId="4" fillId="0" borderId="0" xfId="0" applyFont="1" applyAlignment="1">
      <alignment horizontal="center"/>
    </xf>
    <xf numFmtId="164" fontId="5" fillId="0" borderId="0" xfId="0" applyFont="1" applyAlignment="1">
      <alignment horizontal="center"/>
    </xf>
    <xf numFmtId="164" fontId="6" fillId="0" borderId="0" xfId="0" applyFont="1" applyAlignment="1">
      <alignment horizontal="center"/>
    </xf>
    <xf numFmtId="164" fontId="0" fillId="0" borderId="1" xfId="0" applyBorder="1" applyAlignment="1">
      <alignment horizontal="left" vertical="center"/>
    </xf>
    <xf numFmtId="164" fontId="0" fillId="0" borderId="2" xfId="0" applyBorder="1" applyAlignment="1">
      <alignment horizontal="left" vertical="center"/>
    </xf>
    <xf numFmtId="164" fontId="0" fillId="0" borderId="3" xfId="0" applyBorder="1" applyAlignment="1">
      <alignment horizontal="left" vertical="center"/>
    </xf>
    <xf numFmtId="165" fontId="0" fillId="0" borderId="1" xfId="0" applyNumberFormat="1" applyFill="1" applyBorder="1" applyAlignment="1">
      <alignment horizontal="center" vertical="center"/>
    </xf>
    <xf numFmtId="165" fontId="0" fillId="0" borderId="2" xfId="0" applyNumberFormat="1" applyFill="1" applyBorder="1" applyAlignment="1">
      <alignment horizontal="center" vertical="center"/>
    </xf>
    <xf numFmtId="165" fontId="0" fillId="0" borderId="3" xfId="0" applyNumberFormat="1" applyFill="1" applyBorder="1" applyAlignment="1">
      <alignment horizontal="center" vertical="center"/>
    </xf>
    <xf numFmtId="165" fontId="0" fillId="0" borderId="1" xfId="0" applyNumberFormat="1" applyBorder="1" applyAlignment="1">
      <alignment horizontal="center" vertical="center"/>
    </xf>
    <xf numFmtId="165" fontId="0" fillId="0" borderId="2" xfId="0" applyNumberFormat="1" applyBorder="1" applyAlignment="1">
      <alignment horizontal="center" vertical="center"/>
    </xf>
    <xf numFmtId="165" fontId="0" fillId="0" borderId="3" xfId="0" applyNumberFormat="1" applyBorder="1" applyAlignment="1">
      <alignment horizontal="center" vertical="center"/>
    </xf>
    <xf numFmtId="164" fontId="10" fillId="0" borderId="0" xfId="0" applyFont="1" applyAlignment="1">
      <alignment horizontal="justify" vertical="top" wrapText="1"/>
    </xf>
    <xf numFmtId="49" fontId="6" fillId="0" borderId="0" xfId="0" applyNumberFormat="1" applyFont="1" applyAlignment="1">
      <alignment horizontal="center"/>
    </xf>
    <xf numFmtId="164" fontId="9" fillId="0" borderId="0" xfId="0" applyFont="1" applyAlignment="1">
      <alignment horizontal="center"/>
    </xf>
    <xf numFmtId="164" fontId="10" fillId="0" borderId="0" xfId="0" quotePrefix="1" applyFont="1" applyAlignment="1">
      <alignment horizontal="justify" vertical="top" wrapText="1"/>
    </xf>
  </cellXfs>
  <cellStyles count="10">
    <cellStyle name="Migliaia" xfId="1" builtinId="3"/>
    <cellStyle name="Migliaia [0]" xfId="2" builtinId="6"/>
    <cellStyle name="Normale" xfId="0" builtinId="0"/>
    <cellStyle name="Normale 20" xfId="6"/>
    <cellStyle name="Normale_indicat (2)" xfId="8"/>
    <cellStyle name="Normale_INV-94CU" xfId="7"/>
    <cellStyle name="Normale_Questionario Comuni oltre 5mila abitanti_rendiconto 2008" xfId="4"/>
    <cellStyle name="Normale_SITAMM95" xfId="5"/>
    <cellStyle name="Percentuale" xfId="3" builtinId="5"/>
    <cellStyle name="Valuta 2"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2.xml"/><Relationship Id="rId7" Type="http://schemas.openxmlformats.org/officeDocument/2006/relationships/styles" Target="style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4.xml"/><Relationship Id="rId4" Type="http://schemas.openxmlformats.org/officeDocument/2006/relationships/externalLink" Target="externalLinks/externalLink3.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11</xdr:col>
      <xdr:colOff>352425</xdr:colOff>
      <xdr:row>0</xdr:row>
      <xdr:rowOff>171450</xdr:rowOff>
    </xdr:from>
    <xdr:to>
      <xdr:col>14</xdr:col>
      <xdr:colOff>129540</xdr:colOff>
      <xdr:row>6</xdr:row>
      <xdr:rowOff>78105</xdr:rowOff>
    </xdr:to>
    <xdr:pic>
      <xdr:nvPicPr>
        <xdr:cNvPr id="2" name="Immagine 1" descr="Comune diFonteno ">
          <a:extLst>
            <a:ext uri="{FF2B5EF4-FFF2-40B4-BE49-F238E27FC236}">
              <a16:creationId xmlns:a16="http://schemas.microsoft.com/office/drawing/2014/main" xmlns="" id="{2019CC5E-9707-4F18-9E7C-6BD002B10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24300" y="171450"/>
          <a:ext cx="958215" cy="10496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Foglio%20di%20lavoro%20in%20%20%20SERVERSTUDIO%20Contab%20Documenti%20BORGHI%20BORGHI%20CORSI%202015%20REND%202014%20NUOVO%20relazione%20rendiconto%202014.docx%202"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mvc1\dati\Documents%20and%20Settings\u01050280\Impostazioni%20locali\Temporary%20Internet%20Files\OLK3\Documenti\Revisore\ARCHIVIO\GRONE\C-GRO-9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Foglio%20di%20lavoro%20in%20%20%20SERVERSTUDIO%20Contab%20Documenti%20BORGHI%20BORGHI%20CORSI%202015%20REND%202014%20NUOVO%20relazione%20rendiconto%202014.doc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mvc1\dati\Documents%20and%20Settings\u01050280\Impostazioni%20locali\Temporary%20Internet%20Files\OLK3\Documenti\Revisore\ARCHIVIO\ANGOLO\CON-ANG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i A"/>
      <sheetName val="Quadro gen riass"/>
      <sheetName val="Saldo netto"/>
      <sheetName val="Equilibrio corr e cap 2013-4-5"/>
      <sheetName val="Destinazione saldo"/>
      <sheetName val="equilibrio eff"/>
      <sheetName val="equil staordinaria"/>
      <sheetName val="avanzo"/>
      <sheetName val="Inserimento dati"/>
      <sheetName val="Saldo cassa"/>
      <sheetName val="Ris Gest comp"/>
      <sheetName val="Equilibrio corr e cap"/>
      <sheetName val="Entrate dest spec"/>
      <sheetName val="Risultato Amministrazione"/>
      <sheetName val="Conciliazione ris"/>
      <sheetName val="Trend storico comp"/>
      <sheetName val="patto stabilità consuntivo"/>
      <sheetName val="Entrate Tributarie"/>
      <sheetName val="recupero evasione"/>
      <sheetName val="TARSU + Oneri Urb"/>
      <sheetName val="Trasferimenti + Extratrib."/>
      <sheetName val="Servizi cons"/>
      <sheetName val="servizi prev"/>
      <sheetName val="codice della strada"/>
      <sheetName val="proventi beni ente"/>
      <sheetName val="spese x intervento"/>
      <sheetName val="Spese per il personale"/>
      <sheetName val="Componenti spesa personale"/>
      <sheetName val="Spese in conto capitale"/>
      <sheetName val="SERVIZI CONTO TERZI "/>
      <sheetName val="Capacità indebitamento"/>
      <sheetName val="Indebitamento"/>
      <sheetName val="Destinazione finanziamenti"/>
      <sheetName val="Derivati"/>
      <sheetName val="Derivati (rev)"/>
      <sheetName val="leasing"/>
      <sheetName val="Residui"/>
      <sheetName val="Anzianità residui"/>
      <sheetName val="Debiti FB"/>
      <sheetName val="ORGANISMI PARTECIPATI"/>
      <sheetName val="Organismi controllati"/>
      <sheetName val="Confronto prev cons"/>
      <sheetName val="patto stabilità prev"/>
      <sheetName val="PROSPETTO DI CONCILIAZIONE"/>
      <sheetName val="CONTO ECONOMICO"/>
      <sheetName val="proventi e oneri extra"/>
      <sheetName val="CONTO DEL PATRIMONIO"/>
      <sheetName val="Variaz Immob mat"/>
      <sheetName val="Valutazione partecipate"/>
      <sheetName val="saldo IVA"/>
      <sheetName val="Riduzioni spesa"/>
      <sheetName val="pluriennale gen"/>
      <sheetName val="pluriennale spesa"/>
      <sheetName val="copertura invest"/>
    </sheetNames>
    <sheetDataSet>
      <sheetData sheetId="0"/>
      <sheetData sheetId="1"/>
      <sheetData sheetId="2"/>
      <sheetData sheetId="3"/>
      <sheetData sheetId="4"/>
      <sheetData sheetId="5"/>
      <sheetData sheetId="6"/>
      <sheetData sheetId="7"/>
      <sheetData sheetId="8">
        <row r="7">
          <cell r="E7">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CON"/>
      <sheetName val="UTIL. ONERI"/>
    </sheetNames>
    <sheetDataSet>
      <sheetData sheetId="0"/>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i A"/>
      <sheetName val="Quadro gen riass"/>
      <sheetName val="Saldo netto"/>
      <sheetName val="Equilibrio corr e cap 2013-4-5"/>
      <sheetName val="Destinazione saldo"/>
      <sheetName val="equilibrio eff"/>
      <sheetName val="equil staordinaria"/>
      <sheetName val="avanzo"/>
      <sheetName val="Inserimento dati"/>
      <sheetName val="Saldo cassa"/>
      <sheetName val="Ris Gest comp"/>
      <sheetName val="Equilibrio corr e cap"/>
      <sheetName val="Entrate dest spec"/>
      <sheetName val="Risultato Amministrazione"/>
      <sheetName val="Conciliazione ris"/>
      <sheetName val="Trend storico comp"/>
      <sheetName val="patto stabilità consuntivo"/>
      <sheetName val="Entrate Tributarie"/>
      <sheetName val="recupero evasione"/>
      <sheetName val="TARSU + Oneri Urb"/>
      <sheetName val="Trasferimenti + Extratrib."/>
      <sheetName val="Servizi cons"/>
      <sheetName val="servizi prev"/>
      <sheetName val="codice della strada"/>
      <sheetName val="proventi beni ente"/>
      <sheetName val="spese x intervento"/>
      <sheetName val="Spese per il personale"/>
      <sheetName val="Componenti spesa personale"/>
      <sheetName val="Spese in conto capitale"/>
      <sheetName val="SERVIZI CONTO TERZI "/>
      <sheetName val="Capacità indebitamento"/>
      <sheetName val="Indebitamento"/>
      <sheetName val="Destinazione finanziamenti"/>
      <sheetName val="Derivati"/>
      <sheetName val="Derivati (rev)"/>
      <sheetName val="leasing"/>
      <sheetName val="Residui"/>
      <sheetName val="Anzianità residui"/>
      <sheetName val="Debiti FB"/>
      <sheetName val="ORGANISMI PARTECIPATI"/>
      <sheetName val="Organismi controllati"/>
      <sheetName val="Confronto prev cons"/>
      <sheetName val="patto stabilità prev"/>
      <sheetName val="PROSPETTO DI CONCILIAZIONE"/>
      <sheetName val="CONTO ECONOMICO"/>
      <sheetName val="proventi e oneri extra"/>
      <sheetName val="CONTO DEL PATRIMONIO"/>
      <sheetName val="Variaz Immob mat"/>
      <sheetName val="Valutazione partecipate"/>
      <sheetName val="saldo IVA"/>
      <sheetName val="Riduzioni spesa"/>
      <sheetName val="pluriennale gen"/>
      <sheetName val="pluriennale spesa"/>
      <sheetName val="copertura invest"/>
    </sheetNames>
    <sheetDataSet>
      <sheetData sheetId="0"/>
      <sheetData sheetId="1"/>
      <sheetData sheetId="2"/>
      <sheetData sheetId="3"/>
      <sheetData sheetId="4"/>
      <sheetData sheetId="5"/>
      <sheetData sheetId="6"/>
      <sheetData sheetId="7"/>
      <sheetData sheetId="8">
        <row r="7">
          <cell r="I7">
            <v>0</v>
          </cell>
        </row>
        <row r="68">
          <cell r="F68">
            <v>0</v>
          </cell>
          <cell r="I68">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IL. ONERI"/>
      <sheetName val="DIMOST-RES"/>
    </sheetNames>
    <sheetDataSet>
      <sheetData sheetId="0"/>
      <sheetData sheetId="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7:XFD816"/>
  <sheetViews>
    <sheetView tabSelected="1" topLeftCell="A676" zoomScale="70" zoomScaleNormal="70" workbookViewId="0">
      <selection activeCell="AD684" sqref="AD684"/>
    </sheetView>
  </sheetViews>
  <sheetFormatPr defaultRowHeight="15" x14ac:dyDescent="0.25"/>
  <cols>
    <col min="1" max="1" width="5.140625" customWidth="1"/>
    <col min="2" max="2" width="2" customWidth="1"/>
    <col min="3" max="4" width="4.5703125" customWidth="1"/>
    <col min="5" max="5" width="3.42578125" customWidth="1"/>
    <col min="6" max="6" width="4.28515625" customWidth="1"/>
    <col min="7" max="7" width="3" customWidth="1"/>
    <col min="8" max="8" width="9" customWidth="1"/>
    <col min="9" max="9" width="5.85546875" customWidth="1"/>
    <col min="10" max="10" width="4.5703125" customWidth="1"/>
    <col min="11" max="11" width="7.140625" customWidth="1"/>
    <col min="12" max="12" width="6.140625" customWidth="1"/>
    <col min="13" max="13" width="5.28515625" customWidth="1"/>
    <col min="14" max="14" width="6.28515625" customWidth="1"/>
    <col min="15" max="15" width="6.140625" customWidth="1"/>
    <col min="16" max="16" width="6.7109375" customWidth="1"/>
    <col min="17" max="17" width="5.5703125" customWidth="1"/>
    <col min="18" max="20" width="5.85546875" customWidth="1"/>
    <col min="21" max="21" width="18.42578125" customWidth="1"/>
    <col min="22" max="22" width="7.140625" customWidth="1"/>
    <col min="23" max="23" width="5.5703125" customWidth="1"/>
    <col min="24" max="24" width="3.28515625" customWidth="1"/>
    <col min="25" max="25" width="17.7109375" hidden="1" customWidth="1"/>
    <col min="26" max="26" width="19.42578125" hidden="1" customWidth="1"/>
    <col min="27" max="27" width="14.85546875" hidden="1" customWidth="1"/>
    <col min="28" max="28" width="4" bestFit="1" customWidth="1"/>
    <col min="29" max="29" width="10.28515625" customWidth="1"/>
    <col min="30" max="30" width="21.85546875" customWidth="1"/>
    <col min="31" max="31" width="14.7109375" customWidth="1"/>
    <col min="32" max="33" width="9.140625" hidden="1" customWidth="1"/>
    <col min="34" max="34" width="2.5703125" hidden="1" customWidth="1"/>
    <col min="35" max="35" width="9.140625" hidden="1" customWidth="1"/>
    <col min="39" max="39" width="17.28515625" bestFit="1" customWidth="1"/>
    <col min="48" max="48" width="13.5703125" bestFit="1" customWidth="1"/>
  </cols>
  <sheetData>
    <row r="7" spans="1:24" s="1" customFormat="1" ht="12.75" x14ac:dyDescent="0.2">
      <c r="B7" s="2"/>
      <c r="C7" s="2"/>
      <c r="D7" s="2"/>
      <c r="E7" s="2"/>
    </row>
    <row r="8" spans="1:24" s="1" customFormat="1" ht="30" x14ac:dyDescent="0.4">
      <c r="A8" s="502" t="s">
        <v>519</v>
      </c>
      <c r="B8" s="502"/>
      <c r="C8" s="502"/>
      <c r="D8" s="502"/>
      <c r="E8" s="502"/>
      <c r="F8" s="502"/>
      <c r="G8" s="502"/>
      <c r="H8" s="502"/>
      <c r="I8" s="502"/>
      <c r="J8" s="502"/>
      <c r="K8" s="502"/>
      <c r="L8" s="502"/>
      <c r="M8" s="502"/>
      <c r="N8" s="502"/>
      <c r="O8" s="502"/>
      <c r="P8" s="502"/>
      <c r="Q8" s="502"/>
      <c r="R8" s="502"/>
      <c r="S8" s="502"/>
      <c r="T8" s="502"/>
      <c r="U8" s="502"/>
      <c r="V8" s="502"/>
      <c r="W8" s="502"/>
      <c r="X8" s="502"/>
    </row>
    <row r="9" spans="1:24" s="1" customFormat="1" ht="23.25" x14ac:dyDescent="0.35">
      <c r="A9" s="503" t="s">
        <v>0</v>
      </c>
      <c r="B9" s="503"/>
      <c r="C9" s="503"/>
      <c r="D9" s="503"/>
      <c r="E9" s="503"/>
      <c r="F9" s="503"/>
      <c r="G9" s="503"/>
      <c r="H9" s="503"/>
      <c r="I9" s="503"/>
      <c r="J9" s="503"/>
      <c r="K9" s="503"/>
      <c r="L9" s="503"/>
      <c r="M9" s="503"/>
      <c r="N9" s="503"/>
      <c r="O9" s="503"/>
      <c r="P9" s="503"/>
      <c r="Q9" s="503"/>
      <c r="R9" s="503"/>
      <c r="S9" s="503"/>
      <c r="T9" s="503"/>
      <c r="U9" s="503"/>
      <c r="V9" s="503"/>
      <c r="W9" s="503"/>
      <c r="X9" s="503"/>
    </row>
    <row r="10" spans="1:24" s="1" customFormat="1" ht="12.75" x14ac:dyDescent="0.2">
      <c r="B10" s="2"/>
      <c r="C10" s="2"/>
      <c r="D10" s="2"/>
      <c r="E10" s="2"/>
    </row>
    <row r="11" spans="1:24" s="1" customFormat="1" ht="12.75" x14ac:dyDescent="0.2">
      <c r="B11" s="2"/>
      <c r="C11" s="2"/>
      <c r="D11" s="2"/>
      <c r="E11" s="2"/>
    </row>
    <row r="12" spans="1:24" s="1" customFormat="1" ht="12.75" x14ac:dyDescent="0.2">
      <c r="B12" s="2"/>
      <c r="C12" s="2"/>
      <c r="D12" s="2"/>
      <c r="E12" s="2"/>
    </row>
    <row r="13" spans="1:24" s="1" customFormat="1" ht="12.75" x14ac:dyDescent="0.2">
      <c r="B13" s="2"/>
      <c r="C13" s="2"/>
      <c r="D13" s="2"/>
      <c r="E13" s="2"/>
    </row>
    <row r="14" spans="1:24" s="1" customFormat="1" ht="12.75" x14ac:dyDescent="0.2">
      <c r="B14" s="2"/>
      <c r="C14" s="2"/>
      <c r="D14" s="2"/>
      <c r="E14" s="2"/>
    </row>
    <row r="15" spans="1:24" s="1" customFormat="1" ht="12.75" x14ac:dyDescent="0.2">
      <c r="B15" s="2"/>
      <c r="C15" s="2"/>
      <c r="D15" s="2"/>
      <c r="E15" s="2"/>
    </row>
    <row r="16" spans="1:24" s="1" customFormat="1" ht="12.75" x14ac:dyDescent="0.2">
      <c r="B16" s="2"/>
      <c r="C16" s="2"/>
      <c r="D16" s="2"/>
      <c r="E16" s="2"/>
    </row>
    <row r="17" spans="1:24" s="1" customFormat="1" ht="12.75" x14ac:dyDescent="0.2">
      <c r="B17" s="2"/>
      <c r="C17" s="2"/>
      <c r="D17" s="2"/>
      <c r="E17" s="2"/>
    </row>
    <row r="18" spans="1:24" s="1" customFormat="1" ht="30" x14ac:dyDescent="0.4">
      <c r="A18" s="504" t="s">
        <v>1</v>
      </c>
      <c r="B18" s="504"/>
      <c r="C18" s="504"/>
      <c r="D18" s="504"/>
      <c r="E18" s="504"/>
      <c r="F18" s="504"/>
      <c r="G18" s="504"/>
      <c r="H18" s="504"/>
      <c r="I18" s="504"/>
      <c r="J18" s="504"/>
      <c r="K18" s="504"/>
      <c r="L18" s="504"/>
      <c r="M18" s="504"/>
      <c r="N18" s="504"/>
      <c r="O18" s="504"/>
      <c r="P18" s="504"/>
      <c r="Q18" s="504"/>
      <c r="R18" s="504"/>
      <c r="S18" s="504"/>
      <c r="T18" s="504"/>
      <c r="U18" s="504"/>
      <c r="V18" s="504"/>
      <c r="W18" s="504"/>
      <c r="X18" s="504"/>
    </row>
    <row r="19" spans="1:24" s="1" customFormat="1" ht="12.75" x14ac:dyDescent="0.2">
      <c r="B19" s="3"/>
      <c r="C19" s="3"/>
      <c r="D19" s="3"/>
      <c r="E19" s="3"/>
      <c r="F19" s="4"/>
      <c r="G19" s="4"/>
      <c r="H19" s="4"/>
      <c r="I19" s="4"/>
      <c r="J19" s="4"/>
    </row>
    <row r="20" spans="1:24" s="1" customFormat="1" ht="30" x14ac:dyDescent="0.4">
      <c r="A20" s="504" t="s">
        <v>2</v>
      </c>
      <c r="B20" s="504"/>
      <c r="C20" s="504"/>
      <c r="D20" s="504"/>
      <c r="E20" s="504"/>
      <c r="F20" s="504"/>
      <c r="G20" s="504"/>
      <c r="H20" s="504"/>
      <c r="I20" s="504"/>
      <c r="J20" s="504"/>
      <c r="K20" s="504"/>
      <c r="L20" s="504"/>
      <c r="M20" s="504"/>
      <c r="N20" s="504"/>
      <c r="O20" s="504"/>
      <c r="P20" s="504"/>
      <c r="Q20" s="504"/>
      <c r="R20" s="504"/>
      <c r="S20" s="504"/>
      <c r="T20" s="504"/>
      <c r="U20" s="504"/>
      <c r="V20" s="504"/>
      <c r="W20" s="504"/>
      <c r="X20" s="504"/>
    </row>
    <row r="21" spans="1:24" s="1" customFormat="1" ht="12" customHeight="1" x14ac:dyDescent="0.4">
      <c r="B21" s="5"/>
      <c r="C21" s="5"/>
      <c r="D21" s="5"/>
      <c r="E21" s="5"/>
      <c r="F21" s="6"/>
      <c r="G21" s="6"/>
      <c r="H21" s="6"/>
      <c r="I21" s="6"/>
      <c r="J21" s="6"/>
    </row>
    <row r="22" spans="1:24" s="1" customFormat="1" ht="30" x14ac:dyDescent="0.4">
      <c r="A22" s="504" t="s">
        <v>3</v>
      </c>
      <c r="B22" s="504"/>
      <c r="C22" s="504"/>
      <c r="D22" s="504"/>
      <c r="E22" s="504"/>
      <c r="F22" s="504"/>
      <c r="G22" s="504"/>
      <c r="H22" s="504"/>
      <c r="I22" s="504"/>
      <c r="J22" s="504"/>
      <c r="K22" s="504"/>
      <c r="L22" s="504"/>
      <c r="M22" s="504"/>
      <c r="N22" s="504"/>
      <c r="O22" s="504"/>
      <c r="P22" s="504"/>
      <c r="Q22" s="504"/>
      <c r="R22" s="504"/>
      <c r="S22" s="504"/>
      <c r="T22" s="504"/>
      <c r="U22" s="504"/>
      <c r="V22" s="504"/>
      <c r="W22" s="504"/>
      <c r="X22" s="504"/>
    </row>
    <row r="23" spans="1:24" s="1" customFormat="1" ht="12.75" x14ac:dyDescent="0.2">
      <c r="B23" s="3"/>
      <c r="C23" s="3"/>
      <c r="D23" s="3"/>
      <c r="E23" s="3"/>
      <c r="F23" s="4"/>
      <c r="G23" s="4"/>
      <c r="H23" s="4"/>
      <c r="I23" s="4"/>
      <c r="J23" s="4"/>
    </row>
    <row r="24" spans="1:24" s="1" customFormat="1" ht="30" x14ac:dyDescent="0.4">
      <c r="A24" s="504" t="s">
        <v>4</v>
      </c>
      <c r="B24" s="504"/>
      <c r="C24" s="504"/>
      <c r="D24" s="504"/>
      <c r="E24" s="504"/>
      <c r="F24" s="504"/>
      <c r="G24" s="504"/>
      <c r="H24" s="504"/>
      <c r="I24" s="504"/>
      <c r="J24" s="504"/>
      <c r="K24" s="504"/>
      <c r="L24" s="504"/>
      <c r="M24" s="504"/>
      <c r="N24" s="504"/>
      <c r="O24" s="504"/>
      <c r="P24" s="504"/>
      <c r="Q24" s="504"/>
      <c r="R24" s="504"/>
      <c r="S24" s="504"/>
      <c r="T24" s="504"/>
      <c r="U24" s="504"/>
      <c r="V24" s="504"/>
      <c r="W24" s="504"/>
      <c r="X24" s="504"/>
    </row>
    <row r="25" spans="1:24" s="1" customFormat="1" ht="12.75" x14ac:dyDescent="0.2">
      <c r="B25" s="3"/>
      <c r="C25" s="3"/>
      <c r="D25" s="3"/>
      <c r="E25" s="3"/>
      <c r="F25" s="4"/>
      <c r="G25" s="4"/>
      <c r="H25" s="4"/>
      <c r="I25" s="4"/>
      <c r="J25" s="4"/>
    </row>
    <row r="26" spans="1:24" s="1" customFormat="1" ht="30" x14ac:dyDescent="0.4">
      <c r="A26" s="504" t="s">
        <v>5</v>
      </c>
      <c r="B26" s="504"/>
      <c r="C26" s="504"/>
      <c r="D26" s="504"/>
      <c r="E26" s="504"/>
      <c r="F26" s="504"/>
      <c r="G26" s="504"/>
      <c r="H26" s="504"/>
      <c r="I26" s="504"/>
      <c r="J26" s="504"/>
      <c r="K26" s="504"/>
      <c r="L26" s="504"/>
      <c r="M26" s="504"/>
      <c r="N26" s="504"/>
      <c r="O26" s="504"/>
      <c r="P26" s="504"/>
      <c r="Q26" s="504"/>
      <c r="R26" s="504"/>
      <c r="S26" s="504"/>
      <c r="T26" s="504"/>
      <c r="U26" s="504"/>
      <c r="V26" s="504"/>
      <c r="W26" s="504"/>
      <c r="X26" s="504"/>
    </row>
    <row r="27" spans="1:24" s="1" customFormat="1" ht="12.75" x14ac:dyDescent="0.2">
      <c r="B27" s="2"/>
      <c r="C27" s="2"/>
      <c r="D27" s="2"/>
      <c r="E27" s="2"/>
    </row>
    <row r="28" spans="1:24" s="1" customFormat="1" ht="30" x14ac:dyDescent="0.4">
      <c r="A28" s="515" t="s">
        <v>6</v>
      </c>
      <c r="B28" s="504"/>
      <c r="C28" s="504"/>
      <c r="D28" s="504"/>
      <c r="E28" s="504"/>
      <c r="F28" s="504"/>
      <c r="G28" s="504"/>
      <c r="H28" s="504"/>
      <c r="I28" s="504"/>
      <c r="J28" s="504"/>
      <c r="K28" s="504"/>
      <c r="L28" s="504"/>
      <c r="M28" s="504"/>
      <c r="N28" s="504"/>
      <c r="O28" s="504"/>
      <c r="P28" s="504"/>
      <c r="Q28" s="504"/>
      <c r="R28" s="504"/>
      <c r="S28" s="504"/>
      <c r="T28" s="504"/>
      <c r="U28" s="504"/>
      <c r="V28" s="504"/>
      <c r="W28" s="504"/>
      <c r="X28" s="504"/>
    </row>
    <row r="29" spans="1:24" s="1" customFormat="1" ht="12.75" x14ac:dyDescent="0.2">
      <c r="B29" s="2"/>
      <c r="C29" s="2"/>
      <c r="D29" s="2"/>
      <c r="E29" s="2"/>
    </row>
    <row r="30" spans="1:24" s="1" customFormat="1" ht="12.75" x14ac:dyDescent="0.2">
      <c r="B30" s="2"/>
      <c r="C30" s="2"/>
      <c r="D30" s="2"/>
      <c r="E30" s="2"/>
    </row>
    <row r="31" spans="1:24" s="1" customFormat="1" ht="11.25" customHeight="1" x14ac:dyDescent="0.4">
      <c r="B31" s="7"/>
      <c r="C31" s="7"/>
      <c r="D31" s="7"/>
      <c r="E31" s="7"/>
      <c r="F31" s="8"/>
      <c r="G31" s="8"/>
      <c r="H31" s="8"/>
    </row>
    <row r="32" spans="1:24" s="1" customFormat="1" ht="20.100000000000001" customHeight="1" x14ac:dyDescent="0.4">
      <c r="B32" s="7"/>
      <c r="C32" s="7"/>
      <c r="D32" s="7"/>
      <c r="E32" s="7"/>
      <c r="F32" s="8"/>
      <c r="G32" s="8"/>
      <c r="H32" s="8"/>
    </row>
    <row r="33" spans="1:24" s="1" customFormat="1" ht="30" customHeight="1" x14ac:dyDescent="0.2">
      <c r="B33" s="2"/>
      <c r="C33" s="2"/>
      <c r="D33" s="2"/>
      <c r="E33" s="2"/>
    </row>
    <row r="34" spans="1:24" s="1" customFormat="1" ht="18.75" customHeight="1" x14ac:dyDescent="0.2">
      <c r="B34" s="2"/>
      <c r="C34" s="2"/>
      <c r="D34" s="2"/>
      <c r="E34" s="2"/>
    </row>
    <row r="35" spans="1:24" s="1" customFormat="1" ht="27" customHeight="1" x14ac:dyDescent="0.25">
      <c r="A35" s="516" t="s">
        <v>7</v>
      </c>
      <c r="B35" s="516"/>
      <c r="C35" s="516"/>
      <c r="D35" s="516"/>
      <c r="E35" s="516"/>
      <c r="F35" s="516"/>
      <c r="G35" s="516"/>
      <c r="H35" s="516"/>
      <c r="I35" s="516"/>
      <c r="J35" s="516"/>
      <c r="K35" s="516"/>
      <c r="L35" s="516"/>
      <c r="M35" s="516"/>
      <c r="N35" s="516"/>
      <c r="O35" s="516"/>
      <c r="P35" s="516"/>
      <c r="Q35" s="516"/>
      <c r="R35" s="516"/>
      <c r="S35" s="516"/>
      <c r="T35" s="516"/>
      <c r="U35" s="516"/>
      <c r="V35" s="516"/>
      <c r="W35" s="516"/>
      <c r="X35" s="516"/>
    </row>
    <row r="36" spans="1:24" ht="30" customHeight="1" x14ac:dyDescent="0.25"/>
    <row r="37" spans="1:24" s="9" customFormat="1" ht="43.5" customHeight="1" x14ac:dyDescent="0.3">
      <c r="A37" s="514" t="s">
        <v>8</v>
      </c>
      <c r="B37" s="514"/>
      <c r="C37" s="514"/>
      <c r="D37" s="514"/>
      <c r="E37" s="514"/>
      <c r="F37" s="514"/>
      <c r="G37" s="514"/>
      <c r="H37" s="514"/>
      <c r="I37" s="514"/>
      <c r="J37" s="514"/>
      <c r="K37" s="514"/>
      <c r="L37" s="514"/>
      <c r="M37" s="514"/>
      <c r="N37" s="514"/>
      <c r="O37" s="514"/>
      <c r="P37" s="514"/>
      <c r="Q37" s="514"/>
      <c r="R37" s="514"/>
      <c r="S37" s="514"/>
      <c r="T37" s="514"/>
      <c r="U37" s="514"/>
      <c r="V37" s="514"/>
      <c r="W37" s="514"/>
      <c r="X37" s="514"/>
    </row>
    <row r="38" spans="1:24" s="9" customFormat="1" ht="56.25" customHeight="1" x14ac:dyDescent="0.3">
      <c r="A38" s="517" t="s">
        <v>9</v>
      </c>
      <c r="B38" s="514"/>
      <c r="C38" s="514"/>
      <c r="D38" s="514"/>
      <c r="E38" s="514"/>
      <c r="F38" s="514"/>
      <c r="G38" s="514"/>
      <c r="H38" s="514"/>
      <c r="I38" s="514"/>
      <c r="J38" s="514"/>
      <c r="K38" s="514"/>
      <c r="L38" s="514"/>
      <c r="M38" s="514"/>
      <c r="N38" s="514"/>
      <c r="O38" s="514"/>
      <c r="P38" s="514"/>
      <c r="Q38" s="514"/>
      <c r="R38" s="514"/>
      <c r="S38" s="514"/>
      <c r="T38" s="514"/>
      <c r="U38" s="514"/>
      <c r="V38" s="514"/>
      <c r="W38" s="514"/>
      <c r="X38" s="514"/>
    </row>
    <row r="39" spans="1:24" s="9" customFormat="1" ht="58.5" customHeight="1" x14ac:dyDescent="0.3">
      <c r="A39" s="517" t="s">
        <v>10</v>
      </c>
      <c r="B39" s="514"/>
      <c r="C39" s="514"/>
      <c r="D39" s="514"/>
      <c r="E39" s="514"/>
      <c r="F39" s="514"/>
      <c r="G39" s="514"/>
      <c r="H39" s="514"/>
      <c r="I39" s="514"/>
      <c r="J39" s="514"/>
      <c r="K39" s="514"/>
      <c r="L39" s="514"/>
      <c r="M39" s="514"/>
      <c r="N39" s="514"/>
      <c r="O39" s="514"/>
      <c r="P39" s="514"/>
      <c r="Q39" s="514"/>
      <c r="R39" s="514"/>
      <c r="S39" s="514"/>
      <c r="T39" s="514"/>
      <c r="U39" s="514"/>
      <c r="V39" s="514"/>
      <c r="W39" s="514"/>
      <c r="X39" s="514"/>
    </row>
    <row r="40" spans="1:24" s="9" customFormat="1" ht="132" customHeight="1" x14ac:dyDescent="0.3">
      <c r="A40" s="514" t="s">
        <v>11</v>
      </c>
      <c r="B40" s="514"/>
      <c r="C40" s="514"/>
      <c r="D40" s="514"/>
      <c r="E40" s="514"/>
      <c r="F40" s="514"/>
      <c r="G40" s="514"/>
      <c r="H40" s="514"/>
      <c r="I40" s="514"/>
      <c r="J40" s="514"/>
      <c r="K40" s="514"/>
      <c r="L40" s="514"/>
      <c r="M40" s="514"/>
      <c r="N40" s="514"/>
      <c r="O40" s="514"/>
      <c r="P40" s="514"/>
      <c r="Q40" s="514"/>
      <c r="R40" s="514"/>
      <c r="S40" s="514"/>
      <c r="T40" s="514"/>
      <c r="U40" s="514"/>
      <c r="V40" s="514"/>
      <c r="W40" s="514"/>
      <c r="X40" s="514"/>
    </row>
    <row r="41" spans="1:24" s="9" customFormat="1" ht="120.75" customHeight="1" x14ac:dyDescent="0.3">
      <c r="A41" s="514" t="s">
        <v>12</v>
      </c>
      <c r="B41" s="514"/>
      <c r="C41" s="514"/>
      <c r="D41" s="514"/>
      <c r="E41" s="514"/>
      <c r="F41" s="514"/>
      <c r="G41" s="514"/>
      <c r="H41" s="514"/>
      <c r="I41" s="514"/>
      <c r="J41" s="514"/>
      <c r="K41" s="514"/>
      <c r="L41" s="514"/>
      <c r="M41" s="514"/>
      <c r="N41" s="514"/>
      <c r="O41" s="514"/>
      <c r="P41" s="514"/>
      <c r="Q41" s="514"/>
      <c r="R41" s="514"/>
      <c r="S41" s="514"/>
      <c r="T41" s="514"/>
      <c r="U41" s="514"/>
      <c r="V41" s="514"/>
      <c r="W41" s="514"/>
      <c r="X41" s="514"/>
    </row>
    <row r="42" spans="1:24" ht="7.5" customHeight="1" x14ac:dyDescent="0.25"/>
    <row r="43" spans="1:24" ht="18.75" x14ac:dyDescent="0.25">
      <c r="A43" s="365" t="s">
        <v>13</v>
      </c>
      <c r="B43" s="365"/>
      <c r="C43" s="365"/>
      <c r="D43" s="365"/>
      <c r="E43" s="365"/>
      <c r="F43" s="365"/>
      <c r="G43" s="365"/>
      <c r="H43" s="365"/>
      <c r="I43" s="365"/>
      <c r="J43" s="365"/>
      <c r="K43" s="365"/>
      <c r="L43" s="365"/>
      <c r="M43" s="365"/>
      <c r="N43" s="365"/>
      <c r="O43" s="365"/>
      <c r="P43" s="365"/>
      <c r="Q43" s="365"/>
      <c r="R43" s="365"/>
      <c r="S43" s="365"/>
      <c r="T43" s="365"/>
      <c r="U43" s="365"/>
      <c r="V43" s="365"/>
      <c r="W43" s="365"/>
      <c r="X43" s="10"/>
    </row>
    <row r="44" spans="1:24" ht="9.75" customHeight="1" x14ac:dyDescent="0.25">
      <c r="A44" s="10"/>
      <c r="B44" s="10"/>
      <c r="C44" s="10"/>
      <c r="D44" s="10"/>
      <c r="E44" s="10"/>
      <c r="F44" s="10"/>
      <c r="G44" s="10"/>
      <c r="H44" s="10"/>
      <c r="I44" s="10"/>
      <c r="J44" s="10"/>
      <c r="K44" s="10"/>
      <c r="L44" s="10"/>
      <c r="M44" s="10"/>
      <c r="N44" s="10"/>
      <c r="O44" s="10"/>
      <c r="P44" s="10"/>
      <c r="Q44" s="10"/>
      <c r="R44" s="10"/>
      <c r="S44" s="10"/>
      <c r="T44" s="10"/>
      <c r="U44" s="10"/>
      <c r="V44" s="10"/>
      <c r="W44" s="10"/>
      <c r="X44" s="10"/>
    </row>
    <row r="45" spans="1:24" ht="18.75" x14ac:dyDescent="0.25">
      <c r="A45" s="488" t="s">
        <v>14</v>
      </c>
      <c r="B45" s="488"/>
      <c r="C45" s="488"/>
      <c r="D45" s="488"/>
      <c r="E45" s="488"/>
      <c r="F45" s="488"/>
      <c r="G45" s="488"/>
      <c r="H45" s="488"/>
      <c r="I45" s="488"/>
      <c r="J45" s="488"/>
      <c r="K45" s="488"/>
      <c r="L45" s="488"/>
      <c r="M45" s="488"/>
      <c r="N45" s="488"/>
      <c r="O45" s="488"/>
      <c r="P45" s="488"/>
      <c r="Q45" s="488"/>
      <c r="R45" s="488"/>
      <c r="S45" s="488"/>
      <c r="T45" s="488"/>
      <c r="U45" s="488"/>
      <c r="V45" s="488"/>
      <c r="W45" s="488"/>
      <c r="X45" s="488"/>
    </row>
    <row r="46" spans="1:24" ht="8.25" customHeight="1" x14ac:dyDescent="0.25">
      <c r="A46" s="11"/>
      <c r="B46" s="12"/>
      <c r="C46" s="12"/>
      <c r="D46" s="12"/>
      <c r="E46" s="12"/>
      <c r="F46" s="12"/>
      <c r="G46" s="12"/>
      <c r="H46" s="12"/>
      <c r="I46" s="12"/>
      <c r="J46" s="12"/>
      <c r="K46" s="12"/>
      <c r="L46" s="12"/>
      <c r="M46" s="12"/>
      <c r="N46" s="12"/>
      <c r="O46" s="12"/>
      <c r="P46" s="12"/>
      <c r="Q46" s="12"/>
      <c r="R46" s="12"/>
      <c r="S46" s="12"/>
      <c r="T46" s="12"/>
      <c r="U46" s="12"/>
      <c r="V46" s="12"/>
      <c r="W46" s="12"/>
      <c r="X46" s="12"/>
    </row>
    <row r="47" spans="1:24" ht="24" customHeight="1" x14ac:dyDescent="0.25">
      <c r="A47" s="11"/>
      <c r="B47" s="12"/>
      <c r="F47" s="175" t="s">
        <v>15</v>
      </c>
      <c r="G47" s="176"/>
      <c r="H47" s="176"/>
      <c r="I47" s="176"/>
      <c r="J47" s="176"/>
      <c r="K47" s="176"/>
      <c r="L47" s="176"/>
      <c r="M47" s="176"/>
      <c r="N47" s="176"/>
      <c r="O47" s="176"/>
      <c r="P47" s="176"/>
      <c r="Q47" s="176"/>
      <c r="R47" s="176"/>
      <c r="S47" s="176"/>
      <c r="T47" s="177"/>
      <c r="U47" s="12"/>
      <c r="V47" s="12"/>
    </row>
    <row r="48" spans="1:24" ht="24" customHeight="1" x14ac:dyDescent="0.25">
      <c r="A48" s="11"/>
      <c r="B48" s="12"/>
      <c r="F48" s="505" t="s">
        <v>16</v>
      </c>
      <c r="G48" s="506"/>
      <c r="H48" s="506"/>
      <c r="I48" s="506"/>
      <c r="J48" s="506"/>
      <c r="K48" s="506"/>
      <c r="L48" s="506"/>
      <c r="M48" s="506"/>
      <c r="N48" s="506"/>
      <c r="O48" s="506"/>
      <c r="P48" s="507"/>
      <c r="Q48" s="511">
        <v>688</v>
      </c>
      <c r="R48" s="512"/>
      <c r="S48" s="512"/>
      <c r="T48" s="513"/>
      <c r="U48" s="12"/>
      <c r="V48" s="12"/>
    </row>
    <row r="49" spans="1:24" ht="24" customHeight="1" x14ac:dyDescent="0.25">
      <c r="A49" s="11"/>
      <c r="B49" s="12"/>
      <c r="F49" s="505" t="s">
        <v>17</v>
      </c>
      <c r="G49" s="506"/>
      <c r="H49" s="506"/>
      <c r="I49" s="506"/>
      <c r="J49" s="506"/>
      <c r="K49" s="506"/>
      <c r="L49" s="506"/>
      <c r="M49" s="506"/>
      <c r="N49" s="506"/>
      <c r="O49" s="506"/>
      <c r="P49" s="507"/>
      <c r="Q49" s="511">
        <v>587</v>
      </c>
      <c r="R49" s="512"/>
      <c r="S49" s="512"/>
      <c r="T49" s="513"/>
      <c r="U49" s="12"/>
      <c r="V49" s="12"/>
    </row>
    <row r="50" spans="1:24" ht="24" customHeight="1" x14ac:dyDescent="0.25">
      <c r="A50" s="11"/>
      <c r="B50" s="12"/>
      <c r="F50" s="505" t="s">
        <v>18</v>
      </c>
      <c r="G50" s="506"/>
      <c r="H50" s="506"/>
      <c r="I50" s="506"/>
      <c r="J50" s="506"/>
      <c r="K50" s="506"/>
      <c r="L50" s="506"/>
      <c r="M50" s="506"/>
      <c r="N50" s="506"/>
      <c r="O50" s="506"/>
      <c r="P50" s="507"/>
      <c r="Q50" s="508">
        <v>553</v>
      </c>
      <c r="R50" s="509"/>
      <c r="S50" s="509"/>
      <c r="T50" s="510"/>
      <c r="U50" s="12"/>
      <c r="V50" s="12"/>
    </row>
    <row r="51" spans="1:24" ht="24" customHeight="1" x14ac:dyDescent="0.25">
      <c r="A51" s="11"/>
      <c r="B51" s="12"/>
      <c r="F51" s="175" t="s">
        <v>19</v>
      </c>
      <c r="G51" s="176"/>
      <c r="H51" s="176"/>
      <c r="I51" s="176"/>
      <c r="J51" s="176"/>
      <c r="K51" s="176"/>
      <c r="L51" s="176"/>
      <c r="M51" s="176"/>
      <c r="N51" s="176"/>
      <c r="O51" s="176"/>
      <c r="P51" s="176"/>
      <c r="Q51" s="176"/>
      <c r="R51" s="176"/>
      <c r="S51" s="176"/>
      <c r="T51" s="177"/>
      <c r="U51" s="12"/>
      <c r="V51" s="12"/>
    </row>
    <row r="52" spans="1:24" ht="24" customHeight="1" x14ac:dyDescent="0.25">
      <c r="A52" s="11"/>
      <c r="B52" s="12"/>
      <c r="F52" s="505" t="s">
        <v>17</v>
      </c>
      <c r="G52" s="506"/>
      <c r="H52" s="506"/>
      <c r="I52" s="506"/>
      <c r="J52" s="506"/>
      <c r="K52" s="506"/>
      <c r="L52" s="506"/>
      <c r="M52" s="506"/>
      <c r="N52" s="506"/>
      <c r="O52" s="506"/>
      <c r="P52" s="507"/>
      <c r="Q52" s="511">
        <v>277</v>
      </c>
      <c r="R52" s="512"/>
      <c r="S52" s="512"/>
      <c r="T52" s="513"/>
      <c r="U52" s="12"/>
      <c r="V52" s="12"/>
    </row>
    <row r="53" spans="1:24" ht="24" customHeight="1" x14ac:dyDescent="0.25">
      <c r="A53" s="11"/>
      <c r="B53" s="12"/>
      <c r="F53" s="505" t="s">
        <v>18</v>
      </c>
      <c r="G53" s="506"/>
      <c r="H53" s="506"/>
      <c r="I53" s="506"/>
      <c r="J53" s="506"/>
      <c r="K53" s="506"/>
      <c r="L53" s="506"/>
      <c r="M53" s="506"/>
      <c r="N53" s="506"/>
      <c r="O53" s="506"/>
      <c r="P53" s="507"/>
      <c r="Q53" s="508">
        <v>270</v>
      </c>
      <c r="R53" s="509"/>
      <c r="S53" s="509"/>
      <c r="T53" s="510"/>
      <c r="U53" s="12"/>
      <c r="V53" s="12"/>
    </row>
    <row r="54" spans="1:24" ht="8.25" customHeight="1" x14ac:dyDescent="0.25">
      <c r="A54" s="11"/>
      <c r="B54" s="12"/>
      <c r="C54" s="12"/>
      <c r="D54" s="12"/>
      <c r="E54" s="12"/>
      <c r="F54" s="12"/>
      <c r="G54" s="12"/>
      <c r="H54" s="12"/>
      <c r="I54" s="12"/>
      <c r="J54" s="12"/>
      <c r="K54" s="12"/>
      <c r="L54" s="12"/>
      <c r="M54" s="12"/>
      <c r="N54" s="12"/>
      <c r="O54" s="12"/>
      <c r="P54" s="12"/>
      <c r="Q54" s="12"/>
      <c r="R54" s="12"/>
      <c r="S54" s="12"/>
      <c r="T54" s="12"/>
      <c r="U54" s="12"/>
      <c r="V54" s="12"/>
      <c r="W54" s="12"/>
      <c r="X54" s="12"/>
    </row>
    <row r="55" spans="1:24" ht="38.25" customHeight="1" x14ac:dyDescent="0.25">
      <c r="A55" s="251" t="s">
        <v>20</v>
      </c>
      <c r="B55" s="251"/>
      <c r="C55" s="251"/>
      <c r="D55" s="251"/>
      <c r="E55" s="251"/>
      <c r="F55" s="251"/>
      <c r="G55" s="251"/>
      <c r="H55" s="251"/>
      <c r="I55" s="251"/>
      <c r="J55" s="251"/>
      <c r="K55" s="251"/>
      <c r="L55" s="251"/>
      <c r="M55" s="251"/>
      <c r="N55" s="251"/>
      <c r="O55" s="251"/>
      <c r="P55" s="251"/>
      <c r="Q55" s="251"/>
      <c r="R55" s="251"/>
      <c r="S55" s="251"/>
      <c r="T55" s="251"/>
      <c r="U55" s="251"/>
      <c r="V55" s="251"/>
      <c r="W55" s="251"/>
      <c r="X55" s="251"/>
    </row>
    <row r="56" spans="1:24" ht="10.5" customHeight="1" x14ac:dyDescent="0.25">
      <c r="A56" s="13"/>
    </row>
    <row r="57" spans="1:24" ht="18.75" x14ac:dyDescent="0.25">
      <c r="A57" s="365" t="s">
        <v>21</v>
      </c>
      <c r="B57" s="365"/>
      <c r="C57" s="365"/>
      <c r="D57" s="365"/>
      <c r="E57" s="365"/>
      <c r="F57" s="365"/>
      <c r="G57" s="365"/>
      <c r="H57" s="365"/>
      <c r="I57" s="365"/>
      <c r="J57" s="365"/>
      <c r="K57" s="365"/>
      <c r="L57" s="365"/>
      <c r="M57" s="365"/>
      <c r="N57" s="365"/>
      <c r="O57" s="365"/>
      <c r="P57" s="365"/>
      <c r="Q57" s="365"/>
      <c r="R57" s="365"/>
      <c r="S57" s="365"/>
      <c r="T57" s="365"/>
      <c r="U57" s="365"/>
      <c r="V57" s="365"/>
      <c r="W57" s="365"/>
      <c r="X57" s="365"/>
    </row>
    <row r="58" spans="1:24" ht="8.25" customHeight="1" x14ac:dyDescent="0.25">
      <c r="A58" s="10"/>
      <c r="B58" s="10"/>
      <c r="C58" s="10"/>
      <c r="D58" s="10"/>
      <c r="E58" s="10"/>
      <c r="F58" s="10"/>
      <c r="G58" s="10"/>
      <c r="H58" s="10"/>
      <c r="I58" s="10"/>
      <c r="J58" s="10"/>
      <c r="K58" s="10"/>
      <c r="L58" s="10"/>
      <c r="M58" s="10"/>
      <c r="N58" s="10"/>
      <c r="O58" s="10"/>
      <c r="P58" s="10"/>
      <c r="Q58" s="10"/>
      <c r="R58" s="10"/>
      <c r="S58" s="10"/>
      <c r="T58" s="10"/>
      <c r="U58" s="10"/>
      <c r="V58" s="10"/>
      <c r="W58" s="10"/>
      <c r="X58" s="10"/>
    </row>
    <row r="59" spans="1:24" ht="18.75" x14ac:dyDescent="0.25">
      <c r="A59" s="488" t="s">
        <v>22</v>
      </c>
      <c r="B59" s="488"/>
      <c r="C59" s="488"/>
      <c r="D59" s="488"/>
      <c r="E59" s="488"/>
      <c r="F59" s="488"/>
      <c r="G59" s="488"/>
      <c r="H59" s="488"/>
      <c r="I59" s="488"/>
      <c r="J59" s="488"/>
      <c r="K59" s="488"/>
      <c r="L59" s="488"/>
      <c r="M59" s="488"/>
      <c r="N59" s="488"/>
      <c r="O59" s="488"/>
      <c r="P59" s="488"/>
      <c r="Q59" s="488"/>
      <c r="R59" s="488"/>
      <c r="S59" s="488"/>
      <c r="T59" s="488"/>
      <c r="U59" s="488"/>
      <c r="V59" s="488"/>
      <c r="W59" s="488"/>
      <c r="X59" s="488"/>
    </row>
    <row r="60" spans="1:24" ht="0.75" customHeight="1" x14ac:dyDescent="0.25">
      <c r="A60" s="11"/>
    </row>
    <row r="61" spans="1:24" ht="26.25" customHeight="1" x14ac:dyDescent="0.25">
      <c r="A61" s="11"/>
      <c r="B61" s="11" t="s">
        <v>23</v>
      </c>
      <c r="F61" s="175" t="s">
        <v>22</v>
      </c>
      <c r="G61" s="176"/>
      <c r="H61" s="176"/>
      <c r="I61" s="176"/>
      <c r="J61" s="176"/>
      <c r="K61" s="176"/>
      <c r="L61" s="176"/>
      <c r="M61" s="176"/>
      <c r="N61" s="176"/>
      <c r="O61" s="176"/>
      <c r="P61" s="176"/>
      <c r="Q61" s="176"/>
      <c r="R61" s="176"/>
      <c r="S61" s="176"/>
      <c r="T61" s="177"/>
    </row>
    <row r="62" spans="1:24" ht="26.25" customHeight="1" x14ac:dyDescent="0.25">
      <c r="A62" s="11"/>
      <c r="F62" s="493" t="s">
        <v>24</v>
      </c>
      <c r="G62" s="494"/>
      <c r="H62" s="494"/>
      <c r="I62" s="494"/>
      <c r="J62" s="494"/>
      <c r="K62" s="494"/>
      <c r="L62" s="494"/>
      <c r="M62" s="494"/>
      <c r="N62" s="494"/>
      <c r="O62" s="494"/>
      <c r="P62" s="494"/>
      <c r="Q62" s="494"/>
      <c r="R62" s="494"/>
      <c r="S62" s="494"/>
      <c r="T62" s="495"/>
    </row>
    <row r="63" spans="1:24" ht="26.25" customHeight="1" x14ac:dyDescent="0.25">
      <c r="A63" s="11"/>
      <c r="F63" s="496" t="s">
        <v>25</v>
      </c>
      <c r="G63" s="496"/>
      <c r="H63" s="496"/>
      <c r="I63" s="496"/>
      <c r="J63" s="496"/>
      <c r="K63" s="496"/>
      <c r="L63" s="496"/>
      <c r="M63" s="496"/>
      <c r="N63" s="496"/>
      <c r="O63" s="496"/>
      <c r="P63" s="496"/>
      <c r="Q63" s="497">
        <v>11</v>
      </c>
      <c r="R63" s="497"/>
      <c r="S63" s="497"/>
      <c r="T63" s="497"/>
    </row>
    <row r="64" spans="1:24" ht="26.25" hidden="1" customHeight="1" x14ac:dyDescent="0.25">
      <c r="A64" s="11"/>
      <c r="F64" s="496" t="s">
        <v>26</v>
      </c>
      <c r="G64" s="496"/>
      <c r="H64" s="496"/>
      <c r="I64" s="496"/>
      <c r="J64" s="496"/>
      <c r="K64" s="496"/>
      <c r="L64" s="496"/>
      <c r="M64" s="496"/>
      <c r="N64" s="496"/>
      <c r="O64" s="496"/>
      <c r="P64" s="496"/>
      <c r="Q64" s="498"/>
      <c r="R64" s="498"/>
      <c r="S64" s="498"/>
      <c r="T64" s="498"/>
    </row>
    <row r="65" spans="1:24" ht="26.25" hidden="1" customHeight="1" x14ac:dyDescent="0.25">
      <c r="A65" s="11"/>
      <c r="F65" s="496" t="s">
        <v>27</v>
      </c>
      <c r="G65" s="496"/>
      <c r="H65" s="496"/>
      <c r="I65" s="496"/>
      <c r="J65" s="496"/>
      <c r="K65" s="496"/>
      <c r="L65" s="496"/>
      <c r="M65" s="496"/>
      <c r="N65" s="496"/>
      <c r="O65" s="496"/>
      <c r="P65" s="496"/>
      <c r="Q65" s="498"/>
      <c r="R65" s="498"/>
      <c r="S65" s="498"/>
      <c r="T65" s="498"/>
    </row>
    <row r="66" spans="1:24" ht="26.25" customHeight="1" x14ac:dyDescent="0.25">
      <c r="A66" s="11"/>
      <c r="C66" s="11"/>
      <c r="F66" s="493" t="s">
        <v>28</v>
      </c>
      <c r="G66" s="494"/>
      <c r="H66" s="494"/>
      <c r="I66" s="494"/>
      <c r="J66" s="494"/>
      <c r="K66" s="494"/>
      <c r="L66" s="494"/>
      <c r="M66" s="494"/>
      <c r="N66" s="494"/>
      <c r="O66" s="494"/>
      <c r="P66" s="494"/>
      <c r="Q66" s="494"/>
      <c r="R66" s="494"/>
      <c r="S66" s="494"/>
      <c r="T66" s="495"/>
    </row>
    <row r="67" spans="1:24" ht="26.25" customHeight="1" x14ac:dyDescent="0.25">
      <c r="A67" s="11"/>
      <c r="F67" s="496" t="s">
        <v>29</v>
      </c>
      <c r="G67" s="496"/>
      <c r="H67" s="496"/>
      <c r="I67" s="496"/>
      <c r="J67" s="496"/>
      <c r="K67" s="496"/>
      <c r="L67" s="496"/>
      <c r="M67" s="496"/>
      <c r="N67" s="496"/>
      <c r="O67" s="496"/>
      <c r="P67" s="496"/>
      <c r="Q67" s="497">
        <v>3</v>
      </c>
      <c r="R67" s="497"/>
      <c r="S67" s="497"/>
      <c r="T67" s="497"/>
    </row>
    <row r="68" spans="1:24" ht="26.25" hidden="1" customHeight="1" x14ac:dyDescent="0.25">
      <c r="A68" s="11"/>
      <c r="F68" s="496" t="s">
        <v>26</v>
      </c>
      <c r="G68" s="496"/>
      <c r="H68" s="496"/>
      <c r="I68" s="496"/>
      <c r="J68" s="496"/>
      <c r="K68" s="496"/>
      <c r="L68" s="496"/>
      <c r="M68" s="496"/>
      <c r="N68" s="496"/>
      <c r="O68" s="496"/>
      <c r="P68" s="496"/>
      <c r="Q68" s="498"/>
      <c r="R68" s="498"/>
      <c r="S68" s="498"/>
      <c r="T68" s="498"/>
    </row>
    <row r="69" spans="1:24" ht="26.25" hidden="1" customHeight="1" x14ac:dyDescent="0.25">
      <c r="A69" s="11"/>
      <c r="D69" s="11"/>
      <c r="F69" s="496" t="s">
        <v>27</v>
      </c>
      <c r="G69" s="496"/>
      <c r="H69" s="496"/>
      <c r="I69" s="496"/>
      <c r="J69" s="496"/>
      <c r="K69" s="496"/>
      <c r="L69" s="496"/>
      <c r="M69" s="496"/>
      <c r="N69" s="496"/>
      <c r="O69" s="496"/>
      <c r="P69" s="496"/>
      <c r="Q69" s="498"/>
      <c r="R69" s="498"/>
      <c r="S69" s="498"/>
      <c r="T69" s="498"/>
    </row>
    <row r="70" spans="1:24" ht="8.25" customHeight="1" x14ac:dyDescent="0.25">
      <c r="A70" s="11"/>
      <c r="D70" s="11"/>
      <c r="F70" s="14"/>
      <c r="G70" s="14"/>
      <c r="H70" s="14"/>
      <c r="I70" s="14"/>
      <c r="J70" s="14"/>
      <c r="K70" s="14"/>
      <c r="L70" s="14"/>
      <c r="M70" s="14"/>
      <c r="N70" s="14"/>
      <c r="O70" s="14"/>
      <c r="P70" s="14"/>
      <c r="Q70" s="15"/>
      <c r="R70" s="15"/>
      <c r="S70" s="15"/>
      <c r="T70" s="15"/>
    </row>
    <row r="71" spans="1:24" ht="38.25" customHeight="1" x14ac:dyDescent="0.25">
      <c r="A71" s="251" t="s">
        <v>30</v>
      </c>
      <c r="B71" s="251"/>
      <c r="C71" s="251"/>
      <c r="D71" s="251"/>
      <c r="E71" s="251"/>
      <c r="F71" s="251"/>
      <c r="G71" s="251"/>
      <c r="H71" s="251"/>
      <c r="I71" s="251"/>
      <c r="J71" s="251"/>
      <c r="K71" s="251"/>
      <c r="L71" s="251"/>
      <c r="M71" s="251"/>
      <c r="N71" s="251"/>
      <c r="O71" s="251"/>
      <c r="P71" s="251"/>
      <c r="Q71" s="251"/>
      <c r="R71" s="251"/>
      <c r="S71" s="251"/>
      <c r="T71" s="251"/>
      <c r="U71" s="251"/>
      <c r="V71" s="251"/>
      <c r="W71" s="251"/>
      <c r="X71" s="251"/>
    </row>
    <row r="72" spans="1:24" x14ac:dyDescent="0.25">
      <c r="A72" s="16"/>
      <c r="B72" s="16"/>
      <c r="C72" s="16"/>
      <c r="D72" s="16"/>
      <c r="E72" s="16"/>
      <c r="F72" s="16"/>
      <c r="G72" s="16"/>
      <c r="H72" s="16"/>
      <c r="I72" s="16"/>
      <c r="J72" s="16"/>
      <c r="K72" s="16"/>
      <c r="L72" s="16"/>
      <c r="M72" s="16"/>
      <c r="N72" s="16"/>
      <c r="O72" s="16"/>
      <c r="P72" s="16"/>
      <c r="Q72" s="16"/>
      <c r="R72" s="16"/>
      <c r="S72" s="16"/>
      <c r="T72" s="16"/>
      <c r="U72" s="16"/>
      <c r="V72" s="16"/>
      <c r="W72" s="16"/>
      <c r="X72" s="16"/>
    </row>
    <row r="73" spans="1:24" hidden="1" x14ac:dyDescent="0.25">
      <c r="A73" s="16"/>
      <c r="B73" s="16"/>
      <c r="C73" s="16"/>
      <c r="D73" s="16"/>
      <c r="E73" s="16"/>
      <c r="F73" s="16"/>
      <c r="G73" s="16"/>
      <c r="H73" s="16"/>
      <c r="I73" s="16"/>
      <c r="J73" s="16"/>
      <c r="K73" s="16"/>
      <c r="L73" s="16"/>
      <c r="M73" s="16"/>
      <c r="N73" s="16"/>
      <c r="O73" s="16"/>
      <c r="P73" s="16"/>
      <c r="Q73" s="16"/>
      <c r="R73" s="16"/>
      <c r="S73" s="16"/>
      <c r="T73" s="16"/>
      <c r="U73" s="16"/>
      <c r="V73" s="16"/>
      <c r="W73" s="16"/>
      <c r="X73" s="16"/>
    </row>
    <row r="74" spans="1:24" ht="38.25" customHeight="1" x14ac:dyDescent="0.25">
      <c r="A74" s="365" t="s">
        <v>31</v>
      </c>
      <c r="B74" s="365"/>
      <c r="C74" s="365"/>
      <c r="D74" s="365"/>
      <c r="E74" s="365"/>
      <c r="F74" s="365"/>
      <c r="G74" s="365"/>
      <c r="H74" s="365"/>
      <c r="I74" s="365"/>
      <c r="J74" s="365"/>
      <c r="K74" s="365"/>
      <c r="L74" s="365"/>
      <c r="M74" s="365"/>
      <c r="N74" s="365"/>
      <c r="O74" s="365"/>
      <c r="P74" s="365"/>
      <c r="Q74" s="365"/>
      <c r="R74" s="365"/>
      <c r="S74" s="365"/>
      <c r="T74" s="365"/>
      <c r="U74" s="365"/>
      <c r="V74" s="365"/>
      <c r="W74" s="365"/>
      <c r="X74" s="365"/>
    </row>
    <row r="75" spans="1:24" ht="23.25" customHeight="1" x14ac:dyDescent="0.25">
      <c r="A75" s="365" t="s">
        <v>32</v>
      </c>
      <c r="B75" s="365"/>
      <c r="C75" s="365"/>
      <c r="D75" s="365"/>
      <c r="E75" s="365"/>
      <c r="F75" s="365"/>
      <c r="G75" s="365"/>
      <c r="H75" s="365"/>
      <c r="I75" s="365"/>
      <c r="J75" s="365"/>
      <c r="K75" s="365"/>
      <c r="L75" s="365"/>
      <c r="M75" s="365"/>
      <c r="N75" s="365"/>
      <c r="O75" s="365"/>
      <c r="P75" s="365"/>
      <c r="Q75" s="365"/>
      <c r="R75" s="365"/>
      <c r="S75" s="365"/>
      <c r="T75" s="365"/>
      <c r="U75" s="365"/>
      <c r="V75" s="365"/>
      <c r="W75" s="365"/>
      <c r="X75" s="365"/>
    </row>
    <row r="76" spans="1:24" ht="41.25" customHeight="1" x14ac:dyDescent="0.25">
      <c r="A76" s="492" t="s">
        <v>532</v>
      </c>
      <c r="B76" s="492"/>
      <c r="C76" s="492"/>
      <c r="D76" s="492"/>
      <c r="E76" s="492"/>
      <c r="F76" s="492"/>
      <c r="G76" s="492"/>
      <c r="H76" s="492"/>
      <c r="I76" s="492"/>
      <c r="J76" s="492"/>
      <c r="K76" s="492"/>
      <c r="L76" s="492"/>
      <c r="M76" s="492"/>
      <c r="N76" s="492"/>
      <c r="O76" s="492"/>
      <c r="P76" s="492"/>
      <c r="Q76" s="492"/>
      <c r="R76" s="492"/>
      <c r="S76" s="492"/>
      <c r="T76" s="492"/>
      <c r="U76" s="492"/>
      <c r="V76" s="492"/>
      <c r="W76" s="492"/>
      <c r="X76" s="492"/>
    </row>
    <row r="77" spans="1:24" ht="55.9" customHeight="1" x14ac:dyDescent="0.25">
      <c r="A77" s="492" t="s">
        <v>533</v>
      </c>
      <c r="B77" s="492"/>
      <c r="C77" s="492"/>
      <c r="D77" s="492"/>
      <c r="E77" s="492"/>
      <c r="F77" s="492"/>
      <c r="G77" s="492"/>
      <c r="H77" s="492"/>
      <c r="I77" s="492"/>
      <c r="J77" s="492"/>
      <c r="K77" s="492"/>
      <c r="L77" s="492"/>
      <c r="M77" s="492"/>
      <c r="N77" s="492"/>
      <c r="O77" s="492"/>
      <c r="P77" s="492"/>
      <c r="Q77" s="492"/>
      <c r="R77" s="492"/>
      <c r="S77" s="492"/>
      <c r="T77" s="492"/>
      <c r="U77" s="492"/>
      <c r="V77" s="492"/>
      <c r="W77" s="492"/>
      <c r="X77" s="492"/>
    </row>
    <row r="78" spans="1:24" ht="12" customHeight="1" x14ac:dyDescent="0.25">
      <c r="A78" s="17"/>
      <c r="B78" s="17"/>
      <c r="C78" s="17"/>
      <c r="D78" s="17"/>
      <c r="E78" s="17"/>
      <c r="F78" s="17"/>
      <c r="G78" s="17"/>
      <c r="H78" s="17"/>
      <c r="I78" s="17"/>
      <c r="J78" s="17"/>
      <c r="K78" s="17"/>
      <c r="L78" s="17"/>
      <c r="M78" s="17"/>
      <c r="N78" s="17"/>
      <c r="O78" s="17"/>
      <c r="P78" s="17"/>
      <c r="Q78" s="17"/>
      <c r="R78" s="17"/>
      <c r="S78" s="17"/>
      <c r="T78" s="17"/>
      <c r="U78" s="17"/>
      <c r="V78" s="17"/>
      <c r="W78" s="17"/>
      <c r="X78" s="17"/>
    </row>
    <row r="79" spans="1:24" ht="38.25" customHeight="1" x14ac:dyDescent="0.25">
      <c r="A79" s="487" t="s">
        <v>33</v>
      </c>
      <c r="B79" s="487"/>
      <c r="C79" s="487"/>
      <c r="D79" s="487"/>
      <c r="E79" s="487"/>
      <c r="F79" s="487"/>
      <c r="G79" s="487"/>
      <c r="H79" s="487"/>
      <c r="I79" s="487"/>
      <c r="J79" s="487"/>
      <c r="K79" s="487"/>
      <c r="L79" s="487"/>
      <c r="M79" s="487"/>
      <c r="N79" s="487"/>
      <c r="O79" s="487"/>
      <c r="P79" s="487"/>
      <c r="Q79" s="487"/>
      <c r="R79" s="487"/>
      <c r="S79" s="487"/>
      <c r="T79" s="487"/>
      <c r="U79" s="487"/>
      <c r="V79" s="487"/>
      <c r="W79" s="487"/>
      <c r="X79" s="487"/>
    </row>
    <row r="80" spans="1:24" ht="18.75" x14ac:dyDescent="0.25">
      <c r="A80" s="405" t="s">
        <v>34</v>
      </c>
      <c r="B80" s="405"/>
      <c r="C80" s="405"/>
      <c r="D80" s="405"/>
      <c r="E80" s="405"/>
      <c r="F80" s="405"/>
      <c r="G80" s="405"/>
      <c r="H80" s="405"/>
      <c r="I80" s="405"/>
      <c r="J80" s="405"/>
      <c r="K80" s="405"/>
      <c r="L80" s="405"/>
      <c r="M80" s="405"/>
      <c r="N80" s="405"/>
      <c r="O80" s="405"/>
      <c r="P80" s="405"/>
      <c r="Q80" s="405"/>
      <c r="R80" s="405"/>
      <c r="S80" s="405"/>
      <c r="T80" s="405"/>
      <c r="U80" s="405"/>
      <c r="V80" s="405"/>
      <c r="W80" s="405"/>
      <c r="X80" s="405"/>
    </row>
    <row r="81" spans="1:24" ht="11.25" customHeight="1" x14ac:dyDescent="0.25">
      <c r="A81" s="18"/>
      <c r="B81" s="18"/>
      <c r="C81" s="18"/>
      <c r="D81" s="18"/>
      <c r="E81" s="18"/>
      <c r="F81" s="18"/>
      <c r="G81" s="18"/>
      <c r="H81" s="18"/>
      <c r="I81" s="18"/>
      <c r="J81" s="18"/>
      <c r="K81" s="18"/>
      <c r="L81" s="18"/>
      <c r="M81" s="18"/>
      <c r="N81" s="18"/>
      <c r="O81" s="18"/>
      <c r="P81" s="18"/>
      <c r="Q81" s="18"/>
      <c r="R81" s="18"/>
      <c r="S81" s="18"/>
      <c r="T81" s="18"/>
      <c r="U81" s="18"/>
      <c r="V81" s="18"/>
      <c r="W81" s="18"/>
      <c r="X81" s="18"/>
    </row>
    <row r="82" spans="1:24" ht="49.5" customHeight="1" x14ac:dyDescent="0.25">
      <c r="A82" s="18"/>
      <c r="B82" s="18"/>
      <c r="C82" s="18"/>
      <c r="D82" s="499" t="s">
        <v>35</v>
      </c>
      <c r="E82" s="500"/>
      <c r="F82" s="500"/>
      <c r="G82" s="500"/>
      <c r="H82" s="500"/>
      <c r="I82" s="500"/>
      <c r="J82" s="500"/>
      <c r="K82" s="500"/>
      <c r="L82" s="500"/>
      <c r="M82" s="500"/>
      <c r="N82" s="500"/>
      <c r="O82" s="500"/>
      <c r="P82" s="500"/>
      <c r="Q82" s="501"/>
      <c r="R82" s="489" t="s">
        <v>36</v>
      </c>
      <c r="S82" s="490"/>
      <c r="T82" s="490"/>
      <c r="U82" s="491"/>
      <c r="W82" s="18"/>
      <c r="X82" s="18"/>
    </row>
    <row r="83" spans="1:24" ht="15.75" customHeight="1" x14ac:dyDescent="0.25">
      <c r="A83" s="18"/>
      <c r="B83" s="18"/>
      <c r="C83" s="18"/>
      <c r="D83" s="155" t="s">
        <v>536</v>
      </c>
      <c r="E83" s="156"/>
      <c r="F83" s="156"/>
      <c r="G83" s="156"/>
      <c r="H83" s="156"/>
      <c r="I83" s="156"/>
      <c r="J83" s="156"/>
      <c r="K83" s="156"/>
      <c r="L83" s="156"/>
      <c r="M83" s="156"/>
      <c r="N83" s="156"/>
      <c r="O83" s="156"/>
      <c r="P83" s="156"/>
      <c r="Q83" s="157"/>
      <c r="R83" s="155"/>
      <c r="S83" s="156"/>
      <c r="T83" s="156"/>
      <c r="U83" s="157"/>
      <c r="W83" s="18"/>
      <c r="X83" s="18"/>
    </row>
    <row r="84" spans="1:24" ht="35.25" customHeight="1" x14ac:dyDescent="0.25">
      <c r="A84" s="18"/>
      <c r="B84" s="18"/>
      <c r="C84" s="18"/>
      <c r="D84" s="155" t="s">
        <v>537</v>
      </c>
      <c r="E84" s="156"/>
      <c r="F84" s="156"/>
      <c r="G84" s="156"/>
      <c r="H84" s="156"/>
      <c r="I84" s="156"/>
      <c r="J84" s="156"/>
      <c r="K84" s="156"/>
      <c r="L84" s="156"/>
      <c r="M84" s="156"/>
      <c r="N84" s="156"/>
      <c r="O84" s="156"/>
      <c r="P84" s="156"/>
      <c r="Q84" s="157"/>
      <c r="R84" s="155" t="s">
        <v>548</v>
      </c>
      <c r="S84" s="156"/>
      <c r="T84" s="156"/>
      <c r="U84" s="157"/>
      <c r="W84" s="18"/>
      <c r="X84" s="18"/>
    </row>
    <row r="85" spans="1:24" ht="15.75" customHeight="1" x14ac:dyDescent="0.25">
      <c r="A85" s="18"/>
      <c r="B85" s="18"/>
      <c r="C85" s="18"/>
      <c r="D85" s="155" t="s">
        <v>538</v>
      </c>
      <c r="E85" s="156"/>
      <c r="F85" s="156"/>
      <c r="G85" s="156"/>
      <c r="H85" s="156"/>
      <c r="I85" s="156"/>
      <c r="J85" s="156"/>
      <c r="K85" s="156"/>
      <c r="L85" s="156"/>
      <c r="M85" s="156"/>
      <c r="N85" s="156"/>
      <c r="O85" s="156"/>
      <c r="P85" s="156"/>
      <c r="Q85" s="157"/>
      <c r="R85" s="155"/>
      <c r="S85" s="156"/>
      <c r="T85" s="156"/>
      <c r="U85" s="157"/>
      <c r="W85" s="18"/>
      <c r="X85" s="18"/>
    </row>
    <row r="86" spans="1:24" ht="28.5" customHeight="1" x14ac:dyDescent="0.25">
      <c r="A86" s="18"/>
      <c r="B86" s="18"/>
      <c r="C86" s="18"/>
      <c r="D86" s="155" t="s">
        <v>539</v>
      </c>
      <c r="E86" s="156"/>
      <c r="F86" s="156"/>
      <c r="G86" s="156"/>
      <c r="H86" s="156"/>
      <c r="I86" s="156"/>
      <c r="J86" s="156"/>
      <c r="K86" s="156"/>
      <c r="L86" s="156"/>
      <c r="M86" s="156"/>
      <c r="N86" s="156"/>
      <c r="O86" s="156"/>
      <c r="P86" s="156"/>
      <c r="Q86" s="157"/>
      <c r="R86" s="155" t="s">
        <v>548</v>
      </c>
      <c r="S86" s="156"/>
      <c r="T86" s="156"/>
      <c r="U86" s="157"/>
      <c r="W86" s="18"/>
      <c r="X86" s="18"/>
    </row>
    <row r="87" spans="1:24" ht="15.75" customHeight="1" x14ac:dyDescent="0.25">
      <c r="A87" s="18"/>
      <c r="B87" s="18"/>
      <c r="C87" s="18"/>
      <c r="D87" s="155" t="s">
        <v>540</v>
      </c>
      <c r="E87" s="156"/>
      <c r="F87" s="156"/>
      <c r="G87" s="156"/>
      <c r="H87" s="156"/>
      <c r="I87" s="156"/>
      <c r="J87" s="156"/>
      <c r="K87" s="156"/>
      <c r="L87" s="156"/>
      <c r="M87" s="156"/>
      <c r="N87" s="156"/>
      <c r="O87" s="156"/>
      <c r="P87" s="156"/>
      <c r="Q87" s="157"/>
      <c r="R87" s="155"/>
      <c r="S87" s="156"/>
      <c r="T87" s="156"/>
      <c r="U87" s="157"/>
      <c r="W87" s="18"/>
      <c r="X87" s="18"/>
    </row>
    <row r="88" spans="1:24" ht="15.75" customHeight="1" x14ac:dyDescent="0.25">
      <c r="A88" s="18"/>
      <c r="B88" s="18"/>
      <c r="C88" s="18"/>
      <c r="D88" s="155" t="s">
        <v>541</v>
      </c>
      <c r="E88" s="156"/>
      <c r="F88" s="156"/>
      <c r="G88" s="156"/>
      <c r="H88" s="156"/>
      <c r="I88" s="156"/>
      <c r="J88" s="156"/>
      <c r="K88" s="156"/>
      <c r="L88" s="156"/>
      <c r="M88" s="156"/>
      <c r="N88" s="156"/>
      <c r="O88" s="156"/>
      <c r="P88" s="156"/>
      <c r="Q88" s="157"/>
      <c r="R88" s="155"/>
      <c r="S88" s="156"/>
      <c r="T88" s="156"/>
      <c r="U88" s="157"/>
      <c r="W88" s="18"/>
      <c r="X88" s="18"/>
    </row>
    <row r="89" spans="1:24" ht="15.75" customHeight="1" x14ac:dyDescent="0.25">
      <c r="A89" s="18"/>
      <c r="B89" s="18"/>
      <c r="C89" s="18"/>
      <c r="D89" s="155" t="s">
        <v>542</v>
      </c>
      <c r="E89" s="156"/>
      <c r="F89" s="156"/>
      <c r="G89" s="156"/>
      <c r="H89" s="156"/>
      <c r="I89" s="156"/>
      <c r="J89" s="156"/>
      <c r="K89" s="156"/>
      <c r="L89" s="156"/>
      <c r="M89" s="156"/>
      <c r="N89" s="156"/>
      <c r="O89" s="156"/>
      <c r="P89" s="156"/>
      <c r="Q89" s="157"/>
      <c r="R89" s="155"/>
      <c r="S89" s="156"/>
      <c r="T89" s="156"/>
      <c r="U89" s="157"/>
      <c r="W89" s="18"/>
      <c r="X89" s="18"/>
    </row>
    <row r="90" spans="1:24" ht="15.75" customHeight="1" x14ac:dyDescent="0.25">
      <c r="A90" s="18"/>
      <c r="B90" s="18"/>
      <c r="C90" s="18"/>
      <c r="D90" s="155" t="s">
        <v>543</v>
      </c>
      <c r="E90" s="156"/>
      <c r="F90" s="156"/>
      <c r="G90" s="156"/>
      <c r="H90" s="156"/>
      <c r="I90" s="156"/>
      <c r="J90" s="156"/>
      <c r="K90" s="156"/>
      <c r="L90" s="156"/>
      <c r="M90" s="156"/>
      <c r="N90" s="156"/>
      <c r="O90" s="156"/>
      <c r="P90" s="156"/>
      <c r="Q90" s="157"/>
      <c r="R90" s="155"/>
      <c r="S90" s="156"/>
      <c r="T90" s="156"/>
      <c r="U90" s="157"/>
      <c r="W90" s="18"/>
      <c r="X90" s="18"/>
    </row>
    <row r="91" spans="1:24" ht="15.75" customHeight="1" x14ac:dyDescent="0.25">
      <c r="A91" s="18"/>
      <c r="B91" s="18"/>
      <c r="C91" s="18"/>
      <c r="D91" s="155" t="s">
        <v>544</v>
      </c>
      <c r="E91" s="156"/>
      <c r="F91" s="156"/>
      <c r="G91" s="156"/>
      <c r="H91" s="156"/>
      <c r="I91" s="156"/>
      <c r="J91" s="156"/>
      <c r="K91" s="156"/>
      <c r="L91" s="156"/>
      <c r="M91" s="156"/>
      <c r="N91" s="156"/>
      <c r="O91" s="156"/>
      <c r="P91" s="156"/>
      <c r="Q91" s="157"/>
      <c r="R91" s="155"/>
      <c r="S91" s="156"/>
      <c r="T91" s="156"/>
      <c r="U91" s="157"/>
      <c r="W91" s="18"/>
      <c r="X91" s="18"/>
    </row>
    <row r="92" spans="1:24" ht="33" customHeight="1" x14ac:dyDescent="0.25">
      <c r="A92" s="18"/>
      <c r="B92" s="18"/>
      <c r="C92" s="18"/>
      <c r="D92" s="155" t="s">
        <v>545</v>
      </c>
      <c r="E92" s="156"/>
      <c r="F92" s="156"/>
      <c r="G92" s="156"/>
      <c r="H92" s="156"/>
      <c r="I92" s="156"/>
      <c r="J92" s="156"/>
      <c r="K92" s="156"/>
      <c r="L92" s="156"/>
      <c r="M92" s="156"/>
      <c r="N92" s="156"/>
      <c r="O92" s="156"/>
      <c r="P92" s="156"/>
      <c r="Q92" s="157"/>
      <c r="R92" s="155" t="s">
        <v>549</v>
      </c>
      <c r="S92" s="156"/>
      <c r="T92" s="156"/>
      <c r="U92" s="157"/>
      <c r="W92" s="18"/>
      <c r="X92" s="18"/>
    </row>
    <row r="93" spans="1:24" ht="30" customHeight="1" x14ac:dyDescent="0.25">
      <c r="A93" s="18"/>
      <c r="B93" s="18"/>
      <c r="C93" s="18"/>
      <c r="D93" s="155" t="s">
        <v>547</v>
      </c>
      <c r="E93" s="156"/>
      <c r="F93" s="156"/>
      <c r="G93" s="156"/>
      <c r="H93" s="156"/>
      <c r="I93" s="156"/>
      <c r="J93" s="156"/>
      <c r="K93" s="156"/>
      <c r="L93" s="156"/>
      <c r="M93" s="156"/>
      <c r="N93" s="156"/>
      <c r="O93" s="156"/>
      <c r="P93" s="156"/>
      <c r="Q93" s="157"/>
      <c r="R93" s="155" t="s">
        <v>549</v>
      </c>
      <c r="S93" s="156"/>
      <c r="T93" s="156"/>
      <c r="U93" s="157"/>
      <c r="W93" s="18"/>
      <c r="X93" s="18"/>
    </row>
    <row r="94" spans="1:24" ht="15.75" customHeight="1" x14ac:dyDescent="0.25">
      <c r="A94" s="18"/>
      <c r="B94" s="18"/>
      <c r="C94" s="18"/>
      <c r="D94" s="155" t="s">
        <v>546</v>
      </c>
      <c r="E94" s="156"/>
      <c r="F94" s="156"/>
      <c r="G94" s="156"/>
      <c r="H94" s="156"/>
      <c r="I94" s="156"/>
      <c r="J94" s="156"/>
      <c r="K94" s="156"/>
      <c r="L94" s="156"/>
      <c r="M94" s="156"/>
      <c r="N94" s="156"/>
      <c r="O94" s="156"/>
      <c r="P94" s="156"/>
      <c r="Q94" s="157"/>
      <c r="R94" s="155"/>
      <c r="S94" s="156"/>
      <c r="T94" s="156"/>
      <c r="U94" s="157"/>
      <c r="W94" s="18"/>
      <c r="X94" s="18"/>
    </row>
    <row r="95" spans="1:24" ht="15.75" customHeight="1" x14ac:dyDescent="0.25">
      <c r="A95" s="18"/>
      <c r="B95" s="18"/>
      <c r="C95" s="18"/>
      <c r="D95" s="155" t="s">
        <v>544</v>
      </c>
      <c r="E95" s="156"/>
      <c r="F95" s="156"/>
      <c r="G95" s="156"/>
      <c r="H95" s="156"/>
      <c r="I95" s="156"/>
      <c r="J95" s="156"/>
      <c r="K95" s="156"/>
      <c r="L95" s="156"/>
      <c r="M95" s="156"/>
      <c r="N95" s="156"/>
      <c r="O95" s="156"/>
      <c r="P95" s="156"/>
      <c r="Q95" s="157"/>
      <c r="R95" s="152"/>
      <c r="S95" s="153"/>
      <c r="T95" s="153"/>
      <c r="U95" s="154"/>
      <c r="W95" s="18"/>
      <c r="X95" s="18"/>
    </row>
    <row r="96" spans="1:24" ht="15.75" customHeight="1" x14ac:dyDescent="0.25">
      <c r="A96" s="18"/>
      <c r="B96" s="18"/>
      <c r="C96" s="18"/>
      <c r="D96" s="155" t="s">
        <v>550</v>
      </c>
      <c r="E96" s="156"/>
      <c r="F96" s="156"/>
      <c r="G96" s="156"/>
      <c r="H96" s="156"/>
      <c r="I96" s="156"/>
      <c r="J96" s="156"/>
      <c r="K96" s="156"/>
      <c r="L96" s="156"/>
      <c r="M96" s="156"/>
      <c r="N96" s="156"/>
      <c r="O96" s="156"/>
      <c r="P96" s="156"/>
      <c r="Q96" s="157"/>
      <c r="R96" s="155"/>
      <c r="S96" s="156"/>
      <c r="T96" s="156"/>
      <c r="U96" s="157"/>
      <c r="W96" s="18"/>
      <c r="X96" s="18"/>
    </row>
    <row r="97" spans="1:24" ht="15.75" x14ac:dyDescent="0.25">
      <c r="A97" s="18"/>
      <c r="B97" s="18"/>
      <c r="C97" s="18"/>
      <c r="D97" s="19"/>
      <c r="E97" s="19"/>
      <c r="F97" s="19"/>
      <c r="G97" s="19"/>
      <c r="H97" s="19"/>
      <c r="I97" s="19"/>
      <c r="J97" s="19"/>
      <c r="K97" s="19"/>
      <c r="L97" s="19"/>
      <c r="M97" s="19"/>
      <c r="N97" s="20"/>
      <c r="O97" s="20"/>
      <c r="P97" s="20"/>
      <c r="Q97" s="20"/>
      <c r="R97" s="19"/>
      <c r="S97" s="19"/>
      <c r="T97" s="19"/>
      <c r="U97" s="19"/>
      <c r="W97" s="18"/>
      <c r="X97" s="18"/>
    </row>
    <row r="98" spans="1:24" ht="41.25" customHeight="1" x14ac:dyDescent="0.25">
      <c r="A98" s="486" t="s">
        <v>534</v>
      </c>
      <c r="B98" s="486"/>
      <c r="C98" s="486"/>
      <c r="D98" s="486"/>
      <c r="E98" s="486"/>
      <c r="F98" s="486"/>
      <c r="G98" s="486"/>
      <c r="H98" s="486"/>
      <c r="I98" s="486"/>
      <c r="J98" s="486"/>
      <c r="K98" s="486"/>
      <c r="L98" s="486"/>
      <c r="M98" s="486"/>
      <c r="N98" s="486"/>
      <c r="O98" s="486"/>
      <c r="P98" s="486"/>
      <c r="Q98" s="486"/>
      <c r="R98" s="486"/>
      <c r="S98" s="486"/>
      <c r="T98" s="486"/>
      <c r="U98" s="486"/>
      <c r="V98" s="486"/>
      <c r="W98" s="486"/>
      <c r="X98" s="486"/>
    </row>
    <row r="99" spans="1:24" ht="18.75" x14ac:dyDescent="0.3">
      <c r="A99" s="17"/>
      <c r="B99" s="17"/>
      <c r="C99" s="17"/>
      <c r="D99" s="21"/>
      <c r="E99" s="21"/>
      <c r="F99" s="21"/>
      <c r="G99" s="21"/>
      <c r="H99" s="21"/>
      <c r="I99" s="21"/>
      <c r="J99" s="21"/>
      <c r="K99" s="21"/>
      <c r="L99" s="21"/>
      <c r="M99" s="21"/>
      <c r="N99" s="21"/>
      <c r="O99" s="21"/>
      <c r="P99" s="21"/>
      <c r="Q99" s="21"/>
      <c r="R99" s="21"/>
      <c r="S99" s="21"/>
      <c r="T99" s="21"/>
      <c r="U99" s="21"/>
      <c r="V99" s="17"/>
      <c r="W99" s="17"/>
      <c r="X99" s="17"/>
    </row>
    <row r="100" spans="1:24" ht="21.75" customHeight="1" x14ac:dyDescent="0.25">
      <c r="A100" s="487" t="s">
        <v>37</v>
      </c>
      <c r="B100" s="488"/>
      <c r="C100" s="488"/>
      <c r="D100" s="488"/>
      <c r="E100" s="488"/>
      <c r="F100" s="488"/>
      <c r="G100" s="488"/>
      <c r="H100" s="488"/>
      <c r="I100" s="488"/>
      <c r="J100" s="488"/>
      <c r="K100" s="488"/>
      <c r="L100" s="488"/>
      <c r="M100" s="488"/>
      <c r="N100" s="488"/>
      <c r="O100" s="488"/>
      <c r="P100" s="488"/>
      <c r="Q100" s="488"/>
      <c r="R100" s="488"/>
      <c r="S100" s="488"/>
      <c r="T100" s="488"/>
      <c r="U100" s="488"/>
      <c r="V100" s="488"/>
      <c r="W100" s="488"/>
      <c r="X100" s="488"/>
    </row>
    <row r="101" spans="1:24" ht="18.75" x14ac:dyDescent="0.25">
      <c r="A101" s="405" t="s">
        <v>38</v>
      </c>
      <c r="B101" s="405"/>
      <c r="C101" s="405"/>
      <c r="D101" s="405"/>
      <c r="E101" s="405"/>
      <c r="F101" s="405"/>
      <c r="G101" s="405"/>
      <c r="H101" s="405"/>
      <c r="I101" s="405"/>
      <c r="J101" s="405"/>
      <c r="K101" s="405"/>
      <c r="L101" s="405"/>
      <c r="M101" s="405"/>
      <c r="N101" s="405"/>
      <c r="O101" s="405"/>
      <c r="P101" s="405"/>
      <c r="Q101" s="405"/>
      <c r="R101" s="405"/>
      <c r="S101" s="405"/>
      <c r="T101" s="405"/>
      <c r="U101" s="405"/>
      <c r="V101" s="405"/>
      <c r="W101" s="405"/>
      <c r="X101" s="405"/>
    </row>
    <row r="102" spans="1:24" ht="38.25" hidden="1" customHeight="1" x14ac:dyDescent="0.25">
      <c r="A102" s="17"/>
      <c r="B102" s="17"/>
      <c r="C102" s="17"/>
      <c r="D102" s="485" t="s">
        <v>39</v>
      </c>
      <c r="E102" s="485"/>
      <c r="F102" s="485"/>
      <c r="G102" s="485"/>
      <c r="H102" s="485"/>
      <c r="I102" s="485"/>
      <c r="J102" s="485"/>
      <c r="K102" s="485"/>
      <c r="L102" s="485"/>
      <c r="M102" s="485"/>
      <c r="N102" s="485"/>
      <c r="O102" s="485"/>
      <c r="P102" s="485"/>
      <c r="Q102" s="485" t="s">
        <v>40</v>
      </c>
      <c r="R102" s="485"/>
      <c r="S102" s="485"/>
      <c r="T102" s="485"/>
      <c r="U102" s="485"/>
      <c r="V102" s="17"/>
      <c r="W102" s="17"/>
      <c r="X102" s="17"/>
    </row>
    <row r="103" spans="1:24" ht="38.25" hidden="1" customHeight="1" x14ac:dyDescent="0.3">
      <c r="A103" s="17"/>
      <c r="B103" s="17"/>
      <c r="C103" s="17"/>
      <c r="D103" s="483"/>
      <c r="E103" s="483"/>
      <c r="F103" s="483"/>
      <c r="G103" s="483"/>
      <c r="H103" s="483"/>
      <c r="I103" s="483"/>
      <c r="J103" s="483"/>
      <c r="K103" s="483"/>
      <c r="L103" s="483"/>
      <c r="M103" s="483"/>
      <c r="N103" s="483"/>
      <c r="O103" s="483"/>
      <c r="P103" s="483"/>
      <c r="Q103" s="484"/>
      <c r="R103" s="484"/>
      <c r="S103" s="484"/>
      <c r="T103" s="484"/>
      <c r="U103" s="484"/>
      <c r="V103" s="17"/>
      <c r="W103" s="17"/>
      <c r="X103" s="17"/>
    </row>
    <row r="104" spans="1:24" ht="38.25" hidden="1" customHeight="1" x14ac:dyDescent="0.3">
      <c r="A104" s="17"/>
      <c r="B104" s="17"/>
      <c r="C104" s="17"/>
      <c r="D104" s="483"/>
      <c r="E104" s="483"/>
      <c r="F104" s="483"/>
      <c r="G104" s="483"/>
      <c r="H104" s="483"/>
      <c r="I104" s="483"/>
      <c r="J104" s="483"/>
      <c r="K104" s="483"/>
      <c r="L104" s="483"/>
      <c r="M104" s="483"/>
      <c r="N104" s="483"/>
      <c r="O104" s="483"/>
      <c r="P104" s="483"/>
      <c r="Q104" s="484"/>
      <c r="R104" s="484"/>
      <c r="S104" s="484"/>
      <c r="T104" s="484"/>
      <c r="U104" s="484"/>
      <c r="V104" s="17"/>
      <c r="W104" s="17"/>
      <c r="X104" s="17"/>
    </row>
    <row r="105" spans="1:24" ht="38.25" hidden="1" customHeight="1" x14ac:dyDescent="0.3">
      <c r="A105" s="17"/>
      <c r="B105" s="17"/>
      <c r="C105" s="17"/>
      <c r="D105" s="483"/>
      <c r="E105" s="483"/>
      <c r="F105" s="483"/>
      <c r="G105" s="483"/>
      <c r="H105" s="483"/>
      <c r="I105" s="483"/>
      <c r="J105" s="483"/>
      <c r="K105" s="483"/>
      <c r="L105" s="483"/>
      <c r="M105" s="483"/>
      <c r="N105" s="483"/>
      <c r="O105" s="483"/>
      <c r="P105" s="483"/>
      <c r="Q105" s="484"/>
      <c r="R105" s="484"/>
      <c r="S105" s="484"/>
      <c r="T105" s="484"/>
      <c r="U105" s="484"/>
      <c r="V105" s="17"/>
      <c r="W105" s="17"/>
      <c r="X105" s="17"/>
    </row>
    <row r="106" spans="1:24" ht="38.25" hidden="1" customHeight="1" x14ac:dyDescent="0.3">
      <c r="A106" s="17"/>
      <c r="B106" s="17"/>
      <c r="C106" s="17"/>
      <c r="D106" s="483"/>
      <c r="E106" s="483"/>
      <c r="F106" s="483"/>
      <c r="G106" s="483"/>
      <c r="H106" s="483"/>
      <c r="I106" s="483"/>
      <c r="J106" s="483"/>
      <c r="K106" s="483"/>
      <c r="L106" s="483"/>
      <c r="M106" s="483"/>
      <c r="N106" s="483"/>
      <c r="O106" s="483"/>
      <c r="P106" s="483"/>
      <c r="Q106" s="484"/>
      <c r="R106" s="484"/>
      <c r="S106" s="484"/>
      <c r="T106" s="484"/>
      <c r="U106" s="484"/>
      <c r="V106" s="17"/>
      <c r="W106" s="17"/>
      <c r="X106" s="17"/>
    </row>
    <row r="107" spans="1:24" ht="18.75"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row>
    <row r="108" spans="1:24" ht="18.75" hidden="1" x14ac:dyDescent="0.3">
      <c r="A108" s="23"/>
      <c r="B108" s="21"/>
      <c r="C108" s="21"/>
      <c r="D108" s="21"/>
      <c r="E108" s="21"/>
      <c r="F108" s="21"/>
      <c r="G108" s="21"/>
      <c r="H108" s="21"/>
      <c r="I108" s="21"/>
      <c r="J108" s="21"/>
      <c r="K108" s="21"/>
      <c r="L108" s="21"/>
      <c r="M108" s="21"/>
      <c r="N108" s="21"/>
      <c r="O108" s="21"/>
      <c r="P108" s="21"/>
      <c r="Q108" s="21"/>
      <c r="R108" s="21"/>
      <c r="S108" s="21"/>
      <c r="T108" s="21"/>
      <c r="U108" s="21"/>
      <c r="V108" s="21"/>
      <c r="W108" s="21"/>
      <c r="X108" s="21"/>
    </row>
    <row r="109" spans="1:24" ht="18.75" x14ac:dyDescent="0.25">
      <c r="A109" s="24"/>
      <c r="B109" s="365" t="s">
        <v>41</v>
      </c>
      <c r="C109" s="365"/>
      <c r="D109" s="365"/>
      <c r="E109" s="365"/>
      <c r="F109" s="365"/>
      <c r="G109" s="365"/>
      <c r="H109" s="365"/>
      <c r="I109" s="365"/>
      <c r="J109" s="365"/>
      <c r="K109" s="365"/>
      <c r="L109" s="365"/>
      <c r="M109" s="365"/>
      <c r="N109" s="365"/>
      <c r="O109" s="365"/>
      <c r="P109" s="365"/>
      <c r="Q109" s="365"/>
      <c r="R109" s="365"/>
      <c r="S109" s="365"/>
      <c r="T109" s="365"/>
      <c r="U109" s="365"/>
      <c r="V109" s="365"/>
      <c r="W109" s="365"/>
      <c r="X109" s="365"/>
    </row>
    <row r="110" spans="1:24" ht="6.75" customHeight="1" x14ac:dyDescent="0.25">
      <c r="A110" s="24"/>
      <c r="B110" s="10"/>
      <c r="C110" s="10"/>
      <c r="D110" s="10"/>
      <c r="E110" s="10"/>
      <c r="F110" s="10"/>
      <c r="G110" s="10"/>
      <c r="H110" s="10"/>
      <c r="I110" s="10"/>
      <c r="J110" s="10"/>
      <c r="K110" s="10"/>
      <c r="L110" s="10"/>
      <c r="M110" s="10"/>
      <c r="N110" s="10"/>
      <c r="O110" s="10"/>
      <c r="P110" s="10"/>
      <c r="Q110" s="10"/>
      <c r="R110" s="10"/>
      <c r="S110" s="10"/>
      <c r="T110" s="10"/>
      <c r="U110" s="10"/>
      <c r="V110" s="10"/>
      <c r="W110" s="10"/>
      <c r="X110" s="10"/>
    </row>
    <row r="111" spans="1:24" ht="18.75" hidden="1" x14ac:dyDescent="0.25">
      <c r="A111" s="365" t="s">
        <v>42</v>
      </c>
      <c r="B111" s="365"/>
      <c r="C111" s="365"/>
      <c r="D111" s="365"/>
      <c r="E111" s="365"/>
      <c r="F111" s="365"/>
      <c r="G111" s="365"/>
      <c r="H111" s="365"/>
      <c r="I111" s="365"/>
      <c r="J111" s="365"/>
      <c r="K111" s="365"/>
      <c r="L111" s="365"/>
      <c r="M111" s="365"/>
      <c r="N111" s="365"/>
      <c r="O111" s="365"/>
      <c r="P111" s="365"/>
      <c r="Q111" s="365"/>
      <c r="R111" s="365"/>
      <c r="S111" s="365"/>
      <c r="T111" s="365"/>
      <c r="U111" s="365"/>
      <c r="V111" s="365"/>
      <c r="W111" s="365"/>
      <c r="X111" s="365"/>
    </row>
    <row r="112" spans="1:24" ht="43.5" hidden="1" customHeight="1" x14ac:dyDescent="0.25">
      <c r="A112" s="481" t="s">
        <v>43</v>
      </c>
      <c r="B112" s="481"/>
      <c r="C112" s="481"/>
      <c r="D112" s="481"/>
      <c r="E112" s="481"/>
      <c r="F112" s="481"/>
      <c r="G112" s="481"/>
      <c r="H112" s="481"/>
      <c r="I112" s="481"/>
      <c r="J112" s="481"/>
      <c r="K112" s="481"/>
      <c r="L112" s="481"/>
      <c r="M112" s="481"/>
      <c r="N112" s="481"/>
      <c r="O112" s="481"/>
      <c r="P112" s="481"/>
      <c r="Q112" s="481"/>
      <c r="R112" s="481"/>
      <c r="S112" s="481"/>
      <c r="T112" s="481"/>
      <c r="U112" s="481"/>
      <c r="V112" s="481"/>
      <c r="W112" s="481"/>
      <c r="X112" s="481"/>
    </row>
    <row r="113" spans="1:25" ht="15.75" customHeight="1" x14ac:dyDescent="0.25">
      <c r="A113" s="365" t="s">
        <v>44</v>
      </c>
      <c r="B113" s="365"/>
      <c r="C113" s="365"/>
      <c r="D113" s="365"/>
      <c r="E113" s="365"/>
      <c r="F113" s="365"/>
      <c r="G113" s="365"/>
      <c r="H113" s="365"/>
      <c r="I113" s="365"/>
      <c r="J113" s="365"/>
      <c r="K113" s="365"/>
      <c r="L113" s="365"/>
      <c r="M113" s="365"/>
      <c r="N113" s="365"/>
      <c r="O113" s="365"/>
      <c r="P113" s="365"/>
      <c r="Q113" s="365"/>
      <c r="R113" s="365"/>
      <c r="S113" s="365"/>
      <c r="T113" s="365"/>
      <c r="U113" s="365"/>
      <c r="V113" s="365"/>
      <c r="W113" s="365"/>
      <c r="X113" s="365"/>
    </row>
    <row r="114" spans="1:25" ht="31.5" customHeight="1" x14ac:dyDescent="0.25">
      <c r="A114" s="25"/>
      <c r="B114" s="25"/>
      <c r="D114" s="482" t="s">
        <v>45</v>
      </c>
      <c r="E114" s="482"/>
      <c r="F114" s="482"/>
      <c r="G114" s="482" t="s">
        <v>46</v>
      </c>
      <c r="H114" s="482"/>
      <c r="I114" s="482"/>
      <c r="J114" s="482" t="s">
        <v>47</v>
      </c>
      <c r="K114" s="482"/>
      <c r="L114" s="482"/>
      <c r="M114" s="482" t="s">
        <v>48</v>
      </c>
      <c r="N114" s="482"/>
      <c r="O114" s="482"/>
      <c r="P114" s="482" t="s">
        <v>49</v>
      </c>
      <c r="Q114" s="482"/>
      <c r="R114" s="482"/>
      <c r="S114" s="482" t="s">
        <v>50</v>
      </c>
      <c r="T114" s="482"/>
      <c r="U114" s="482"/>
      <c r="V114" s="25"/>
      <c r="W114" s="25"/>
      <c r="X114" s="25"/>
    </row>
    <row r="115" spans="1:25" ht="15.75" x14ac:dyDescent="0.25">
      <c r="A115" s="25"/>
      <c r="B115" s="25"/>
      <c r="D115" s="479" t="s">
        <v>51</v>
      </c>
      <c r="E115" s="479"/>
      <c r="F115" s="479"/>
      <c r="G115" s="480"/>
      <c r="H115" s="480"/>
      <c r="I115" s="480"/>
      <c r="J115" s="480"/>
      <c r="K115" s="480"/>
      <c r="L115" s="480"/>
      <c r="M115" s="480"/>
      <c r="N115" s="480"/>
      <c r="O115" s="480"/>
      <c r="P115" s="480"/>
      <c r="Q115" s="480"/>
      <c r="R115" s="480"/>
      <c r="S115" s="480"/>
      <c r="T115" s="480"/>
      <c r="U115" s="480"/>
      <c r="V115" s="25"/>
      <c r="W115" s="25"/>
      <c r="X115" s="25"/>
    </row>
    <row r="116" spans="1:25" ht="15.75" x14ac:dyDescent="0.25">
      <c r="A116" s="25"/>
      <c r="B116" s="25"/>
      <c r="D116" s="479" t="s">
        <v>52</v>
      </c>
      <c r="E116" s="479"/>
      <c r="F116" s="479"/>
      <c r="G116" s="480">
        <v>1</v>
      </c>
      <c r="H116" s="480"/>
      <c r="I116" s="480"/>
      <c r="J116" s="480"/>
      <c r="K116" s="480"/>
      <c r="L116" s="480"/>
      <c r="M116" s="480"/>
      <c r="N116" s="480"/>
      <c r="O116" s="480"/>
      <c r="P116" s="480"/>
      <c r="Q116" s="480"/>
      <c r="R116" s="480"/>
      <c r="S116" s="480"/>
      <c r="T116" s="480"/>
      <c r="U116" s="480"/>
      <c r="V116" s="25"/>
      <c r="W116" s="25"/>
      <c r="X116" s="25"/>
    </row>
    <row r="117" spans="1:25" ht="15.75" x14ac:dyDescent="0.25">
      <c r="A117" s="25"/>
      <c r="B117" s="25"/>
      <c r="D117" s="479" t="s">
        <v>53</v>
      </c>
      <c r="E117" s="479"/>
      <c r="F117" s="479"/>
      <c r="G117" s="480"/>
      <c r="H117" s="480"/>
      <c r="I117" s="480"/>
      <c r="J117" s="480"/>
      <c r="K117" s="480"/>
      <c r="L117" s="480"/>
      <c r="M117" s="480"/>
      <c r="N117" s="480"/>
      <c r="O117" s="480"/>
      <c r="P117" s="480">
        <v>1</v>
      </c>
      <c r="Q117" s="480"/>
      <c r="R117" s="480"/>
      <c r="S117" s="480"/>
      <c r="T117" s="480"/>
      <c r="U117" s="480"/>
      <c r="V117" s="25"/>
      <c r="W117" s="25"/>
      <c r="X117" s="25"/>
    </row>
    <row r="118" spans="1:25" ht="15.75" x14ac:dyDescent="0.25">
      <c r="A118" s="25"/>
      <c r="B118" s="25"/>
      <c r="D118" s="479" t="s">
        <v>54</v>
      </c>
      <c r="E118" s="479"/>
      <c r="F118" s="479"/>
      <c r="G118" s="480"/>
      <c r="H118" s="480"/>
      <c r="I118" s="480"/>
      <c r="J118" s="480"/>
      <c r="K118" s="480"/>
      <c r="L118" s="480"/>
      <c r="M118" s="480"/>
      <c r="N118" s="480"/>
      <c r="O118" s="480"/>
      <c r="P118" s="480"/>
      <c r="Q118" s="480"/>
      <c r="R118" s="480"/>
      <c r="S118" s="480"/>
      <c r="T118" s="480"/>
      <c r="U118" s="480"/>
      <c r="V118" s="25"/>
      <c r="W118" s="25"/>
      <c r="X118" s="25"/>
    </row>
    <row r="119" spans="1:25" ht="15.75" x14ac:dyDescent="0.25">
      <c r="A119" s="25"/>
      <c r="B119" s="25"/>
      <c r="D119" s="479" t="s">
        <v>55</v>
      </c>
      <c r="E119" s="479"/>
      <c r="F119" s="479"/>
      <c r="G119" s="480"/>
      <c r="H119" s="480"/>
      <c r="I119" s="480"/>
      <c r="J119" s="480"/>
      <c r="K119" s="480"/>
      <c r="L119" s="480"/>
      <c r="M119" s="480"/>
      <c r="N119" s="480"/>
      <c r="O119" s="480"/>
      <c r="P119" s="480"/>
      <c r="Q119" s="480"/>
      <c r="R119" s="480"/>
      <c r="S119" s="480"/>
      <c r="T119" s="480"/>
      <c r="U119" s="480"/>
      <c r="V119" s="25"/>
      <c r="W119" s="25"/>
      <c r="X119" s="25"/>
    </row>
    <row r="120" spans="1:25" s="26" customFormat="1" ht="18.75" customHeight="1" x14ac:dyDescent="0.25">
      <c r="A120" s="13"/>
      <c r="B120" s="13"/>
      <c r="D120" s="477" t="s">
        <v>56</v>
      </c>
      <c r="E120" s="477"/>
      <c r="F120" s="477"/>
      <c r="G120" s="478">
        <v>1</v>
      </c>
      <c r="H120" s="478"/>
      <c r="I120" s="478"/>
      <c r="J120" s="478">
        <v>0</v>
      </c>
      <c r="K120" s="478"/>
      <c r="L120" s="478"/>
      <c r="M120" s="478">
        <v>0</v>
      </c>
      <c r="N120" s="478"/>
      <c r="O120" s="478"/>
      <c r="P120" s="478">
        <v>1</v>
      </c>
      <c r="Q120" s="478"/>
      <c r="R120" s="478"/>
      <c r="S120" s="478">
        <v>0</v>
      </c>
      <c r="T120" s="478"/>
      <c r="U120" s="478"/>
    </row>
    <row r="121" spans="1:25" ht="18.75" x14ac:dyDescent="0.25">
      <c r="A121" s="405" t="s">
        <v>57</v>
      </c>
      <c r="B121" s="405"/>
      <c r="C121" s="405"/>
      <c r="D121" s="405"/>
      <c r="E121" s="405"/>
      <c r="F121" s="405"/>
      <c r="G121" s="405"/>
      <c r="H121" s="405"/>
      <c r="I121" s="405"/>
      <c r="J121" s="405"/>
      <c r="K121" s="405"/>
      <c r="L121" s="405"/>
      <c r="M121" s="405"/>
      <c r="N121" s="405"/>
      <c r="O121" s="405"/>
      <c r="P121" s="405"/>
      <c r="Q121" s="405"/>
      <c r="R121" s="405"/>
      <c r="S121" s="405"/>
      <c r="T121" s="405"/>
      <c r="U121" s="405"/>
      <c r="V121" s="405"/>
      <c r="W121" s="405"/>
      <c r="X121" s="405"/>
    </row>
    <row r="122" spans="1:25" x14ac:dyDescent="0.25">
      <c r="A122" s="16"/>
      <c r="B122" s="16"/>
      <c r="C122" s="16"/>
      <c r="D122" s="16"/>
      <c r="E122" s="16"/>
      <c r="F122" s="16"/>
      <c r="G122" s="16"/>
      <c r="H122" s="16"/>
      <c r="I122" s="16"/>
      <c r="J122" s="16"/>
      <c r="K122" s="16"/>
      <c r="L122" s="16"/>
      <c r="M122" s="16"/>
      <c r="N122" s="16"/>
      <c r="O122" s="16"/>
      <c r="P122" s="16"/>
      <c r="Q122" s="16"/>
      <c r="R122" s="16"/>
      <c r="S122" s="16"/>
      <c r="T122" s="16"/>
      <c r="U122" s="16"/>
      <c r="V122" s="16"/>
      <c r="W122" s="16"/>
      <c r="X122" s="16"/>
    </row>
    <row r="123" spans="1:25" ht="24.75" customHeight="1" x14ac:dyDescent="0.25">
      <c r="A123" s="365" t="s">
        <v>58</v>
      </c>
      <c r="B123" s="365"/>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row>
    <row r="124" spans="1:25" ht="15.75" x14ac:dyDescent="0.25">
      <c r="A124" s="475" t="s">
        <v>59</v>
      </c>
      <c r="B124" s="475"/>
      <c r="C124" s="475"/>
      <c r="D124" s="475"/>
      <c r="E124" s="475"/>
      <c r="F124" s="475"/>
      <c r="G124" s="475"/>
      <c r="H124" s="475"/>
      <c r="I124" s="475"/>
      <c r="J124" s="475"/>
      <c r="K124" s="475"/>
      <c r="L124" s="475"/>
      <c r="M124" s="475"/>
      <c r="N124" s="475"/>
      <c r="O124" s="475"/>
      <c r="P124" s="475"/>
      <c r="Q124" s="475"/>
      <c r="R124" s="475"/>
      <c r="S124" s="475"/>
      <c r="T124" s="475"/>
      <c r="U124" s="475"/>
      <c r="V124" s="475"/>
      <c r="W124" s="475"/>
    </row>
    <row r="125" spans="1:25" ht="9.75" customHeight="1" x14ac:dyDescent="0.25">
      <c r="A125" s="10"/>
      <c r="B125" s="10"/>
      <c r="C125" s="10"/>
      <c r="D125" s="10"/>
      <c r="E125" s="10"/>
      <c r="F125" s="10"/>
      <c r="G125" s="10"/>
      <c r="H125" s="10"/>
      <c r="I125" s="10"/>
      <c r="J125" s="10"/>
      <c r="K125" s="10"/>
      <c r="L125" s="10"/>
      <c r="M125" s="10"/>
      <c r="N125" s="10"/>
      <c r="O125" s="10"/>
      <c r="P125" s="10"/>
      <c r="Q125" s="10"/>
      <c r="R125" s="10"/>
      <c r="S125" s="10"/>
      <c r="T125" s="10"/>
      <c r="U125" s="10"/>
      <c r="V125" s="10"/>
      <c r="W125" s="10"/>
    </row>
    <row r="126" spans="1:25" ht="27.75" customHeight="1" x14ac:dyDescent="0.25">
      <c r="A126" s="11"/>
      <c r="B126" s="11"/>
      <c r="D126" s="476" t="s">
        <v>60</v>
      </c>
      <c r="E126" s="476"/>
      <c r="F126" s="476"/>
      <c r="G126" s="476"/>
      <c r="H126" s="476"/>
      <c r="I126" s="476"/>
      <c r="J126" s="476"/>
      <c r="K126" s="476"/>
      <c r="L126" s="476"/>
      <c r="M126" s="476" t="s">
        <v>61</v>
      </c>
      <c r="N126" s="476"/>
      <c r="O126" s="476"/>
      <c r="P126" s="476"/>
      <c r="Q126" s="476" t="s">
        <v>62</v>
      </c>
      <c r="R126" s="476"/>
      <c r="S126" s="476"/>
      <c r="T126" s="476"/>
      <c r="U126" s="10"/>
    </row>
    <row r="127" spans="1:25" ht="17.25" customHeight="1" x14ac:dyDescent="0.25">
      <c r="A127" s="11"/>
      <c r="B127" s="11"/>
      <c r="D127" s="451" t="s">
        <v>63</v>
      </c>
      <c r="E127" s="452"/>
      <c r="F127" s="452"/>
      <c r="G127" s="452"/>
      <c r="H127" s="452"/>
      <c r="I127" s="452"/>
      <c r="J127" s="452"/>
      <c r="K127" s="452"/>
      <c r="L127" s="453"/>
      <c r="M127" s="454">
        <v>133290.12</v>
      </c>
      <c r="N127" s="455"/>
      <c r="O127" s="455"/>
      <c r="P127" s="456"/>
      <c r="Q127" s="454">
        <v>112995.45</v>
      </c>
      <c r="R127" s="455"/>
      <c r="S127" s="455"/>
      <c r="T127" s="456"/>
      <c r="U127" s="10"/>
      <c r="Y127" s="27"/>
    </row>
    <row r="128" spans="1:25" ht="17.25" customHeight="1" x14ac:dyDescent="0.25">
      <c r="A128" s="11"/>
      <c r="B128" s="11"/>
      <c r="D128" s="451" t="s">
        <v>64</v>
      </c>
      <c r="E128" s="452"/>
      <c r="F128" s="452"/>
      <c r="G128" s="452"/>
      <c r="H128" s="452"/>
      <c r="I128" s="452"/>
      <c r="J128" s="452"/>
      <c r="K128" s="452"/>
      <c r="L128" s="453"/>
      <c r="M128" s="454">
        <v>0</v>
      </c>
      <c r="N128" s="455"/>
      <c r="O128" s="455"/>
      <c r="P128" s="456"/>
      <c r="Q128" s="454"/>
      <c r="R128" s="455"/>
      <c r="S128" s="455"/>
      <c r="T128" s="456"/>
      <c r="U128" s="10"/>
    </row>
    <row r="129" spans="1:25" ht="17.25" customHeight="1" x14ac:dyDescent="0.25">
      <c r="A129" s="11"/>
      <c r="B129" s="11"/>
      <c r="D129" s="451" t="s">
        <v>65</v>
      </c>
      <c r="E129" s="452"/>
      <c r="F129" s="452"/>
      <c r="G129" s="452"/>
      <c r="H129" s="452"/>
      <c r="I129" s="452"/>
      <c r="J129" s="452"/>
      <c r="K129" s="452"/>
      <c r="L129" s="453"/>
      <c r="M129" s="454">
        <v>9700</v>
      </c>
      <c r="N129" s="455"/>
      <c r="O129" s="455"/>
      <c r="P129" s="456"/>
      <c r="Q129" s="454">
        <v>9000</v>
      </c>
      <c r="R129" s="455"/>
      <c r="S129" s="455"/>
      <c r="T129" s="456"/>
      <c r="U129" s="10"/>
      <c r="Y129" s="28"/>
    </row>
    <row r="130" spans="1:25" ht="17.25" customHeight="1" x14ac:dyDescent="0.25">
      <c r="A130" s="11"/>
      <c r="B130" s="11"/>
      <c r="D130" s="466" t="s">
        <v>66</v>
      </c>
      <c r="E130" s="467"/>
      <c r="F130" s="467"/>
      <c r="G130" s="467"/>
      <c r="H130" s="467"/>
      <c r="I130" s="467"/>
      <c r="J130" s="467"/>
      <c r="K130" s="467"/>
      <c r="L130" s="468"/>
      <c r="M130" s="469">
        <v>0</v>
      </c>
      <c r="N130" s="470"/>
      <c r="O130" s="470"/>
      <c r="P130" s="471"/>
      <c r="Q130" s="472">
        <v>0</v>
      </c>
      <c r="R130" s="473"/>
      <c r="S130" s="473"/>
      <c r="T130" s="474"/>
      <c r="U130" s="10"/>
      <c r="Y130" s="29"/>
    </row>
    <row r="131" spans="1:25" ht="17.25" customHeight="1" x14ac:dyDescent="0.25">
      <c r="A131" s="11"/>
      <c r="B131" s="11"/>
      <c r="D131" s="463" t="s">
        <v>67</v>
      </c>
      <c r="E131" s="464"/>
      <c r="F131" s="464"/>
      <c r="G131" s="464"/>
      <c r="H131" s="464"/>
      <c r="I131" s="464"/>
      <c r="J131" s="464"/>
      <c r="K131" s="464"/>
      <c r="L131" s="465"/>
      <c r="M131" s="454"/>
      <c r="N131" s="455"/>
      <c r="O131" s="455"/>
      <c r="P131" s="456"/>
      <c r="Q131" s="454"/>
      <c r="R131" s="455"/>
      <c r="S131" s="455"/>
      <c r="T131" s="456"/>
      <c r="U131" s="10"/>
      <c r="Y131" s="29"/>
    </row>
    <row r="132" spans="1:25" ht="17.25" customHeight="1" x14ac:dyDescent="0.25">
      <c r="A132" s="11"/>
      <c r="B132" s="11"/>
      <c r="D132" s="463"/>
      <c r="E132" s="464"/>
      <c r="F132" s="464"/>
      <c r="G132" s="464"/>
      <c r="H132" s="464"/>
      <c r="I132" s="464"/>
      <c r="J132" s="464"/>
      <c r="K132" s="464"/>
      <c r="L132" s="465"/>
      <c r="M132" s="454"/>
      <c r="N132" s="455"/>
      <c r="O132" s="455"/>
      <c r="P132" s="456"/>
      <c r="Q132" s="454"/>
      <c r="R132" s="455"/>
      <c r="S132" s="455"/>
      <c r="T132" s="456"/>
      <c r="U132" s="10"/>
      <c r="Y132" s="29"/>
    </row>
    <row r="133" spans="1:25" ht="17.25" customHeight="1" x14ac:dyDescent="0.25">
      <c r="A133" s="11"/>
      <c r="B133" s="11"/>
      <c r="D133" s="457" t="s">
        <v>68</v>
      </c>
      <c r="E133" s="458"/>
      <c r="F133" s="458"/>
      <c r="G133" s="458"/>
      <c r="H133" s="458"/>
      <c r="I133" s="458"/>
      <c r="J133" s="458"/>
      <c r="K133" s="458"/>
      <c r="L133" s="459"/>
      <c r="M133" s="460">
        <v>142990.12</v>
      </c>
      <c r="N133" s="461"/>
      <c r="O133" s="461"/>
      <c r="P133" s="462"/>
      <c r="Q133" s="454">
        <v>121995.45</v>
      </c>
      <c r="R133" s="455"/>
      <c r="S133" s="455"/>
      <c r="T133" s="456"/>
      <c r="U133" s="10"/>
      <c r="Y133" s="28"/>
    </row>
    <row r="134" spans="1:25" ht="17.25" customHeight="1" x14ac:dyDescent="0.25">
      <c r="A134" s="11"/>
      <c r="B134" s="11"/>
      <c r="D134" s="451" t="s">
        <v>69</v>
      </c>
      <c r="E134" s="452"/>
      <c r="F134" s="452"/>
      <c r="G134" s="452"/>
      <c r="H134" s="452"/>
      <c r="I134" s="452"/>
      <c r="J134" s="452"/>
      <c r="K134" s="452"/>
      <c r="L134" s="453"/>
      <c r="M134" s="454">
        <v>1082.73</v>
      </c>
      <c r="N134" s="455"/>
      <c r="O134" s="455"/>
      <c r="P134" s="456"/>
      <c r="Q134" s="454">
        <v>5543.2</v>
      </c>
      <c r="R134" s="455"/>
      <c r="S134" s="455"/>
      <c r="T134" s="456"/>
      <c r="U134" s="10"/>
      <c r="Y134" s="30"/>
    </row>
    <row r="135" spans="1:25" ht="17.25" customHeight="1" x14ac:dyDescent="0.25">
      <c r="A135" s="11"/>
      <c r="B135" s="11"/>
      <c r="D135" s="442" t="s">
        <v>70</v>
      </c>
      <c r="E135" s="443"/>
      <c r="F135" s="443"/>
      <c r="G135" s="443"/>
      <c r="H135" s="443"/>
      <c r="I135" s="443"/>
      <c r="J135" s="443"/>
      <c r="K135" s="443"/>
      <c r="L135" s="444"/>
      <c r="M135" s="445">
        <v>141907.38999999998</v>
      </c>
      <c r="N135" s="446"/>
      <c r="O135" s="446"/>
      <c r="P135" s="447"/>
      <c r="Q135" s="448">
        <v>116452.25</v>
      </c>
      <c r="R135" s="449"/>
      <c r="S135" s="449"/>
      <c r="T135" s="450"/>
      <c r="U135" s="10"/>
    </row>
    <row r="136" spans="1:25" ht="17.25" customHeight="1" x14ac:dyDescent="0.25">
      <c r="A136" s="11"/>
      <c r="B136" s="11"/>
      <c r="D136" s="451" t="s">
        <v>71</v>
      </c>
      <c r="E136" s="452"/>
      <c r="F136" s="452"/>
      <c r="G136" s="452"/>
      <c r="H136" s="452"/>
      <c r="I136" s="452"/>
      <c r="J136" s="452"/>
      <c r="K136" s="452"/>
      <c r="L136" s="453"/>
      <c r="M136" s="454">
        <v>497148.1</v>
      </c>
      <c r="N136" s="455"/>
      <c r="O136" s="455"/>
      <c r="P136" s="456"/>
      <c r="Q136" s="454">
        <v>497148.1</v>
      </c>
      <c r="R136" s="455"/>
      <c r="S136" s="455"/>
      <c r="T136" s="456"/>
      <c r="U136" s="10"/>
    </row>
    <row r="137" spans="1:25" ht="18.75" x14ac:dyDescent="0.25">
      <c r="A137" s="11"/>
      <c r="B137" s="11"/>
      <c r="D137" s="431" t="s">
        <v>72</v>
      </c>
      <c r="E137" s="432"/>
      <c r="F137" s="432"/>
      <c r="G137" s="432"/>
      <c r="H137" s="432"/>
      <c r="I137" s="432"/>
      <c r="J137" s="432"/>
      <c r="K137" s="432"/>
      <c r="L137" s="433"/>
      <c r="M137" s="434">
        <v>0.28544288915114024</v>
      </c>
      <c r="N137" s="435"/>
      <c r="O137" s="435"/>
      <c r="P137" s="436"/>
      <c r="Q137" s="437">
        <v>0.23424056131362064</v>
      </c>
      <c r="R137" s="438"/>
      <c r="S137" s="438"/>
      <c r="T137" s="439"/>
      <c r="U137" s="10"/>
    </row>
    <row r="138" spans="1:25" ht="6" customHeight="1" x14ac:dyDescent="0.25">
      <c r="A138" s="11"/>
      <c r="B138" s="11"/>
    </row>
    <row r="139" spans="1:25" ht="55.5" customHeight="1" x14ac:dyDescent="0.25">
      <c r="A139" s="405" t="s">
        <v>73</v>
      </c>
      <c r="B139" s="405"/>
      <c r="C139" s="405"/>
      <c r="D139" s="405"/>
      <c r="E139" s="405"/>
      <c r="F139" s="405"/>
      <c r="G139" s="405"/>
      <c r="H139" s="405"/>
      <c r="I139" s="405"/>
      <c r="J139" s="405"/>
      <c r="K139" s="405"/>
      <c r="L139" s="405"/>
      <c r="M139" s="405"/>
      <c r="N139" s="405"/>
      <c r="O139" s="405"/>
      <c r="P139" s="405"/>
      <c r="Q139" s="405"/>
      <c r="R139" s="405"/>
      <c r="S139" s="405"/>
      <c r="T139" s="405"/>
      <c r="U139" s="405"/>
      <c r="V139" s="405"/>
      <c r="W139" s="405"/>
      <c r="X139" s="405"/>
    </row>
    <row r="140" spans="1:25" ht="12" customHeight="1" x14ac:dyDescent="0.25">
      <c r="A140" s="31"/>
      <c r="B140" s="31"/>
      <c r="C140" s="31"/>
      <c r="D140" s="31"/>
      <c r="E140" s="31"/>
      <c r="F140" s="31"/>
      <c r="G140" s="31"/>
      <c r="H140" s="31"/>
      <c r="I140" s="31"/>
      <c r="J140" s="31"/>
      <c r="K140" s="31"/>
      <c r="L140" s="31"/>
      <c r="M140" s="31"/>
      <c r="N140" s="31"/>
      <c r="O140" s="31"/>
      <c r="P140" s="31"/>
      <c r="Q140" s="31"/>
      <c r="R140" s="31"/>
      <c r="S140" s="31"/>
      <c r="T140" s="31"/>
      <c r="U140" s="31"/>
      <c r="V140" s="31"/>
      <c r="W140" s="31"/>
      <c r="X140" s="31"/>
    </row>
    <row r="141" spans="1:25" ht="18.75" hidden="1" x14ac:dyDescent="0.25">
      <c r="A141" s="365" t="s">
        <v>74</v>
      </c>
      <c r="B141" s="365"/>
      <c r="C141" s="365"/>
      <c r="D141" s="365"/>
      <c r="E141" s="365"/>
      <c r="F141" s="365"/>
      <c r="G141" s="365"/>
      <c r="H141" s="365"/>
      <c r="I141" s="365"/>
      <c r="J141" s="365"/>
      <c r="K141" s="365"/>
      <c r="L141" s="365"/>
      <c r="M141" s="365"/>
      <c r="N141" s="365"/>
      <c r="O141" s="365"/>
      <c r="P141" s="365"/>
      <c r="Q141" s="365"/>
      <c r="R141" s="365"/>
      <c r="S141" s="365"/>
      <c r="T141" s="365"/>
      <c r="U141" s="365"/>
      <c r="V141" s="365"/>
      <c r="W141" s="365"/>
      <c r="X141" s="31"/>
    </row>
    <row r="142" spans="1:25" ht="6.75" hidden="1" customHeight="1" x14ac:dyDescent="0.2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1"/>
    </row>
    <row r="143" spans="1:25" ht="34.5" hidden="1" customHeight="1" x14ac:dyDescent="0.25">
      <c r="A143" s="32"/>
      <c r="B143" s="32"/>
      <c r="F143" s="440" t="s">
        <v>75</v>
      </c>
      <c r="G143" s="440"/>
      <c r="H143" s="440"/>
      <c r="I143" s="440"/>
      <c r="J143" s="440"/>
      <c r="K143" s="440"/>
      <c r="L143" s="440"/>
      <c r="M143" s="440"/>
      <c r="N143" s="440"/>
      <c r="O143" s="440"/>
      <c r="P143" s="440"/>
      <c r="Q143" s="33"/>
      <c r="R143" s="441" t="s">
        <v>76</v>
      </c>
      <c r="S143" s="441"/>
      <c r="T143" s="441"/>
      <c r="U143" s="34"/>
      <c r="V143" s="34"/>
      <c r="W143" s="34"/>
      <c r="X143" s="31"/>
    </row>
    <row r="144" spans="1:25" ht="34.5" hidden="1" customHeight="1" x14ac:dyDescent="0.25">
      <c r="A144" s="25"/>
      <c r="B144" s="25"/>
      <c r="F144" s="423" t="s">
        <v>77</v>
      </c>
      <c r="G144" s="423"/>
      <c r="H144" s="423"/>
      <c r="I144" s="423"/>
      <c r="J144" s="423"/>
      <c r="K144" s="423"/>
      <c r="L144" s="423"/>
      <c r="M144" s="423"/>
      <c r="N144" s="423"/>
      <c r="O144" s="423"/>
      <c r="P144" s="423"/>
      <c r="Q144" s="35" t="s">
        <v>78</v>
      </c>
      <c r="R144" s="426" t="e">
        <v>#REF!</v>
      </c>
      <c r="S144" s="426"/>
      <c r="T144" s="426"/>
      <c r="U144" s="36"/>
      <c r="V144" s="36"/>
      <c r="W144" s="36"/>
      <c r="X144" s="31"/>
    </row>
    <row r="145" spans="1:26" ht="34.5" hidden="1" customHeight="1" x14ac:dyDescent="0.25">
      <c r="A145" s="25"/>
      <c r="B145" s="25"/>
      <c r="F145" s="423" t="s">
        <v>79</v>
      </c>
      <c r="G145" s="423"/>
      <c r="H145" s="423"/>
      <c r="I145" s="423"/>
      <c r="J145" s="423"/>
      <c r="K145" s="423"/>
      <c r="L145" s="423"/>
      <c r="M145" s="423"/>
      <c r="N145" s="423"/>
      <c r="O145" s="423"/>
      <c r="P145" s="423"/>
      <c r="Q145" s="35" t="s">
        <v>78</v>
      </c>
      <c r="R145" s="426">
        <v>8682.23</v>
      </c>
      <c r="S145" s="426" t="e">
        <v>#REF!</v>
      </c>
      <c r="T145" s="426" t="e">
        <v>#REF!</v>
      </c>
      <c r="U145" s="36"/>
      <c r="V145" s="36"/>
      <c r="W145" s="36"/>
      <c r="X145" s="31"/>
    </row>
    <row r="146" spans="1:26" ht="34.5" hidden="1" customHeight="1" x14ac:dyDescent="0.25">
      <c r="A146" s="25"/>
      <c r="B146" s="25"/>
      <c r="F146" s="423" t="s">
        <v>80</v>
      </c>
      <c r="G146" s="423"/>
      <c r="H146" s="423"/>
      <c r="I146" s="423"/>
      <c r="J146" s="423"/>
      <c r="K146" s="423"/>
      <c r="L146" s="423"/>
      <c r="M146" s="423"/>
      <c r="N146" s="423"/>
      <c r="O146" s="423"/>
      <c r="P146" s="423"/>
      <c r="Q146" s="35" t="s">
        <v>78</v>
      </c>
      <c r="R146" s="426">
        <v>23668</v>
      </c>
      <c r="S146" s="426" t="e">
        <v>#REF!</v>
      </c>
      <c r="T146" s="426" t="e">
        <v>#REF!</v>
      </c>
      <c r="U146" s="36"/>
      <c r="V146" s="36"/>
      <c r="W146" s="36"/>
      <c r="X146" s="31"/>
    </row>
    <row r="147" spans="1:26" ht="34.5" hidden="1" customHeight="1" x14ac:dyDescent="0.25">
      <c r="A147" s="25"/>
      <c r="B147" s="25"/>
      <c r="F147" s="430" t="s">
        <v>81</v>
      </c>
      <c r="G147" s="430"/>
      <c r="H147" s="430"/>
      <c r="I147" s="430"/>
      <c r="J147" s="430"/>
      <c r="K147" s="430"/>
      <c r="L147" s="430"/>
      <c r="M147" s="430"/>
      <c r="N147" s="430"/>
      <c r="O147" s="430"/>
      <c r="P147" s="430"/>
      <c r="Q147" s="35"/>
      <c r="R147" s="426">
        <v>0</v>
      </c>
      <c r="S147" s="426"/>
      <c r="T147" s="426"/>
      <c r="U147" s="36"/>
      <c r="V147" s="36"/>
      <c r="W147" s="36"/>
      <c r="X147" s="31"/>
    </row>
    <row r="148" spans="1:26" ht="34.5" hidden="1" customHeight="1" x14ac:dyDescent="0.25">
      <c r="A148" s="25"/>
      <c r="B148" s="25"/>
      <c r="F148" s="423" t="s">
        <v>82</v>
      </c>
      <c r="G148" s="423"/>
      <c r="H148" s="423"/>
      <c r="I148" s="423"/>
      <c r="J148" s="423"/>
      <c r="K148" s="423"/>
      <c r="L148" s="423"/>
      <c r="M148" s="423"/>
      <c r="N148" s="423"/>
      <c r="O148" s="423"/>
      <c r="P148" s="423"/>
      <c r="Q148" s="35" t="s">
        <v>83</v>
      </c>
      <c r="R148" s="424">
        <v>0</v>
      </c>
      <c r="S148" s="424" t="e">
        <v>#REF!</v>
      </c>
      <c r="T148" s="424" t="e">
        <v>#REF!</v>
      </c>
      <c r="U148" s="36"/>
      <c r="V148" s="36"/>
      <c r="W148" s="36"/>
      <c r="X148" s="31"/>
    </row>
    <row r="149" spans="1:26" ht="34.5" hidden="1" customHeight="1" x14ac:dyDescent="0.25">
      <c r="A149" s="32"/>
      <c r="B149" s="32"/>
      <c r="F149" s="427" t="s">
        <v>84</v>
      </c>
      <c r="G149" s="427"/>
      <c r="H149" s="427"/>
      <c r="I149" s="427"/>
      <c r="J149" s="427"/>
      <c r="K149" s="427"/>
      <c r="L149" s="427"/>
      <c r="M149" s="427"/>
      <c r="N149" s="427"/>
      <c r="O149" s="427"/>
      <c r="P149" s="427"/>
      <c r="Q149" s="37" t="s">
        <v>78</v>
      </c>
      <c r="R149" s="428">
        <v>32350.23</v>
      </c>
      <c r="S149" s="428" t="e">
        <v>#REF!</v>
      </c>
      <c r="T149" s="428" t="e">
        <v>#REF!</v>
      </c>
      <c r="U149" s="38"/>
      <c r="V149" s="38"/>
      <c r="W149" s="38"/>
      <c r="X149" s="31"/>
      <c r="Z149" s="39">
        <v>729481.8</v>
      </c>
    </row>
    <row r="150" spans="1:26" ht="34.5" hidden="1" customHeight="1" x14ac:dyDescent="0.25">
      <c r="A150" s="32"/>
      <c r="B150" s="32"/>
      <c r="F150" s="427" t="s">
        <v>85</v>
      </c>
      <c r="G150" s="427"/>
      <c r="H150" s="427"/>
      <c r="I150" s="427"/>
      <c r="J150" s="427"/>
      <c r="K150" s="427"/>
      <c r="L150" s="427"/>
      <c r="M150" s="427"/>
      <c r="N150" s="427"/>
      <c r="O150" s="427"/>
      <c r="P150" s="427"/>
      <c r="Q150" s="37" t="s">
        <v>78</v>
      </c>
      <c r="R150" s="428">
        <v>384838.78</v>
      </c>
      <c r="S150" s="428" t="e">
        <v>#REF!</v>
      </c>
      <c r="T150" s="428" t="e">
        <v>#REF!</v>
      </c>
      <c r="U150" s="38"/>
      <c r="V150" s="38"/>
      <c r="W150" s="38"/>
      <c r="X150" s="31"/>
    </row>
    <row r="151" spans="1:26" ht="34.5" hidden="1" customHeight="1" x14ac:dyDescent="0.25">
      <c r="A151" s="32"/>
      <c r="B151" s="32"/>
      <c r="F151" s="427" t="s">
        <v>86</v>
      </c>
      <c r="G151" s="427"/>
      <c r="H151" s="427"/>
      <c r="I151" s="427"/>
      <c r="J151" s="427"/>
      <c r="K151" s="427"/>
      <c r="L151" s="427"/>
      <c r="M151" s="427"/>
      <c r="N151" s="427"/>
      <c r="O151" s="427"/>
      <c r="P151" s="427"/>
      <c r="Q151" s="37" t="s">
        <v>78</v>
      </c>
      <c r="R151" s="428">
        <v>101277.22</v>
      </c>
      <c r="S151" s="428" t="e">
        <v>#REF!</v>
      </c>
      <c r="T151" s="428" t="e">
        <v>#REF!</v>
      </c>
      <c r="U151" s="38"/>
      <c r="V151" s="38"/>
      <c r="W151" s="38"/>
      <c r="X151" s="31"/>
    </row>
    <row r="152" spans="1:26" ht="34.5" hidden="1" customHeight="1" x14ac:dyDescent="0.25">
      <c r="A152" s="32"/>
      <c r="B152" s="32"/>
      <c r="F152" s="427" t="s">
        <v>87</v>
      </c>
      <c r="G152" s="427"/>
      <c r="H152" s="427"/>
      <c r="I152" s="427"/>
      <c r="J152" s="427"/>
      <c r="K152" s="427"/>
      <c r="L152" s="427"/>
      <c r="M152" s="427"/>
      <c r="N152" s="427"/>
      <c r="O152" s="427"/>
      <c r="P152" s="427"/>
      <c r="Q152" s="37" t="s">
        <v>78</v>
      </c>
      <c r="R152" s="428">
        <v>116022.91</v>
      </c>
      <c r="S152" s="428" t="e">
        <v>#REF!</v>
      </c>
      <c r="T152" s="428" t="e">
        <v>#REF!</v>
      </c>
      <c r="U152" s="38"/>
      <c r="V152" s="38"/>
      <c r="W152" s="38"/>
      <c r="X152" s="31"/>
    </row>
    <row r="153" spans="1:26" ht="34.5" hidden="1" customHeight="1" x14ac:dyDescent="0.25">
      <c r="A153" s="32"/>
      <c r="B153" s="32"/>
      <c r="F153" s="427" t="s">
        <v>88</v>
      </c>
      <c r="G153" s="427"/>
      <c r="H153" s="427"/>
      <c r="I153" s="427"/>
      <c r="J153" s="427"/>
      <c r="K153" s="427"/>
      <c r="L153" s="427"/>
      <c r="M153" s="427"/>
      <c r="N153" s="427"/>
      <c r="O153" s="427"/>
      <c r="P153" s="427"/>
      <c r="Q153" s="37" t="s">
        <v>78</v>
      </c>
      <c r="R153" s="428">
        <v>127342.89</v>
      </c>
      <c r="S153" s="428" t="e">
        <v>#REF!</v>
      </c>
      <c r="T153" s="428" t="e">
        <v>#REF!</v>
      </c>
      <c r="U153" s="38"/>
      <c r="V153" s="38"/>
      <c r="W153" s="38"/>
      <c r="X153" s="31"/>
    </row>
    <row r="154" spans="1:26" ht="34.5" hidden="1" customHeight="1" x14ac:dyDescent="0.25">
      <c r="A154" s="32"/>
      <c r="B154" s="32"/>
      <c r="F154" s="427" t="s">
        <v>89</v>
      </c>
      <c r="G154" s="427"/>
      <c r="H154" s="427"/>
      <c r="I154" s="427"/>
      <c r="J154" s="427"/>
      <c r="K154" s="427"/>
      <c r="L154" s="427"/>
      <c r="M154" s="427"/>
      <c r="N154" s="427"/>
      <c r="O154" s="427"/>
      <c r="P154" s="427"/>
      <c r="Q154" s="37" t="s">
        <v>78</v>
      </c>
      <c r="R154" s="428">
        <v>0</v>
      </c>
      <c r="S154" s="428" t="e">
        <v>#REF!</v>
      </c>
      <c r="T154" s="428" t="e">
        <v>#REF!</v>
      </c>
      <c r="U154" s="38"/>
      <c r="V154" s="38"/>
      <c r="W154" s="38"/>
      <c r="X154" s="31"/>
    </row>
    <row r="155" spans="1:26" ht="34.5" hidden="1" customHeight="1" x14ac:dyDescent="0.25">
      <c r="A155" s="32"/>
      <c r="B155" s="32"/>
      <c r="F155" s="427" t="s">
        <v>90</v>
      </c>
      <c r="G155" s="427"/>
      <c r="H155" s="427"/>
      <c r="I155" s="427"/>
      <c r="J155" s="427"/>
      <c r="K155" s="427"/>
      <c r="L155" s="427"/>
      <c r="M155" s="427"/>
      <c r="N155" s="427"/>
      <c r="O155" s="427"/>
      <c r="P155" s="427"/>
      <c r="Q155" s="37" t="s">
        <v>78</v>
      </c>
      <c r="R155" s="429">
        <v>0</v>
      </c>
      <c r="S155" s="429">
        <v>0</v>
      </c>
      <c r="T155" s="429">
        <v>0</v>
      </c>
      <c r="U155" s="38"/>
      <c r="V155" s="38"/>
      <c r="W155" s="38"/>
      <c r="X155" s="31"/>
      <c r="Z155" s="39"/>
    </row>
    <row r="156" spans="1:26" ht="34.5" hidden="1" customHeight="1" x14ac:dyDescent="0.25">
      <c r="A156" s="25"/>
      <c r="B156" s="25"/>
      <c r="F156" s="423" t="s">
        <v>91</v>
      </c>
      <c r="G156" s="423"/>
      <c r="H156" s="423"/>
      <c r="I156" s="423"/>
      <c r="J156" s="423"/>
      <c r="K156" s="423"/>
      <c r="L156" s="423"/>
      <c r="M156" s="423"/>
      <c r="N156" s="423"/>
      <c r="O156" s="423"/>
      <c r="P156" s="423"/>
      <c r="Q156" s="35" t="s">
        <v>78</v>
      </c>
      <c r="R156" s="426">
        <v>497148.1</v>
      </c>
      <c r="S156" s="426" t="e">
        <v>#REF!</v>
      </c>
      <c r="T156" s="426" t="e">
        <v>#REF!</v>
      </c>
      <c r="U156" s="36"/>
      <c r="V156" s="36"/>
      <c r="W156" s="36"/>
      <c r="X156" s="31"/>
    </row>
    <row r="157" spans="1:26" ht="34.5" hidden="1" customHeight="1" x14ac:dyDescent="0.25">
      <c r="A157" s="25"/>
      <c r="B157" s="25"/>
      <c r="F157" s="423" t="s">
        <v>92</v>
      </c>
      <c r="G157" s="423"/>
      <c r="H157" s="423"/>
      <c r="I157" s="423"/>
      <c r="J157" s="423"/>
      <c r="K157" s="423"/>
      <c r="L157" s="423"/>
      <c r="M157" s="423"/>
      <c r="N157" s="423"/>
      <c r="O157" s="423"/>
      <c r="P157" s="423"/>
      <c r="Q157" s="35" t="s">
        <v>78</v>
      </c>
      <c r="R157" s="426">
        <v>6462.74</v>
      </c>
      <c r="S157" s="426" t="e">
        <v>#REF!</v>
      </c>
      <c r="T157" s="426" t="e">
        <v>#REF!</v>
      </c>
      <c r="U157" s="36"/>
      <c r="V157" s="36"/>
      <c r="W157" s="36"/>
      <c r="X157" s="31"/>
    </row>
    <row r="158" spans="1:26" ht="34.5" hidden="1" customHeight="1" x14ac:dyDescent="0.25">
      <c r="A158" s="25"/>
      <c r="B158" s="25"/>
      <c r="F158" s="423" t="s">
        <v>93</v>
      </c>
      <c r="G158" s="423"/>
      <c r="H158" s="423"/>
      <c r="I158" s="423"/>
      <c r="J158" s="423"/>
      <c r="K158" s="423"/>
      <c r="L158" s="423"/>
      <c r="M158" s="423"/>
      <c r="N158" s="423"/>
      <c r="O158" s="423"/>
      <c r="P158" s="423"/>
      <c r="Q158" s="35" t="s">
        <v>83</v>
      </c>
      <c r="R158" s="424">
        <v>0</v>
      </c>
      <c r="S158" s="424" t="e">
        <v>#REF!</v>
      </c>
      <c r="T158" s="424" t="e">
        <v>#REF!</v>
      </c>
      <c r="U158" s="36"/>
      <c r="V158" s="36"/>
      <c r="W158" s="36"/>
      <c r="X158" s="31"/>
    </row>
    <row r="159" spans="1:26" ht="34.5" hidden="1" customHeight="1" x14ac:dyDescent="0.25">
      <c r="A159" s="25"/>
      <c r="B159" s="25"/>
      <c r="F159" s="423" t="s">
        <v>94</v>
      </c>
      <c r="G159" s="423"/>
      <c r="H159" s="423"/>
      <c r="I159" s="423"/>
      <c r="J159" s="423"/>
      <c r="K159" s="423"/>
      <c r="L159" s="423"/>
      <c r="M159" s="423"/>
      <c r="N159" s="423"/>
      <c r="O159" s="423"/>
      <c r="P159" s="423"/>
      <c r="Q159" s="35" t="s">
        <v>83</v>
      </c>
      <c r="R159" s="424">
        <v>0</v>
      </c>
      <c r="S159" s="424" t="e">
        <v>#REF!</v>
      </c>
      <c r="T159" s="424" t="e">
        <v>#REF!</v>
      </c>
      <c r="U159" s="36"/>
      <c r="V159" s="36"/>
      <c r="W159" s="36"/>
      <c r="X159" s="31"/>
    </row>
    <row r="160" spans="1:26" ht="34.5" hidden="1" customHeight="1" x14ac:dyDescent="0.25">
      <c r="A160" s="25"/>
      <c r="B160" s="25"/>
      <c r="F160" s="423" t="s">
        <v>95</v>
      </c>
      <c r="G160" s="423"/>
      <c r="H160" s="423"/>
      <c r="I160" s="423"/>
      <c r="J160" s="423"/>
      <c r="K160" s="423"/>
      <c r="L160" s="423"/>
      <c r="M160" s="423"/>
      <c r="N160" s="423"/>
      <c r="O160" s="423"/>
      <c r="P160" s="423"/>
      <c r="Q160" s="35" t="s">
        <v>83</v>
      </c>
      <c r="R160" s="424">
        <v>0</v>
      </c>
      <c r="S160" s="424" t="e">
        <v>#REF!</v>
      </c>
      <c r="T160" s="424" t="e">
        <v>#REF!</v>
      </c>
      <c r="U160" s="36"/>
      <c r="V160" s="36"/>
      <c r="W160" s="36"/>
      <c r="X160" s="31"/>
    </row>
    <row r="161" spans="1:28" ht="34.5" hidden="1" customHeight="1" x14ac:dyDescent="0.25">
      <c r="A161" s="32"/>
      <c r="B161" s="32"/>
      <c r="F161" s="427" t="s">
        <v>96</v>
      </c>
      <c r="G161" s="427"/>
      <c r="H161" s="427"/>
      <c r="I161" s="427"/>
      <c r="J161" s="427"/>
      <c r="K161" s="427"/>
      <c r="L161" s="427"/>
      <c r="M161" s="427"/>
      <c r="N161" s="427"/>
      <c r="O161" s="427"/>
      <c r="P161" s="427"/>
      <c r="Q161" s="40" t="s">
        <v>83</v>
      </c>
      <c r="R161" s="428">
        <v>503610.83999999997</v>
      </c>
      <c r="S161" s="428" t="e">
        <v>#REF!</v>
      </c>
      <c r="T161" s="428" t="e">
        <v>#REF!</v>
      </c>
      <c r="U161" s="38"/>
      <c r="V161" s="38"/>
      <c r="W161" s="38"/>
      <c r="X161" s="31"/>
      <c r="Z161" s="39"/>
    </row>
    <row r="162" spans="1:28" ht="34.5" hidden="1" customHeight="1" x14ac:dyDescent="0.25">
      <c r="A162" s="25"/>
      <c r="B162" s="25"/>
      <c r="F162" s="423" t="s">
        <v>97</v>
      </c>
      <c r="G162" s="423"/>
      <c r="H162" s="423"/>
      <c r="I162" s="423"/>
      <c r="J162" s="423"/>
      <c r="K162" s="423"/>
      <c r="L162" s="423"/>
      <c r="M162" s="423"/>
      <c r="N162" s="423"/>
      <c r="O162" s="423"/>
      <c r="P162" s="423"/>
      <c r="Q162" s="35" t="s">
        <v>78</v>
      </c>
      <c r="R162" s="426">
        <v>160565.9</v>
      </c>
      <c r="S162" s="426" t="e">
        <v>#REF!</v>
      </c>
      <c r="T162" s="426" t="e">
        <v>#REF!</v>
      </c>
      <c r="U162" s="36"/>
      <c r="V162" s="36"/>
      <c r="W162" s="36"/>
      <c r="X162" s="31"/>
    </row>
    <row r="163" spans="1:28" ht="34.5" hidden="1" customHeight="1" x14ac:dyDescent="0.25">
      <c r="A163" s="25"/>
      <c r="B163" s="25"/>
      <c r="F163" s="423" t="s">
        <v>98</v>
      </c>
      <c r="G163" s="423"/>
      <c r="H163" s="423"/>
      <c r="I163" s="423"/>
      <c r="J163" s="423"/>
      <c r="K163" s="423"/>
      <c r="L163" s="423"/>
      <c r="M163" s="423"/>
      <c r="N163" s="423"/>
      <c r="O163" s="423"/>
      <c r="P163" s="423"/>
      <c r="Q163" s="35" t="s">
        <v>78</v>
      </c>
      <c r="R163" s="426">
        <v>3400</v>
      </c>
      <c r="S163" s="426" t="e">
        <v>#REF!</v>
      </c>
      <c r="T163" s="426" t="e">
        <v>#REF!</v>
      </c>
      <c r="U163" s="36"/>
      <c r="V163" s="36"/>
      <c r="W163" s="36"/>
      <c r="X163" s="31"/>
      <c r="Y163" s="41"/>
    </row>
    <row r="164" spans="1:28" ht="34.5" hidden="1" customHeight="1" x14ac:dyDescent="0.25">
      <c r="A164" s="25"/>
      <c r="B164" s="25"/>
      <c r="F164" s="423" t="s">
        <v>99</v>
      </c>
      <c r="G164" s="423"/>
      <c r="H164" s="423"/>
      <c r="I164" s="423"/>
      <c r="J164" s="423"/>
      <c r="K164" s="423"/>
      <c r="L164" s="423"/>
      <c r="M164" s="423"/>
      <c r="N164" s="423"/>
      <c r="O164" s="423"/>
      <c r="P164" s="423"/>
      <c r="Q164" s="35" t="s">
        <v>83</v>
      </c>
      <c r="R164" s="424">
        <v>0</v>
      </c>
      <c r="S164" s="424" t="e">
        <v>#REF!</v>
      </c>
      <c r="T164" s="424" t="e">
        <v>#REF!</v>
      </c>
      <c r="U164" s="36"/>
      <c r="V164" s="36"/>
      <c r="W164" s="36"/>
      <c r="X164" s="31"/>
    </row>
    <row r="165" spans="1:28" ht="34.5" hidden="1" customHeight="1" x14ac:dyDescent="0.25">
      <c r="A165" s="25"/>
      <c r="B165" s="25"/>
      <c r="F165" s="423" t="s">
        <v>100</v>
      </c>
      <c r="G165" s="423"/>
      <c r="H165" s="423"/>
      <c r="I165" s="423"/>
      <c r="J165" s="423"/>
      <c r="K165" s="423"/>
      <c r="L165" s="423"/>
      <c r="M165" s="423"/>
      <c r="N165" s="423"/>
      <c r="O165" s="423"/>
      <c r="P165" s="423"/>
      <c r="Q165" s="35" t="s">
        <v>83</v>
      </c>
      <c r="R165" s="424">
        <v>0</v>
      </c>
      <c r="S165" s="424" t="e">
        <v>#REF!</v>
      </c>
      <c r="T165" s="424" t="e">
        <v>#REF!</v>
      </c>
      <c r="U165" s="36"/>
      <c r="V165" s="36"/>
      <c r="W165" s="36"/>
      <c r="X165" s="31"/>
    </row>
    <row r="166" spans="1:28" ht="34.5" hidden="1" customHeight="1" x14ac:dyDescent="0.25">
      <c r="A166" s="32"/>
      <c r="B166" s="32"/>
      <c r="F166" s="417" t="s">
        <v>101</v>
      </c>
      <c r="G166" s="417"/>
      <c r="H166" s="417"/>
      <c r="I166" s="417"/>
      <c r="J166" s="417"/>
      <c r="K166" s="417"/>
      <c r="L166" s="417"/>
      <c r="M166" s="417"/>
      <c r="N166" s="417"/>
      <c r="O166" s="417"/>
      <c r="P166" s="417"/>
      <c r="Q166" s="42" t="s">
        <v>83</v>
      </c>
      <c r="R166" s="418">
        <v>163965.9</v>
      </c>
      <c r="S166" s="418" t="e">
        <v>#REF!</v>
      </c>
      <c r="T166" s="418" t="e">
        <v>#REF!</v>
      </c>
      <c r="U166" s="43"/>
      <c r="V166" s="43"/>
      <c r="W166" s="43"/>
      <c r="X166" s="31"/>
      <c r="Z166" s="39"/>
      <c r="AB166" s="27"/>
    </row>
    <row r="167" spans="1:28" ht="34.5" hidden="1" customHeight="1" x14ac:dyDescent="0.25">
      <c r="A167" s="25"/>
      <c r="B167" s="25"/>
      <c r="F167" s="423" t="s">
        <v>102</v>
      </c>
      <c r="G167" s="423"/>
      <c r="H167" s="423"/>
      <c r="I167" s="423"/>
      <c r="J167" s="423"/>
      <c r="K167" s="423"/>
      <c r="L167" s="423"/>
      <c r="M167" s="423"/>
      <c r="N167" s="423"/>
      <c r="O167" s="423"/>
      <c r="P167" s="423"/>
      <c r="Q167" s="35" t="s">
        <v>78</v>
      </c>
      <c r="R167" s="426">
        <v>0</v>
      </c>
      <c r="S167" s="426" t="e">
        <v>#REF!</v>
      </c>
      <c r="T167" s="426" t="e">
        <v>#REF!</v>
      </c>
      <c r="U167" s="36"/>
      <c r="V167" s="36"/>
      <c r="W167" s="36"/>
      <c r="X167" s="31"/>
    </row>
    <row r="168" spans="1:28" ht="34.5" hidden="1" customHeight="1" x14ac:dyDescent="0.25">
      <c r="A168" s="25"/>
      <c r="B168" s="25"/>
      <c r="F168" s="423" t="s">
        <v>103</v>
      </c>
      <c r="G168" s="423"/>
      <c r="H168" s="423"/>
      <c r="I168" s="423"/>
      <c r="J168" s="423"/>
      <c r="K168" s="423"/>
      <c r="L168" s="423"/>
      <c r="M168" s="423"/>
      <c r="N168" s="423"/>
      <c r="O168" s="423"/>
      <c r="P168" s="423"/>
      <c r="Q168" s="35" t="s">
        <v>78</v>
      </c>
      <c r="R168" s="424">
        <v>0</v>
      </c>
      <c r="S168" s="424" t="e">
        <v>#REF!</v>
      </c>
      <c r="T168" s="424" t="e">
        <v>#REF!</v>
      </c>
      <c r="U168" s="36"/>
      <c r="V168" s="36"/>
      <c r="W168" s="36"/>
      <c r="X168" s="31"/>
    </row>
    <row r="169" spans="1:28" ht="34.5" hidden="1" customHeight="1" x14ac:dyDescent="0.25">
      <c r="A169" s="32"/>
      <c r="B169" s="32"/>
      <c r="F169" s="417" t="s">
        <v>104</v>
      </c>
      <c r="G169" s="417"/>
      <c r="H169" s="417"/>
      <c r="I169" s="417"/>
      <c r="J169" s="417"/>
      <c r="K169" s="417"/>
      <c r="L169" s="417"/>
      <c r="M169" s="417"/>
      <c r="N169" s="417"/>
      <c r="O169" s="417"/>
      <c r="P169" s="417"/>
      <c r="Q169" s="42" t="s">
        <v>83</v>
      </c>
      <c r="R169" s="418">
        <v>0</v>
      </c>
      <c r="S169" s="418" t="e">
        <v>#REF!</v>
      </c>
      <c r="T169" s="418" t="e">
        <v>#REF!</v>
      </c>
      <c r="U169" s="43"/>
      <c r="V169" s="43"/>
      <c r="W169" s="43"/>
      <c r="X169" s="31"/>
    </row>
    <row r="170" spans="1:28" ht="34.5" hidden="1" customHeight="1" x14ac:dyDescent="0.25">
      <c r="A170" s="32"/>
      <c r="B170" s="32"/>
      <c r="F170" s="417" t="s">
        <v>105</v>
      </c>
      <c r="G170" s="417"/>
      <c r="H170" s="417"/>
      <c r="I170" s="417"/>
      <c r="J170" s="417"/>
      <c r="K170" s="417"/>
      <c r="L170" s="417"/>
      <c r="M170" s="417"/>
      <c r="N170" s="417"/>
      <c r="O170" s="417"/>
      <c r="P170" s="417"/>
      <c r="Q170" s="42" t="s">
        <v>83</v>
      </c>
      <c r="R170" s="425">
        <v>0</v>
      </c>
      <c r="S170" s="425" t="e">
        <v>#REF!</v>
      </c>
      <c r="T170" s="425" t="e">
        <v>#REF!</v>
      </c>
      <c r="U170" s="43"/>
      <c r="V170" s="43"/>
      <c r="W170" s="43"/>
      <c r="X170" s="31"/>
    </row>
    <row r="171" spans="1:28" ht="34.5" hidden="1" customHeight="1" x14ac:dyDescent="0.25">
      <c r="A171" s="32"/>
      <c r="B171" s="32"/>
      <c r="F171" s="417" t="s">
        <v>106</v>
      </c>
      <c r="G171" s="417"/>
      <c r="H171" s="417"/>
      <c r="I171" s="417"/>
      <c r="J171" s="417"/>
      <c r="K171" s="417"/>
      <c r="L171" s="417"/>
      <c r="M171" s="417"/>
      <c r="N171" s="417"/>
      <c r="O171" s="417"/>
      <c r="P171" s="417"/>
      <c r="Q171" s="44"/>
      <c r="R171" s="418" t="e">
        <v>#REF!</v>
      </c>
      <c r="S171" s="418" t="e">
        <v>#REF!</v>
      </c>
      <c r="T171" s="418" t="e">
        <v>#REF!</v>
      </c>
      <c r="U171" s="43"/>
      <c r="V171" s="43"/>
      <c r="W171" s="43"/>
      <c r="X171" s="31"/>
    </row>
    <row r="172" spans="1:28" ht="8.25" hidden="1" customHeight="1" x14ac:dyDescent="0.2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1"/>
    </row>
    <row r="173" spans="1:28" ht="15.75" hidden="1" x14ac:dyDescent="0.2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1"/>
    </row>
    <row r="174" spans="1:28" ht="32.25" hidden="1" customHeight="1" x14ac:dyDescent="0.25">
      <c r="A174" s="405" t="s">
        <v>107</v>
      </c>
      <c r="B174" s="405"/>
      <c r="C174" s="405"/>
      <c r="D174" s="405"/>
      <c r="E174" s="405"/>
      <c r="F174" s="405"/>
      <c r="G174" s="405"/>
      <c r="H174" s="405"/>
      <c r="I174" s="405"/>
      <c r="J174" s="405"/>
      <c r="K174" s="405"/>
      <c r="L174" s="405"/>
      <c r="M174" s="405"/>
      <c r="N174" s="405"/>
      <c r="O174" s="405"/>
      <c r="P174" s="405"/>
      <c r="Q174" s="405"/>
      <c r="R174" s="405"/>
      <c r="S174" s="405"/>
      <c r="T174" s="405"/>
      <c r="U174" s="405"/>
      <c r="V174" s="405"/>
      <c r="W174" s="405"/>
      <c r="X174" s="405"/>
    </row>
    <row r="175" spans="1:28" ht="15" customHeight="1" x14ac:dyDescent="0.25">
      <c r="A175" s="11"/>
    </row>
    <row r="176" spans="1:28" ht="25.5" customHeight="1" x14ac:dyDescent="0.25">
      <c r="A176" s="171" t="s">
        <v>108</v>
      </c>
      <c r="B176" s="171"/>
      <c r="C176" s="171"/>
      <c r="D176" s="171"/>
      <c r="E176" s="171"/>
      <c r="F176" s="171"/>
      <c r="G176" s="171"/>
      <c r="H176" s="171"/>
      <c r="I176" s="171"/>
      <c r="J176" s="171"/>
      <c r="K176" s="171"/>
      <c r="L176" s="171"/>
      <c r="M176" s="171"/>
      <c r="N176" s="171"/>
      <c r="O176" s="171"/>
      <c r="P176" s="171"/>
      <c r="Q176" s="171"/>
      <c r="R176" s="171"/>
      <c r="S176" s="171"/>
      <c r="T176" s="171"/>
      <c r="U176" s="171"/>
      <c r="V176" s="171"/>
      <c r="W176" s="171"/>
      <c r="X176" s="171"/>
    </row>
    <row r="177" spans="1:28" ht="59.25" customHeight="1" x14ac:dyDescent="0.25">
      <c r="A177" s="173" t="s">
        <v>109</v>
      </c>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row>
    <row r="178" spans="1:28" ht="14.25" customHeight="1" x14ac:dyDescent="0.2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row>
    <row r="179" spans="1:28" ht="13.5" customHeight="1" x14ac:dyDescent="0.25">
      <c r="A179" s="18"/>
      <c r="B179" s="18"/>
      <c r="C179" s="18"/>
      <c r="D179" s="18"/>
      <c r="E179" s="18"/>
      <c r="F179" s="18"/>
      <c r="G179" s="18"/>
      <c r="H179" s="18"/>
      <c r="I179" s="18"/>
      <c r="J179" s="18"/>
      <c r="K179" s="18"/>
      <c r="L179" s="18"/>
      <c r="M179" s="18"/>
      <c r="N179" s="18"/>
      <c r="O179" s="18"/>
      <c r="P179" s="18"/>
      <c r="Q179" s="18"/>
      <c r="R179" s="18"/>
      <c r="S179" s="18"/>
      <c r="T179" s="18"/>
      <c r="U179" s="18"/>
      <c r="V179" s="18"/>
      <c r="W179" s="18"/>
      <c r="X179" s="18"/>
    </row>
    <row r="180" spans="1:28" ht="15.75" customHeight="1" x14ac:dyDescent="0.25">
      <c r="A180" s="18"/>
      <c r="B180" s="18"/>
      <c r="C180" s="419" t="s">
        <v>110</v>
      </c>
      <c r="D180" s="419"/>
      <c r="E180" s="419"/>
      <c r="F180" s="419"/>
      <c r="G180" s="419"/>
      <c r="H180" s="419"/>
      <c r="I180" s="419"/>
      <c r="J180" s="420"/>
      <c r="K180" s="421" t="s">
        <v>111</v>
      </c>
      <c r="L180" s="421"/>
      <c r="M180" s="421"/>
      <c r="N180" s="421"/>
      <c r="O180" s="421" t="s">
        <v>112</v>
      </c>
      <c r="P180" s="421"/>
      <c r="Q180" s="421"/>
      <c r="R180" s="421"/>
      <c r="S180" s="422" t="s">
        <v>56</v>
      </c>
      <c r="T180" s="422"/>
      <c r="U180" s="422"/>
      <c r="V180" s="422"/>
      <c r="W180" s="18"/>
      <c r="X180" s="18"/>
    </row>
    <row r="181" spans="1:28" ht="23.25" customHeight="1" x14ac:dyDescent="0.25">
      <c r="A181" s="18"/>
      <c r="B181" s="18"/>
      <c r="C181" s="401" t="s">
        <v>113</v>
      </c>
      <c r="D181" s="401"/>
      <c r="E181" s="401"/>
      <c r="F181" s="401"/>
      <c r="G181" s="401"/>
      <c r="H181" s="401"/>
      <c r="I181" s="401"/>
      <c r="J181" s="402"/>
      <c r="K181" s="416"/>
      <c r="L181" s="416"/>
      <c r="M181" s="416"/>
      <c r="N181" s="416"/>
      <c r="O181" s="416"/>
      <c r="P181" s="416"/>
      <c r="Q181" s="416"/>
      <c r="R181" s="416"/>
      <c r="S181" s="415">
        <v>168939.49</v>
      </c>
      <c r="T181" s="415"/>
      <c r="U181" s="415"/>
      <c r="V181" s="415"/>
      <c r="W181" s="18"/>
      <c r="X181" s="18"/>
    </row>
    <row r="182" spans="1:28" ht="24" customHeight="1" x14ac:dyDescent="0.25">
      <c r="A182" s="18"/>
      <c r="B182" s="18"/>
      <c r="C182" s="401" t="s">
        <v>114</v>
      </c>
      <c r="D182" s="401"/>
      <c r="E182" s="401"/>
      <c r="F182" s="401"/>
      <c r="G182" s="401"/>
      <c r="H182" s="401"/>
      <c r="I182" s="401"/>
      <c r="J182" s="402"/>
      <c r="K182" s="415">
        <v>80178.06</v>
      </c>
      <c r="L182" s="415"/>
      <c r="M182" s="415"/>
      <c r="N182" s="415"/>
      <c r="O182" s="415">
        <v>637269.30999999994</v>
      </c>
      <c r="P182" s="415"/>
      <c r="Q182" s="415"/>
      <c r="R182" s="415"/>
      <c r="S182" s="415">
        <v>717447.36999999988</v>
      </c>
      <c r="T182" s="415"/>
      <c r="U182" s="415"/>
      <c r="V182" s="415"/>
      <c r="W182" s="18"/>
      <c r="X182" s="18"/>
    </row>
    <row r="183" spans="1:28" ht="24" customHeight="1" x14ac:dyDescent="0.25">
      <c r="A183" s="18"/>
      <c r="B183" s="18"/>
      <c r="C183" s="401" t="s">
        <v>115</v>
      </c>
      <c r="D183" s="401"/>
      <c r="E183" s="401"/>
      <c r="F183" s="401"/>
      <c r="G183" s="401"/>
      <c r="H183" s="401"/>
      <c r="I183" s="401"/>
      <c r="J183" s="402"/>
      <c r="K183" s="415">
        <v>126901.21</v>
      </c>
      <c r="L183" s="415"/>
      <c r="M183" s="415"/>
      <c r="N183" s="415"/>
      <c r="O183" s="415">
        <v>582915.46</v>
      </c>
      <c r="P183" s="415"/>
      <c r="Q183" s="415"/>
      <c r="R183" s="415"/>
      <c r="S183" s="415">
        <v>709816.66999999993</v>
      </c>
      <c r="T183" s="415"/>
      <c r="U183" s="415"/>
      <c r="V183" s="415"/>
      <c r="W183" s="18"/>
      <c r="X183" s="18"/>
    </row>
    <row r="184" spans="1:28" ht="24" customHeight="1" x14ac:dyDescent="0.25">
      <c r="A184" s="18"/>
      <c r="B184" s="18"/>
      <c r="C184" s="401" t="s">
        <v>116</v>
      </c>
      <c r="D184" s="401"/>
      <c r="E184" s="401"/>
      <c r="F184" s="401"/>
      <c r="G184" s="401"/>
      <c r="H184" s="401"/>
      <c r="I184" s="401"/>
      <c r="J184" s="401"/>
      <c r="K184" s="401"/>
      <c r="L184" s="401"/>
      <c r="M184" s="401"/>
      <c r="N184" s="401"/>
      <c r="O184" s="401"/>
      <c r="P184" s="401"/>
      <c r="Q184" s="401"/>
      <c r="R184" s="402"/>
      <c r="S184" s="415">
        <v>176570.18999999994</v>
      </c>
      <c r="T184" s="415"/>
      <c r="U184" s="415"/>
      <c r="V184" s="415"/>
      <c r="W184" s="18"/>
      <c r="X184" s="18"/>
    </row>
    <row r="185" spans="1:28" ht="24" customHeight="1" x14ac:dyDescent="0.25">
      <c r="A185" s="18"/>
      <c r="B185" s="18"/>
      <c r="C185" s="401" t="s">
        <v>117</v>
      </c>
      <c r="D185" s="401"/>
      <c r="E185" s="401"/>
      <c r="F185" s="401"/>
      <c r="G185" s="401"/>
      <c r="H185" s="401"/>
      <c r="I185" s="401"/>
      <c r="J185" s="401"/>
      <c r="K185" s="401"/>
      <c r="L185" s="401"/>
      <c r="M185" s="401"/>
      <c r="N185" s="401"/>
      <c r="O185" s="401"/>
      <c r="P185" s="401"/>
      <c r="Q185" s="401"/>
      <c r="R185" s="402"/>
      <c r="S185" s="415"/>
      <c r="T185" s="415"/>
      <c r="U185" s="415"/>
      <c r="V185" s="415"/>
      <c r="W185" s="18"/>
      <c r="X185" s="18"/>
    </row>
    <row r="186" spans="1:28" ht="24" customHeight="1" x14ac:dyDescent="0.25">
      <c r="A186" s="18"/>
      <c r="B186" s="18"/>
      <c r="C186" s="401" t="s">
        <v>118</v>
      </c>
      <c r="D186" s="401"/>
      <c r="E186" s="401"/>
      <c r="F186" s="401"/>
      <c r="G186" s="401"/>
      <c r="H186" s="401"/>
      <c r="I186" s="401"/>
      <c r="J186" s="402"/>
      <c r="K186" s="415">
        <v>53289.74000000002</v>
      </c>
      <c r="L186" s="415"/>
      <c r="M186" s="415"/>
      <c r="N186" s="415"/>
      <c r="O186" s="415">
        <v>186445.09</v>
      </c>
      <c r="P186" s="415"/>
      <c r="Q186" s="415"/>
      <c r="R186" s="415"/>
      <c r="S186" s="415">
        <f>SUM(K186:R186)</f>
        <v>239734.83000000002</v>
      </c>
      <c r="T186" s="415"/>
      <c r="U186" s="415"/>
      <c r="V186" s="415"/>
      <c r="W186" s="18"/>
      <c r="X186" s="18"/>
      <c r="AB186" s="39"/>
    </row>
    <row r="187" spans="1:28" ht="24" customHeight="1" x14ac:dyDescent="0.25">
      <c r="A187" s="18"/>
      <c r="B187" s="18"/>
      <c r="C187" s="401" t="s">
        <v>119</v>
      </c>
      <c r="D187" s="401"/>
      <c r="E187" s="401"/>
      <c r="F187" s="401"/>
      <c r="G187" s="401"/>
      <c r="H187" s="401"/>
      <c r="I187" s="401"/>
      <c r="J187" s="402"/>
      <c r="K187" s="415">
        <v>95585.749999999956</v>
      </c>
      <c r="L187" s="415"/>
      <c r="M187" s="415"/>
      <c r="N187" s="415"/>
      <c r="O187" s="415">
        <v>215658.55000000005</v>
      </c>
      <c r="P187" s="415"/>
      <c r="Q187" s="415"/>
      <c r="R187" s="415"/>
      <c r="S187" s="415">
        <v>311244.3</v>
      </c>
      <c r="T187" s="415"/>
      <c r="U187" s="415"/>
      <c r="V187" s="415"/>
      <c r="W187" s="18"/>
      <c r="X187" s="18"/>
      <c r="AB187" s="27"/>
    </row>
    <row r="188" spans="1:28" ht="24" customHeight="1" x14ac:dyDescent="0.25">
      <c r="A188" s="18"/>
      <c r="B188" s="18"/>
      <c r="C188" s="401" t="s">
        <v>120</v>
      </c>
      <c r="D188" s="401"/>
      <c r="E188" s="401"/>
      <c r="F188" s="401"/>
      <c r="G188" s="401"/>
      <c r="H188" s="401"/>
      <c r="I188" s="401"/>
      <c r="J188" s="401"/>
      <c r="K188" s="401"/>
      <c r="L188" s="401"/>
      <c r="M188" s="401"/>
      <c r="N188" s="401"/>
      <c r="O188" s="401"/>
      <c r="P188" s="401"/>
      <c r="Q188" s="401"/>
      <c r="R188" s="402"/>
      <c r="S188" s="412">
        <v>6462.74</v>
      </c>
      <c r="T188" s="412"/>
      <c r="U188" s="412"/>
      <c r="V188" s="412"/>
      <c r="W188" s="18"/>
      <c r="X188" s="18"/>
    </row>
    <row r="189" spans="1:28" ht="24" customHeight="1" x14ac:dyDescent="0.25">
      <c r="A189" s="18"/>
      <c r="B189" s="18"/>
      <c r="C189" s="401" t="s">
        <v>121</v>
      </c>
      <c r="D189" s="401"/>
      <c r="E189" s="401"/>
      <c r="F189" s="401"/>
      <c r="G189" s="401"/>
      <c r="H189" s="401"/>
      <c r="I189" s="401"/>
      <c r="J189" s="401"/>
      <c r="K189" s="401"/>
      <c r="L189" s="401"/>
      <c r="M189" s="401"/>
      <c r="N189" s="401"/>
      <c r="O189" s="401"/>
      <c r="P189" s="401"/>
      <c r="Q189" s="401"/>
      <c r="R189" s="402"/>
      <c r="S189" s="412">
        <v>3400</v>
      </c>
      <c r="T189" s="412"/>
      <c r="U189" s="412"/>
      <c r="V189" s="412"/>
      <c r="W189" s="18"/>
      <c r="X189" s="18"/>
      <c r="AB189" s="39"/>
    </row>
    <row r="190" spans="1:28" ht="24" hidden="1" customHeight="1" x14ac:dyDescent="0.25">
      <c r="A190" s="18"/>
      <c r="B190" s="18"/>
      <c r="C190" s="401" t="s">
        <v>122</v>
      </c>
      <c r="D190" s="401"/>
      <c r="E190" s="401"/>
      <c r="F190" s="401"/>
      <c r="G190" s="401"/>
      <c r="H190" s="401"/>
      <c r="I190" s="401"/>
      <c r="J190" s="401"/>
      <c r="K190" s="401"/>
      <c r="L190" s="401"/>
      <c r="M190" s="401"/>
      <c r="N190" s="401"/>
      <c r="O190" s="401"/>
      <c r="P190" s="401"/>
      <c r="Q190" s="401"/>
      <c r="R190" s="402"/>
      <c r="S190" s="412">
        <v>0</v>
      </c>
      <c r="T190" s="412"/>
      <c r="U190" s="412"/>
      <c r="V190" s="412"/>
      <c r="W190" s="18"/>
      <c r="X190" s="18"/>
      <c r="AB190" s="39"/>
    </row>
    <row r="191" spans="1:28" ht="24" customHeight="1" x14ac:dyDescent="0.25">
      <c r="A191" s="18"/>
      <c r="B191" s="18"/>
      <c r="C191" s="408" t="s">
        <v>123</v>
      </c>
      <c r="D191" s="408"/>
      <c r="E191" s="408"/>
      <c r="F191" s="408"/>
      <c r="G191" s="408"/>
      <c r="H191" s="408"/>
      <c r="I191" s="408"/>
      <c r="J191" s="408"/>
      <c r="K191" s="408"/>
      <c r="L191" s="408"/>
      <c r="M191" s="408"/>
      <c r="N191" s="408"/>
      <c r="O191" s="408"/>
      <c r="P191" s="408"/>
      <c r="Q191" s="408"/>
      <c r="R191" s="413"/>
      <c r="S191" s="414">
        <f>+S184+S186-S187-S188-S189</f>
        <v>95197.979999999967</v>
      </c>
      <c r="T191" s="414"/>
      <c r="U191" s="414"/>
      <c r="V191" s="414"/>
      <c r="W191" s="18"/>
      <c r="X191" s="18"/>
      <c r="AB191" s="39"/>
    </row>
    <row r="192" spans="1:28" ht="9.75" customHeight="1" x14ac:dyDescent="0.25">
      <c r="A192" s="18"/>
      <c r="B192" s="18"/>
      <c r="C192" s="45"/>
      <c r="D192" s="45"/>
      <c r="E192" s="45"/>
      <c r="F192" s="45"/>
      <c r="G192" s="45"/>
      <c r="H192" s="45"/>
      <c r="I192" s="45"/>
      <c r="J192" s="45"/>
      <c r="K192" s="45"/>
      <c r="L192" s="45"/>
      <c r="M192" s="45"/>
      <c r="N192" s="45"/>
      <c r="O192" s="45"/>
      <c r="P192" s="45"/>
      <c r="Q192" s="45"/>
      <c r="R192" s="45"/>
      <c r="S192" s="45"/>
      <c r="T192" s="45"/>
      <c r="U192" s="45"/>
      <c r="V192" s="45"/>
      <c r="W192" s="18"/>
      <c r="X192" s="18"/>
    </row>
    <row r="193" spans="1:27" ht="59.25" customHeight="1" x14ac:dyDescent="0.25">
      <c r="A193" s="251" t="s">
        <v>124</v>
      </c>
      <c r="B193" s="251"/>
      <c r="C193" s="251"/>
      <c r="D193" s="251"/>
      <c r="E193" s="251"/>
      <c r="F193" s="251"/>
      <c r="G193" s="251"/>
      <c r="H193" s="251"/>
      <c r="I193" s="251"/>
      <c r="J193" s="251"/>
      <c r="K193" s="251"/>
      <c r="L193" s="251"/>
      <c r="M193" s="251"/>
      <c r="N193" s="251"/>
      <c r="O193" s="251"/>
      <c r="P193" s="251"/>
      <c r="Q193" s="251"/>
      <c r="R193" s="251"/>
      <c r="S193" s="251"/>
      <c r="T193" s="251"/>
      <c r="U193" s="251"/>
      <c r="V193" s="251"/>
      <c r="W193" s="251"/>
      <c r="X193" s="251"/>
    </row>
    <row r="194" spans="1:27" ht="12.75" customHeight="1" x14ac:dyDescent="0.25">
      <c r="A194" s="18"/>
      <c r="B194" s="18"/>
      <c r="C194" s="18"/>
      <c r="D194" s="18"/>
      <c r="E194" s="18"/>
      <c r="F194" s="18"/>
      <c r="G194" s="18"/>
      <c r="H194" s="18"/>
      <c r="I194" s="18"/>
      <c r="J194" s="18"/>
      <c r="K194" s="18"/>
      <c r="L194" s="18"/>
      <c r="M194" s="18"/>
      <c r="N194" s="18"/>
      <c r="O194" s="18"/>
      <c r="P194" s="18"/>
      <c r="Q194" s="18"/>
      <c r="R194" s="18"/>
      <c r="S194" s="18"/>
      <c r="T194" s="18"/>
      <c r="U194" s="18"/>
      <c r="V194" s="18"/>
      <c r="W194" s="18"/>
      <c r="X194" s="18"/>
    </row>
    <row r="195" spans="1:27" ht="27.75" customHeight="1" x14ac:dyDescent="0.25">
      <c r="A195" s="46"/>
      <c r="B195" s="46"/>
      <c r="C195" s="408" t="s">
        <v>125</v>
      </c>
      <c r="D195" s="408"/>
      <c r="E195" s="408"/>
      <c r="F195" s="408"/>
      <c r="G195" s="408"/>
      <c r="H195" s="408"/>
      <c r="I195" s="408"/>
      <c r="J195" s="408"/>
      <c r="K195" s="408"/>
      <c r="L195" s="408"/>
      <c r="M195" s="408"/>
      <c r="N195" s="408"/>
      <c r="O195" s="47"/>
      <c r="P195" s="47"/>
      <c r="Q195" s="47"/>
      <c r="R195" s="47"/>
      <c r="S195" s="395">
        <f>S191</f>
        <v>95197.979999999967</v>
      </c>
      <c r="T195" s="396"/>
      <c r="U195" s="396"/>
      <c r="V195" s="396"/>
      <c r="W195" s="46"/>
      <c r="X195" s="46"/>
    </row>
    <row r="196" spans="1:27" ht="19.5" customHeight="1" x14ac:dyDescent="0.25">
      <c r="A196" s="46"/>
      <c r="B196" s="46"/>
      <c r="C196" s="401" t="s">
        <v>126</v>
      </c>
      <c r="D196" s="401"/>
      <c r="E196" s="401"/>
      <c r="F196" s="401"/>
      <c r="G196" s="401"/>
      <c r="H196" s="401"/>
      <c r="I196" s="401"/>
      <c r="J196" s="401"/>
      <c r="K196" s="401"/>
      <c r="L196" s="401"/>
      <c r="M196" s="401"/>
      <c r="N196" s="401"/>
      <c r="O196" s="47"/>
      <c r="P196" s="47"/>
      <c r="Q196" s="47"/>
      <c r="R196" s="47"/>
      <c r="S196" s="393">
        <f>25000+12949</f>
        <v>37949</v>
      </c>
      <c r="T196" s="394"/>
      <c r="U196" s="394"/>
      <c r="V196" s="394"/>
      <c r="W196" s="46"/>
      <c r="X196" s="46"/>
    </row>
    <row r="197" spans="1:27" ht="19.5" customHeight="1" x14ac:dyDescent="0.25">
      <c r="A197" s="46"/>
      <c r="B197" s="46"/>
      <c r="C197" s="401" t="s">
        <v>127</v>
      </c>
      <c r="D197" s="401"/>
      <c r="E197" s="401"/>
      <c r="F197" s="401"/>
      <c r="G197" s="401"/>
      <c r="H197" s="401"/>
      <c r="I197" s="401"/>
      <c r="J197" s="401"/>
      <c r="K197" s="401"/>
      <c r="L197" s="401"/>
      <c r="M197" s="401"/>
      <c r="N197" s="401"/>
      <c r="O197" s="47"/>
      <c r="P197" s="47"/>
      <c r="Q197" s="47"/>
      <c r="R197" s="47"/>
      <c r="S197" s="393">
        <v>38851.300000000017</v>
      </c>
      <c r="T197" s="394"/>
      <c r="U197" s="394"/>
      <c r="V197" s="394"/>
      <c r="W197" s="46"/>
      <c r="X197" s="46"/>
    </row>
    <row r="198" spans="1:27" ht="19.5" customHeight="1" x14ac:dyDescent="0.25">
      <c r="A198" s="46"/>
      <c r="B198" s="46"/>
      <c r="C198" s="401" t="s">
        <v>128</v>
      </c>
      <c r="D198" s="401"/>
      <c r="E198" s="401"/>
      <c r="F198" s="401"/>
      <c r="G198" s="401"/>
      <c r="H198" s="401"/>
      <c r="I198" s="401"/>
      <c r="J198" s="401"/>
      <c r="K198" s="401"/>
      <c r="L198" s="401"/>
      <c r="M198" s="401"/>
      <c r="N198" s="401"/>
      <c r="O198" s="47"/>
      <c r="P198" s="47"/>
      <c r="Q198" s="47"/>
      <c r="R198" s="47"/>
      <c r="S198" s="393">
        <v>15106.269999999999</v>
      </c>
      <c r="T198" s="394"/>
      <c r="U198" s="394"/>
      <c r="V198" s="394"/>
      <c r="W198" s="46"/>
      <c r="X198" s="46"/>
    </row>
    <row r="199" spans="1:27" ht="19.5" customHeight="1" x14ac:dyDescent="0.25">
      <c r="A199" s="46"/>
      <c r="B199" s="46"/>
      <c r="C199" s="401" t="s">
        <v>129</v>
      </c>
      <c r="D199" s="401" t="s">
        <v>23</v>
      </c>
      <c r="E199" s="401"/>
      <c r="F199" s="401"/>
      <c r="G199" s="401"/>
      <c r="H199" s="401"/>
      <c r="I199" s="401"/>
      <c r="J199" s="401"/>
      <c r="K199" s="401"/>
      <c r="L199" s="401"/>
      <c r="M199" s="401"/>
      <c r="N199" s="401"/>
      <c r="O199" s="47"/>
      <c r="P199" s="47"/>
      <c r="Q199" s="47"/>
      <c r="R199" s="47"/>
      <c r="S199" s="393">
        <v>3291.4100000000089</v>
      </c>
      <c r="T199" s="394"/>
      <c r="U199" s="394"/>
      <c r="V199" s="394"/>
      <c r="W199" s="46"/>
      <c r="X199" s="46"/>
    </row>
    <row r="200" spans="1:27" ht="27" customHeight="1" x14ac:dyDescent="0.25">
      <c r="A200" s="46"/>
      <c r="B200" s="46"/>
      <c r="C200" s="46"/>
      <c r="D200" s="46"/>
      <c r="E200" s="46"/>
      <c r="N200" s="46"/>
      <c r="O200" s="46"/>
      <c r="P200" s="46"/>
      <c r="Q200" s="46"/>
      <c r="R200" s="46"/>
      <c r="S200" s="46"/>
      <c r="T200" s="46"/>
      <c r="U200" s="46"/>
      <c r="V200" s="46"/>
      <c r="W200" s="46"/>
      <c r="X200" s="46"/>
    </row>
    <row r="201" spans="1:27" ht="15.75" customHeight="1" x14ac:dyDescent="0.25">
      <c r="A201" s="251" t="s">
        <v>130</v>
      </c>
      <c r="B201" s="251"/>
      <c r="C201" s="251"/>
      <c r="D201" s="251"/>
      <c r="E201" s="251"/>
      <c r="F201" s="251"/>
      <c r="G201" s="251"/>
      <c r="H201" s="251"/>
      <c r="I201" s="251"/>
      <c r="J201" s="251"/>
      <c r="K201" s="251"/>
      <c r="L201" s="251"/>
      <c r="M201" s="251"/>
      <c r="N201" s="251"/>
      <c r="O201" s="251"/>
      <c r="P201" s="251"/>
      <c r="Q201" s="251"/>
      <c r="R201" s="251"/>
      <c r="S201" s="251"/>
      <c r="T201" s="251"/>
      <c r="U201" s="251"/>
      <c r="V201" s="251"/>
      <c r="W201" s="251"/>
      <c r="X201" s="251"/>
      <c r="AA201" s="13"/>
    </row>
    <row r="202" spans="1:27" ht="7.5" customHeight="1" x14ac:dyDescent="0.25">
      <c r="A202" s="46"/>
      <c r="B202" s="46"/>
      <c r="C202" s="46"/>
      <c r="D202" s="46"/>
      <c r="E202" s="46"/>
      <c r="F202" s="46"/>
      <c r="G202" s="46"/>
      <c r="H202" s="46"/>
      <c r="I202" s="46"/>
      <c r="J202" s="46"/>
      <c r="K202" s="46"/>
      <c r="L202" s="46"/>
      <c r="M202" s="46"/>
      <c r="N202" s="46"/>
      <c r="O202" s="46"/>
      <c r="P202" s="46"/>
      <c r="Q202" s="46"/>
      <c r="R202" s="46"/>
      <c r="S202" s="46"/>
      <c r="T202" s="46"/>
      <c r="U202" s="46"/>
      <c r="V202" s="46"/>
      <c r="W202" s="46"/>
      <c r="X202" s="46"/>
    </row>
    <row r="203" spans="1:27" ht="15.75" x14ac:dyDescent="0.25">
      <c r="A203" s="18"/>
      <c r="B203" s="18"/>
      <c r="C203" s="18"/>
      <c r="D203" s="18"/>
      <c r="E203" s="411" t="s">
        <v>131</v>
      </c>
      <c r="F203" s="411"/>
      <c r="G203" s="411"/>
      <c r="H203" s="411"/>
      <c r="I203" s="411"/>
      <c r="J203" s="411"/>
      <c r="K203" s="411"/>
      <c r="L203" s="411"/>
      <c r="M203" s="411"/>
      <c r="N203" s="411"/>
      <c r="O203" s="411"/>
      <c r="P203" s="411"/>
      <c r="Q203" s="411"/>
      <c r="R203" s="411"/>
      <c r="S203" s="411"/>
      <c r="T203" s="411"/>
      <c r="U203" s="411"/>
      <c r="V203" s="411"/>
      <c r="W203" s="18"/>
      <c r="X203" s="18"/>
    </row>
    <row r="204" spans="1:27" ht="23.25" hidden="1" customHeight="1" x14ac:dyDescent="0.25">
      <c r="A204" s="18"/>
      <c r="B204" s="18"/>
      <c r="C204" s="401" t="s">
        <v>132</v>
      </c>
      <c r="D204" s="401"/>
      <c r="E204" s="401"/>
      <c r="F204" s="401"/>
      <c r="G204" s="401"/>
      <c r="H204" s="401"/>
      <c r="I204" s="401"/>
      <c r="J204" s="401"/>
      <c r="K204" s="401"/>
      <c r="L204" s="401"/>
      <c r="M204" s="401"/>
      <c r="N204" s="401"/>
      <c r="O204" s="47"/>
      <c r="P204" s="47"/>
      <c r="Q204" s="47"/>
      <c r="R204" s="47"/>
      <c r="S204" s="393"/>
      <c r="T204" s="394"/>
      <c r="U204" s="394"/>
      <c r="V204" s="394"/>
      <c r="W204" s="18"/>
      <c r="X204" s="18"/>
    </row>
    <row r="205" spans="1:27" ht="23.25" customHeight="1" x14ac:dyDescent="0.25">
      <c r="A205" s="18"/>
      <c r="B205" s="18"/>
      <c r="C205" s="401" t="s">
        <v>133</v>
      </c>
      <c r="D205" s="401"/>
      <c r="E205" s="401"/>
      <c r="F205" s="401"/>
      <c r="G205" s="401"/>
      <c r="H205" s="401"/>
      <c r="I205" s="401"/>
      <c r="J205" s="401"/>
      <c r="K205" s="401"/>
      <c r="L205" s="401"/>
      <c r="M205" s="401"/>
      <c r="N205" s="401"/>
      <c r="O205" s="47"/>
      <c r="P205" s="47"/>
      <c r="Q205" s="47"/>
      <c r="R205" s="47"/>
      <c r="S205" s="399">
        <v>11190.159999999998</v>
      </c>
      <c r="T205" s="400"/>
      <c r="U205" s="400"/>
      <c r="V205" s="400"/>
      <c r="W205" s="18"/>
      <c r="X205" s="18"/>
    </row>
    <row r="206" spans="1:27" ht="23.25" customHeight="1" x14ac:dyDescent="0.25">
      <c r="A206" s="18"/>
      <c r="B206" s="18"/>
      <c r="C206" s="401" t="s">
        <v>134</v>
      </c>
      <c r="D206" s="401"/>
      <c r="E206" s="401"/>
      <c r="F206" s="401"/>
      <c r="G206" s="401"/>
      <c r="H206" s="401"/>
      <c r="I206" s="401"/>
      <c r="J206" s="401"/>
      <c r="K206" s="401"/>
      <c r="L206" s="401"/>
      <c r="M206" s="401"/>
      <c r="N206" s="401"/>
      <c r="O206" s="47"/>
      <c r="P206" s="47"/>
      <c r="Q206" s="47"/>
      <c r="R206" s="47"/>
      <c r="S206" s="399">
        <v>0</v>
      </c>
      <c r="T206" s="400"/>
      <c r="U206" s="400"/>
      <c r="V206" s="400"/>
      <c r="W206" s="18"/>
      <c r="X206" s="18"/>
    </row>
    <row r="207" spans="1:27" ht="23.25" customHeight="1" x14ac:dyDescent="0.25">
      <c r="A207" s="18"/>
      <c r="B207" s="18"/>
      <c r="C207" s="401" t="s">
        <v>135</v>
      </c>
      <c r="D207" s="401"/>
      <c r="E207" s="401"/>
      <c r="F207" s="401"/>
      <c r="G207" s="401"/>
      <c r="H207" s="401"/>
      <c r="I207" s="401"/>
      <c r="J207" s="401"/>
      <c r="K207" s="401"/>
      <c r="L207" s="401"/>
      <c r="M207" s="401"/>
      <c r="N207" s="401"/>
      <c r="O207" s="47"/>
      <c r="P207" s="47"/>
      <c r="Q207" s="47"/>
      <c r="R207" s="47"/>
      <c r="S207" s="399">
        <v>3916.11</v>
      </c>
      <c r="T207" s="400"/>
      <c r="U207" s="400"/>
      <c r="V207" s="400"/>
      <c r="W207" s="18"/>
      <c r="X207" s="18"/>
    </row>
    <row r="208" spans="1:27" ht="23.25" customHeight="1" x14ac:dyDescent="0.25">
      <c r="A208" s="18"/>
      <c r="B208" s="18"/>
      <c r="C208" s="401" t="s">
        <v>136</v>
      </c>
      <c r="D208" s="401"/>
      <c r="E208" s="401"/>
      <c r="F208" s="401"/>
      <c r="G208" s="401"/>
      <c r="H208" s="401"/>
      <c r="I208" s="401"/>
      <c r="J208" s="401"/>
      <c r="K208" s="401"/>
      <c r="L208" s="401"/>
      <c r="M208" s="401"/>
      <c r="N208" s="401"/>
      <c r="O208" s="47"/>
      <c r="P208" s="47"/>
      <c r="Q208" s="47"/>
      <c r="R208" s="47"/>
      <c r="S208" s="399">
        <v>0</v>
      </c>
      <c r="T208" s="400"/>
      <c r="U208" s="400"/>
      <c r="V208" s="400"/>
      <c r="W208" s="18"/>
      <c r="X208" s="18"/>
    </row>
    <row r="209" spans="1:25" ht="23.25" customHeight="1" x14ac:dyDescent="0.25">
      <c r="A209" s="18"/>
      <c r="B209" s="18"/>
      <c r="C209" s="401" t="s">
        <v>137</v>
      </c>
      <c r="D209" s="401"/>
      <c r="E209" s="401"/>
      <c r="F209" s="401"/>
      <c r="G209" s="401"/>
      <c r="H209" s="401"/>
      <c r="I209" s="401"/>
      <c r="J209" s="401"/>
      <c r="K209" s="401"/>
      <c r="L209" s="401"/>
      <c r="M209" s="401"/>
      <c r="N209" s="401"/>
      <c r="O209" s="47"/>
      <c r="P209" s="47"/>
      <c r="Q209" s="47"/>
      <c r="R209" s="47"/>
      <c r="S209" s="399">
        <v>0</v>
      </c>
      <c r="T209" s="400"/>
      <c r="U209" s="400"/>
      <c r="V209" s="400"/>
      <c r="W209" s="18"/>
      <c r="X209" s="18"/>
    </row>
    <row r="210" spans="1:25" ht="23.25" customHeight="1" x14ac:dyDescent="0.25">
      <c r="A210" s="18"/>
      <c r="B210" s="18"/>
      <c r="C210" s="401" t="s">
        <v>138</v>
      </c>
      <c r="D210" s="401"/>
      <c r="E210" s="401"/>
      <c r="F210" s="401"/>
      <c r="G210" s="401"/>
      <c r="H210" s="401"/>
      <c r="I210" s="401"/>
      <c r="J210" s="401"/>
      <c r="K210" s="401"/>
      <c r="L210" s="401"/>
      <c r="M210" s="401"/>
      <c r="N210" s="401"/>
      <c r="O210" s="47"/>
      <c r="P210" s="47"/>
      <c r="Q210" s="47"/>
      <c r="R210" s="47"/>
      <c r="S210" s="399">
        <v>0</v>
      </c>
      <c r="T210" s="400"/>
      <c r="U210" s="400"/>
      <c r="V210" s="400"/>
      <c r="W210" s="18"/>
      <c r="X210" s="18"/>
    </row>
    <row r="211" spans="1:25" s="26" customFormat="1" ht="23.25" customHeight="1" x14ac:dyDescent="0.25">
      <c r="A211" s="48"/>
      <c r="B211" s="48"/>
      <c r="C211" s="408" t="s">
        <v>139</v>
      </c>
      <c r="D211" s="408" t="s">
        <v>23</v>
      </c>
      <c r="E211" s="408"/>
      <c r="F211" s="408"/>
      <c r="G211" s="408"/>
      <c r="H211" s="408"/>
      <c r="I211" s="408"/>
      <c r="J211" s="408"/>
      <c r="K211" s="408"/>
      <c r="L211" s="408"/>
      <c r="M211" s="408"/>
      <c r="N211" s="408"/>
      <c r="O211" s="49"/>
      <c r="P211" s="49"/>
      <c r="Q211" s="49"/>
      <c r="R211" s="49"/>
      <c r="S211" s="395">
        <v>15106.269999999999</v>
      </c>
      <c r="T211" s="396"/>
      <c r="U211" s="396"/>
      <c r="V211" s="396"/>
      <c r="W211" s="48"/>
      <c r="X211" s="48"/>
    </row>
    <row r="212" spans="1:25" ht="9.75" customHeight="1" x14ac:dyDescent="0.25">
      <c r="A212" s="18"/>
      <c r="B212" s="18"/>
      <c r="C212" s="18"/>
      <c r="D212" s="18"/>
      <c r="E212" s="18"/>
      <c r="F212" s="18"/>
      <c r="G212" s="18"/>
      <c r="H212" s="18"/>
      <c r="I212" s="18"/>
      <c r="J212" s="18"/>
      <c r="K212" s="18"/>
      <c r="L212" s="18"/>
      <c r="M212" s="18"/>
      <c r="N212" s="18"/>
      <c r="O212" s="18"/>
      <c r="P212" s="18"/>
      <c r="Q212" s="18"/>
      <c r="R212" s="18"/>
      <c r="S212" s="18"/>
      <c r="T212" s="18"/>
      <c r="U212" s="18"/>
      <c r="V212" s="18"/>
      <c r="W212" s="18"/>
      <c r="X212" s="18"/>
    </row>
    <row r="213" spans="1:25" ht="23.25" customHeight="1" x14ac:dyDescent="0.25">
      <c r="A213" s="411" t="s">
        <v>140</v>
      </c>
      <c r="B213" s="411"/>
      <c r="C213" s="411"/>
      <c r="D213" s="411"/>
      <c r="E213" s="411"/>
      <c r="F213" s="411"/>
      <c r="G213" s="411"/>
      <c r="H213" s="411"/>
      <c r="I213" s="411"/>
      <c r="J213" s="411"/>
      <c r="K213" s="411"/>
      <c r="L213" s="411"/>
      <c r="M213" s="411"/>
      <c r="N213" s="411"/>
      <c r="O213" s="411"/>
      <c r="P213" s="411"/>
      <c r="Q213" s="411"/>
      <c r="R213" s="411"/>
      <c r="S213" s="411"/>
      <c r="T213" s="411"/>
      <c r="U213" s="411"/>
      <c r="V213" s="411"/>
      <c r="W213" s="411"/>
      <c r="X213" s="411"/>
    </row>
    <row r="214" spans="1:25" ht="23.25" customHeight="1" x14ac:dyDescent="0.25">
      <c r="A214" s="18"/>
      <c r="B214" s="18"/>
      <c r="C214" s="401" t="s">
        <v>141</v>
      </c>
      <c r="D214" s="401"/>
      <c r="E214" s="401"/>
      <c r="F214" s="401"/>
      <c r="G214" s="401"/>
      <c r="H214" s="401"/>
      <c r="I214" s="401"/>
      <c r="J214" s="401"/>
      <c r="K214" s="401"/>
      <c r="L214" s="401"/>
      <c r="M214" s="401"/>
      <c r="N214" s="401"/>
      <c r="O214" s="47"/>
      <c r="P214" s="47"/>
      <c r="Q214" s="47"/>
      <c r="R214" s="47"/>
      <c r="S214" s="399">
        <v>0</v>
      </c>
      <c r="T214" s="400"/>
      <c r="U214" s="400"/>
      <c r="V214" s="400"/>
      <c r="W214" s="18"/>
      <c r="X214" s="18"/>
    </row>
    <row r="215" spans="1:25" ht="23.25" customHeight="1" x14ac:dyDescent="0.25">
      <c r="A215" s="18"/>
      <c r="B215" s="18"/>
      <c r="C215" s="401" t="s">
        <v>142</v>
      </c>
      <c r="D215" s="401"/>
      <c r="E215" s="401"/>
      <c r="F215" s="401"/>
      <c r="G215" s="401"/>
      <c r="H215" s="401"/>
      <c r="I215" s="401"/>
      <c r="J215" s="401"/>
      <c r="K215" s="401"/>
      <c r="L215" s="401"/>
      <c r="M215" s="401"/>
      <c r="N215" s="401"/>
      <c r="O215" s="47"/>
      <c r="P215" s="47"/>
      <c r="Q215" s="47"/>
      <c r="R215" s="47"/>
      <c r="S215" s="399">
        <f>25000+12949</f>
        <v>37949</v>
      </c>
      <c r="T215" s="400"/>
      <c r="U215" s="400"/>
      <c r="V215" s="400"/>
      <c r="W215" s="18"/>
      <c r="X215" s="18"/>
    </row>
    <row r="216" spans="1:25" ht="23.25" customHeight="1" x14ac:dyDescent="0.25">
      <c r="A216" s="18"/>
      <c r="B216" s="18"/>
      <c r="C216" s="401" t="s">
        <v>143</v>
      </c>
      <c r="D216" s="401"/>
      <c r="E216" s="401"/>
      <c r="F216" s="401"/>
      <c r="G216" s="401"/>
      <c r="H216" s="401"/>
      <c r="I216" s="401"/>
      <c r="J216" s="401"/>
      <c r="K216" s="401"/>
      <c r="L216" s="401"/>
      <c r="M216" s="401"/>
      <c r="N216" s="401"/>
      <c r="O216" s="47"/>
      <c r="P216" s="47"/>
      <c r="Q216" s="47"/>
      <c r="R216" s="47"/>
      <c r="S216" s="399">
        <v>0</v>
      </c>
      <c r="T216" s="400"/>
      <c r="U216" s="400"/>
      <c r="V216" s="400"/>
      <c r="W216" s="18"/>
      <c r="X216" s="18"/>
    </row>
    <row r="217" spans="1:25" ht="23.25" customHeight="1" x14ac:dyDescent="0.25">
      <c r="A217" s="18"/>
      <c r="B217" s="18"/>
      <c r="C217" s="401" t="s">
        <v>144</v>
      </c>
      <c r="D217" s="401"/>
      <c r="E217" s="401"/>
      <c r="F217" s="401"/>
      <c r="G217" s="401"/>
      <c r="H217" s="401"/>
      <c r="I217" s="401"/>
      <c r="J217" s="401"/>
      <c r="K217" s="401"/>
      <c r="L217" s="401"/>
      <c r="M217" s="401"/>
      <c r="N217" s="401"/>
      <c r="O217" s="47"/>
      <c r="P217" s="47"/>
      <c r="Q217" s="47"/>
      <c r="R217" s="47"/>
      <c r="S217" s="399">
        <v>0</v>
      </c>
      <c r="T217" s="400"/>
      <c r="U217" s="400"/>
      <c r="V217" s="400"/>
      <c r="W217" s="18"/>
      <c r="X217" s="18"/>
    </row>
    <row r="218" spans="1:25" ht="23.25" customHeight="1" x14ac:dyDescent="0.25">
      <c r="A218" s="18"/>
      <c r="B218" s="18"/>
      <c r="C218" s="401" t="s">
        <v>145</v>
      </c>
      <c r="D218" s="401"/>
      <c r="E218" s="401"/>
      <c r="F218" s="401"/>
      <c r="G218" s="401"/>
      <c r="H218" s="401"/>
      <c r="I218" s="401"/>
      <c r="J218" s="401"/>
      <c r="K218" s="401"/>
      <c r="L218" s="401"/>
      <c r="M218" s="401"/>
      <c r="N218" s="401"/>
      <c r="O218" s="47"/>
      <c r="P218" s="47"/>
      <c r="Q218" s="47"/>
      <c r="R218" s="47"/>
      <c r="S218" s="399">
        <v>0</v>
      </c>
      <c r="T218" s="400"/>
      <c r="U218" s="400"/>
      <c r="V218" s="400"/>
      <c r="W218" s="18"/>
      <c r="X218" s="18"/>
    </row>
    <row r="219" spans="1:25" s="26" customFormat="1" ht="23.25" customHeight="1" x14ac:dyDescent="0.25">
      <c r="A219" s="48"/>
      <c r="B219" s="48"/>
      <c r="C219" s="408" t="s">
        <v>146</v>
      </c>
      <c r="D219" s="408" t="s">
        <v>23</v>
      </c>
      <c r="E219" s="408"/>
      <c r="F219" s="408"/>
      <c r="G219" s="408"/>
      <c r="H219" s="408"/>
      <c r="I219" s="408"/>
      <c r="J219" s="408"/>
      <c r="K219" s="408"/>
      <c r="L219" s="408"/>
      <c r="M219" s="408"/>
      <c r="N219" s="408"/>
      <c r="O219" s="49"/>
      <c r="P219" s="49"/>
      <c r="Q219" s="49"/>
      <c r="R219" s="49"/>
      <c r="S219" s="395">
        <f>SUM(S214:V218)</f>
        <v>37949</v>
      </c>
      <c r="T219" s="396"/>
      <c r="U219" s="396"/>
      <c r="V219" s="396"/>
      <c r="W219" s="48"/>
      <c r="X219" s="48"/>
    </row>
    <row r="220" spans="1:25" ht="21" customHeight="1" x14ac:dyDescent="0.25">
      <c r="A220" s="18"/>
      <c r="B220" s="18"/>
      <c r="C220" s="18"/>
      <c r="D220" s="18"/>
      <c r="E220" s="18"/>
      <c r="F220" s="18"/>
      <c r="G220" s="18"/>
      <c r="H220" s="18"/>
      <c r="I220" s="18"/>
      <c r="J220" s="18"/>
      <c r="K220" s="18"/>
      <c r="L220" s="18"/>
      <c r="M220" s="18"/>
      <c r="N220" s="18"/>
      <c r="O220" s="47"/>
      <c r="P220" s="47"/>
      <c r="Q220" s="18"/>
      <c r="R220" s="18"/>
      <c r="S220" s="18"/>
      <c r="T220" s="18"/>
      <c r="U220" s="18"/>
      <c r="V220" s="18"/>
      <c r="W220" s="18"/>
      <c r="X220" s="18"/>
    </row>
    <row r="221" spans="1:25" ht="21" customHeight="1" x14ac:dyDescent="0.25">
      <c r="A221" s="18"/>
      <c r="B221" s="18"/>
      <c r="C221" s="407" t="s">
        <v>147</v>
      </c>
      <c r="D221" s="407"/>
      <c r="E221" s="407"/>
      <c r="F221" s="407"/>
      <c r="G221" s="407"/>
      <c r="H221" s="407"/>
      <c r="I221" s="407"/>
      <c r="J221" s="407"/>
      <c r="K221" s="407"/>
      <c r="L221" s="407"/>
      <c r="M221" s="407"/>
      <c r="N221" s="407"/>
      <c r="O221" s="47"/>
      <c r="P221" s="47"/>
      <c r="Q221" s="18"/>
      <c r="R221" s="18"/>
      <c r="S221" s="409">
        <v>38851.300000000017</v>
      </c>
      <c r="T221" s="410"/>
      <c r="U221" s="410"/>
      <c r="V221" s="410"/>
      <c r="W221" s="18"/>
      <c r="X221" s="18"/>
      <c r="Y221" s="27"/>
    </row>
    <row r="222" spans="1:25" ht="8.25" customHeight="1" x14ac:dyDescent="0.25">
      <c r="A222" s="18"/>
      <c r="B222" s="18"/>
      <c r="C222" s="50"/>
      <c r="D222" s="50"/>
      <c r="E222" s="50"/>
      <c r="F222" s="50"/>
      <c r="G222" s="50"/>
      <c r="H222" s="50"/>
      <c r="I222" s="50"/>
      <c r="J222" s="50"/>
      <c r="K222" s="50"/>
      <c r="L222" s="50"/>
      <c r="M222" s="50"/>
      <c r="N222" s="50"/>
      <c r="O222" s="47"/>
      <c r="P222" s="47"/>
      <c r="Q222" s="18"/>
      <c r="R222" s="18"/>
      <c r="S222" s="51"/>
      <c r="T222" s="51"/>
      <c r="U222" s="51"/>
      <c r="V222" s="51"/>
      <c r="W222" s="18"/>
      <c r="X222" s="18"/>
    </row>
    <row r="223" spans="1:25" ht="23.25" customHeight="1" x14ac:dyDescent="0.25">
      <c r="A223" s="11"/>
      <c r="B223" s="11"/>
      <c r="C223" s="407" t="s">
        <v>129</v>
      </c>
      <c r="D223" s="407"/>
      <c r="E223" s="407"/>
      <c r="F223" s="407"/>
      <c r="G223" s="407"/>
      <c r="H223" s="407"/>
      <c r="I223" s="407"/>
      <c r="J223" s="407"/>
      <c r="K223" s="407"/>
      <c r="L223" s="407"/>
      <c r="M223" s="407"/>
      <c r="N223" s="407"/>
      <c r="O223" s="47"/>
      <c r="P223" s="47"/>
      <c r="Q223" s="11"/>
      <c r="R223" s="11"/>
      <c r="S223" s="395">
        <v>3291.4100000000035</v>
      </c>
      <c r="T223" s="396"/>
      <c r="U223" s="396"/>
      <c r="V223" s="396"/>
      <c r="W223" s="11"/>
      <c r="X223" s="11"/>
    </row>
    <row r="224" spans="1:25" ht="17.25" customHeight="1" x14ac:dyDescent="0.25">
      <c r="A224" s="52"/>
      <c r="B224" s="52"/>
      <c r="C224" s="52"/>
      <c r="D224" s="52"/>
      <c r="E224" s="52"/>
      <c r="F224" s="52"/>
      <c r="G224" s="52"/>
      <c r="H224" s="52"/>
      <c r="I224" s="52"/>
      <c r="J224" s="52"/>
      <c r="K224" s="52"/>
      <c r="L224" s="52"/>
      <c r="M224" s="52"/>
      <c r="N224" s="52"/>
      <c r="O224" s="52"/>
      <c r="P224" s="52"/>
      <c r="Q224" s="52"/>
      <c r="R224" s="52"/>
      <c r="S224" s="52"/>
      <c r="T224" s="52"/>
      <c r="U224" s="52"/>
      <c r="V224" s="52"/>
      <c r="W224" s="52"/>
      <c r="X224" s="52"/>
    </row>
    <row r="225" spans="1:25" ht="19.5" customHeight="1" x14ac:dyDescent="0.25">
      <c r="A225" s="365" t="s">
        <v>148</v>
      </c>
      <c r="B225" s="365"/>
      <c r="C225" s="365"/>
      <c r="D225" s="365"/>
      <c r="E225" s="365"/>
      <c r="F225" s="365"/>
      <c r="G225" s="365"/>
      <c r="H225" s="365"/>
      <c r="I225" s="365"/>
      <c r="J225" s="365"/>
      <c r="K225" s="365"/>
      <c r="L225" s="365"/>
      <c r="M225" s="365"/>
      <c r="N225" s="365"/>
      <c r="O225" s="365"/>
      <c r="P225" s="365"/>
      <c r="Q225" s="365"/>
      <c r="R225" s="365"/>
      <c r="S225" s="365"/>
      <c r="T225" s="365"/>
      <c r="U225" s="365"/>
      <c r="V225" s="365"/>
      <c r="W225" s="365"/>
      <c r="X225" s="365"/>
    </row>
    <row r="226" spans="1:25" x14ac:dyDescent="0.25">
      <c r="A226" s="52"/>
      <c r="B226" s="52"/>
      <c r="C226" s="52"/>
      <c r="D226" s="52"/>
      <c r="E226" s="52"/>
      <c r="F226" s="52"/>
      <c r="G226" s="52"/>
      <c r="H226" s="52"/>
      <c r="I226" s="52"/>
      <c r="J226" s="52"/>
      <c r="K226" s="52"/>
      <c r="L226" s="52"/>
      <c r="M226" s="52"/>
      <c r="N226" s="52"/>
      <c r="O226" s="52"/>
      <c r="P226" s="52"/>
      <c r="Q226" s="52"/>
      <c r="R226" s="52"/>
      <c r="S226" s="52"/>
      <c r="T226" s="52"/>
      <c r="U226" s="52"/>
      <c r="V226" s="52"/>
      <c r="W226" s="52"/>
      <c r="X226" s="52"/>
    </row>
    <row r="227" spans="1:25" ht="57.75" customHeight="1" x14ac:dyDescent="0.25">
      <c r="A227" s="198" t="s">
        <v>149</v>
      </c>
      <c r="B227" s="198"/>
      <c r="C227" s="198"/>
      <c r="D227" s="198"/>
      <c r="E227" s="198"/>
      <c r="F227" s="198"/>
      <c r="G227" s="198"/>
      <c r="H227" s="198"/>
      <c r="I227" s="198"/>
      <c r="J227" s="198"/>
      <c r="K227" s="198"/>
      <c r="L227" s="198"/>
      <c r="M227" s="198"/>
      <c r="N227" s="198"/>
      <c r="O227" s="198"/>
      <c r="P227" s="198"/>
      <c r="Q227" s="198"/>
      <c r="R227" s="198"/>
      <c r="S227" s="198"/>
      <c r="T227" s="198"/>
      <c r="U227" s="198"/>
      <c r="V227" s="198"/>
      <c r="W227" s="198"/>
      <c r="X227" s="198"/>
    </row>
    <row r="228" spans="1:25" ht="117.75" customHeight="1" x14ac:dyDescent="0.25">
      <c r="A228" s="198" t="s">
        <v>150</v>
      </c>
      <c r="B228" s="198"/>
      <c r="C228" s="198"/>
      <c r="D228" s="198"/>
      <c r="E228" s="198"/>
      <c r="F228" s="198"/>
      <c r="G228" s="198"/>
      <c r="H228" s="198"/>
      <c r="I228" s="198"/>
      <c r="J228" s="198"/>
      <c r="K228" s="198"/>
      <c r="L228" s="198"/>
      <c r="M228" s="198"/>
      <c r="N228" s="198"/>
      <c r="O228" s="198"/>
      <c r="P228" s="198"/>
      <c r="Q228" s="198"/>
      <c r="R228" s="198"/>
      <c r="S228" s="198"/>
      <c r="T228" s="198"/>
      <c r="U228" s="198"/>
      <c r="V228" s="198"/>
      <c r="W228" s="198"/>
      <c r="X228" s="198"/>
    </row>
    <row r="229" spans="1:25" ht="25.5" customHeight="1" x14ac:dyDescent="0.25">
      <c r="A229" s="198" t="s">
        <v>151</v>
      </c>
      <c r="B229" s="198"/>
      <c r="C229" s="198"/>
      <c r="D229" s="198"/>
      <c r="E229" s="198"/>
      <c r="F229" s="198"/>
      <c r="G229" s="198"/>
      <c r="H229" s="198"/>
      <c r="I229" s="198"/>
      <c r="J229" s="198"/>
      <c r="K229" s="198"/>
      <c r="L229" s="198"/>
      <c r="M229" s="198"/>
      <c r="N229" s="198"/>
      <c r="O229" s="198"/>
      <c r="P229" s="198"/>
      <c r="Q229" s="198"/>
      <c r="R229" s="198"/>
      <c r="S229" s="198"/>
      <c r="T229" s="198"/>
      <c r="U229" s="198"/>
      <c r="V229" s="198"/>
      <c r="W229" s="198"/>
      <c r="X229" s="198"/>
    </row>
    <row r="230" spans="1:25" ht="45" customHeight="1" x14ac:dyDescent="0.25">
      <c r="A230" s="198" t="s">
        <v>152</v>
      </c>
      <c r="B230" s="198"/>
      <c r="C230" s="198"/>
      <c r="D230" s="198"/>
      <c r="E230" s="198"/>
      <c r="F230" s="198"/>
      <c r="G230" s="198"/>
      <c r="H230" s="198"/>
      <c r="I230" s="198"/>
      <c r="J230" s="198"/>
      <c r="K230" s="198"/>
      <c r="L230" s="198"/>
      <c r="M230" s="198"/>
      <c r="N230" s="198"/>
      <c r="O230" s="198"/>
      <c r="P230" s="198"/>
      <c r="Q230" s="198"/>
      <c r="R230" s="198"/>
      <c r="S230" s="198"/>
      <c r="T230" s="198"/>
      <c r="U230" s="198"/>
      <c r="V230" s="198"/>
      <c r="W230" s="198"/>
      <c r="X230" s="198"/>
    </row>
    <row r="231" spans="1:25" ht="22.5" customHeight="1" x14ac:dyDescent="0.25">
      <c r="A231" s="198" t="s">
        <v>153</v>
      </c>
      <c r="B231" s="198"/>
      <c r="C231" s="198"/>
      <c r="D231" s="198"/>
      <c r="E231" s="198"/>
      <c r="F231" s="198"/>
      <c r="G231" s="198"/>
      <c r="H231" s="198"/>
      <c r="I231" s="198"/>
      <c r="J231" s="198"/>
      <c r="K231" s="198"/>
      <c r="L231" s="198"/>
      <c r="M231" s="198"/>
      <c r="N231" s="198"/>
      <c r="O231" s="198"/>
      <c r="P231" s="198"/>
      <c r="Q231" s="198"/>
      <c r="R231" s="198"/>
      <c r="S231" s="198"/>
      <c r="T231" s="198"/>
      <c r="U231" s="198"/>
      <c r="V231" s="198"/>
      <c r="W231" s="198"/>
      <c r="X231" s="198"/>
    </row>
    <row r="232" spans="1:25" ht="22.5" customHeight="1" x14ac:dyDescent="0.25">
      <c r="A232" s="198" t="s">
        <v>154</v>
      </c>
      <c r="B232" s="198"/>
      <c r="C232" s="198"/>
      <c r="D232" s="198"/>
      <c r="E232" s="198"/>
      <c r="F232" s="198"/>
      <c r="G232" s="198"/>
      <c r="H232" s="198"/>
      <c r="I232" s="198"/>
      <c r="J232" s="198"/>
      <c r="K232" s="198"/>
      <c r="L232" s="198"/>
      <c r="M232" s="198"/>
      <c r="N232" s="198"/>
      <c r="O232" s="198"/>
      <c r="P232" s="198"/>
      <c r="Q232" s="198"/>
      <c r="R232" s="198"/>
      <c r="S232" s="198"/>
      <c r="T232" s="198"/>
      <c r="U232" s="198"/>
      <c r="V232" s="198"/>
      <c r="W232" s="198"/>
      <c r="X232" s="198"/>
    </row>
    <row r="233" spans="1:25" ht="60.75" customHeight="1" x14ac:dyDescent="0.25">
      <c r="A233" s="198" t="s">
        <v>155</v>
      </c>
      <c r="B233" s="198"/>
      <c r="C233" s="198"/>
      <c r="D233" s="198"/>
      <c r="E233" s="198"/>
      <c r="F233" s="198"/>
      <c r="G233" s="198"/>
      <c r="H233" s="198"/>
      <c r="I233" s="198"/>
      <c r="J233" s="198"/>
      <c r="K233" s="198"/>
      <c r="L233" s="198"/>
      <c r="M233" s="198"/>
      <c r="N233" s="198"/>
      <c r="O233" s="198"/>
      <c r="P233" s="198"/>
      <c r="Q233" s="198"/>
      <c r="R233" s="198"/>
      <c r="S233" s="198"/>
      <c r="T233" s="198"/>
      <c r="U233" s="198"/>
      <c r="V233" s="198"/>
      <c r="W233" s="198"/>
      <c r="X233" s="198"/>
    </row>
    <row r="234" spans="1:25" ht="55.5" customHeight="1" x14ac:dyDescent="0.25">
      <c r="A234" s="198" t="s">
        <v>156</v>
      </c>
      <c r="B234" s="198"/>
      <c r="C234" s="198"/>
      <c r="D234" s="198"/>
      <c r="E234" s="198"/>
      <c r="F234" s="198"/>
      <c r="G234" s="198"/>
      <c r="H234" s="198"/>
      <c r="I234" s="198"/>
      <c r="J234" s="198"/>
      <c r="K234" s="198"/>
      <c r="L234" s="198"/>
      <c r="M234" s="198"/>
      <c r="N234" s="198"/>
      <c r="O234" s="198"/>
      <c r="P234" s="198"/>
      <c r="Q234" s="198"/>
      <c r="R234" s="198"/>
      <c r="S234" s="198"/>
      <c r="T234" s="198"/>
      <c r="U234" s="198"/>
      <c r="V234" s="198"/>
      <c r="W234" s="198"/>
      <c r="X234" s="198"/>
    </row>
    <row r="235" spans="1:25" ht="47.25" customHeight="1" x14ac:dyDescent="0.25">
      <c r="A235" s="251" t="s">
        <v>157</v>
      </c>
      <c r="B235" s="251"/>
      <c r="C235" s="251"/>
      <c r="D235" s="251"/>
      <c r="E235" s="251"/>
      <c r="F235" s="251"/>
      <c r="G235" s="251"/>
      <c r="H235" s="251"/>
      <c r="I235" s="251"/>
      <c r="J235" s="251"/>
      <c r="K235" s="251"/>
      <c r="L235" s="251"/>
      <c r="M235" s="251"/>
      <c r="N235" s="251"/>
      <c r="O235" s="251"/>
      <c r="P235" s="251"/>
      <c r="Q235" s="251"/>
      <c r="R235" s="251"/>
      <c r="S235" s="251"/>
      <c r="T235" s="251"/>
      <c r="U235" s="251"/>
      <c r="V235" s="251"/>
      <c r="W235" s="251"/>
      <c r="X235" s="251"/>
    </row>
    <row r="236" spans="1:25" ht="47.25" customHeight="1" x14ac:dyDescent="0.25">
      <c r="A236" s="405" t="s">
        <v>158</v>
      </c>
      <c r="B236" s="405"/>
      <c r="C236" s="405"/>
      <c r="D236" s="405"/>
      <c r="E236" s="405"/>
      <c r="F236" s="405"/>
      <c r="G236" s="405"/>
      <c r="H236" s="405"/>
      <c r="I236" s="405"/>
      <c r="J236" s="405"/>
      <c r="K236" s="405"/>
      <c r="L236" s="405"/>
      <c r="M236" s="405"/>
      <c r="N236" s="405"/>
      <c r="O236" s="405"/>
      <c r="P236" s="405"/>
      <c r="Q236" s="405"/>
      <c r="R236" s="405"/>
      <c r="S236" s="405"/>
      <c r="T236" s="405"/>
      <c r="U236" s="405"/>
      <c r="V236" s="405"/>
      <c r="W236" s="405"/>
      <c r="X236" s="405"/>
    </row>
    <row r="237" spans="1:25" ht="42" customHeight="1" x14ac:dyDescent="0.25">
      <c r="A237" s="406" t="s">
        <v>159</v>
      </c>
      <c r="B237" s="406"/>
      <c r="C237" s="406"/>
      <c r="D237" s="406"/>
      <c r="E237" s="406"/>
      <c r="F237" s="406"/>
      <c r="G237" s="406"/>
      <c r="H237" s="406"/>
      <c r="I237" s="406"/>
      <c r="J237" s="406"/>
      <c r="K237" s="406"/>
      <c r="L237" s="406"/>
      <c r="M237" s="406"/>
      <c r="N237" s="406"/>
      <c r="O237" s="406"/>
      <c r="P237" s="406"/>
      <c r="Q237" s="406"/>
      <c r="R237" s="406"/>
      <c r="S237" s="406"/>
      <c r="T237" s="406"/>
      <c r="U237" s="406"/>
      <c r="V237" s="406"/>
      <c r="W237" s="406"/>
      <c r="X237" s="406"/>
      <c r="Y237" s="53"/>
    </row>
    <row r="238" spans="1:25" ht="78.75" customHeight="1" x14ac:dyDescent="0.25">
      <c r="A238" s="405" t="s">
        <v>160</v>
      </c>
      <c r="B238" s="405"/>
      <c r="C238" s="405"/>
      <c r="D238" s="405"/>
      <c r="E238" s="405"/>
      <c r="F238" s="405"/>
      <c r="G238" s="405"/>
      <c r="H238" s="405"/>
      <c r="I238" s="405"/>
      <c r="J238" s="405"/>
      <c r="K238" s="405"/>
      <c r="L238" s="405"/>
      <c r="M238" s="405"/>
      <c r="N238" s="405"/>
      <c r="O238" s="405"/>
      <c r="P238" s="405"/>
      <c r="Q238" s="405"/>
      <c r="R238" s="405"/>
      <c r="S238" s="405"/>
      <c r="T238" s="405"/>
      <c r="U238" s="405"/>
      <c r="V238" s="405"/>
      <c r="W238" s="405"/>
      <c r="X238" s="405"/>
    </row>
    <row r="239" spans="1:25" ht="12" customHeight="1" x14ac:dyDescent="0.25">
      <c r="A239" s="11"/>
    </row>
    <row r="240" spans="1:25" ht="39.6" customHeight="1" x14ac:dyDescent="0.25">
      <c r="A240" s="365" t="s">
        <v>161</v>
      </c>
      <c r="B240" s="365"/>
      <c r="C240" s="365"/>
      <c r="D240" s="365"/>
      <c r="E240" s="365"/>
      <c r="F240" s="365"/>
      <c r="G240" s="365"/>
      <c r="H240" s="365"/>
      <c r="I240" s="365"/>
      <c r="J240" s="365"/>
      <c r="K240" s="365"/>
      <c r="L240" s="365"/>
      <c r="M240" s="365"/>
      <c r="N240" s="365"/>
      <c r="O240" s="365"/>
      <c r="P240" s="365"/>
      <c r="Q240" s="365"/>
      <c r="R240" s="365"/>
      <c r="S240" s="365"/>
      <c r="T240" s="365"/>
      <c r="U240" s="365"/>
      <c r="V240" s="365"/>
      <c r="W240" s="365"/>
      <c r="X240" s="365"/>
    </row>
    <row r="241" spans="1:24" ht="108" customHeight="1" x14ac:dyDescent="0.25">
      <c r="A241" s="405" t="s">
        <v>162</v>
      </c>
      <c r="B241" s="405"/>
      <c r="C241" s="405"/>
      <c r="D241" s="405"/>
      <c r="E241" s="405"/>
      <c r="F241" s="405"/>
      <c r="G241" s="405"/>
      <c r="H241" s="405"/>
      <c r="I241" s="405"/>
      <c r="J241" s="405"/>
      <c r="K241" s="405"/>
      <c r="L241" s="405"/>
      <c r="M241" s="405"/>
      <c r="N241" s="405"/>
      <c r="O241" s="405"/>
      <c r="P241" s="405"/>
      <c r="Q241" s="405"/>
      <c r="R241" s="405"/>
      <c r="S241" s="405"/>
      <c r="T241" s="405"/>
      <c r="U241" s="405"/>
      <c r="V241" s="405"/>
      <c r="W241" s="405"/>
      <c r="X241" s="405"/>
    </row>
    <row r="242" spans="1:24" ht="56.25" customHeight="1" x14ac:dyDescent="0.25">
      <c r="A242" s="405" t="s">
        <v>163</v>
      </c>
      <c r="B242" s="405"/>
      <c r="C242" s="405"/>
      <c r="D242" s="405"/>
      <c r="E242" s="405"/>
      <c r="F242" s="405"/>
      <c r="G242" s="405"/>
      <c r="H242" s="405"/>
      <c r="I242" s="405"/>
      <c r="J242" s="405"/>
      <c r="K242" s="405"/>
      <c r="L242" s="405"/>
      <c r="M242" s="405"/>
      <c r="N242" s="405"/>
      <c r="O242" s="405"/>
      <c r="P242" s="405"/>
      <c r="Q242" s="405"/>
      <c r="R242" s="405"/>
      <c r="S242" s="405"/>
      <c r="T242" s="405"/>
      <c r="U242" s="405"/>
      <c r="V242" s="405"/>
      <c r="W242" s="405"/>
      <c r="X242" s="405"/>
    </row>
    <row r="243" spans="1:24" ht="18" customHeight="1" x14ac:dyDescent="0.25">
      <c r="A243" s="13"/>
      <c r="B243" s="54"/>
    </row>
    <row r="244" spans="1:24" ht="19.5" customHeight="1" x14ac:dyDescent="0.25">
      <c r="A244" s="55"/>
      <c r="C244" s="401" t="s">
        <v>164</v>
      </c>
      <c r="D244" s="401"/>
      <c r="E244" s="401"/>
      <c r="F244" s="401"/>
      <c r="G244" s="401"/>
      <c r="H244" s="401"/>
      <c r="I244" s="401"/>
      <c r="J244" s="401"/>
      <c r="K244" s="401"/>
      <c r="L244" s="401"/>
      <c r="M244" s="401"/>
      <c r="N244" s="401"/>
      <c r="O244" s="47"/>
      <c r="P244" s="47"/>
      <c r="Q244" s="47"/>
      <c r="R244" s="47"/>
      <c r="S244" s="393">
        <v>823714.4</v>
      </c>
      <c r="T244" s="394"/>
      <c r="U244" s="394"/>
      <c r="V244" s="394"/>
    </row>
    <row r="245" spans="1:24" ht="19.5" customHeight="1" x14ac:dyDescent="0.25">
      <c r="A245" s="55"/>
      <c r="C245" s="401" t="s">
        <v>165</v>
      </c>
      <c r="D245" s="401"/>
      <c r="E245" s="401"/>
      <c r="F245" s="401"/>
      <c r="G245" s="401"/>
      <c r="H245" s="401"/>
      <c r="I245" s="401"/>
      <c r="J245" s="401"/>
      <c r="K245" s="401"/>
      <c r="L245" s="401"/>
      <c r="M245" s="401"/>
      <c r="N245" s="401"/>
      <c r="O245" s="47"/>
      <c r="P245" s="47"/>
      <c r="Q245" s="47"/>
      <c r="R245" s="47"/>
      <c r="S245" s="393">
        <v>798574.01</v>
      </c>
      <c r="T245" s="394"/>
      <c r="U245" s="394"/>
      <c r="V245" s="394"/>
    </row>
    <row r="246" spans="1:24" ht="19.5" customHeight="1" x14ac:dyDescent="0.25">
      <c r="A246" s="55"/>
      <c r="C246" s="397" t="s">
        <v>166</v>
      </c>
      <c r="D246" s="397"/>
      <c r="E246" s="397"/>
      <c r="F246" s="397"/>
      <c r="G246" s="397"/>
      <c r="H246" s="397"/>
      <c r="I246" s="397"/>
      <c r="J246" s="397"/>
      <c r="K246" s="397"/>
      <c r="L246" s="397"/>
      <c r="M246" s="397"/>
      <c r="N246" s="397"/>
      <c r="O246" s="47"/>
      <c r="P246" s="47"/>
      <c r="Q246" s="47"/>
      <c r="R246" s="47"/>
      <c r="S246" s="395">
        <f>+S244-S245</f>
        <v>25140.390000000014</v>
      </c>
      <c r="T246" s="396"/>
      <c r="U246" s="396"/>
      <c r="V246" s="396"/>
    </row>
    <row r="247" spans="1:24" ht="12" customHeight="1" x14ac:dyDescent="0.25">
      <c r="A247" s="56"/>
      <c r="C247" s="57"/>
      <c r="D247" s="57"/>
      <c r="E247" s="57"/>
      <c r="F247" s="57"/>
      <c r="G247" s="58"/>
      <c r="H247" s="58"/>
      <c r="I247" s="47"/>
      <c r="J247" s="47"/>
      <c r="K247" s="47"/>
      <c r="L247" s="47"/>
      <c r="M247" s="47"/>
      <c r="N247" s="47"/>
      <c r="O247" s="47"/>
      <c r="P247" s="47"/>
      <c r="Q247" s="47"/>
      <c r="R247" s="47"/>
      <c r="S247" s="394"/>
      <c r="T247" s="394"/>
      <c r="U247" s="394"/>
      <c r="V247" s="394"/>
    </row>
    <row r="248" spans="1:24" ht="19.5" customHeight="1" x14ac:dyDescent="0.25">
      <c r="A248" s="55"/>
      <c r="C248" s="401" t="s">
        <v>167</v>
      </c>
      <c r="D248" s="401"/>
      <c r="E248" s="401"/>
      <c r="F248" s="401"/>
      <c r="G248" s="401"/>
      <c r="H248" s="401"/>
      <c r="I248" s="401"/>
      <c r="J248" s="401"/>
      <c r="K248" s="401"/>
      <c r="L248" s="401"/>
      <c r="M248" s="401"/>
      <c r="N248" s="401"/>
      <c r="O248" s="47"/>
      <c r="P248" s="47"/>
      <c r="Q248" s="47"/>
      <c r="R248" s="47"/>
      <c r="S248" s="393">
        <v>-21152.529999999995</v>
      </c>
      <c r="T248" s="394"/>
      <c r="U248" s="394"/>
      <c r="V248" s="394"/>
    </row>
    <row r="249" spans="1:24" ht="19.5" customHeight="1" x14ac:dyDescent="0.25">
      <c r="A249" s="55"/>
      <c r="C249" s="401" t="s">
        <v>168</v>
      </c>
      <c r="D249" s="401"/>
      <c r="E249" s="401"/>
      <c r="F249" s="401"/>
      <c r="G249" s="401"/>
      <c r="H249" s="401"/>
      <c r="I249" s="401"/>
      <c r="J249" s="401"/>
      <c r="K249" s="401"/>
      <c r="L249" s="401"/>
      <c r="M249" s="401"/>
      <c r="N249" s="401"/>
      <c r="O249" s="47"/>
      <c r="P249" s="47"/>
      <c r="Q249" s="47"/>
      <c r="R249" s="47"/>
      <c r="S249" s="393">
        <v>3082.2500000000036</v>
      </c>
      <c r="T249" s="394"/>
      <c r="U249" s="394"/>
      <c r="V249" s="394"/>
    </row>
    <row r="250" spans="1:24" ht="21" customHeight="1" x14ac:dyDescent="0.25">
      <c r="A250" s="59"/>
      <c r="B250" s="60"/>
      <c r="C250" s="397" t="s">
        <v>169</v>
      </c>
      <c r="D250" s="397"/>
      <c r="E250" s="397"/>
      <c r="F250" s="397"/>
      <c r="G250" s="397"/>
      <c r="H250" s="397"/>
      <c r="I250" s="397"/>
      <c r="J250" s="397"/>
      <c r="K250" s="397"/>
      <c r="L250" s="397"/>
      <c r="M250" s="397"/>
      <c r="N250" s="397"/>
      <c r="O250" s="47"/>
      <c r="P250" s="47"/>
      <c r="Q250" s="47"/>
      <c r="R250" s="47"/>
      <c r="S250" s="395">
        <v>-18070.28</v>
      </c>
      <c r="T250" s="396"/>
      <c r="U250" s="396"/>
      <c r="V250" s="396"/>
    </row>
    <row r="251" spans="1:24" ht="11.25" customHeight="1" x14ac:dyDescent="0.25">
      <c r="A251" s="61"/>
      <c r="B251" s="62"/>
      <c r="C251" s="57"/>
      <c r="D251" s="57"/>
      <c r="E251" s="57"/>
      <c r="F251" s="57"/>
      <c r="G251" s="58"/>
      <c r="H251" s="58"/>
      <c r="I251" s="47"/>
      <c r="J251" s="47"/>
      <c r="K251" s="47"/>
      <c r="L251" s="47"/>
      <c r="M251" s="47"/>
      <c r="N251" s="47"/>
      <c r="O251" s="47"/>
      <c r="P251" s="47"/>
      <c r="Q251" s="47"/>
      <c r="R251" s="47"/>
      <c r="S251" s="394"/>
      <c r="T251" s="394"/>
      <c r="U251" s="394"/>
      <c r="V251" s="394"/>
    </row>
    <row r="252" spans="1:24" s="52" customFormat="1" ht="21.75" customHeight="1" x14ac:dyDescent="0.25">
      <c r="A252" s="59"/>
      <c r="B252" s="63"/>
      <c r="C252" s="401" t="s">
        <v>170</v>
      </c>
      <c r="D252" s="401"/>
      <c r="E252" s="401"/>
      <c r="F252" s="401"/>
      <c r="G252" s="401"/>
      <c r="H252" s="401"/>
      <c r="I252" s="401"/>
      <c r="J252" s="401"/>
      <c r="K252" s="401"/>
      <c r="L252" s="401"/>
      <c r="M252" s="401"/>
      <c r="N252" s="401"/>
      <c r="O252" s="401"/>
      <c r="P252" s="401"/>
      <c r="Q252" s="401"/>
      <c r="R252" s="402"/>
      <c r="S252" s="394">
        <v>65640.38</v>
      </c>
      <c r="T252" s="394"/>
      <c r="U252" s="394"/>
      <c r="V252" s="394"/>
      <c r="W252"/>
      <c r="X252"/>
    </row>
    <row r="253" spans="1:24" s="52" customFormat="1" ht="21.75" customHeight="1" x14ac:dyDescent="0.25">
      <c r="A253" s="59"/>
      <c r="B253" s="63"/>
      <c r="C253" s="401" t="s">
        <v>171</v>
      </c>
      <c r="D253" s="401"/>
      <c r="E253" s="401"/>
      <c r="F253" s="401"/>
      <c r="G253" s="401"/>
      <c r="H253" s="401"/>
      <c r="I253" s="401"/>
      <c r="J253" s="401"/>
      <c r="K253" s="401"/>
      <c r="L253" s="401"/>
      <c r="M253" s="401"/>
      <c r="N253" s="401"/>
      <c r="O253" s="401"/>
      <c r="P253" s="401"/>
      <c r="Q253" s="401"/>
      <c r="R253" s="402"/>
      <c r="S253" s="394">
        <v>8682.23</v>
      </c>
      <c r="T253" s="394"/>
      <c r="U253" s="394"/>
      <c r="V253" s="394"/>
      <c r="W253"/>
      <c r="X253"/>
    </row>
    <row r="254" spans="1:24" s="52" customFormat="1" ht="22.5" customHeight="1" x14ac:dyDescent="0.25">
      <c r="A254" s="59"/>
      <c r="B254" s="63"/>
      <c r="C254" s="401" t="s">
        <v>172</v>
      </c>
      <c r="D254" s="401"/>
      <c r="E254" s="401"/>
      <c r="F254" s="401"/>
      <c r="G254" s="401"/>
      <c r="H254" s="401"/>
      <c r="I254" s="401"/>
      <c r="J254" s="401"/>
      <c r="K254" s="401"/>
      <c r="L254" s="401"/>
      <c r="M254" s="401"/>
      <c r="N254" s="401"/>
      <c r="O254" s="401"/>
      <c r="P254" s="401"/>
      <c r="Q254" s="401"/>
      <c r="R254" s="402"/>
      <c r="S254" s="394">
        <v>23668</v>
      </c>
      <c r="T254" s="394"/>
      <c r="U254" s="394"/>
      <c r="V254" s="394"/>
      <c r="W254"/>
      <c r="X254"/>
    </row>
    <row r="255" spans="1:24" s="52" customFormat="1" ht="21.75" customHeight="1" x14ac:dyDescent="0.25">
      <c r="A255" s="59"/>
      <c r="B255" s="63"/>
      <c r="C255" s="401" t="s">
        <v>173</v>
      </c>
      <c r="D255" s="401"/>
      <c r="E255" s="401"/>
      <c r="F255" s="401"/>
      <c r="G255" s="401"/>
      <c r="H255" s="401"/>
      <c r="I255" s="401"/>
      <c r="J255" s="401"/>
      <c r="K255" s="401"/>
      <c r="L255" s="401"/>
      <c r="M255" s="401"/>
      <c r="N255" s="401"/>
      <c r="O255" s="401"/>
      <c r="P255" s="401"/>
      <c r="Q255" s="401"/>
      <c r="R255" s="402"/>
      <c r="S255" s="394">
        <v>6462.74</v>
      </c>
      <c r="T255" s="394"/>
      <c r="U255" s="394"/>
      <c r="V255" s="394"/>
      <c r="W255"/>
      <c r="X255"/>
    </row>
    <row r="256" spans="1:24" s="52" customFormat="1" ht="22.5" customHeight="1" x14ac:dyDescent="0.25">
      <c r="A256" s="59"/>
      <c r="B256" s="63"/>
      <c r="C256" s="401" t="s">
        <v>174</v>
      </c>
      <c r="D256" s="401"/>
      <c r="E256" s="401"/>
      <c r="F256" s="401"/>
      <c r="G256" s="401"/>
      <c r="H256" s="401"/>
      <c r="I256" s="401"/>
      <c r="J256" s="401"/>
      <c r="K256" s="401"/>
      <c r="L256" s="401"/>
      <c r="M256" s="401"/>
      <c r="N256" s="401"/>
      <c r="O256" s="401"/>
      <c r="P256" s="401"/>
      <c r="Q256" s="401"/>
      <c r="R256" s="402"/>
      <c r="S256" s="394">
        <v>3400</v>
      </c>
      <c r="T256" s="394"/>
      <c r="U256" s="394"/>
      <c r="V256" s="394"/>
      <c r="W256"/>
      <c r="X256"/>
    </row>
    <row r="257" spans="1:28" s="52" customFormat="1" ht="13.5" customHeight="1" x14ac:dyDescent="0.25">
      <c r="A257" s="61"/>
      <c r="B257" s="62"/>
      <c r="C257" s="57"/>
      <c r="D257" s="57"/>
      <c r="E257" s="57"/>
      <c r="F257" s="57"/>
      <c r="G257" s="58"/>
      <c r="H257" s="58"/>
      <c r="I257" s="47"/>
      <c r="J257" s="47"/>
      <c r="K257" s="47"/>
      <c r="L257" s="47"/>
      <c r="M257" s="47"/>
      <c r="N257" s="47"/>
      <c r="O257" s="47"/>
      <c r="P257" s="47"/>
      <c r="Q257" s="47"/>
      <c r="R257" s="47"/>
      <c r="S257" s="394"/>
      <c r="T257" s="394"/>
      <c r="U257" s="394"/>
      <c r="V257" s="394"/>
      <c r="W257"/>
      <c r="X257"/>
    </row>
    <row r="258" spans="1:28" s="52" customFormat="1" ht="25.5" customHeight="1" x14ac:dyDescent="0.25">
      <c r="A258" s="59"/>
      <c r="B258" s="61"/>
      <c r="C258" s="64" t="s">
        <v>175</v>
      </c>
      <c r="D258" s="57"/>
      <c r="E258" s="57"/>
      <c r="F258" s="57"/>
      <c r="G258" s="57"/>
      <c r="H258" s="57"/>
      <c r="I258" s="47"/>
      <c r="J258" s="47"/>
      <c r="K258" s="47"/>
      <c r="L258" s="47"/>
      <c r="M258" s="47"/>
      <c r="N258" s="47"/>
      <c r="O258" s="47"/>
      <c r="P258" s="47"/>
      <c r="Q258" s="47"/>
      <c r="R258" s="47"/>
      <c r="S258" s="403">
        <v>95197.98</v>
      </c>
      <c r="T258" s="404"/>
      <c r="U258" s="404"/>
      <c r="V258" s="404"/>
      <c r="W258"/>
      <c r="X258"/>
      <c r="Y258" s="65"/>
      <c r="Z258" s="65"/>
      <c r="AB258" s="65">
        <v>0</v>
      </c>
    </row>
    <row r="259" spans="1:28" s="52" customFormat="1" ht="30" customHeight="1" x14ac:dyDescent="0.25">
      <c r="A259" s="59"/>
      <c r="B259" s="62"/>
      <c r="C259" s="47"/>
      <c r="D259" s="47"/>
      <c r="E259" s="47"/>
      <c r="F259" s="47"/>
      <c r="G259" s="47"/>
      <c r="H259" s="47"/>
      <c r="I259" s="47"/>
      <c r="J259" s="47"/>
      <c r="K259" s="47"/>
      <c r="L259" s="47"/>
      <c r="M259" s="47"/>
      <c r="N259" s="47"/>
      <c r="O259" s="47"/>
      <c r="P259" s="47"/>
      <c r="Q259" s="47"/>
      <c r="R259" s="47"/>
      <c r="S259" s="47"/>
      <c r="T259" s="47"/>
      <c r="U259" s="47"/>
      <c r="V259" s="47"/>
      <c r="W259"/>
      <c r="X259"/>
    </row>
    <row r="260" spans="1:28" s="52" customFormat="1" ht="29.25" customHeight="1" x14ac:dyDescent="0.25">
      <c r="A260" s="365" t="s">
        <v>176</v>
      </c>
      <c r="B260" s="365"/>
      <c r="C260" s="365"/>
      <c r="D260" s="365"/>
      <c r="E260" s="365"/>
      <c r="F260" s="365"/>
      <c r="G260" s="365"/>
      <c r="H260" s="365"/>
      <c r="I260" s="365"/>
      <c r="J260" s="365"/>
      <c r="K260" s="365"/>
      <c r="L260" s="365"/>
      <c r="M260" s="365"/>
      <c r="N260" s="365"/>
      <c r="O260" s="365"/>
      <c r="P260" s="365"/>
      <c r="Q260" s="365"/>
      <c r="R260" s="365"/>
      <c r="S260" s="365"/>
      <c r="T260" s="365"/>
      <c r="U260" s="365"/>
      <c r="V260" s="365"/>
      <c r="W260" s="365"/>
      <c r="X260" s="365"/>
    </row>
    <row r="261" spans="1:28" s="52" customFormat="1" ht="21" customHeight="1" x14ac:dyDescent="0.25">
      <c r="A261" s="59"/>
      <c r="B261" s="63"/>
      <c r="C261" s="398" t="s">
        <v>177</v>
      </c>
      <c r="D261" s="398"/>
      <c r="E261" s="398"/>
      <c r="F261" s="398"/>
      <c r="G261" s="398"/>
      <c r="H261" s="398"/>
      <c r="I261" s="398"/>
      <c r="J261" s="398"/>
      <c r="K261" s="398"/>
      <c r="L261" s="398"/>
      <c r="M261" s="398"/>
      <c r="N261" s="398"/>
      <c r="O261" s="398"/>
      <c r="P261" s="398"/>
      <c r="Q261" s="47"/>
      <c r="R261" s="47"/>
      <c r="S261" s="393">
        <v>623770.14</v>
      </c>
      <c r="T261" s="394"/>
      <c r="U261" s="394"/>
      <c r="V261" s="394"/>
      <c r="W261"/>
      <c r="X261"/>
    </row>
    <row r="262" spans="1:28" s="52" customFormat="1" ht="21" customHeight="1" x14ac:dyDescent="0.25">
      <c r="A262" s="59"/>
      <c r="B262" s="63"/>
      <c r="C262" s="398" t="s">
        <v>178</v>
      </c>
      <c r="D262" s="398"/>
      <c r="E262" s="398"/>
      <c r="F262" s="398"/>
      <c r="G262" s="398"/>
      <c r="H262" s="398"/>
      <c r="I262" s="398"/>
      <c r="J262" s="398"/>
      <c r="K262" s="398"/>
      <c r="L262" s="398"/>
      <c r="M262" s="398"/>
      <c r="N262" s="398"/>
      <c r="O262" s="398"/>
      <c r="P262" s="398"/>
      <c r="Q262" s="47"/>
      <c r="R262" s="47"/>
      <c r="S262" s="393">
        <v>503610.83999999997</v>
      </c>
      <c r="T262" s="394"/>
      <c r="U262" s="394"/>
      <c r="V262" s="394"/>
      <c r="W262"/>
      <c r="X262"/>
    </row>
    <row r="263" spans="1:28" s="52" customFormat="1" ht="21" customHeight="1" x14ac:dyDescent="0.25">
      <c r="A263" s="59"/>
      <c r="B263" s="63"/>
      <c r="C263" s="397" t="s">
        <v>179</v>
      </c>
      <c r="D263" s="397"/>
      <c r="E263" s="397"/>
      <c r="F263" s="397"/>
      <c r="G263" s="397"/>
      <c r="H263" s="397"/>
      <c r="I263" s="397"/>
      <c r="J263" s="397"/>
      <c r="K263" s="397"/>
      <c r="L263" s="397"/>
      <c r="M263" s="397"/>
      <c r="N263" s="397"/>
      <c r="O263" s="47"/>
      <c r="P263" s="47"/>
      <c r="Q263" s="47"/>
      <c r="R263" s="47"/>
      <c r="S263" s="395">
        <v>120159.3</v>
      </c>
      <c r="T263" s="396"/>
      <c r="U263" s="396"/>
      <c r="V263" s="396"/>
      <c r="W263"/>
      <c r="X263"/>
    </row>
    <row r="264" spans="1:28" s="52" customFormat="1" ht="12" customHeight="1" x14ac:dyDescent="0.25">
      <c r="A264" s="59"/>
      <c r="B264" s="63"/>
      <c r="C264" s="64"/>
      <c r="D264" s="64"/>
      <c r="E264" s="64"/>
      <c r="F264" s="64"/>
      <c r="G264" s="64"/>
      <c r="H264" s="64"/>
      <c r="I264" s="64"/>
      <c r="J264" s="64"/>
      <c r="K264" s="64"/>
      <c r="L264" s="64"/>
      <c r="M264" s="64"/>
      <c r="N264" s="64"/>
      <c r="O264" s="47"/>
      <c r="P264" s="47"/>
      <c r="Q264" s="47"/>
      <c r="R264" s="47"/>
      <c r="S264" s="66"/>
      <c r="T264" s="67"/>
      <c r="U264" s="67"/>
      <c r="V264" s="67"/>
      <c r="W264"/>
      <c r="X264"/>
    </row>
    <row r="265" spans="1:28" s="52" customFormat="1" ht="21" customHeight="1" x14ac:dyDescent="0.25">
      <c r="A265" s="59"/>
      <c r="B265" s="63"/>
      <c r="C265" s="398" t="s">
        <v>180</v>
      </c>
      <c r="D265" s="398"/>
      <c r="E265" s="398"/>
      <c r="F265" s="398"/>
      <c r="G265" s="398"/>
      <c r="H265" s="398"/>
      <c r="I265" s="398"/>
      <c r="J265" s="398"/>
      <c r="K265" s="398"/>
      <c r="L265" s="398"/>
      <c r="M265" s="398"/>
      <c r="N265" s="398"/>
      <c r="O265" s="398"/>
      <c r="P265" s="398"/>
      <c r="Q265" s="47"/>
      <c r="R265" s="47"/>
      <c r="S265" s="393">
        <v>59576.41</v>
      </c>
      <c r="T265" s="394"/>
      <c r="U265" s="394"/>
      <c r="V265" s="394"/>
      <c r="W265"/>
      <c r="X265"/>
    </row>
    <row r="266" spans="1:28" s="52" customFormat="1" ht="21" customHeight="1" x14ac:dyDescent="0.25">
      <c r="A266" s="59"/>
      <c r="B266" s="63"/>
      <c r="C266" s="397" t="s">
        <v>181</v>
      </c>
      <c r="D266" s="397"/>
      <c r="E266" s="397"/>
      <c r="F266" s="397"/>
      <c r="G266" s="397"/>
      <c r="H266" s="397"/>
      <c r="I266" s="397"/>
      <c r="J266" s="397"/>
      <c r="K266" s="397"/>
      <c r="L266" s="397"/>
      <c r="M266" s="397"/>
      <c r="N266" s="397"/>
      <c r="O266" s="47"/>
      <c r="P266" s="47"/>
      <c r="Q266" s="47"/>
      <c r="R266" s="47"/>
      <c r="S266" s="395">
        <v>60582.89</v>
      </c>
      <c r="T266" s="396"/>
      <c r="U266" s="396"/>
      <c r="V266" s="396"/>
      <c r="W266"/>
      <c r="X266"/>
    </row>
    <row r="267" spans="1:28" ht="7.5" customHeight="1" x14ac:dyDescent="0.25">
      <c r="A267" s="59"/>
      <c r="B267" s="63"/>
      <c r="C267" s="57"/>
      <c r="D267" s="57"/>
      <c r="E267" s="57"/>
      <c r="F267" s="57"/>
      <c r="G267" s="58"/>
      <c r="H267" s="58"/>
      <c r="I267" s="47"/>
      <c r="J267" s="47"/>
      <c r="K267" s="47"/>
      <c r="L267" s="47"/>
      <c r="M267" s="47"/>
      <c r="N267" s="47"/>
      <c r="O267" s="47"/>
      <c r="P267" s="47"/>
      <c r="Q267" s="47"/>
      <c r="R267" s="47"/>
      <c r="S267" s="58"/>
      <c r="T267" s="47"/>
      <c r="U267" s="47"/>
      <c r="V267" s="47"/>
    </row>
    <row r="268" spans="1:28" ht="19.5" customHeight="1" x14ac:dyDescent="0.25">
      <c r="A268" s="59"/>
      <c r="B268" s="63"/>
      <c r="C268" s="398" t="s">
        <v>182</v>
      </c>
      <c r="D268" s="398"/>
      <c r="E268" s="398"/>
      <c r="F268" s="398"/>
      <c r="G268" s="398"/>
      <c r="H268" s="398"/>
      <c r="I268" s="398"/>
      <c r="J268" s="398"/>
      <c r="K268" s="398"/>
      <c r="L268" s="398"/>
      <c r="M268" s="398"/>
      <c r="N268" s="398"/>
      <c r="O268" s="398"/>
      <c r="P268" s="398"/>
      <c r="Q268" s="47"/>
      <c r="R268" s="47"/>
      <c r="S268" s="399">
        <v>0</v>
      </c>
      <c r="T268" s="400"/>
      <c r="U268" s="400"/>
      <c r="V268" s="400"/>
    </row>
    <row r="269" spans="1:28" ht="18.75" customHeight="1" x14ac:dyDescent="0.25">
      <c r="A269" s="59"/>
      <c r="B269" s="63"/>
      <c r="C269" s="398" t="s">
        <v>183</v>
      </c>
      <c r="D269" s="398"/>
      <c r="E269" s="398"/>
      <c r="F269" s="398"/>
      <c r="G269" s="398"/>
      <c r="H269" s="398"/>
      <c r="I269" s="398"/>
      <c r="J269" s="398"/>
      <c r="K269" s="398"/>
      <c r="L269" s="398"/>
      <c r="M269" s="398"/>
      <c r="N269" s="398"/>
      <c r="O269" s="398"/>
      <c r="P269" s="398"/>
      <c r="Q269" s="47"/>
      <c r="R269" s="47"/>
      <c r="S269" s="399">
        <v>0</v>
      </c>
      <c r="T269" s="400"/>
      <c r="U269" s="400"/>
      <c r="V269" s="400"/>
    </row>
    <row r="270" spans="1:28" ht="18.75" customHeight="1" x14ac:dyDescent="0.25">
      <c r="A270" s="59"/>
      <c r="B270" s="63"/>
      <c r="C270" s="398" t="s">
        <v>184</v>
      </c>
      <c r="D270" s="398"/>
      <c r="E270" s="398"/>
      <c r="F270" s="398"/>
      <c r="G270" s="398"/>
      <c r="H270" s="398"/>
      <c r="I270" s="398"/>
      <c r="J270" s="398"/>
      <c r="K270" s="398"/>
      <c r="L270" s="398"/>
      <c r="M270" s="398"/>
      <c r="N270" s="398"/>
      <c r="O270" s="398"/>
      <c r="P270" s="398"/>
      <c r="Q270" s="47"/>
      <c r="R270" s="47"/>
      <c r="S270" s="399">
        <v>0</v>
      </c>
      <c r="T270" s="400"/>
      <c r="U270" s="400"/>
      <c r="V270" s="400"/>
    </row>
    <row r="271" spans="1:28" s="70" customFormat="1" ht="18.75" customHeight="1" x14ac:dyDescent="0.25">
      <c r="A271" s="68"/>
      <c r="B271" s="69"/>
      <c r="C271" s="398" t="s">
        <v>185</v>
      </c>
      <c r="D271" s="398"/>
      <c r="E271" s="398"/>
      <c r="F271" s="398"/>
      <c r="G271" s="398"/>
      <c r="H271" s="398"/>
      <c r="I271" s="398"/>
      <c r="J271" s="398"/>
      <c r="K271" s="398"/>
      <c r="L271" s="398"/>
      <c r="M271" s="398"/>
      <c r="N271" s="398"/>
      <c r="O271" s="398"/>
      <c r="P271" s="398"/>
      <c r="Q271" s="58"/>
      <c r="R271" s="58"/>
      <c r="S271" s="399"/>
      <c r="T271" s="400"/>
      <c r="U271" s="400"/>
      <c r="V271" s="400"/>
    </row>
    <row r="272" spans="1:28" ht="21.75" customHeight="1" x14ac:dyDescent="0.25">
      <c r="A272" s="59"/>
      <c r="B272" s="63"/>
      <c r="C272" s="397" t="s">
        <v>186</v>
      </c>
      <c r="D272" s="397"/>
      <c r="E272" s="397"/>
      <c r="F272" s="397"/>
      <c r="G272" s="397"/>
      <c r="H272" s="397"/>
      <c r="I272" s="397"/>
      <c r="J272" s="397"/>
      <c r="K272" s="397"/>
      <c r="L272" s="397"/>
      <c r="M272" s="397"/>
      <c r="N272" s="397"/>
      <c r="O272" s="47"/>
      <c r="P272" s="47"/>
      <c r="Q272" s="47"/>
      <c r="R272" s="47"/>
      <c r="S272" s="395">
        <v>60582.89</v>
      </c>
      <c r="T272" s="396"/>
      <c r="U272" s="396"/>
      <c r="V272" s="396"/>
    </row>
    <row r="273" spans="1:24" ht="21.75" customHeight="1" x14ac:dyDescent="0.25">
      <c r="A273" s="59"/>
      <c r="B273" s="63"/>
      <c r="C273" s="47"/>
      <c r="D273" s="47"/>
      <c r="E273" s="47"/>
      <c r="F273" s="47"/>
      <c r="G273" s="47"/>
      <c r="H273" s="47"/>
      <c r="I273" s="47"/>
      <c r="J273" s="47"/>
      <c r="K273" s="47"/>
      <c r="L273" s="47"/>
      <c r="M273" s="47"/>
      <c r="N273" s="47"/>
      <c r="O273" s="47"/>
      <c r="P273" s="47"/>
      <c r="Q273" s="47"/>
      <c r="R273" s="47"/>
      <c r="S273" s="47"/>
      <c r="T273" s="47"/>
      <c r="U273" s="47"/>
      <c r="V273" s="47"/>
    </row>
    <row r="274" spans="1:24" ht="22.5" customHeight="1" x14ac:dyDescent="0.25">
      <c r="A274" s="365" t="s">
        <v>187</v>
      </c>
      <c r="B274" s="365"/>
      <c r="C274" s="365"/>
      <c r="D274" s="365"/>
      <c r="E274" s="365"/>
      <c r="F274" s="365"/>
      <c r="G274" s="365"/>
      <c r="H274" s="365"/>
      <c r="I274" s="365"/>
      <c r="J274" s="365"/>
      <c r="K274" s="365"/>
      <c r="L274" s="365"/>
      <c r="M274" s="365"/>
      <c r="N274" s="365"/>
      <c r="O274" s="365"/>
      <c r="P274" s="365"/>
      <c r="Q274" s="365"/>
      <c r="R274" s="365"/>
      <c r="S274" s="365"/>
      <c r="T274" s="365"/>
      <c r="U274" s="365"/>
      <c r="V274" s="365"/>
      <c r="W274" s="365"/>
      <c r="X274" s="365"/>
    </row>
    <row r="275" spans="1:24" ht="10.5" customHeight="1" x14ac:dyDescent="0.25">
      <c r="A275" s="59"/>
      <c r="B275" s="61"/>
    </row>
    <row r="276" spans="1:24" ht="19.5" customHeight="1" x14ac:dyDescent="0.25">
      <c r="A276" s="71"/>
      <c r="B276" s="72"/>
      <c r="C276" s="73" t="s">
        <v>188</v>
      </c>
      <c r="D276" s="74"/>
      <c r="E276" s="74"/>
      <c r="F276" s="74"/>
      <c r="G276" s="75"/>
      <c r="H276" s="75"/>
      <c r="I276" s="47"/>
      <c r="J276" s="47"/>
      <c r="K276" s="47"/>
      <c r="L276" s="47"/>
      <c r="M276" s="47"/>
      <c r="N276" s="47"/>
      <c r="O276" s="47"/>
      <c r="P276" s="47"/>
      <c r="Q276" s="47"/>
      <c r="R276" s="47"/>
      <c r="S276" s="47"/>
      <c r="T276" s="47"/>
      <c r="U276" s="47"/>
      <c r="V276" s="47"/>
    </row>
    <row r="277" spans="1:24" ht="24" customHeight="1" x14ac:dyDescent="0.25">
      <c r="A277" s="76"/>
      <c r="C277" s="77" t="s">
        <v>520</v>
      </c>
      <c r="D277" s="77"/>
      <c r="E277" s="77"/>
      <c r="F277" s="77"/>
      <c r="G277" s="77"/>
      <c r="H277" s="77"/>
      <c r="I277" s="47"/>
      <c r="J277" s="47"/>
      <c r="K277" s="47"/>
      <c r="L277" s="47"/>
      <c r="M277" s="47"/>
      <c r="N277" s="47"/>
      <c r="O277" s="47"/>
      <c r="P277" s="47"/>
      <c r="Q277" s="47"/>
      <c r="R277" s="47"/>
      <c r="S277" s="393">
        <v>-15987.580000000002</v>
      </c>
      <c r="T277" s="394"/>
      <c r="U277" s="394"/>
      <c r="V277" s="394"/>
    </row>
    <row r="278" spans="1:24" ht="24" customHeight="1" x14ac:dyDescent="0.25">
      <c r="A278" s="76"/>
      <c r="C278" s="77" t="s">
        <v>521</v>
      </c>
      <c r="D278" s="77"/>
      <c r="E278" s="77"/>
      <c r="F278" s="77"/>
      <c r="G278" s="77"/>
      <c r="H278" s="77"/>
      <c r="I278" s="47"/>
      <c r="J278" s="47"/>
      <c r="K278" s="47"/>
      <c r="L278" s="47"/>
      <c r="M278" s="47"/>
      <c r="N278" s="47"/>
      <c r="O278" s="47"/>
      <c r="P278" s="47"/>
      <c r="Q278" s="47"/>
      <c r="R278" s="47"/>
      <c r="S278" s="393">
        <v>-742.19</v>
      </c>
      <c r="T278" s="394"/>
      <c r="U278" s="394"/>
      <c r="V278" s="394"/>
    </row>
    <row r="279" spans="1:24" ht="24" customHeight="1" x14ac:dyDescent="0.25">
      <c r="A279" s="76"/>
      <c r="C279" s="77" t="s">
        <v>522</v>
      </c>
      <c r="D279" s="77"/>
      <c r="E279" s="77"/>
      <c r="F279" s="77"/>
      <c r="G279" s="77"/>
      <c r="H279" s="77"/>
      <c r="I279" s="47"/>
      <c r="J279" s="47"/>
      <c r="K279" s="47"/>
      <c r="L279" s="47"/>
      <c r="M279" s="47"/>
      <c r="N279" s="47"/>
      <c r="O279" s="47"/>
      <c r="P279" s="47"/>
      <c r="Q279" s="47"/>
      <c r="R279" s="47"/>
      <c r="S279" s="393">
        <v>-928.74999999999636</v>
      </c>
      <c r="T279" s="394"/>
      <c r="U279" s="394"/>
      <c r="V279" s="394"/>
    </row>
    <row r="280" spans="1:24" ht="24" customHeight="1" x14ac:dyDescent="0.25">
      <c r="A280" s="76"/>
      <c r="C280" s="77" t="s">
        <v>523</v>
      </c>
      <c r="D280" s="77"/>
      <c r="E280" s="77"/>
      <c r="F280" s="77"/>
      <c r="G280" s="77"/>
      <c r="H280" s="77"/>
      <c r="I280" s="47"/>
      <c r="J280" s="47"/>
      <c r="K280" s="47"/>
      <c r="L280" s="47"/>
      <c r="M280" s="47"/>
      <c r="N280" s="47"/>
      <c r="O280" s="47"/>
      <c r="P280" s="47"/>
      <c r="Q280" s="47"/>
      <c r="R280" s="47"/>
      <c r="S280" s="393">
        <v>0</v>
      </c>
      <c r="T280" s="394"/>
      <c r="U280" s="394"/>
      <c r="V280" s="394"/>
    </row>
    <row r="281" spans="1:24" ht="24" customHeight="1" x14ac:dyDescent="0.25">
      <c r="A281" s="76"/>
      <c r="C281" s="77" t="s">
        <v>524</v>
      </c>
      <c r="D281" s="77"/>
      <c r="E281" s="77"/>
      <c r="F281" s="77"/>
      <c r="G281" s="77"/>
      <c r="H281" s="77"/>
      <c r="I281" s="47"/>
      <c r="J281" s="47"/>
      <c r="K281" s="47"/>
      <c r="L281" s="47"/>
      <c r="M281" s="47"/>
      <c r="N281" s="47"/>
      <c r="O281" s="47"/>
      <c r="P281" s="47"/>
      <c r="Q281" s="47"/>
      <c r="R281" s="47"/>
      <c r="S281" s="393">
        <v>0</v>
      </c>
      <c r="T281" s="394"/>
      <c r="U281" s="394"/>
      <c r="V281" s="394"/>
    </row>
    <row r="282" spans="1:24" ht="24" customHeight="1" x14ac:dyDescent="0.25">
      <c r="A282" s="76"/>
      <c r="C282" s="77" t="s">
        <v>525</v>
      </c>
      <c r="D282" s="77"/>
      <c r="E282" s="77"/>
      <c r="F282" s="77"/>
      <c r="G282" s="77"/>
      <c r="H282" s="77"/>
      <c r="I282" s="47"/>
      <c r="J282" s="47"/>
      <c r="K282" s="47"/>
      <c r="L282" s="47"/>
      <c r="M282" s="47"/>
      <c r="N282" s="47"/>
      <c r="O282" s="47"/>
      <c r="P282" s="47"/>
      <c r="Q282" s="47"/>
      <c r="R282" s="47"/>
      <c r="S282" s="393">
        <v>0</v>
      </c>
      <c r="T282" s="394"/>
      <c r="U282" s="394"/>
      <c r="V282" s="394"/>
    </row>
    <row r="283" spans="1:24" ht="24" customHeight="1" x14ac:dyDescent="0.25">
      <c r="A283" s="76"/>
      <c r="C283" s="77" t="s">
        <v>526</v>
      </c>
      <c r="D283" s="77"/>
      <c r="E283" s="77"/>
      <c r="F283" s="77"/>
      <c r="G283" s="77"/>
      <c r="H283" s="77"/>
      <c r="I283" s="47"/>
      <c r="J283" s="47"/>
      <c r="K283" s="47"/>
      <c r="L283" s="47"/>
      <c r="M283" s="47"/>
      <c r="N283" s="47"/>
      <c r="O283" s="47"/>
      <c r="P283" s="47"/>
      <c r="Q283" s="47"/>
      <c r="R283" s="47"/>
      <c r="S283" s="393">
        <v>0</v>
      </c>
      <c r="T283" s="394"/>
      <c r="U283" s="394"/>
      <c r="V283" s="394"/>
    </row>
    <row r="284" spans="1:24" ht="24" customHeight="1" x14ac:dyDescent="0.25">
      <c r="A284" s="76"/>
      <c r="C284" s="77" t="s">
        <v>527</v>
      </c>
      <c r="D284" s="77"/>
      <c r="E284" s="77"/>
      <c r="F284" s="77"/>
      <c r="G284" s="77"/>
      <c r="H284" s="77"/>
      <c r="I284" s="47"/>
      <c r="J284" s="47"/>
      <c r="K284" s="47"/>
      <c r="L284" s="47"/>
      <c r="M284" s="47"/>
      <c r="N284" s="47"/>
      <c r="O284" s="47"/>
      <c r="P284" s="47"/>
      <c r="Q284" s="47"/>
      <c r="R284" s="47"/>
      <c r="S284" s="393">
        <v>-3494.0099999999998</v>
      </c>
      <c r="T284" s="394"/>
      <c r="U284" s="394"/>
      <c r="V284" s="394"/>
    </row>
    <row r="285" spans="1:24" ht="9" customHeight="1" x14ac:dyDescent="0.25">
      <c r="A285" s="76"/>
      <c r="C285" s="47"/>
      <c r="D285" s="78"/>
      <c r="E285" s="47"/>
      <c r="F285" s="78"/>
      <c r="G285" s="79"/>
      <c r="H285" s="79"/>
      <c r="I285" s="47"/>
      <c r="J285" s="47"/>
      <c r="K285" s="47"/>
      <c r="L285" s="47"/>
      <c r="M285" s="47"/>
      <c r="N285" s="47"/>
      <c r="O285" s="47"/>
      <c r="P285" s="47"/>
      <c r="Q285" s="47"/>
      <c r="R285" s="47"/>
      <c r="S285" s="47"/>
      <c r="T285" s="47"/>
      <c r="U285" s="47"/>
      <c r="V285" s="47"/>
    </row>
    <row r="286" spans="1:24" ht="24" customHeight="1" x14ac:dyDescent="0.25">
      <c r="A286" s="76"/>
      <c r="C286" s="64" t="s">
        <v>528</v>
      </c>
      <c r="D286" s="47"/>
      <c r="E286" s="47"/>
      <c r="F286" s="47"/>
      <c r="G286" s="47"/>
      <c r="H286" s="47"/>
      <c r="I286" s="47"/>
      <c r="J286" s="47"/>
      <c r="K286" s="47"/>
      <c r="L286" s="47"/>
      <c r="M286" s="47"/>
      <c r="N286" s="47"/>
      <c r="O286" s="47"/>
      <c r="P286" s="47"/>
      <c r="Q286" s="47"/>
      <c r="R286" s="47"/>
      <c r="S286" s="395">
        <v>-21152.529999999995</v>
      </c>
      <c r="T286" s="396"/>
      <c r="U286" s="396"/>
      <c r="V286" s="396"/>
    </row>
    <row r="287" spans="1:24" ht="7.5" customHeight="1" x14ac:dyDescent="0.25">
      <c r="A287" s="76"/>
      <c r="C287" s="47"/>
      <c r="D287" s="47"/>
      <c r="E287" s="47"/>
      <c r="F287" s="47"/>
      <c r="G287" s="47"/>
      <c r="H287" s="47"/>
      <c r="I287" s="47"/>
      <c r="J287" s="47"/>
      <c r="K287" s="47"/>
      <c r="L287" s="47"/>
      <c r="M287" s="47"/>
      <c r="N287" s="47"/>
      <c r="O287" s="47"/>
      <c r="P287" s="47"/>
      <c r="Q287" s="47"/>
      <c r="R287" s="47"/>
      <c r="S287" s="47"/>
      <c r="T287" s="47"/>
      <c r="U287" s="47"/>
      <c r="V287" s="47"/>
    </row>
    <row r="288" spans="1:24" ht="24" customHeight="1" x14ac:dyDescent="0.25">
      <c r="A288" s="76"/>
      <c r="C288" s="73" t="s">
        <v>189</v>
      </c>
      <c r="D288" s="73"/>
      <c r="E288" s="73"/>
      <c r="F288" s="73"/>
      <c r="G288" s="80"/>
      <c r="H288" s="80"/>
      <c r="I288" s="47"/>
      <c r="J288" s="47"/>
      <c r="K288" s="47"/>
      <c r="L288" s="47"/>
      <c r="M288" s="47"/>
      <c r="N288" s="47"/>
      <c r="O288" s="47"/>
      <c r="P288" s="47"/>
      <c r="Q288" s="47"/>
      <c r="R288" s="47"/>
      <c r="S288" s="47"/>
      <c r="T288" s="47"/>
      <c r="U288" s="47"/>
      <c r="V288" s="47"/>
    </row>
    <row r="289" spans="1:24" ht="24" customHeight="1" x14ac:dyDescent="0.25">
      <c r="A289" s="76"/>
      <c r="C289" s="77" t="s">
        <v>190</v>
      </c>
      <c r="D289" s="77"/>
      <c r="E289" s="77"/>
      <c r="F289" s="77"/>
      <c r="G289" s="77"/>
      <c r="H289" s="77"/>
      <c r="I289" s="47"/>
      <c r="J289" s="47"/>
      <c r="K289" s="47"/>
      <c r="L289" s="47"/>
      <c r="M289" s="47"/>
      <c r="N289" s="47"/>
      <c r="O289" s="47"/>
      <c r="P289" s="47"/>
      <c r="Q289" s="47"/>
      <c r="R289" s="47"/>
      <c r="S289" s="393">
        <v>2119.3899999999994</v>
      </c>
      <c r="T289" s="394"/>
      <c r="U289" s="394"/>
      <c r="V289" s="394"/>
    </row>
    <row r="290" spans="1:24" ht="24" customHeight="1" x14ac:dyDescent="0.25">
      <c r="A290" s="76"/>
      <c r="C290" s="77" t="s">
        <v>191</v>
      </c>
      <c r="D290" s="77"/>
      <c r="E290" s="77"/>
      <c r="F290" s="77"/>
      <c r="G290" s="77"/>
      <c r="H290" s="77"/>
      <c r="I290" s="47"/>
      <c r="J290" s="47"/>
      <c r="K290" s="47"/>
      <c r="L290" s="47"/>
      <c r="M290" s="47"/>
      <c r="N290" s="47"/>
      <c r="O290" s="47"/>
      <c r="P290" s="47"/>
      <c r="Q290" s="47"/>
      <c r="R290" s="47"/>
      <c r="S290" s="393">
        <v>71.55000000000291</v>
      </c>
      <c r="T290" s="394"/>
      <c r="U290" s="394"/>
      <c r="V290" s="394"/>
    </row>
    <row r="291" spans="1:24" ht="24" customHeight="1" x14ac:dyDescent="0.25">
      <c r="A291" s="76"/>
      <c r="C291" s="77" t="s">
        <v>192</v>
      </c>
      <c r="D291" s="77"/>
      <c r="E291" s="77"/>
      <c r="F291" s="77"/>
      <c r="G291" s="77"/>
      <c r="H291" s="77"/>
      <c r="I291" s="47"/>
      <c r="J291" s="47"/>
      <c r="K291" s="47"/>
      <c r="L291" s="47"/>
      <c r="M291" s="47"/>
      <c r="N291" s="47"/>
      <c r="O291" s="47"/>
      <c r="P291" s="47"/>
      <c r="Q291" s="47"/>
      <c r="R291" s="47"/>
      <c r="S291" s="393">
        <v>0</v>
      </c>
      <c r="T291" s="394"/>
      <c r="U291" s="394"/>
      <c r="V291" s="394"/>
    </row>
    <row r="292" spans="1:24" ht="24" customHeight="1" x14ac:dyDescent="0.25">
      <c r="A292" s="76"/>
      <c r="C292" s="77" t="s">
        <v>193</v>
      </c>
      <c r="D292" s="77"/>
      <c r="E292" s="77"/>
      <c r="F292" s="77"/>
      <c r="G292" s="77"/>
      <c r="H292" s="77"/>
      <c r="I292" s="47"/>
      <c r="J292" s="47"/>
      <c r="K292" s="47"/>
      <c r="L292" s="47"/>
      <c r="M292" s="47"/>
      <c r="N292" s="47"/>
      <c r="O292" s="47"/>
      <c r="P292" s="47"/>
      <c r="Q292" s="47"/>
      <c r="R292" s="47"/>
      <c r="S292" s="393">
        <v>0</v>
      </c>
      <c r="T292" s="394"/>
      <c r="U292" s="394"/>
      <c r="V292" s="394"/>
    </row>
    <row r="293" spans="1:24" ht="24" customHeight="1" x14ac:dyDescent="0.25">
      <c r="A293" s="76"/>
      <c r="C293" s="77" t="s">
        <v>194</v>
      </c>
      <c r="D293" s="77"/>
      <c r="E293" s="77"/>
      <c r="F293" s="77"/>
      <c r="G293" s="77"/>
      <c r="H293" s="77"/>
      <c r="I293" s="47"/>
      <c r="J293" s="47"/>
      <c r="K293" s="47"/>
      <c r="L293" s="47"/>
      <c r="M293" s="47"/>
      <c r="N293" s="47"/>
      <c r="O293" s="47"/>
      <c r="P293" s="47"/>
      <c r="Q293" s="47"/>
      <c r="R293" s="47"/>
      <c r="S293" s="393">
        <v>0</v>
      </c>
      <c r="T293" s="394"/>
      <c r="U293" s="394"/>
      <c r="V293" s="394"/>
    </row>
    <row r="294" spans="1:24" ht="24" customHeight="1" x14ac:dyDescent="0.25">
      <c r="A294" s="76"/>
      <c r="C294" s="77" t="s">
        <v>195</v>
      </c>
      <c r="D294" s="77"/>
      <c r="E294" s="77"/>
      <c r="F294" s="77"/>
      <c r="G294" s="77"/>
      <c r="H294" s="77"/>
      <c r="I294" s="47"/>
      <c r="J294" s="47"/>
      <c r="K294" s="47"/>
      <c r="L294" s="47"/>
      <c r="M294" s="47"/>
      <c r="N294" s="47"/>
      <c r="O294" s="47"/>
      <c r="P294" s="47"/>
      <c r="Q294" s="47"/>
      <c r="R294" s="47"/>
      <c r="S294" s="393">
        <v>0</v>
      </c>
      <c r="T294" s="394"/>
      <c r="U294" s="394"/>
      <c r="V294" s="394"/>
    </row>
    <row r="295" spans="1:24" ht="24" customHeight="1" x14ac:dyDescent="0.25">
      <c r="A295" s="76"/>
      <c r="C295" s="77" t="s">
        <v>196</v>
      </c>
      <c r="D295" s="77"/>
      <c r="E295" s="77"/>
      <c r="F295" s="77"/>
      <c r="G295" s="77"/>
      <c r="H295" s="77"/>
      <c r="I295" s="47"/>
      <c r="J295" s="47"/>
      <c r="K295" s="47"/>
      <c r="L295" s="47"/>
      <c r="M295" s="47"/>
      <c r="N295" s="47"/>
      <c r="O295" s="47"/>
      <c r="P295" s="47"/>
      <c r="Q295" s="47"/>
      <c r="R295" s="47"/>
      <c r="S295" s="393">
        <v>891.31000000000131</v>
      </c>
      <c r="T295" s="394"/>
      <c r="U295" s="394"/>
      <c r="V295" s="394"/>
    </row>
    <row r="296" spans="1:24" ht="9" customHeight="1" x14ac:dyDescent="0.25">
      <c r="A296" s="76"/>
      <c r="C296" s="47"/>
      <c r="D296" s="78"/>
      <c r="E296" s="47"/>
      <c r="F296" s="78"/>
      <c r="G296" s="79"/>
      <c r="H296" s="79"/>
      <c r="I296" s="47"/>
      <c r="J296" s="47"/>
      <c r="K296" s="47"/>
      <c r="L296" s="47"/>
      <c r="M296" s="47"/>
      <c r="N296" s="47"/>
      <c r="O296" s="47"/>
      <c r="P296" s="47"/>
      <c r="Q296" s="47"/>
      <c r="R296" s="47"/>
      <c r="S296" s="47"/>
      <c r="T296" s="47"/>
      <c r="U296" s="47"/>
      <c r="V296" s="47"/>
    </row>
    <row r="297" spans="1:24" ht="24" customHeight="1" x14ac:dyDescent="0.25">
      <c r="A297" s="56"/>
      <c r="C297" s="64" t="s">
        <v>197</v>
      </c>
      <c r="D297" s="64"/>
      <c r="E297" s="64"/>
      <c r="F297" s="64"/>
      <c r="G297" s="64"/>
      <c r="H297" s="64"/>
      <c r="I297" s="64"/>
      <c r="J297" s="64"/>
      <c r="K297" s="64"/>
      <c r="L297" s="64"/>
      <c r="M297" s="64"/>
      <c r="N297" s="64"/>
      <c r="O297" s="47"/>
      <c r="P297" s="47"/>
      <c r="Q297" s="47"/>
      <c r="R297" s="47"/>
      <c r="S297" s="395">
        <v>3082.2500000000036</v>
      </c>
      <c r="T297" s="396"/>
      <c r="U297" s="396"/>
      <c r="V297" s="396"/>
    </row>
    <row r="298" spans="1:24" ht="24" customHeight="1" x14ac:dyDescent="0.25">
      <c r="A298" s="56"/>
      <c r="C298" s="64"/>
      <c r="D298" s="64"/>
      <c r="E298" s="64"/>
      <c r="F298" s="64"/>
      <c r="G298" s="64"/>
      <c r="H298" s="64"/>
      <c r="I298" s="64"/>
      <c r="J298" s="64"/>
      <c r="K298" s="64"/>
      <c r="L298" s="64"/>
      <c r="M298" s="64"/>
      <c r="N298" s="64"/>
      <c r="O298" s="47"/>
      <c r="P298" s="47"/>
      <c r="Q298" s="47"/>
      <c r="R298" s="47"/>
      <c r="S298" s="47"/>
      <c r="T298" s="47"/>
      <c r="U298" s="47"/>
      <c r="V298" s="47"/>
    </row>
    <row r="299" spans="1:24" ht="24" customHeight="1" x14ac:dyDescent="0.25">
      <c r="A299" s="56"/>
      <c r="C299" s="64" t="s">
        <v>198</v>
      </c>
      <c r="D299" s="64"/>
      <c r="E299" s="64"/>
      <c r="F299" s="64"/>
      <c r="G299" s="64"/>
      <c r="H299" s="64"/>
      <c r="I299" s="64"/>
      <c r="J299" s="64"/>
      <c r="K299" s="64"/>
      <c r="L299" s="64"/>
      <c r="M299" s="64"/>
      <c r="N299" s="64"/>
      <c r="O299" s="47"/>
      <c r="P299" s="47"/>
      <c r="Q299" s="47"/>
      <c r="R299" s="47"/>
      <c r="S299" s="395">
        <v>-18070.279999999992</v>
      </c>
      <c r="T299" s="396"/>
      <c r="U299" s="396"/>
      <c r="V299" s="396"/>
    </row>
    <row r="300" spans="1:24" ht="18.75" customHeight="1" x14ac:dyDescent="0.25">
      <c r="A300" s="13"/>
      <c r="C300" s="81"/>
      <c r="D300" s="81"/>
      <c r="E300" s="81"/>
      <c r="F300" s="81"/>
      <c r="G300" s="81"/>
      <c r="H300" s="81"/>
      <c r="I300" s="81"/>
      <c r="J300" s="81"/>
      <c r="K300" s="81"/>
      <c r="L300" s="81"/>
      <c r="M300" s="81"/>
      <c r="N300" s="81"/>
      <c r="S300" s="82"/>
      <c r="T300" s="82"/>
      <c r="U300" s="82"/>
      <c r="V300" s="82"/>
    </row>
    <row r="301" spans="1:24" ht="18.75" hidden="1" customHeight="1" x14ac:dyDescent="0.25">
      <c r="A301" s="365" t="s">
        <v>199</v>
      </c>
      <c r="B301" s="365"/>
      <c r="C301" s="365"/>
      <c r="D301" s="365"/>
      <c r="E301" s="365"/>
      <c r="F301" s="365"/>
      <c r="G301" s="365"/>
      <c r="H301" s="365"/>
      <c r="I301" s="365"/>
      <c r="J301" s="365"/>
      <c r="K301" s="365"/>
      <c r="L301" s="365"/>
      <c r="M301" s="365"/>
      <c r="N301" s="365"/>
      <c r="O301" s="365"/>
      <c r="P301" s="365"/>
      <c r="Q301" s="365"/>
      <c r="R301" s="365"/>
      <c r="S301" s="365"/>
      <c r="T301" s="365"/>
      <c r="U301" s="365"/>
      <c r="V301" s="365"/>
      <c r="W301" s="365"/>
      <c r="X301" s="365"/>
    </row>
    <row r="302" spans="1:24" ht="18.75" hidden="1" customHeight="1" x14ac:dyDescent="0.25">
      <c r="A302" s="13"/>
      <c r="C302" s="83"/>
      <c r="D302" s="83"/>
      <c r="E302" s="83"/>
      <c r="F302" s="83"/>
      <c r="G302" s="83"/>
      <c r="H302" s="83"/>
      <c r="I302" s="83"/>
      <c r="J302" s="83"/>
      <c r="K302" s="83"/>
      <c r="L302" s="81"/>
      <c r="M302" s="81"/>
      <c r="N302" s="81"/>
      <c r="S302" s="82"/>
      <c r="T302" s="82"/>
      <c r="U302" s="82"/>
      <c r="V302" s="82"/>
    </row>
    <row r="303" spans="1:24" ht="33.75" hidden="1" customHeight="1" x14ac:dyDescent="0.25">
      <c r="A303" s="56"/>
      <c r="B303" s="385" t="s">
        <v>200</v>
      </c>
      <c r="C303" s="386"/>
      <c r="D303" s="386"/>
      <c r="E303" s="387"/>
      <c r="F303" s="388" t="s">
        <v>201</v>
      </c>
      <c r="G303" s="388"/>
      <c r="H303" s="388"/>
      <c r="I303" s="382">
        <v>2015</v>
      </c>
      <c r="J303" s="383"/>
      <c r="K303" s="384"/>
      <c r="L303" s="382">
        <v>2016</v>
      </c>
      <c r="M303" s="383"/>
      <c r="N303" s="384"/>
      <c r="O303" s="382">
        <v>2017</v>
      </c>
      <c r="P303" s="383"/>
      <c r="Q303" s="384"/>
      <c r="R303" s="382">
        <v>2018</v>
      </c>
      <c r="S303" s="383"/>
      <c r="T303" s="384"/>
      <c r="U303" s="382" t="s">
        <v>529</v>
      </c>
      <c r="V303" s="383"/>
      <c r="W303" s="384"/>
    </row>
    <row r="304" spans="1:24" ht="24" hidden="1" customHeight="1" x14ac:dyDescent="0.25">
      <c r="A304" s="56"/>
      <c r="B304" s="379" t="s">
        <v>202</v>
      </c>
      <c r="C304" s="380"/>
      <c r="D304" s="380"/>
      <c r="E304" s="381"/>
      <c r="F304" s="374"/>
      <c r="G304" s="374"/>
      <c r="H304" s="374"/>
      <c r="I304" s="390"/>
      <c r="J304" s="391"/>
      <c r="K304" s="392"/>
      <c r="L304" s="390"/>
      <c r="M304" s="391"/>
      <c r="N304" s="392"/>
      <c r="O304" s="390">
        <v>751.24</v>
      </c>
      <c r="P304" s="391"/>
      <c r="Q304" s="392"/>
      <c r="R304" s="390">
        <v>15083.12</v>
      </c>
      <c r="S304" s="391"/>
      <c r="T304" s="392"/>
      <c r="U304" s="374">
        <v>48672.25</v>
      </c>
      <c r="V304" s="374"/>
      <c r="W304" s="374"/>
    </row>
    <row r="305" spans="1:26" ht="24" hidden="1" customHeight="1" x14ac:dyDescent="0.25">
      <c r="A305" s="56"/>
      <c r="B305" s="379" t="s">
        <v>203</v>
      </c>
      <c r="C305" s="380"/>
      <c r="D305" s="380"/>
      <c r="E305" s="381"/>
      <c r="F305" s="374"/>
      <c r="G305" s="374"/>
      <c r="H305" s="374"/>
      <c r="I305" s="390"/>
      <c r="J305" s="391"/>
      <c r="K305" s="392"/>
      <c r="L305" s="390"/>
      <c r="M305" s="391"/>
      <c r="N305" s="392"/>
      <c r="O305" s="390"/>
      <c r="P305" s="391"/>
      <c r="Q305" s="392"/>
      <c r="R305" s="390"/>
      <c r="S305" s="391"/>
      <c r="T305" s="392"/>
      <c r="U305" s="374">
        <v>2532.54</v>
      </c>
      <c r="V305" s="374"/>
      <c r="W305" s="374"/>
    </row>
    <row r="306" spans="1:26" ht="24" hidden="1" customHeight="1" x14ac:dyDescent="0.25">
      <c r="A306" s="56"/>
      <c r="B306" s="379" t="s">
        <v>204</v>
      </c>
      <c r="C306" s="380"/>
      <c r="D306" s="380"/>
      <c r="E306" s="381"/>
      <c r="F306" s="374"/>
      <c r="G306" s="374"/>
      <c r="H306" s="374"/>
      <c r="I306" s="390"/>
      <c r="J306" s="391"/>
      <c r="K306" s="392"/>
      <c r="L306" s="390"/>
      <c r="M306" s="391"/>
      <c r="N306" s="392"/>
      <c r="O306" s="390">
        <v>4075</v>
      </c>
      <c r="P306" s="391"/>
      <c r="Q306" s="392"/>
      <c r="R306" s="390">
        <v>4343.95</v>
      </c>
      <c r="S306" s="391"/>
      <c r="T306" s="392"/>
      <c r="U306" s="374">
        <v>23014.959999999999</v>
      </c>
      <c r="V306" s="374"/>
      <c r="W306" s="374"/>
    </row>
    <row r="307" spans="1:26" ht="24" hidden="1" customHeight="1" x14ac:dyDescent="0.25">
      <c r="A307" s="56"/>
      <c r="B307" s="379" t="s">
        <v>205</v>
      </c>
      <c r="C307" s="380"/>
      <c r="D307" s="380"/>
      <c r="E307" s="381"/>
      <c r="F307" s="374"/>
      <c r="G307" s="374"/>
      <c r="H307" s="374"/>
      <c r="I307" s="390"/>
      <c r="J307" s="391"/>
      <c r="K307" s="392"/>
      <c r="L307" s="390"/>
      <c r="M307" s="391"/>
      <c r="N307" s="392"/>
      <c r="O307" s="390"/>
      <c r="P307" s="391"/>
      <c r="Q307" s="392"/>
      <c r="R307" s="390"/>
      <c r="S307" s="391"/>
      <c r="T307" s="392"/>
      <c r="U307" s="374">
        <v>50904.49</v>
      </c>
      <c r="V307" s="374"/>
      <c r="W307" s="374"/>
    </row>
    <row r="308" spans="1:26" ht="24" hidden="1" customHeight="1" x14ac:dyDescent="0.25">
      <c r="A308" s="56"/>
      <c r="B308" s="379" t="s">
        <v>206</v>
      </c>
      <c r="C308" s="380"/>
      <c r="D308" s="380"/>
      <c r="E308" s="381"/>
      <c r="F308" s="374"/>
      <c r="G308" s="374"/>
      <c r="H308" s="374"/>
      <c r="I308" s="390"/>
      <c r="J308" s="391"/>
      <c r="K308" s="392"/>
      <c r="L308" s="390"/>
      <c r="M308" s="391"/>
      <c r="N308" s="392"/>
      <c r="O308" s="390"/>
      <c r="P308" s="391"/>
      <c r="Q308" s="392"/>
      <c r="R308" s="390"/>
      <c r="S308" s="391"/>
      <c r="T308" s="392"/>
      <c r="U308" s="374"/>
      <c r="V308" s="374"/>
      <c r="W308" s="374"/>
    </row>
    <row r="309" spans="1:26" ht="24" hidden="1" customHeight="1" x14ac:dyDescent="0.25">
      <c r="A309" s="56"/>
      <c r="B309" s="379" t="s">
        <v>207</v>
      </c>
      <c r="C309" s="380"/>
      <c r="D309" s="380"/>
      <c r="E309" s="381"/>
      <c r="F309" s="374"/>
      <c r="G309" s="374"/>
      <c r="H309" s="374"/>
      <c r="I309" s="390"/>
      <c r="J309" s="391"/>
      <c r="K309" s="392"/>
      <c r="L309" s="390"/>
      <c r="M309" s="391"/>
      <c r="N309" s="392"/>
      <c r="O309" s="390"/>
      <c r="P309" s="391"/>
      <c r="Q309" s="392"/>
      <c r="R309" s="390"/>
      <c r="S309" s="391"/>
      <c r="T309" s="392"/>
      <c r="U309" s="374"/>
      <c r="V309" s="374"/>
      <c r="W309" s="374"/>
    </row>
    <row r="310" spans="1:26" ht="24" hidden="1" customHeight="1" x14ac:dyDescent="0.25">
      <c r="A310" s="56"/>
      <c r="B310" s="379" t="s">
        <v>208</v>
      </c>
      <c r="C310" s="380"/>
      <c r="D310" s="380"/>
      <c r="E310" s="381"/>
      <c r="F310" s="374"/>
      <c r="G310" s="374"/>
      <c r="H310" s="374"/>
      <c r="I310" s="390"/>
      <c r="J310" s="391"/>
      <c r="K310" s="392"/>
      <c r="L310" s="390"/>
      <c r="M310" s="391"/>
      <c r="N310" s="392"/>
      <c r="O310" s="390"/>
      <c r="P310" s="391"/>
      <c r="Q310" s="392"/>
      <c r="R310" s="390"/>
      <c r="S310" s="391"/>
      <c r="T310" s="392"/>
      <c r="U310" s="374"/>
      <c r="V310" s="374"/>
      <c r="W310" s="374"/>
    </row>
    <row r="311" spans="1:26" ht="24" hidden="1" customHeight="1" x14ac:dyDescent="0.25">
      <c r="A311" s="56"/>
      <c r="B311" s="379" t="s">
        <v>209</v>
      </c>
      <c r="C311" s="380"/>
      <c r="D311" s="380"/>
      <c r="E311" s="381"/>
      <c r="F311" s="374">
        <v>2305.8000000000002</v>
      </c>
      <c r="G311" s="374"/>
      <c r="H311" s="374"/>
      <c r="I311" s="390"/>
      <c r="J311" s="391"/>
      <c r="K311" s="392"/>
      <c r="L311" s="390">
        <v>988.2</v>
      </c>
      <c r="M311" s="391"/>
      <c r="N311" s="392"/>
      <c r="O311" s="390"/>
      <c r="P311" s="391"/>
      <c r="Q311" s="392"/>
      <c r="R311" s="390">
        <v>1040.6099999999999</v>
      </c>
      <c r="S311" s="391"/>
      <c r="T311" s="392"/>
      <c r="U311" s="374">
        <v>908.17</v>
      </c>
      <c r="V311" s="374"/>
      <c r="W311" s="374"/>
    </row>
    <row r="312" spans="1:26" ht="31.5" hidden="1" customHeight="1" x14ac:dyDescent="0.25">
      <c r="A312" s="56"/>
      <c r="B312" s="375" t="s">
        <v>210</v>
      </c>
      <c r="C312" s="376"/>
      <c r="D312" s="376"/>
      <c r="E312" s="377"/>
      <c r="F312" s="378">
        <v>2305.8000000000002</v>
      </c>
      <c r="G312" s="378"/>
      <c r="H312" s="378"/>
      <c r="I312" s="378">
        <v>0</v>
      </c>
      <c r="J312" s="378"/>
      <c r="K312" s="378"/>
      <c r="L312" s="378">
        <v>988.2</v>
      </c>
      <c r="M312" s="378"/>
      <c r="N312" s="378"/>
      <c r="O312" s="378">
        <v>4826.24</v>
      </c>
      <c r="P312" s="378"/>
      <c r="Q312" s="378"/>
      <c r="R312" s="378">
        <v>20467.68</v>
      </c>
      <c r="S312" s="378"/>
      <c r="T312" s="378"/>
      <c r="U312" s="378">
        <v>126032.40999999999</v>
      </c>
      <c r="V312" s="378"/>
      <c r="W312" s="378"/>
      <c r="Y312" s="27"/>
      <c r="Z312">
        <v>-72165.500000000087</v>
      </c>
    </row>
    <row r="313" spans="1:26" ht="10.5" hidden="1" customHeight="1" x14ac:dyDescent="0.25">
      <c r="A313" s="56"/>
      <c r="B313" s="84"/>
      <c r="C313" s="84"/>
      <c r="D313" s="84"/>
      <c r="E313" s="84"/>
      <c r="F313" s="85"/>
      <c r="G313" s="85"/>
      <c r="H313" s="85"/>
      <c r="I313" s="85"/>
      <c r="J313" s="85"/>
      <c r="K313" s="85"/>
      <c r="L313" s="85"/>
      <c r="M313" s="85"/>
      <c r="N313" s="85"/>
      <c r="O313" s="86"/>
      <c r="P313" s="86"/>
      <c r="Q313" s="86"/>
      <c r="R313" s="86"/>
      <c r="S313" s="87"/>
      <c r="T313" s="87"/>
      <c r="U313" s="87"/>
      <c r="V313" s="87"/>
      <c r="W313" s="86"/>
    </row>
    <row r="314" spans="1:26" ht="33.75" hidden="1" customHeight="1" x14ac:dyDescent="0.25">
      <c r="A314" s="56"/>
      <c r="B314" s="385" t="s">
        <v>211</v>
      </c>
      <c r="C314" s="386"/>
      <c r="D314" s="386"/>
      <c r="E314" s="387"/>
      <c r="F314" s="388" t="s">
        <v>201</v>
      </c>
      <c r="G314" s="388"/>
      <c r="H314" s="388"/>
      <c r="I314" s="389">
        <v>2015</v>
      </c>
      <c r="J314" s="383"/>
      <c r="K314" s="384"/>
      <c r="L314" s="389">
        <v>2016</v>
      </c>
      <c r="M314" s="383"/>
      <c r="N314" s="384"/>
      <c r="O314" s="389">
        <v>2017</v>
      </c>
      <c r="P314" s="383"/>
      <c r="Q314" s="384"/>
      <c r="R314" s="389">
        <v>2018</v>
      </c>
      <c r="S314" s="383"/>
      <c r="T314" s="384"/>
      <c r="U314" s="382" t="s">
        <v>529</v>
      </c>
      <c r="V314" s="383"/>
      <c r="W314" s="384"/>
    </row>
    <row r="315" spans="1:26" ht="25.5" hidden="1" customHeight="1" x14ac:dyDescent="0.25">
      <c r="A315" s="56"/>
      <c r="B315" s="379" t="s">
        <v>212</v>
      </c>
      <c r="C315" s="380"/>
      <c r="D315" s="380"/>
      <c r="E315" s="381"/>
      <c r="F315" s="374"/>
      <c r="G315" s="374"/>
      <c r="H315" s="374"/>
      <c r="I315" s="374"/>
      <c r="J315" s="374"/>
      <c r="K315" s="374"/>
      <c r="L315" s="374"/>
      <c r="M315" s="374"/>
      <c r="N315" s="374"/>
      <c r="O315" s="374">
        <v>904.49</v>
      </c>
      <c r="P315" s="374"/>
      <c r="Q315" s="374"/>
      <c r="R315" s="374">
        <v>2095.5</v>
      </c>
      <c r="S315" s="374"/>
      <c r="T315" s="374"/>
      <c r="U315" s="374">
        <v>130138.16</v>
      </c>
      <c r="V315" s="374"/>
      <c r="W315" s="374"/>
    </row>
    <row r="316" spans="1:26" ht="25.5" hidden="1" customHeight="1" x14ac:dyDescent="0.25">
      <c r="A316" s="56"/>
      <c r="B316" s="379" t="s">
        <v>213</v>
      </c>
      <c r="C316" s="380"/>
      <c r="D316" s="380"/>
      <c r="E316" s="381"/>
      <c r="F316" s="374"/>
      <c r="G316" s="374"/>
      <c r="H316" s="374"/>
      <c r="I316" s="374"/>
      <c r="J316" s="374"/>
      <c r="K316" s="374"/>
      <c r="L316" s="374"/>
      <c r="M316" s="374"/>
      <c r="N316" s="374"/>
      <c r="O316" s="374">
        <v>10000</v>
      </c>
      <c r="P316" s="374"/>
      <c r="Q316" s="374"/>
      <c r="R316" s="374">
        <v>26000</v>
      </c>
      <c r="S316" s="374"/>
      <c r="T316" s="374"/>
      <c r="U316" s="374">
        <v>40663.199999999997</v>
      </c>
      <c r="V316" s="374"/>
      <c r="W316" s="374"/>
    </row>
    <row r="317" spans="1:26" ht="25.5" hidden="1" customHeight="1" x14ac:dyDescent="0.25">
      <c r="A317" s="56"/>
      <c r="B317" s="379" t="s">
        <v>214</v>
      </c>
      <c r="C317" s="380"/>
      <c r="D317" s="380"/>
      <c r="E317" s="381"/>
      <c r="F317" s="374"/>
      <c r="G317" s="374"/>
      <c r="H317" s="374"/>
      <c r="I317" s="374"/>
      <c r="J317" s="374"/>
      <c r="K317" s="374"/>
      <c r="L317" s="374"/>
      <c r="M317" s="374"/>
      <c r="N317" s="374"/>
      <c r="O317" s="374"/>
      <c r="P317" s="374"/>
      <c r="Q317" s="374"/>
      <c r="R317" s="374"/>
      <c r="S317" s="374"/>
      <c r="T317" s="374"/>
      <c r="U317" s="374"/>
      <c r="V317" s="374"/>
      <c r="W317" s="374"/>
    </row>
    <row r="318" spans="1:26" ht="25.5" hidden="1" customHeight="1" x14ac:dyDescent="0.25">
      <c r="A318" s="56"/>
      <c r="B318" s="379" t="s">
        <v>215</v>
      </c>
      <c r="C318" s="380"/>
      <c r="D318" s="380"/>
      <c r="E318" s="381"/>
      <c r="F318" s="374"/>
      <c r="G318" s="374"/>
      <c r="H318" s="374"/>
      <c r="I318" s="374"/>
      <c r="J318" s="374"/>
      <c r="K318" s="374"/>
      <c r="L318" s="374"/>
      <c r="M318" s="374"/>
      <c r="N318" s="374"/>
      <c r="O318" s="374"/>
      <c r="P318" s="374"/>
      <c r="Q318" s="374"/>
      <c r="R318" s="374"/>
      <c r="S318" s="374"/>
      <c r="T318" s="374"/>
      <c r="U318" s="374"/>
      <c r="V318" s="374"/>
      <c r="W318" s="374"/>
      <c r="Y318" s="27"/>
    </row>
    <row r="319" spans="1:26" ht="25.5" hidden="1" customHeight="1" x14ac:dyDescent="0.25">
      <c r="A319" s="56"/>
      <c r="B319" s="379" t="s">
        <v>216</v>
      </c>
      <c r="C319" s="380"/>
      <c r="D319" s="380"/>
      <c r="E319" s="381"/>
      <c r="F319" s="374"/>
      <c r="G319" s="374"/>
      <c r="H319" s="374"/>
      <c r="I319" s="374"/>
      <c r="J319" s="374"/>
      <c r="K319" s="374"/>
      <c r="L319" s="374"/>
      <c r="M319" s="374"/>
      <c r="N319" s="374"/>
      <c r="O319" s="374"/>
      <c r="P319" s="374"/>
      <c r="Q319" s="374"/>
      <c r="R319" s="374"/>
      <c r="S319" s="374"/>
      <c r="T319" s="374"/>
      <c r="U319" s="374"/>
      <c r="V319" s="374"/>
      <c r="W319" s="374"/>
    </row>
    <row r="320" spans="1:26" ht="25.5" hidden="1" customHeight="1" x14ac:dyDescent="0.25">
      <c r="A320" s="56"/>
      <c r="B320" s="379" t="s">
        <v>217</v>
      </c>
      <c r="C320" s="380"/>
      <c r="D320" s="380"/>
      <c r="E320" s="381"/>
      <c r="F320" s="374"/>
      <c r="G320" s="374"/>
      <c r="H320" s="374"/>
      <c r="I320" s="374"/>
      <c r="J320" s="374"/>
      <c r="K320" s="374"/>
      <c r="L320" s="374"/>
      <c r="M320" s="374"/>
      <c r="N320" s="374"/>
      <c r="O320" s="374">
        <v>326.52</v>
      </c>
      <c r="P320" s="374"/>
      <c r="Q320" s="374"/>
      <c r="R320" s="374">
        <v>631.99</v>
      </c>
      <c r="S320" s="374"/>
      <c r="T320" s="374"/>
      <c r="U320" s="374">
        <v>14809.35</v>
      </c>
      <c r="V320" s="374"/>
      <c r="W320" s="374"/>
    </row>
    <row r="321" spans="1:26" ht="31.5" hidden="1" customHeight="1" x14ac:dyDescent="0.25">
      <c r="A321" s="56"/>
      <c r="B321" s="375" t="s">
        <v>218</v>
      </c>
      <c r="C321" s="376"/>
      <c r="D321" s="376"/>
      <c r="E321" s="377"/>
      <c r="F321" s="378">
        <v>0</v>
      </c>
      <c r="G321" s="378"/>
      <c r="H321" s="378"/>
      <c r="I321" s="378">
        <v>0</v>
      </c>
      <c r="J321" s="378"/>
      <c r="K321" s="378"/>
      <c r="L321" s="378">
        <v>0</v>
      </c>
      <c r="M321" s="378"/>
      <c r="N321" s="378"/>
      <c r="O321" s="378">
        <v>11231.01</v>
      </c>
      <c r="P321" s="378"/>
      <c r="Q321" s="378"/>
      <c r="R321" s="378">
        <v>28727.49</v>
      </c>
      <c r="S321" s="378"/>
      <c r="T321" s="378"/>
      <c r="U321" s="378">
        <v>185610.71</v>
      </c>
      <c r="V321" s="378"/>
      <c r="W321" s="378"/>
      <c r="Y321" s="27"/>
      <c r="Z321">
        <v>-85675.090000000055</v>
      </c>
    </row>
    <row r="322" spans="1:26" ht="15" hidden="1" customHeight="1" x14ac:dyDescent="0.25">
      <c r="A322" s="56"/>
      <c r="B322" s="88"/>
      <c r="C322" s="88"/>
      <c r="D322" s="88"/>
      <c r="E322" s="88"/>
      <c r="F322" s="89"/>
      <c r="G322" s="89"/>
      <c r="H322" s="89"/>
      <c r="I322" s="89"/>
      <c r="J322" s="89"/>
      <c r="K322" s="89"/>
      <c r="L322" s="89"/>
      <c r="M322" s="89"/>
      <c r="N322" s="89"/>
      <c r="O322" s="89"/>
      <c r="P322" s="89"/>
      <c r="Q322" s="89"/>
      <c r="R322" s="89"/>
      <c r="S322" s="89"/>
      <c r="T322" s="89"/>
      <c r="U322" s="89"/>
      <c r="V322" s="89"/>
      <c r="W322" s="89"/>
    </row>
    <row r="323" spans="1:26" ht="31.5" hidden="1" customHeight="1" x14ac:dyDescent="0.25">
      <c r="A323" s="369" t="s">
        <v>219</v>
      </c>
      <c r="B323" s="369"/>
      <c r="C323" s="369"/>
      <c r="D323" s="369"/>
      <c r="E323" s="369"/>
      <c r="F323" s="369"/>
      <c r="G323" s="369"/>
      <c r="H323" s="369"/>
      <c r="I323" s="369"/>
      <c r="J323" s="369"/>
      <c r="K323" s="369"/>
      <c r="L323" s="369"/>
      <c r="M323" s="369"/>
      <c r="N323" s="369"/>
      <c r="O323" s="369"/>
      <c r="P323" s="369"/>
      <c r="Q323" s="369"/>
      <c r="R323" s="369"/>
      <c r="S323" s="369"/>
      <c r="T323" s="369"/>
      <c r="U323" s="369"/>
      <c r="V323" s="369"/>
      <c r="W323" s="369"/>
      <c r="X323" s="369"/>
    </row>
    <row r="324" spans="1:26" ht="12.75" hidden="1" customHeight="1" x14ac:dyDescent="0.25">
      <c r="A324" s="56"/>
      <c r="B324" s="88"/>
      <c r="C324" s="88"/>
      <c r="D324" s="88"/>
      <c r="E324" s="88"/>
      <c r="F324" s="89"/>
      <c r="G324" s="89"/>
      <c r="H324" s="89"/>
      <c r="I324" s="89"/>
      <c r="J324" s="89"/>
      <c r="K324" s="89"/>
      <c r="L324" s="89"/>
      <c r="M324" s="89"/>
      <c r="N324" s="89"/>
      <c r="O324" s="89"/>
      <c r="P324" s="89"/>
      <c r="Q324" s="89"/>
      <c r="R324" s="89"/>
      <c r="S324" s="89"/>
      <c r="T324" s="89"/>
      <c r="U324" s="89"/>
      <c r="V324" s="89"/>
      <c r="W324" s="89"/>
    </row>
    <row r="325" spans="1:26" ht="20.25" hidden="1" customHeight="1" x14ac:dyDescent="0.25">
      <c r="A325" s="56"/>
      <c r="B325" s="370" t="s">
        <v>220</v>
      </c>
      <c r="C325" s="371"/>
      <c r="D325" s="371"/>
      <c r="E325" s="371"/>
      <c r="F325" s="371"/>
      <c r="G325" s="371"/>
      <c r="H325" s="371"/>
      <c r="I325" s="371"/>
      <c r="J325" s="371"/>
      <c r="K325" s="372"/>
      <c r="L325" s="373" t="s">
        <v>221</v>
      </c>
      <c r="M325" s="373"/>
      <c r="N325" s="373"/>
      <c r="O325" s="373" t="s">
        <v>222</v>
      </c>
      <c r="P325" s="373"/>
      <c r="Q325" s="373"/>
      <c r="R325" s="373"/>
      <c r="S325" s="373"/>
      <c r="T325" s="373"/>
      <c r="U325" s="373"/>
      <c r="V325" s="373"/>
      <c r="W325" s="373"/>
    </row>
    <row r="326" spans="1:26" ht="33" hidden="1" customHeight="1" x14ac:dyDescent="0.25">
      <c r="A326" s="56"/>
      <c r="B326" s="358"/>
      <c r="C326" s="359"/>
      <c r="D326" s="359"/>
      <c r="E326" s="359"/>
      <c r="F326" s="359"/>
      <c r="G326" s="359"/>
      <c r="H326" s="359"/>
      <c r="I326" s="359"/>
      <c r="J326" s="359"/>
      <c r="K326" s="360"/>
      <c r="L326" s="368"/>
      <c r="M326" s="368"/>
      <c r="N326" s="368"/>
      <c r="O326" s="368"/>
      <c r="P326" s="368"/>
      <c r="Q326" s="368"/>
      <c r="R326" s="368"/>
      <c r="S326" s="368"/>
      <c r="T326" s="368"/>
      <c r="U326" s="368"/>
      <c r="V326" s="368"/>
      <c r="W326" s="368"/>
    </row>
    <row r="327" spans="1:26" ht="33" hidden="1" customHeight="1" x14ac:dyDescent="0.25">
      <c r="A327" s="56"/>
      <c r="B327" s="358"/>
      <c r="C327" s="359"/>
      <c r="D327" s="359"/>
      <c r="E327" s="359"/>
      <c r="F327" s="359"/>
      <c r="G327" s="359"/>
      <c r="H327" s="359"/>
      <c r="I327" s="359"/>
      <c r="J327" s="359"/>
      <c r="K327" s="360"/>
      <c r="L327" s="368"/>
      <c r="M327" s="368"/>
      <c r="N327" s="368"/>
      <c r="O327" s="368"/>
      <c r="P327" s="368"/>
      <c r="Q327" s="368"/>
      <c r="R327" s="368"/>
      <c r="S327" s="368"/>
      <c r="T327" s="368"/>
      <c r="U327" s="368"/>
      <c r="V327" s="368"/>
      <c r="W327" s="368"/>
    </row>
    <row r="328" spans="1:26" ht="33" hidden="1" customHeight="1" x14ac:dyDescent="0.25">
      <c r="A328" s="56"/>
      <c r="B328" s="358"/>
      <c r="C328" s="359"/>
      <c r="D328" s="359"/>
      <c r="E328" s="359"/>
      <c r="F328" s="359"/>
      <c r="G328" s="359"/>
      <c r="H328" s="359"/>
      <c r="I328" s="359"/>
      <c r="J328" s="359"/>
      <c r="K328" s="360"/>
      <c r="L328" s="368"/>
      <c r="M328" s="368"/>
      <c r="N328" s="368"/>
      <c r="O328" s="368"/>
      <c r="P328" s="368"/>
      <c r="Q328" s="368"/>
      <c r="R328" s="368"/>
      <c r="S328" s="368"/>
      <c r="T328" s="368"/>
      <c r="U328" s="368"/>
      <c r="V328" s="368"/>
      <c r="W328" s="368"/>
    </row>
    <row r="329" spans="1:26" ht="33" hidden="1" customHeight="1" x14ac:dyDescent="0.25">
      <c r="A329" s="56"/>
      <c r="B329" s="358"/>
      <c r="C329" s="359"/>
      <c r="D329" s="359"/>
      <c r="E329" s="359"/>
      <c r="F329" s="359"/>
      <c r="G329" s="359"/>
      <c r="H329" s="359"/>
      <c r="I329" s="359"/>
      <c r="J329" s="359"/>
      <c r="K329" s="360"/>
      <c r="L329" s="368"/>
      <c r="M329" s="368"/>
      <c r="N329" s="368"/>
      <c r="O329" s="368"/>
      <c r="P329" s="368"/>
      <c r="Q329" s="368"/>
      <c r="R329" s="368"/>
      <c r="S329" s="368"/>
      <c r="T329" s="368"/>
      <c r="U329" s="368"/>
      <c r="V329" s="368"/>
      <c r="W329" s="368"/>
    </row>
    <row r="330" spans="1:26" ht="33" hidden="1" customHeight="1" x14ac:dyDescent="0.25">
      <c r="A330" s="56"/>
      <c r="B330" s="358"/>
      <c r="C330" s="359"/>
      <c r="D330" s="359"/>
      <c r="E330" s="359"/>
      <c r="F330" s="359"/>
      <c r="G330" s="359"/>
      <c r="H330" s="359"/>
      <c r="I330" s="359"/>
      <c r="J330" s="359"/>
      <c r="K330" s="360"/>
      <c r="L330" s="368"/>
      <c r="M330" s="368"/>
      <c r="N330" s="368"/>
      <c r="O330" s="368"/>
      <c r="P330" s="368"/>
      <c r="Q330" s="368"/>
      <c r="R330" s="368"/>
      <c r="S330" s="368"/>
      <c r="T330" s="368"/>
      <c r="U330" s="368"/>
      <c r="V330" s="368"/>
      <c r="W330" s="368"/>
    </row>
    <row r="331" spans="1:26" ht="20.25" customHeight="1" x14ac:dyDescent="0.25">
      <c r="A331" s="365" t="s">
        <v>223</v>
      </c>
      <c r="B331" s="365"/>
      <c r="C331" s="365"/>
      <c r="D331" s="365"/>
      <c r="E331" s="365"/>
      <c r="F331" s="365"/>
      <c r="G331" s="365"/>
      <c r="H331" s="365"/>
      <c r="I331" s="365"/>
      <c r="J331" s="365"/>
      <c r="K331" s="365"/>
      <c r="L331" s="365"/>
      <c r="M331" s="365"/>
      <c r="N331" s="365"/>
      <c r="O331" s="365"/>
      <c r="P331" s="365"/>
      <c r="Q331" s="365"/>
      <c r="R331" s="365"/>
      <c r="S331" s="365"/>
      <c r="T331" s="365"/>
      <c r="U331" s="365"/>
      <c r="V331" s="365"/>
      <c r="W331" s="365"/>
      <c r="X331" s="365"/>
    </row>
    <row r="332" spans="1:26" ht="11.25" customHeight="1" x14ac:dyDescent="0.25">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row>
    <row r="333" spans="1:26" ht="21" customHeight="1" x14ac:dyDescent="0.25">
      <c r="A333" s="56"/>
      <c r="B333" s="91"/>
      <c r="C333" s="91"/>
      <c r="D333" s="91"/>
      <c r="E333" s="91"/>
      <c r="F333" s="89"/>
      <c r="G333" s="89"/>
      <c r="H333" s="89"/>
      <c r="I333" s="89"/>
      <c r="J333" s="89"/>
      <c r="K333" s="89"/>
      <c r="L333" s="89"/>
      <c r="M333" s="89"/>
      <c r="N333" s="89"/>
      <c r="O333" s="364" t="s">
        <v>221</v>
      </c>
      <c r="P333" s="364"/>
      <c r="Q333" s="364"/>
      <c r="R333" s="364"/>
      <c r="S333" s="89"/>
      <c r="T333" s="89"/>
      <c r="U333" s="89"/>
      <c r="V333" s="89"/>
      <c r="W333" s="89"/>
    </row>
    <row r="334" spans="1:26" ht="21" customHeight="1" x14ac:dyDescent="0.25">
      <c r="A334" s="56"/>
      <c r="B334" s="88"/>
      <c r="C334" s="88"/>
      <c r="D334" s="361" t="s">
        <v>224</v>
      </c>
      <c r="E334" s="361"/>
      <c r="F334" s="361"/>
      <c r="G334" s="361"/>
      <c r="H334" s="361"/>
      <c r="I334" s="361"/>
      <c r="J334" s="361"/>
      <c r="K334" s="361"/>
      <c r="L334" s="361"/>
      <c r="M334" s="89"/>
      <c r="N334" s="89"/>
      <c r="O334" s="366">
        <v>168939.49</v>
      </c>
      <c r="P334" s="366"/>
      <c r="Q334" s="366"/>
      <c r="R334" s="366"/>
      <c r="W334" s="89"/>
    </row>
    <row r="335" spans="1:26" ht="21" customHeight="1" x14ac:dyDescent="0.25">
      <c r="A335" s="56"/>
      <c r="B335" s="88"/>
      <c r="C335" s="88"/>
      <c r="D335" s="361" t="s">
        <v>114</v>
      </c>
      <c r="E335" s="361"/>
      <c r="F335" s="361"/>
      <c r="G335" s="361"/>
      <c r="H335" s="361"/>
      <c r="I335" s="361"/>
      <c r="J335" s="361"/>
      <c r="K335" s="361"/>
      <c r="L335" s="361"/>
      <c r="M335" s="89"/>
      <c r="N335" s="89"/>
      <c r="O335" s="366">
        <v>717447.36999999988</v>
      </c>
      <c r="P335" s="366"/>
      <c r="Q335" s="366"/>
      <c r="R335" s="366"/>
      <c r="W335" s="89"/>
    </row>
    <row r="336" spans="1:26" ht="21" customHeight="1" x14ac:dyDescent="0.25">
      <c r="A336" s="56"/>
      <c r="B336" s="88"/>
      <c r="C336" s="88"/>
      <c r="D336" s="361" t="s">
        <v>115</v>
      </c>
      <c r="E336" s="361"/>
      <c r="F336" s="361"/>
      <c r="G336" s="361"/>
      <c r="H336" s="361"/>
      <c r="I336" s="361"/>
      <c r="J336" s="361"/>
      <c r="K336" s="361"/>
      <c r="L336" s="361"/>
      <c r="M336" s="89"/>
      <c r="N336" s="89"/>
      <c r="O336" s="366">
        <v>709816.66999999993</v>
      </c>
      <c r="P336" s="366"/>
      <c r="Q336" s="366"/>
      <c r="R336" s="366"/>
      <c r="W336" s="89"/>
    </row>
    <row r="337" spans="1:24" ht="21" customHeight="1" x14ac:dyDescent="0.25">
      <c r="A337" s="56"/>
      <c r="B337" s="88"/>
      <c r="C337" s="88"/>
      <c r="D337" s="361" t="s">
        <v>225</v>
      </c>
      <c r="E337" s="361"/>
      <c r="F337" s="361"/>
      <c r="G337" s="361"/>
      <c r="H337" s="361"/>
      <c r="I337" s="361"/>
      <c r="J337" s="361"/>
      <c r="K337" s="361"/>
      <c r="L337" s="361"/>
      <c r="M337" s="89"/>
      <c r="N337" s="89"/>
      <c r="O337" s="367">
        <v>176570.18999999994</v>
      </c>
      <c r="P337" s="367"/>
      <c r="Q337" s="367"/>
      <c r="R337" s="367"/>
      <c r="S337" s="89"/>
      <c r="T337" s="89"/>
      <c r="U337" s="89"/>
      <c r="V337" s="89"/>
      <c r="W337" s="89"/>
    </row>
    <row r="338" spans="1:24" ht="21" customHeight="1" x14ac:dyDescent="0.25">
      <c r="A338" s="56"/>
      <c r="B338" s="88"/>
      <c r="C338" s="88"/>
      <c r="D338" s="361" t="s">
        <v>226</v>
      </c>
      <c r="E338" s="361"/>
      <c r="F338" s="361"/>
      <c r="G338" s="361"/>
      <c r="H338" s="361"/>
      <c r="I338" s="361"/>
      <c r="J338" s="361"/>
      <c r="K338" s="361"/>
      <c r="L338" s="361"/>
      <c r="M338" s="361"/>
      <c r="N338" s="362"/>
      <c r="O338" s="367">
        <v>176570.18999999994</v>
      </c>
      <c r="P338" s="367"/>
      <c r="Q338" s="367"/>
      <c r="R338" s="367"/>
      <c r="S338" s="89"/>
      <c r="T338" s="89"/>
      <c r="U338" s="89"/>
      <c r="V338" s="89"/>
      <c r="W338" s="89"/>
    </row>
    <row r="339" spans="1:24" ht="12" customHeight="1" x14ac:dyDescent="0.25">
      <c r="A339" s="56"/>
      <c r="B339" s="88"/>
      <c r="C339" s="88"/>
      <c r="V339" s="89"/>
      <c r="W339" s="89"/>
    </row>
    <row r="340" spans="1:24" ht="18" customHeight="1" x14ac:dyDescent="0.25">
      <c r="A340" s="56"/>
      <c r="B340" s="88"/>
      <c r="C340" s="88"/>
      <c r="O340" s="364" t="s">
        <v>221</v>
      </c>
      <c r="P340" s="364"/>
      <c r="Q340" s="364"/>
      <c r="R340" s="364"/>
      <c r="S340" s="364" t="s">
        <v>227</v>
      </c>
      <c r="T340" s="364"/>
      <c r="U340" s="364"/>
      <c r="V340" s="89"/>
      <c r="W340" s="89"/>
    </row>
    <row r="341" spans="1:24" ht="21.75" customHeight="1" x14ac:dyDescent="0.25">
      <c r="A341" s="56"/>
      <c r="B341" s="88"/>
      <c r="C341" s="88"/>
      <c r="D341" s="361" t="s">
        <v>228</v>
      </c>
      <c r="E341" s="361"/>
      <c r="F341" s="361"/>
      <c r="G341" s="361"/>
      <c r="H341" s="361"/>
      <c r="I341" s="361"/>
      <c r="J341" s="361"/>
      <c r="K341" s="361"/>
      <c r="L341" s="361"/>
      <c r="M341" s="361"/>
      <c r="N341" s="362"/>
      <c r="O341" s="363">
        <v>0</v>
      </c>
      <c r="P341" s="363"/>
      <c r="Q341" s="363"/>
      <c r="R341" s="363"/>
      <c r="S341" s="364"/>
      <c r="T341" s="364"/>
      <c r="U341" s="364"/>
      <c r="V341" s="89"/>
      <c r="W341" s="89"/>
    </row>
    <row r="342" spans="1:24" ht="21.75" customHeight="1" x14ac:dyDescent="0.25">
      <c r="A342" s="56"/>
      <c r="B342" s="88"/>
      <c r="C342" s="88"/>
      <c r="D342" s="361" t="s">
        <v>229</v>
      </c>
      <c r="E342" s="361"/>
      <c r="F342" s="361"/>
      <c r="G342" s="361"/>
      <c r="H342" s="361"/>
      <c r="I342" s="361"/>
      <c r="J342" s="361"/>
      <c r="K342" s="361"/>
      <c r="L342" s="361"/>
      <c r="M342" s="361"/>
      <c r="N342" s="362"/>
      <c r="O342" s="363">
        <v>0</v>
      </c>
      <c r="P342" s="363"/>
      <c r="Q342" s="363"/>
      <c r="R342" s="363"/>
      <c r="S342" s="364"/>
      <c r="T342" s="364"/>
      <c r="U342" s="364"/>
      <c r="V342" s="89"/>
      <c r="W342" s="89"/>
    </row>
    <row r="343" spans="1:24" ht="21.75" customHeight="1" x14ac:dyDescent="0.25">
      <c r="A343" s="56"/>
      <c r="B343" s="88"/>
      <c r="C343" s="88"/>
      <c r="D343" s="361" t="s">
        <v>230</v>
      </c>
      <c r="E343" s="361"/>
      <c r="F343" s="361"/>
      <c r="G343" s="361"/>
      <c r="H343" s="361"/>
      <c r="I343" s="361"/>
      <c r="J343" s="361"/>
      <c r="K343" s="361"/>
      <c r="L343" s="361"/>
      <c r="M343" s="361"/>
      <c r="N343" s="362"/>
      <c r="O343" s="363">
        <v>0</v>
      </c>
      <c r="P343" s="363"/>
      <c r="Q343" s="363"/>
      <c r="R343" s="363"/>
      <c r="S343" s="364"/>
      <c r="T343" s="364"/>
      <c r="U343" s="364"/>
      <c r="V343" s="89"/>
      <c r="W343" s="89"/>
    </row>
    <row r="344" spans="1:24" ht="10.5" customHeight="1" x14ac:dyDescent="0.25">
      <c r="A344" s="345"/>
      <c r="B344" s="345"/>
      <c r="C344" s="345"/>
      <c r="D344" s="345"/>
      <c r="E344" s="345"/>
      <c r="F344" s="345"/>
      <c r="G344" s="345"/>
      <c r="H344" s="345"/>
      <c r="I344" s="345"/>
      <c r="J344" s="345"/>
      <c r="K344" s="345"/>
      <c r="L344" s="345"/>
      <c r="M344" s="345"/>
      <c r="N344" s="345"/>
      <c r="O344" s="345"/>
      <c r="P344" s="345"/>
      <c r="Q344" s="345"/>
      <c r="R344" s="345"/>
      <c r="S344" s="345"/>
      <c r="T344" s="345"/>
      <c r="U344" s="345"/>
      <c r="V344" s="345"/>
      <c r="W344" s="345"/>
      <c r="X344" s="345"/>
    </row>
    <row r="345" spans="1:24" ht="40.5" customHeight="1" x14ac:dyDescent="0.25">
      <c r="A345" s="238" t="s">
        <v>231</v>
      </c>
      <c r="B345" s="238"/>
      <c r="C345" s="238"/>
      <c r="D345" s="238"/>
      <c r="E345" s="238"/>
      <c r="F345" s="238"/>
      <c r="G345" s="238"/>
      <c r="H345" s="238"/>
      <c r="I345" s="238"/>
      <c r="J345" s="238"/>
      <c r="K345" s="238"/>
      <c r="L345" s="238"/>
      <c r="M345" s="238"/>
      <c r="N345" s="238"/>
      <c r="O345" s="238"/>
      <c r="P345" s="238"/>
      <c r="Q345" s="238"/>
      <c r="R345" s="238"/>
      <c r="S345" s="238"/>
      <c r="T345" s="238"/>
      <c r="U345" s="238"/>
      <c r="V345" s="238"/>
      <c r="W345" s="238"/>
      <c r="X345" s="238"/>
    </row>
    <row r="346" spans="1:24" ht="6.75" customHeight="1" x14ac:dyDescent="0.25">
      <c r="A346" s="56"/>
      <c r="B346" s="88"/>
      <c r="C346" s="88"/>
      <c r="D346" s="88"/>
      <c r="E346" s="88"/>
      <c r="F346" s="89"/>
      <c r="G346" s="89"/>
      <c r="H346" s="89"/>
      <c r="I346" s="89"/>
      <c r="J346" s="89"/>
      <c r="K346" s="89"/>
      <c r="L346" s="89"/>
      <c r="M346" s="89"/>
      <c r="N346" s="89"/>
      <c r="O346" s="89"/>
      <c r="P346" s="89"/>
      <c r="Q346" s="89"/>
      <c r="R346" s="89"/>
      <c r="S346" s="89"/>
      <c r="T346" s="89"/>
      <c r="U346" s="89"/>
      <c r="V346" s="89"/>
      <c r="W346" s="89"/>
    </row>
    <row r="347" spans="1:24" ht="19.5" customHeight="1" x14ac:dyDescent="0.25">
      <c r="A347" s="365" t="s">
        <v>232</v>
      </c>
      <c r="B347" s="365"/>
      <c r="C347" s="365"/>
      <c r="D347" s="365"/>
      <c r="E347" s="365"/>
      <c r="F347" s="365"/>
      <c r="G347" s="365"/>
      <c r="H347" s="365"/>
      <c r="I347" s="365"/>
      <c r="J347" s="365"/>
      <c r="K347" s="365"/>
      <c r="L347" s="365"/>
      <c r="M347" s="365"/>
      <c r="N347" s="365"/>
      <c r="O347" s="365"/>
      <c r="P347" s="365"/>
      <c r="Q347" s="365"/>
      <c r="R347" s="365"/>
      <c r="S347" s="365"/>
      <c r="T347" s="365"/>
      <c r="U347" s="365"/>
      <c r="V347" s="365"/>
      <c r="W347" s="365"/>
      <c r="X347" s="365"/>
    </row>
    <row r="348" spans="1:24" ht="7.5" customHeight="1" x14ac:dyDescent="0.25">
      <c r="A348" s="55"/>
    </row>
    <row r="349" spans="1:24" ht="41.25" customHeight="1" x14ac:dyDescent="0.25">
      <c r="A349" s="238" t="s">
        <v>233</v>
      </c>
      <c r="B349" s="238"/>
      <c r="C349" s="238"/>
      <c r="D349" s="238"/>
      <c r="E349" s="238"/>
      <c r="F349" s="238"/>
      <c r="G349" s="238"/>
      <c r="H349" s="238"/>
      <c r="I349" s="238"/>
      <c r="J349" s="238"/>
      <c r="K349" s="238"/>
      <c r="L349" s="238"/>
      <c r="M349" s="238"/>
      <c r="N349" s="238"/>
      <c r="O349" s="238"/>
      <c r="P349" s="238"/>
      <c r="Q349" s="238"/>
      <c r="R349" s="238"/>
      <c r="S349" s="238"/>
      <c r="T349" s="238"/>
      <c r="U349" s="238"/>
      <c r="V349" s="238"/>
      <c r="W349" s="238"/>
      <c r="X349" s="238"/>
    </row>
    <row r="350" spans="1:24" ht="13.5" customHeight="1" x14ac:dyDescent="0.25">
      <c r="A350" s="76"/>
    </row>
    <row r="351" spans="1:24" s="15" customFormat="1" ht="36.75" customHeight="1" x14ac:dyDescent="0.25">
      <c r="B351" s="354" t="s">
        <v>200</v>
      </c>
      <c r="C351" s="355"/>
      <c r="D351" s="355"/>
      <c r="E351" s="355"/>
      <c r="F351" s="355"/>
      <c r="G351" s="356"/>
      <c r="H351" s="357" t="s">
        <v>234</v>
      </c>
      <c r="I351" s="357"/>
      <c r="J351" s="357"/>
      <c r="K351" s="357" t="s">
        <v>235</v>
      </c>
      <c r="L351" s="357"/>
      <c r="M351" s="357"/>
      <c r="N351" s="92" t="s">
        <v>236</v>
      </c>
      <c r="O351" s="357" t="s">
        <v>237</v>
      </c>
      <c r="P351" s="357"/>
      <c r="Q351" s="357"/>
      <c r="R351" s="92" t="s">
        <v>236</v>
      </c>
      <c r="S351" s="357" t="s">
        <v>114</v>
      </c>
      <c r="T351" s="357"/>
      <c r="U351" s="357"/>
      <c r="V351" s="92" t="s">
        <v>236</v>
      </c>
    </row>
    <row r="352" spans="1:24" ht="27.75" customHeight="1" x14ac:dyDescent="0.25">
      <c r="B352" s="350" t="s">
        <v>238</v>
      </c>
      <c r="C352" s="351"/>
      <c r="D352" s="351"/>
      <c r="E352" s="351"/>
      <c r="F352" s="351"/>
      <c r="G352" s="352"/>
      <c r="H352" s="353">
        <v>420490</v>
      </c>
      <c r="I352" s="353"/>
      <c r="J352" s="353"/>
      <c r="K352" s="353">
        <v>416086.69</v>
      </c>
      <c r="L352" s="353"/>
      <c r="M352" s="353"/>
      <c r="N352" s="93">
        <v>0.98952814573473802</v>
      </c>
      <c r="O352" s="353">
        <v>384838.78</v>
      </c>
      <c r="P352" s="353"/>
      <c r="Q352" s="353"/>
      <c r="R352" s="94">
        <v>0.9249004816760662</v>
      </c>
      <c r="S352" s="353">
        <v>323905.65000000002</v>
      </c>
      <c r="T352" s="353"/>
      <c r="U352" s="353"/>
      <c r="V352" s="94">
        <v>0.84166582692108105</v>
      </c>
    </row>
    <row r="353" spans="1:25" ht="27.75" customHeight="1" x14ac:dyDescent="0.25">
      <c r="B353" s="350" t="s">
        <v>239</v>
      </c>
      <c r="C353" s="351"/>
      <c r="D353" s="351"/>
      <c r="E353" s="351"/>
      <c r="F353" s="351"/>
      <c r="G353" s="352"/>
      <c r="H353" s="353">
        <v>21450</v>
      </c>
      <c r="I353" s="353"/>
      <c r="J353" s="353"/>
      <c r="K353" s="353">
        <v>93960.33</v>
      </c>
      <c r="L353" s="353"/>
      <c r="M353" s="353"/>
      <c r="N353" s="93">
        <v>4.380434965034965</v>
      </c>
      <c r="O353" s="353">
        <v>114226.22</v>
      </c>
      <c r="P353" s="353"/>
      <c r="Q353" s="353"/>
      <c r="R353" s="94">
        <v>1.2157</v>
      </c>
      <c r="S353" s="353">
        <v>101277.22</v>
      </c>
      <c r="T353" s="353"/>
      <c r="U353" s="353"/>
      <c r="V353" s="94">
        <v>0.88660000000000005</v>
      </c>
      <c r="Y353" s="143"/>
    </row>
    <row r="354" spans="1:25" ht="27.75" customHeight="1" x14ac:dyDescent="0.25">
      <c r="B354" s="350" t="s">
        <v>240</v>
      </c>
      <c r="C354" s="351"/>
      <c r="D354" s="351"/>
      <c r="E354" s="351"/>
      <c r="F354" s="351"/>
      <c r="G354" s="352"/>
      <c r="H354" s="353">
        <v>115481</v>
      </c>
      <c r="I354" s="353"/>
      <c r="J354" s="353"/>
      <c r="K354" s="353">
        <v>125650</v>
      </c>
      <c r="L354" s="353"/>
      <c r="M354" s="353"/>
      <c r="N354" s="93">
        <v>1.0880577757380001</v>
      </c>
      <c r="O354" s="353">
        <v>116022.91</v>
      </c>
      <c r="P354" s="353"/>
      <c r="Q354" s="353"/>
      <c r="R354" s="94">
        <v>0.92338169518503788</v>
      </c>
      <c r="S354" s="353">
        <v>66402.350000000006</v>
      </c>
      <c r="T354" s="353"/>
      <c r="U354" s="353"/>
      <c r="V354" s="94">
        <v>0.57232101832301918</v>
      </c>
    </row>
    <row r="355" spans="1:25" ht="27.75" customHeight="1" x14ac:dyDescent="0.25">
      <c r="B355" s="350" t="s">
        <v>241</v>
      </c>
      <c r="C355" s="351"/>
      <c r="D355" s="351"/>
      <c r="E355" s="351"/>
      <c r="F355" s="351"/>
      <c r="G355" s="352"/>
      <c r="H355" s="353">
        <v>207635</v>
      </c>
      <c r="I355" s="353"/>
      <c r="J355" s="353"/>
      <c r="K355" s="353">
        <v>155789.79</v>
      </c>
      <c r="L355" s="353"/>
      <c r="M355" s="353"/>
      <c r="N355" s="93">
        <v>0.75030601777157035</v>
      </c>
      <c r="O355" s="353">
        <v>127342.89</v>
      </c>
      <c r="P355" s="353"/>
      <c r="Q355" s="353"/>
      <c r="R355" s="94">
        <v>0.81740202615331847</v>
      </c>
      <c r="S355" s="353">
        <v>65744.990000000005</v>
      </c>
      <c r="T355" s="353"/>
      <c r="U355" s="353"/>
      <c r="V355" s="94">
        <v>0.51628316272702779</v>
      </c>
    </row>
    <row r="356" spans="1:25" ht="27.75" customHeight="1" x14ac:dyDescent="0.25">
      <c r="B356" s="350" t="s">
        <v>242</v>
      </c>
      <c r="C356" s="351"/>
      <c r="D356" s="351"/>
      <c r="E356" s="351"/>
      <c r="F356" s="351"/>
      <c r="G356" s="352"/>
      <c r="H356" s="353">
        <v>0</v>
      </c>
      <c r="I356" s="353"/>
      <c r="J356" s="353"/>
      <c r="K356" s="353">
        <v>0</v>
      </c>
      <c r="L356" s="353"/>
      <c r="M356" s="353"/>
      <c r="N356" s="93" t="s">
        <v>530</v>
      </c>
      <c r="O356" s="353">
        <v>0</v>
      </c>
      <c r="P356" s="353"/>
      <c r="Q356" s="353"/>
      <c r="R356" s="95" t="s">
        <v>530</v>
      </c>
      <c r="S356" s="353">
        <v>0</v>
      </c>
      <c r="T356" s="353"/>
      <c r="U356" s="353"/>
      <c r="V356" s="95" t="s">
        <v>530</v>
      </c>
    </row>
    <row r="357" spans="1:25" ht="27.75" customHeight="1" x14ac:dyDescent="0.25">
      <c r="B357" s="350" t="s">
        <v>243</v>
      </c>
      <c r="C357" s="351"/>
      <c r="D357" s="351"/>
      <c r="E357" s="351"/>
      <c r="F357" s="351"/>
      <c r="G357" s="352"/>
      <c r="H357" s="353">
        <v>0</v>
      </c>
      <c r="I357" s="353"/>
      <c r="J357" s="353"/>
      <c r="K357" s="353">
        <v>0</v>
      </c>
      <c r="L357" s="353"/>
      <c r="M357" s="353"/>
      <c r="N357" s="93" t="s">
        <v>530</v>
      </c>
      <c r="O357" s="353">
        <v>0</v>
      </c>
      <c r="P357" s="353"/>
      <c r="Q357" s="353"/>
      <c r="R357" s="95" t="s">
        <v>530</v>
      </c>
      <c r="S357" s="353">
        <v>0</v>
      </c>
      <c r="T357" s="353"/>
      <c r="U357" s="353"/>
      <c r="V357" s="95" t="s">
        <v>530</v>
      </c>
    </row>
    <row r="358" spans="1:25" ht="27.75" customHeight="1" x14ac:dyDescent="0.25">
      <c r="B358" s="350" t="s">
        <v>244</v>
      </c>
      <c r="C358" s="351"/>
      <c r="D358" s="351"/>
      <c r="E358" s="351"/>
      <c r="F358" s="351"/>
      <c r="G358" s="352"/>
      <c r="H358" s="353">
        <v>50000</v>
      </c>
      <c r="I358" s="353"/>
      <c r="J358" s="353"/>
      <c r="K358" s="353">
        <v>50000</v>
      </c>
      <c r="L358" s="353"/>
      <c r="M358" s="353"/>
      <c r="N358" s="93">
        <v>1</v>
      </c>
      <c r="O358" s="353">
        <v>0</v>
      </c>
      <c r="P358" s="353"/>
      <c r="Q358" s="353"/>
      <c r="R358" s="95">
        <v>0</v>
      </c>
      <c r="S358" s="353">
        <v>0</v>
      </c>
      <c r="T358" s="353"/>
      <c r="U358" s="353"/>
      <c r="V358" s="95" t="s">
        <v>530</v>
      </c>
    </row>
    <row r="359" spans="1:25" ht="27.75" customHeight="1" x14ac:dyDescent="0.25">
      <c r="B359" s="350" t="s">
        <v>245</v>
      </c>
      <c r="C359" s="351"/>
      <c r="D359" s="351"/>
      <c r="E359" s="351"/>
      <c r="F359" s="351"/>
      <c r="G359" s="352"/>
      <c r="H359" s="353">
        <v>68500</v>
      </c>
      <c r="I359" s="353"/>
      <c r="J359" s="353"/>
      <c r="K359" s="353">
        <v>126500</v>
      </c>
      <c r="L359" s="353"/>
      <c r="M359" s="353"/>
      <c r="N359" s="93">
        <v>1.8467153284671534</v>
      </c>
      <c r="O359" s="353">
        <v>81283.600000000006</v>
      </c>
      <c r="P359" s="353"/>
      <c r="Q359" s="353"/>
      <c r="R359" s="95">
        <v>0.64255810276679848</v>
      </c>
      <c r="S359" s="353">
        <v>79939.100000000006</v>
      </c>
      <c r="T359" s="353"/>
      <c r="U359" s="353"/>
      <c r="V359" s="95">
        <v>0.98345914797080836</v>
      </c>
      <c r="Y359">
        <f>+O352+O353+O354+O355+O359</f>
        <v>823714.4</v>
      </c>
    </row>
    <row r="360" spans="1:25" ht="33" customHeight="1" x14ac:dyDescent="0.25">
      <c r="B360" s="358" t="s">
        <v>246</v>
      </c>
      <c r="C360" s="359"/>
      <c r="D360" s="359"/>
      <c r="E360" s="359"/>
      <c r="F360" s="359"/>
      <c r="G360" s="360"/>
      <c r="H360" s="353">
        <v>5715</v>
      </c>
      <c r="I360" s="353"/>
      <c r="J360" s="353"/>
      <c r="K360" s="353">
        <v>8682.23</v>
      </c>
      <c r="L360" s="353"/>
      <c r="M360" s="353"/>
      <c r="N360" s="96">
        <v>1.5192003499562554</v>
      </c>
      <c r="O360" s="353"/>
      <c r="P360" s="353"/>
      <c r="Q360" s="353"/>
      <c r="R360" s="94"/>
      <c r="S360" s="353"/>
      <c r="T360" s="353"/>
      <c r="U360" s="353"/>
      <c r="V360" s="95"/>
    </row>
    <row r="361" spans="1:25" ht="33" customHeight="1" x14ac:dyDescent="0.25">
      <c r="B361" s="358" t="s">
        <v>247</v>
      </c>
      <c r="C361" s="359"/>
      <c r="D361" s="359"/>
      <c r="E361" s="359"/>
      <c r="F361" s="359"/>
      <c r="G361" s="360"/>
      <c r="H361" s="353">
        <v>0</v>
      </c>
      <c r="I361" s="353"/>
      <c r="J361" s="353"/>
      <c r="K361" s="353">
        <v>23668</v>
      </c>
      <c r="L361" s="353"/>
      <c r="M361" s="353"/>
      <c r="N361" s="96" t="s">
        <v>531</v>
      </c>
      <c r="O361" s="353"/>
      <c r="P361" s="353"/>
      <c r="Q361" s="353"/>
      <c r="R361" s="94"/>
      <c r="S361" s="353"/>
      <c r="T361" s="353"/>
      <c r="U361" s="353"/>
      <c r="V361" s="95"/>
    </row>
    <row r="362" spans="1:25" ht="29.25" customHeight="1" x14ac:dyDescent="0.25">
      <c r="B362" s="350" t="s">
        <v>248</v>
      </c>
      <c r="C362" s="351"/>
      <c r="D362" s="351"/>
      <c r="E362" s="351"/>
      <c r="F362" s="351"/>
      <c r="G362" s="352"/>
      <c r="H362" s="353">
        <v>0</v>
      </c>
      <c r="I362" s="353"/>
      <c r="J362" s="353"/>
      <c r="K362" s="353">
        <v>48438</v>
      </c>
      <c r="L362" s="353"/>
      <c r="M362" s="353"/>
      <c r="N362" s="96" t="s">
        <v>531</v>
      </c>
      <c r="O362" s="353"/>
      <c r="P362" s="353"/>
      <c r="Q362" s="353"/>
      <c r="R362" s="94"/>
      <c r="S362" s="353"/>
      <c r="T362" s="353"/>
      <c r="U362" s="353"/>
      <c r="V362" s="95"/>
    </row>
    <row r="363" spans="1:25" ht="8.25" customHeight="1" x14ac:dyDescent="0.25">
      <c r="B363" s="86"/>
      <c r="C363" s="86"/>
      <c r="D363" s="86"/>
      <c r="E363" s="86"/>
      <c r="F363" s="86"/>
      <c r="G363" s="86"/>
      <c r="H363" s="97"/>
      <c r="I363" s="97"/>
      <c r="J363" s="97"/>
      <c r="K363" s="97"/>
      <c r="L363" s="97"/>
      <c r="M363" s="97"/>
      <c r="N363" s="98"/>
      <c r="O363" s="97"/>
      <c r="P363" s="97"/>
      <c r="Q363" s="97"/>
      <c r="R363" s="86"/>
      <c r="S363" s="97"/>
      <c r="T363" s="97"/>
      <c r="U363" s="97"/>
      <c r="V363" s="86"/>
    </row>
    <row r="364" spans="1:25" ht="20.25" customHeight="1" x14ac:dyDescent="0.25">
      <c r="B364" s="346" t="s">
        <v>56</v>
      </c>
      <c r="C364" s="347"/>
      <c r="D364" s="347"/>
      <c r="E364" s="347"/>
      <c r="F364" s="347"/>
      <c r="G364" s="348"/>
      <c r="H364" s="349">
        <v>889271</v>
      </c>
      <c r="I364" s="349"/>
      <c r="J364" s="349"/>
      <c r="K364" s="349">
        <v>1048775.04</v>
      </c>
      <c r="L364" s="349"/>
      <c r="M364" s="349"/>
      <c r="N364" s="144">
        <v>1.1793649404962043</v>
      </c>
      <c r="O364" s="349">
        <v>823714.4</v>
      </c>
      <c r="P364" s="349"/>
      <c r="Q364" s="349"/>
      <c r="R364" s="145">
        <v>0.78541802000000005</v>
      </c>
      <c r="S364" s="349">
        <v>637269.30999999994</v>
      </c>
      <c r="T364" s="349"/>
      <c r="U364" s="349"/>
      <c r="V364" s="94">
        <v>0.78600950410562653</v>
      </c>
      <c r="Y364">
        <f>O364/K364</f>
        <v>0.78540618205406565</v>
      </c>
    </row>
    <row r="365" spans="1:25" ht="8.25" customHeight="1" x14ac:dyDescent="0.25">
      <c r="N365" s="99"/>
    </row>
    <row r="366" spans="1:25" s="86" customFormat="1" ht="32.25" customHeight="1" x14ac:dyDescent="0.25">
      <c r="A366" s="100"/>
      <c r="B366" s="354" t="s">
        <v>211</v>
      </c>
      <c r="C366" s="355"/>
      <c r="D366" s="355"/>
      <c r="E366" s="355"/>
      <c r="F366" s="355"/>
      <c r="G366" s="356"/>
      <c r="H366" s="357" t="s">
        <v>234</v>
      </c>
      <c r="I366" s="357"/>
      <c r="J366" s="357"/>
      <c r="K366" s="357" t="s">
        <v>235</v>
      </c>
      <c r="L366" s="357"/>
      <c r="M366" s="357"/>
      <c r="N366" s="101" t="s">
        <v>236</v>
      </c>
      <c r="O366" s="357" t="s">
        <v>249</v>
      </c>
      <c r="P366" s="357"/>
      <c r="Q366" s="357"/>
      <c r="R366" s="92" t="s">
        <v>236</v>
      </c>
      <c r="S366" s="357" t="s">
        <v>115</v>
      </c>
      <c r="T366" s="357"/>
      <c r="U366" s="357"/>
      <c r="V366" s="92" t="s">
        <v>236</v>
      </c>
    </row>
    <row r="367" spans="1:25" ht="30.75" customHeight="1" x14ac:dyDescent="0.25">
      <c r="A367" s="76"/>
      <c r="B367" s="350" t="s">
        <v>238</v>
      </c>
      <c r="C367" s="351"/>
      <c r="D367" s="351"/>
      <c r="E367" s="351"/>
      <c r="F367" s="351"/>
      <c r="G367" s="352"/>
      <c r="H367" s="353">
        <v>496226</v>
      </c>
      <c r="I367" s="353"/>
      <c r="J367" s="353"/>
      <c r="K367" s="353">
        <v>580679.25</v>
      </c>
      <c r="L367" s="353"/>
      <c r="M367" s="353"/>
      <c r="N367" s="93">
        <v>1.1701911024412264</v>
      </c>
      <c r="O367" s="353">
        <v>497148.1</v>
      </c>
      <c r="P367" s="353"/>
      <c r="Q367" s="353"/>
      <c r="R367" s="94">
        <v>0.8561492424604461</v>
      </c>
      <c r="S367" s="353">
        <v>330290.01</v>
      </c>
      <c r="T367" s="353"/>
      <c r="U367" s="353"/>
      <c r="V367" s="94">
        <v>0.66436945047160001</v>
      </c>
    </row>
    <row r="368" spans="1:25" ht="30.75" customHeight="1" x14ac:dyDescent="0.25">
      <c r="A368" s="56"/>
      <c r="B368" s="350" t="s">
        <v>239</v>
      </c>
      <c r="C368" s="351"/>
      <c r="D368" s="351"/>
      <c r="E368" s="351"/>
      <c r="F368" s="351"/>
      <c r="G368" s="352"/>
      <c r="H368" s="353">
        <v>209685</v>
      </c>
      <c r="I368" s="353"/>
      <c r="J368" s="353"/>
      <c r="K368" s="353">
        <v>227895.79</v>
      </c>
      <c r="L368" s="353"/>
      <c r="M368" s="353"/>
      <c r="N368" s="93">
        <v>1.0868483200991965</v>
      </c>
      <c r="O368" s="353">
        <v>160565.9</v>
      </c>
      <c r="P368" s="353"/>
      <c r="Q368" s="353"/>
      <c r="R368" s="94">
        <v>0.70455842997362961</v>
      </c>
      <c r="S368" s="353">
        <v>120869.42</v>
      </c>
      <c r="T368" s="353"/>
      <c r="U368" s="353"/>
      <c r="V368" s="94">
        <v>0.75277141659592728</v>
      </c>
    </row>
    <row r="369" spans="1:26" ht="30.75" customHeight="1" x14ac:dyDescent="0.25">
      <c r="A369" s="56"/>
      <c r="B369" s="350" t="s">
        <v>240</v>
      </c>
      <c r="C369" s="351"/>
      <c r="D369" s="351"/>
      <c r="E369" s="351"/>
      <c r="F369" s="351"/>
      <c r="G369" s="352"/>
      <c r="H369" s="353">
        <v>0</v>
      </c>
      <c r="I369" s="353"/>
      <c r="J369" s="353"/>
      <c r="K369" s="353">
        <v>0</v>
      </c>
      <c r="L369" s="353"/>
      <c r="M369" s="353"/>
      <c r="N369" s="93" t="s">
        <v>530</v>
      </c>
      <c r="O369" s="353">
        <v>0</v>
      </c>
      <c r="P369" s="353"/>
      <c r="Q369" s="353"/>
      <c r="R369" s="95" t="s">
        <v>530</v>
      </c>
      <c r="S369" s="353">
        <v>0</v>
      </c>
      <c r="T369" s="353"/>
      <c r="U369" s="353"/>
      <c r="V369" s="95" t="s">
        <v>530</v>
      </c>
    </row>
    <row r="370" spans="1:26" ht="30.75" customHeight="1" x14ac:dyDescent="0.25">
      <c r="A370" s="56"/>
      <c r="B370" s="350" t="s">
        <v>241</v>
      </c>
      <c r="C370" s="351"/>
      <c r="D370" s="351"/>
      <c r="E370" s="351"/>
      <c r="F370" s="351"/>
      <c r="G370" s="352"/>
      <c r="H370" s="353">
        <v>64860</v>
      </c>
      <c r="I370" s="353"/>
      <c r="J370" s="353"/>
      <c r="K370" s="353">
        <v>63700</v>
      </c>
      <c r="L370" s="353"/>
      <c r="M370" s="353"/>
      <c r="N370" s="93">
        <v>0.98211532531606538</v>
      </c>
      <c r="O370" s="353">
        <v>59576.41</v>
      </c>
      <c r="P370" s="353"/>
      <c r="Q370" s="353"/>
      <c r="R370" s="95">
        <v>0.93526546310832026</v>
      </c>
      <c r="S370" s="353">
        <v>59576.41</v>
      </c>
      <c r="T370" s="353"/>
      <c r="U370" s="353"/>
      <c r="V370" s="95">
        <v>1</v>
      </c>
    </row>
    <row r="371" spans="1:26" ht="30.75" customHeight="1" x14ac:dyDescent="0.25">
      <c r="A371" s="56"/>
      <c r="B371" s="350" t="s">
        <v>242</v>
      </c>
      <c r="C371" s="351"/>
      <c r="D371" s="351"/>
      <c r="E371" s="351"/>
      <c r="F371" s="351"/>
      <c r="G371" s="352"/>
      <c r="H371" s="353">
        <v>50000</v>
      </c>
      <c r="I371" s="353"/>
      <c r="J371" s="353"/>
      <c r="K371" s="353">
        <v>50000</v>
      </c>
      <c r="L371" s="353"/>
      <c r="M371" s="353"/>
      <c r="N371" s="93">
        <v>1</v>
      </c>
      <c r="O371" s="353">
        <v>0</v>
      </c>
      <c r="P371" s="353"/>
      <c r="Q371" s="353"/>
      <c r="R371" s="95">
        <v>0</v>
      </c>
      <c r="S371" s="353">
        <v>0</v>
      </c>
      <c r="T371" s="353"/>
      <c r="U371" s="353"/>
      <c r="V371" s="95" t="s">
        <v>530</v>
      </c>
    </row>
    <row r="372" spans="1:26" ht="30.75" hidden="1" customHeight="1" x14ac:dyDescent="0.25">
      <c r="A372" s="56"/>
      <c r="B372" s="350" t="s">
        <v>243</v>
      </c>
      <c r="C372" s="351"/>
      <c r="D372" s="351"/>
      <c r="E372" s="351"/>
      <c r="F372" s="351"/>
      <c r="G372" s="352"/>
      <c r="H372" s="353">
        <v>0</v>
      </c>
      <c r="I372" s="353"/>
      <c r="J372" s="353"/>
      <c r="K372" s="353">
        <v>0</v>
      </c>
      <c r="L372" s="353"/>
      <c r="M372" s="353"/>
      <c r="N372" s="93" t="s">
        <v>530</v>
      </c>
      <c r="O372" s="353">
        <v>0</v>
      </c>
      <c r="P372" s="353"/>
      <c r="Q372" s="353"/>
      <c r="R372" s="95" t="s">
        <v>530</v>
      </c>
      <c r="S372" s="353">
        <v>0</v>
      </c>
      <c r="T372" s="353"/>
      <c r="U372" s="353"/>
      <c r="V372" s="95" t="s">
        <v>530</v>
      </c>
    </row>
    <row r="373" spans="1:26" ht="30.75" customHeight="1" x14ac:dyDescent="0.25">
      <c r="A373" s="56"/>
      <c r="B373" s="350" t="s">
        <v>244</v>
      </c>
      <c r="C373" s="351"/>
      <c r="D373" s="351"/>
      <c r="E373" s="351"/>
      <c r="F373" s="351"/>
      <c r="G373" s="352"/>
      <c r="H373" s="353">
        <v>68500</v>
      </c>
      <c r="I373" s="353"/>
      <c r="J373" s="353"/>
      <c r="K373" s="353">
        <v>126500</v>
      </c>
      <c r="L373" s="353"/>
      <c r="M373" s="353"/>
      <c r="N373" s="93">
        <v>1.8467153284671534</v>
      </c>
      <c r="O373" s="353">
        <v>81283.600000000006</v>
      </c>
      <c r="P373" s="353"/>
      <c r="Q373" s="353"/>
      <c r="R373" s="95">
        <v>0.64255810276679848</v>
      </c>
      <c r="S373" s="353">
        <v>72179.62</v>
      </c>
      <c r="T373" s="353"/>
      <c r="U373" s="353"/>
      <c r="V373" s="95">
        <v>0.88799733279529935</v>
      </c>
      <c r="Y373" s="100"/>
    </row>
    <row r="374" spans="1:26" ht="15" customHeight="1" x14ac:dyDescent="0.25">
      <c r="A374" s="56"/>
      <c r="B374" s="86"/>
      <c r="C374" s="86"/>
      <c r="D374" s="86"/>
      <c r="E374" s="86"/>
      <c r="F374" s="86"/>
      <c r="G374" s="86"/>
      <c r="H374" s="102"/>
      <c r="I374" s="102"/>
      <c r="J374" s="102"/>
      <c r="K374" s="102"/>
      <c r="L374" s="102"/>
      <c r="M374" s="102"/>
      <c r="N374" s="103"/>
      <c r="O374" s="102"/>
      <c r="P374" s="102"/>
      <c r="Q374" s="102"/>
      <c r="R374" s="86"/>
      <c r="S374" s="102"/>
      <c r="T374" s="102"/>
      <c r="U374" s="102"/>
      <c r="V374" s="86"/>
      <c r="Y374" s="100"/>
    </row>
    <row r="375" spans="1:26" ht="20.25" customHeight="1" x14ac:dyDescent="0.25">
      <c r="B375" s="346" t="s">
        <v>56</v>
      </c>
      <c r="C375" s="347"/>
      <c r="D375" s="347"/>
      <c r="E375" s="347"/>
      <c r="F375" s="347"/>
      <c r="G375" s="348"/>
      <c r="H375" s="349">
        <v>889271</v>
      </c>
      <c r="I375" s="349"/>
      <c r="J375" s="349"/>
      <c r="K375" s="349">
        <v>1048775.04</v>
      </c>
      <c r="L375" s="349"/>
      <c r="M375" s="349"/>
      <c r="N375" s="144">
        <v>1.1793649404962043</v>
      </c>
      <c r="O375" s="349">
        <v>798574.01</v>
      </c>
      <c r="P375" s="349"/>
      <c r="Q375" s="349"/>
      <c r="R375" s="145">
        <v>0.76143498800276554</v>
      </c>
      <c r="S375" s="349">
        <v>582915.46</v>
      </c>
      <c r="T375" s="349"/>
      <c r="U375" s="349"/>
      <c r="V375" s="94">
        <v>0.72994544362895053</v>
      </c>
    </row>
    <row r="376" spans="1:26" ht="23.25" customHeight="1" x14ac:dyDescent="0.25">
      <c r="A376" s="56"/>
      <c r="B376" s="89"/>
      <c r="C376" s="89"/>
      <c r="D376" s="89"/>
      <c r="E376" s="89"/>
      <c r="F376" s="89"/>
      <c r="G376" s="89"/>
      <c r="H376" s="104"/>
      <c r="I376" s="104"/>
      <c r="J376" s="104"/>
      <c r="K376" s="104"/>
      <c r="L376" s="104"/>
      <c r="M376" s="104"/>
      <c r="N376" s="105"/>
      <c r="O376" s="104"/>
      <c r="P376" s="104"/>
      <c r="Q376" s="104"/>
      <c r="R376" s="105"/>
      <c r="S376" s="104"/>
      <c r="T376" s="104"/>
      <c r="U376" s="104"/>
      <c r="V376" s="105"/>
      <c r="Y376" s="106"/>
    </row>
    <row r="377" spans="1:26" ht="58.5" customHeight="1" x14ac:dyDescent="0.25">
      <c r="A377" s="173" t="s">
        <v>250</v>
      </c>
      <c r="B377" s="173"/>
      <c r="C377" s="173"/>
      <c r="D377" s="173"/>
      <c r="E377" s="173"/>
      <c r="F377" s="173"/>
      <c r="G377" s="173"/>
      <c r="H377" s="173"/>
      <c r="I377" s="173"/>
      <c r="J377" s="173"/>
      <c r="K377" s="173"/>
      <c r="L377" s="173"/>
      <c r="M377" s="173"/>
      <c r="N377" s="173"/>
      <c r="O377" s="173"/>
      <c r="P377" s="173"/>
      <c r="Q377" s="173"/>
      <c r="R377" s="173"/>
      <c r="S377" s="173"/>
      <c r="T377" s="173"/>
      <c r="U377" s="173"/>
      <c r="V377" s="173"/>
      <c r="W377" s="173"/>
      <c r="X377" s="173"/>
    </row>
    <row r="378" spans="1:26" x14ac:dyDescent="0.25">
      <c r="A378" s="56"/>
      <c r="B378" s="345"/>
      <c r="C378" s="345"/>
      <c r="D378" s="345"/>
      <c r="E378" s="345"/>
      <c r="F378" s="345"/>
      <c r="G378" s="345"/>
      <c r="H378" s="345"/>
      <c r="I378" s="345"/>
      <c r="J378" s="345"/>
      <c r="K378" s="345"/>
      <c r="L378" s="345"/>
      <c r="M378" s="345"/>
      <c r="N378" s="345"/>
      <c r="O378" s="345"/>
      <c r="P378" s="345"/>
      <c r="Q378" s="345"/>
      <c r="R378" s="345"/>
      <c r="S378" s="345"/>
      <c r="T378" s="345"/>
      <c r="U378" s="345"/>
      <c r="V378" s="345"/>
      <c r="W378" s="345"/>
      <c r="X378" s="345"/>
    </row>
    <row r="379" spans="1:26" ht="21" customHeight="1" x14ac:dyDescent="0.3">
      <c r="A379" s="174" t="s">
        <v>251</v>
      </c>
      <c r="B379" s="174"/>
      <c r="C379" s="174"/>
      <c r="D379" s="174"/>
      <c r="E379" s="174"/>
      <c r="F379" s="174"/>
      <c r="G379" s="174"/>
      <c r="H379" s="174"/>
      <c r="I379" s="174"/>
      <c r="J379" s="174"/>
      <c r="K379" s="174"/>
      <c r="L379" s="174"/>
      <c r="M379" s="174"/>
      <c r="N379" s="174"/>
      <c r="O379" s="174"/>
      <c r="P379" s="174"/>
      <c r="Q379" s="174"/>
      <c r="R379" s="174"/>
      <c r="S379" s="174"/>
      <c r="T379" s="174"/>
      <c r="U379" s="174"/>
      <c r="V379" s="174"/>
      <c r="W379" s="174"/>
      <c r="X379" s="174"/>
    </row>
    <row r="380" spans="1:26" ht="7.5" customHeight="1" x14ac:dyDescent="0.25">
      <c r="A380" s="89"/>
      <c r="B380" s="89"/>
      <c r="C380" s="89"/>
      <c r="D380" s="89"/>
      <c r="E380" s="89"/>
      <c r="F380" s="89"/>
      <c r="G380" s="89"/>
      <c r="H380" s="89"/>
      <c r="I380" s="89"/>
      <c r="J380" s="89"/>
      <c r="K380" s="89"/>
      <c r="L380" s="89"/>
      <c r="M380" s="89"/>
      <c r="N380" s="89"/>
      <c r="O380" s="89"/>
      <c r="P380" s="89"/>
      <c r="Q380" s="89"/>
      <c r="R380" s="89"/>
      <c r="S380" s="89"/>
      <c r="T380" s="89"/>
      <c r="U380" s="89"/>
      <c r="V380" s="89"/>
      <c r="W380" s="89"/>
      <c r="X380" s="89"/>
    </row>
    <row r="381" spans="1:26" ht="36.75" customHeight="1" x14ac:dyDescent="0.25">
      <c r="C381" s="333" t="s">
        <v>252</v>
      </c>
      <c r="D381" s="334"/>
      <c r="E381" s="334"/>
      <c r="F381" s="334"/>
      <c r="G381" s="334"/>
      <c r="H381" s="334"/>
      <c r="I381" s="334"/>
      <c r="J381" s="334"/>
      <c r="K381" s="334"/>
      <c r="L381" s="335"/>
      <c r="M381" s="336" t="s">
        <v>253</v>
      </c>
      <c r="N381" s="336"/>
      <c r="O381" s="336"/>
      <c r="P381" s="336" t="s">
        <v>237</v>
      </c>
      <c r="Q381" s="336"/>
      <c r="R381" s="336"/>
      <c r="S381" s="336" t="s">
        <v>254</v>
      </c>
      <c r="T381" s="336"/>
      <c r="U381" s="336"/>
    </row>
    <row r="382" spans="1:26" ht="36.75" customHeight="1" x14ac:dyDescent="0.25">
      <c r="C382" s="323" t="s">
        <v>255</v>
      </c>
      <c r="D382" s="324"/>
      <c r="E382" s="324"/>
      <c r="F382" s="324"/>
      <c r="G382" s="324"/>
      <c r="H382" s="324"/>
      <c r="I382" s="324"/>
      <c r="J382" s="324"/>
      <c r="K382" s="324"/>
      <c r="L382" s="325"/>
      <c r="M382" s="326">
        <v>364086.69</v>
      </c>
      <c r="N382" s="326"/>
      <c r="O382" s="326"/>
      <c r="P382" s="326">
        <v>338331.5</v>
      </c>
      <c r="Q382" s="326"/>
      <c r="R382" s="326"/>
      <c r="S382" s="327">
        <v>-25755.190000000002</v>
      </c>
      <c r="T382" s="327"/>
      <c r="U382" s="327"/>
      <c r="Y382">
        <v>364086.69</v>
      </c>
      <c r="Z382">
        <v>338331.5</v>
      </c>
    </row>
    <row r="383" spans="1:26" ht="36.75" customHeight="1" x14ac:dyDescent="0.25">
      <c r="C383" s="323" t="s">
        <v>256</v>
      </c>
      <c r="D383" s="324"/>
      <c r="E383" s="324"/>
      <c r="F383" s="324"/>
      <c r="G383" s="324"/>
      <c r="H383" s="324"/>
      <c r="I383" s="324"/>
      <c r="J383" s="324"/>
      <c r="K383" s="324"/>
      <c r="L383" s="325"/>
      <c r="M383" s="326">
        <v>0</v>
      </c>
      <c r="N383" s="326"/>
      <c r="O383" s="326"/>
      <c r="P383" s="326">
        <v>0</v>
      </c>
      <c r="Q383" s="326"/>
      <c r="R383" s="326"/>
      <c r="S383" s="327">
        <v>0</v>
      </c>
      <c r="T383" s="327"/>
      <c r="U383" s="327"/>
    </row>
    <row r="384" spans="1:26" ht="36.75" customHeight="1" x14ac:dyDescent="0.25">
      <c r="C384" s="323" t="s">
        <v>257</v>
      </c>
      <c r="D384" s="324"/>
      <c r="E384" s="324"/>
      <c r="F384" s="324"/>
      <c r="G384" s="324"/>
      <c r="H384" s="324"/>
      <c r="I384" s="324"/>
      <c r="J384" s="324"/>
      <c r="K384" s="324"/>
      <c r="L384" s="325"/>
      <c r="M384" s="326">
        <v>52000</v>
      </c>
      <c r="N384" s="326"/>
      <c r="O384" s="326"/>
      <c r="P384" s="326">
        <v>46507.28</v>
      </c>
      <c r="Q384" s="326"/>
      <c r="R384" s="326"/>
      <c r="S384" s="327">
        <v>-5492.7200000000012</v>
      </c>
      <c r="T384" s="327"/>
      <c r="U384" s="327"/>
      <c r="Y384">
        <v>52000</v>
      </c>
      <c r="Z384">
        <v>46507.28</v>
      </c>
    </row>
    <row r="385" spans="3:27" ht="36.75" customHeight="1" x14ac:dyDescent="0.25">
      <c r="C385" s="323" t="s">
        <v>258</v>
      </c>
      <c r="D385" s="324"/>
      <c r="E385" s="324"/>
      <c r="F385" s="324"/>
      <c r="G385" s="324"/>
      <c r="H385" s="324"/>
      <c r="I385" s="324"/>
      <c r="J385" s="324"/>
      <c r="K385" s="324"/>
      <c r="L385" s="325"/>
      <c r="M385" s="326">
        <v>0</v>
      </c>
      <c r="N385" s="326"/>
      <c r="O385" s="326"/>
      <c r="P385" s="326">
        <v>0</v>
      </c>
      <c r="Q385" s="326"/>
      <c r="R385" s="326"/>
      <c r="S385" s="327">
        <v>0</v>
      </c>
      <c r="T385" s="327"/>
      <c r="U385" s="327"/>
    </row>
    <row r="386" spans="3:27" ht="36.75" customHeight="1" x14ac:dyDescent="0.25">
      <c r="C386" s="342" t="s">
        <v>259</v>
      </c>
      <c r="D386" s="343"/>
      <c r="E386" s="343"/>
      <c r="F386" s="343"/>
      <c r="G386" s="343"/>
      <c r="H386" s="343"/>
      <c r="I386" s="343"/>
      <c r="J386" s="343"/>
      <c r="K386" s="343"/>
      <c r="L386" s="344"/>
      <c r="M386" s="331">
        <v>416086.69</v>
      </c>
      <c r="N386" s="331"/>
      <c r="O386" s="331"/>
      <c r="P386" s="331">
        <v>384838.78</v>
      </c>
      <c r="Q386" s="331"/>
      <c r="R386" s="331"/>
      <c r="S386" s="331">
        <v>-31247.910000000003</v>
      </c>
      <c r="T386" s="331"/>
      <c r="U386" s="331"/>
    </row>
    <row r="387" spans="3:27" ht="8.25" customHeight="1" x14ac:dyDescent="0.25"/>
    <row r="388" spans="3:27" ht="36.75" customHeight="1" x14ac:dyDescent="0.25">
      <c r="C388" s="333" t="s">
        <v>260</v>
      </c>
      <c r="D388" s="334"/>
      <c r="E388" s="334"/>
      <c r="F388" s="334"/>
      <c r="G388" s="334"/>
      <c r="H388" s="334"/>
      <c r="I388" s="334"/>
      <c r="J388" s="334"/>
      <c r="K388" s="334"/>
      <c r="L388" s="335"/>
      <c r="M388" s="336" t="s">
        <v>253</v>
      </c>
      <c r="N388" s="336"/>
      <c r="O388" s="336"/>
      <c r="P388" s="336" t="s">
        <v>237</v>
      </c>
      <c r="Q388" s="336"/>
      <c r="R388" s="336"/>
      <c r="S388" s="336" t="s">
        <v>254</v>
      </c>
      <c r="T388" s="336"/>
      <c r="U388" s="336"/>
    </row>
    <row r="389" spans="3:27" ht="36.75" customHeight="1" x14ac:dyDescent="0.25">
      <c r="C389" s="323" t="s">
        <v>261</v>
      </c>
      <c r="D389" s="324"/>
      <c r="E389" s="324"/>
      <c r="F389" s="324"/>
      <c r="G389" s="324"/>
      <c r="H389" s="324"/>
      <c r="I389" s="324"/>
      <c r="J389" s="324"/>
      <c r="K389" s="324"/>
      <c r="L389" s="325"/>
      <c r="M389" s="326">
        <v>93960.33</v>
      </c>
      <c r="N389" s="326"/>
      <c r="O389" s="326"/>
      <c r="P389" s="326">
        <v>114226.22</v>
      </c>
      <c r="Q389" s="326"/>
      <c r="R389" s="326"/>
      <c r="S389" s="327">
        <v>20265.89</v>
      </c>
      <c r="T389" s="327"/>
      <c r="U389" s="327"/>
      <c r="Y389">
        <v>93960.33</v>
      </c>
      <c r="Z389">
        <v>114226.22</v>
      </c>
      <c r="AA389">
        <f>+Z389-Y389</f>
        <v>20265.89</v>
      </c>
    </row>
    <row r="390" spans="3:27" ht="36.75" customHeight="1" x14ac:dyDescent="0.25">
      <c r="C390" s="323" t="s">
        <v>262</v>
      </c>
      <c r="D390" s="324"/>
      <c r="E390" s="324"/>
      <c r="F390" s="324"/>
      <c r="G390" s="324"/>
      <c r="H390" s="324"/>
      <c r="I390" s="324"/>
      <c r="J390" s="324"/>
      <c r="K390" s="324"/>
      <c r="L390" s="325"/>
      <c r="M390" s="326">
        <v>0</v>
      </c>
      <c r="N390" s="326"/>
      <c r="O390" s="326"/>
      <c r="P390" s="326">
        <v>0</v>
      </c>
      <c r="Q390" s="326"/>
      <c r="R390" s="326"/>
      <c r="S390" s="327">
        <v>0</v>
      </c>
      <c r="T390" s="327"/>
      <c r="U390" s="327"/>
    </row>
    <row r="391" spans="3:27" ht="36.75" customHeight="1" x14ac:dyDescent="0.25">
      <c r="C391" s="323" t="s">
        <v>263</v>
      </c>
      <c r="D391" s="324"/>
      <c r="E391" s="324"/>
      <c r="F391" s="324"/>
      <c r="G391" s="324"/>
      <c r="H391" s="324"/>
      <c r="I391" s="324"/>
      <c r="J391" s="324"/>
      <c r="K391" s="324"/>
      <c r="L391" s="325"/>
      <c r="M391" s="326">
        <v>0</v>
      </c>
      <c r="N391" s="326"/>
      <c r="O391" s="326"/>
      <c r="P391" s="326">
        <v>0</v>
      </c>
      <c r="Q391" s="326"/>
      <c r="R391" s="326"/>
      <c r="S391" s="327">
        <v>0</v>
      </c>
      <c r="T391" s="327"/>
      <c r="U391" s="327"/>
    </row>
    <row r="392" spans="3:27" ht="36.75" customHeight="1" x14ac:dyDescent="0.25">
      <c r="C392" s="323" t="s">
        <v>264</v>
      </c>
      <c r="D392" s="324"/>
      <c r="E392" s="324"/>
      <c r="F392" s="324"/>
      <c r="G392" s="324"/>
      <c r="H392" s="324"/>
      <c r="I392" s="324"/>
      <c r="J392" s="324"/>
      <c r="K392" s="324"/>
      <c r="L392" s="325"/>
      <c r="M392" s="326">
        <v>0</v>
      </c>
      <c r="N392" s="326"/>
      <c r="O392" s="326"/>
      <c r="P392" s="326">
        <v>0</v>
      </c>
      <c r="Q392" s="326"/>
      <c r="R392" s="326"/>
      <c r="S392" s="327">
        <v>0</v>
      </c>
      <c r="T392" s="327"/>
      <c r="U392" s="327"/>
    </row>
    <row r="393" spans="3:27" ht="36.75" customHeight="1" x14ac:dyDescent="0.25">
      <c r="C393" s="323" t="s">
        <v>265</v>
      </c>
      <c r="D393" s="324"/>
      <c r="E393" s="324"/>
      <c r="F393" s="324"/>
      <c r="G393" s="324"/>
      <c r="H393" s="324"/>
      <c r="I393" s="324"/>
      <c r="J393" s="324"/>
      <c r="K393" s="324"/>
      <c r="L393" s="325"/>
      <c r="M393" s="326">
        <v>0</v>
      </c>
      <c r="N393" s="326"/>
      <c r="O393" s="326"/>
      <c r="P393" s="326">
        <v>0</v>
      </c>
      <c r="Q393" s="326"/>
      <c r="R393" s="326"/>
      <c r="S393" s="327">
        <v>0</v>
      </c>
      <c r="T393" s="327"/>
      <c r="U393" s="327"/>
    </row>
    <row r="394" spans="3:27" ht="36.75" customHeight="1" x14ac:dyDescent="0.25">
      <c r="C394" s="342" t="s">
        <v>259</v>
      </c>
      <c r="D394" s="343"/>
      <c r="E394" s="343"/>
      <c r="F394" s="343"/>
      <c r="G394" s="343"/>
      <c r="H394" s="343"/>
      <c r="I394" s="343"/>
      <c r="J394" s="343"/>
      <c r="K394" s="343"/>
      <c r="L394" s="344"/>
      <c r="M394" s="331">
        <f>SUM(M389:O393)</f>
        <v>93960.33</v>
      </c>
      <c r="N394" s="331"/>
      <c r="O394" s="331"/>
      <c r="P394" s="331">
        <f>SUM(P389:R393)</f>
        <v>114226.22</v>
      </c>
      <c r="Q394" s="331"/>
      <c r="R394" s="331"/>
      <c r="S394" s="331">
        <f>SUM(S389:U393)</f>
        <v>20265.89</v>
      </c>
      <c r="T394" s="331"/>
      <c r="U394" s="331"/>
    </row>
    <row r="395" spans="3:27" ht="8.25" customHeight="1" x14ac:dyDescent="0.25"/>
    <row r="396" spans="3:27" ht="36.75" customHeight="1" x14ac:dyDescent="0.25">
      <c r="C396" s="333" t="s">
        <v>266</v>
      </c>
      <c r="D396" s="334"/>
      <c r="E396" s="334"/>
      <c r="F396" s="334"/>
      <c r="G396" s="334"/>
      <c r="H396" s="334"/>
      <c r="I396" s="334"/>
      <c r="J396" s="334"/>
      <c r="K396" s="334"/>
      <c r="L396" s="335"/>
      <c r="M396" s="336" t="s">
        <v>253</v>
      </c>
      <c r="N396" s="336"/>
      <c r="O396" s="336"/>
      <c r="P396" s="336" t="s">
        <v>237</v>
      </c>
      <c r="Q396" s="336"/>
      <c r="R396" s="336"/>
      <c r="S396" s="336" t="s">
        <v>254</v>
      </c>
      <c r="T396" s="336"/>
      <c r="U396" s="336"/>
    </row>
    <row r="397" spans="3:27" ht="36.75" customHeight="1" x14ac:dyDescent="0.25">
      <c r="C397" s="323" t="s">
        <v>267</v>
      </c>
      <c r="D397" s="324"/>
      <c r="E397" s="324"/>
      <c r="F397" s="324"/>
      <c r="G397" s="324"/>
      <c r="H397" s="324"/>
      <c r="I397" s="324"/>
      <c r="J397" s="324"/>
      <c r="K397" s="324"/>
      <c r="L397" s="325"/>
      <c r="M397" s="326">
        <v>109850</v>
      </c>
      <c r="N397" s="326"/>
      <c r="O397" s="326"/>
      <c r="P397" s="326">
        <v>109779.45</v>
      </c>
      <c r="Q397" s="326"/>
      <c r="R397" s="326"/>
      <c r="S397" s="327">
        <v>-70.55000000000291</v>
      </c>
      <c r="T397" s="327"/>
      <c r="U397" s="327"/>
      <c r="Y397">
        <v>109850</v>
      </c>
      <c r="Z397">
        <v>109779.45</v>
      </c>
    </row>
    <row r="398" spans="3:27" ht="36.75" customHeight="1" x14ac:dyDescent="0.25">
      <c r="C398" s="323" t="s">
        <v>268</v>
      </c>
      <c r="D398" s="324"/>
      <c r="E398" s="324"/>
      <c r="F398" s="324"/>
      <c r="G398" s="324"/>
      <c r="H398" s="324"/>
      <c r="I398" s="324"/>
      <c r="J398" s="324"/>
      <c r="K398" s="324"/>
      <c r="L398" s="325"/>
      <c r="M398" s="326">
        <v>500</v>
      </c>
      <c r="N398" s="326"/>
      <c r="O398" s="326"/>
      <c r="P398" s="326">
        <v>85.32</v>
      </c>
      <c r="Q398" s="326"/>
      <c r="R398" s="326"/>
      <c r="S398" s="327">
        <v>-414.68</v>
      </c>
      <c r="T398" s="327"/>
      <c r="U398" s="327"/>
      <c r="Y398">
        <v>500</v>
      </c>
      <c r="Z398">
        <v>85.32</v>
      </c>
    </row>
    <row r="399" spans="3:27" ht="36.75" customHeight="1" x14ac:dyDescent="0.25">
      <c r="C399" s="323" t="s">
        <v>269</v>
      </c>
      <c r="D399" s="324">
        <v>225.7</v>
      </c>
      <c r="E399" s="324">
        <v>0</v>
      </c>
      <c r="F399" s="324">
        <v>500</v>
      </c>
      <c r="G399" s="324"/>
      <c r="H399" s="324"/>
      <c r="I399" s="324"/>
      <c r="J399" s="324"/>
      <c r="K399" s="324"/>
      <c r="L399" s="325"/>
      <c r="M399" s="326">
        <v>0</v>
      </c>
      <c r="N399" s="326"/>
      <c r="O399" s="326"/>
      <c r="P399" s="326">
        <v>0.09</v>
      </c>
      <c r="Q399" s="326"/>
      <c r="R399" s="326"/>
      <c r="S399" s="327">
        <v>0.09</v>
      </c>
      <c r="T399" s="327"/>
      <c r="U399" s="327"/>
      <c r="Z399">
        <v>0.09</v>
      </c>
    </row>
    <row r="400" spans="3:27" ht="36.75" customHeight="1" x14ac:dyDescent="0.25">
      <c r="C400" s="323" t="s">
        <v>270</v>
      </c>
      <c r="D400" s="324">
        <v>0</v>
      </c>
      <c r="E400" s="324">
        <v>0</v>
      </c>
      <c r="F400" s="324">
        <v>0</v>
      </c>
      <c r="G400" s="324"/>
      <c r="H400" s="324"/>
      <c r="I400" s="324"/>
      <c r="J400" s="324"/>
      <c r="K400" s="324"/>
      <c r="L400" s="325"/>
      <c r="M400" s="326">
        <v>0</v>
      </c>
      <c r="N400" s="326"/>
      <c r="O400" s="326"/>
      <c r="P400" s="326">
        <v>0</v>
      </c>
      <c r="Q400" s="326"/>
      <c r="R400" s="326"/>
      <c r="S400" s="327">
        <v>0</v>
      </c>
      <c r="T400" s="327"/>
      <c r="U400" s="327"/>
    </row>
    <row r="401" spans="3:26" ht="36.75" customHeight="1" x14ac:dyDescent="0.25">
      <c r="C401" s="323" t="s">
        <v>271</v>
      </c>
      <c r="D401" s="324">
        <v>22321.21</v>
      </c>
      <c r="E401" s="324">
        <v>16041.1</v>
      </c>
      <c r="F401" s="324">
        <v>41540</v>
      </c>
      <c r="G401" s="324"/>
      <c r="H401" s="324"/>
      <c r="I401" s="324"/>
      <c r="J401" s="324"/>
      <c r="K401" s="324"/>
      <c r="L401" s="325"/>
      <c r="M401" s="326">
        <v>15300</v>
      </c>
      <c r="N401" s="326"/>
      <c r="O401" s="326"/>
      <c r="P401" s="326">
        <v>6158.05</v>
      </c>
      <c r="Q401" s="326"/>
      <c r="R401" s="326"/>
      <c r="S401" s="327">
        <v>-9141.9500000000007</v>
      </c>
      <c r="T401" s="327"/>
      <c r="U401" s="327"/>
      <c r="Y401">
        <v>15300</v>
      </c>
      <c r="Z401">
        <v>6158.05</v>
      </c>
    </row>
    <row r="402" spans="3:26" ht="36.75" customHeight="1" x14ac:dyDescent="0.25">
      <c r="C402" s="328" t="s">
        <v>259</v>
      </c>
      <c r="D402" s="329"/>
      <c r="E402" s="329"/>
      <c r="F402" s="329"/>
      <c r="G402" s="329"/>
      <c r="H402" s="329"/>
      <c r="I402" s="329"/>
      <c r="J402" s="329"/>
      <c r="K402" s="329"/>
      <c r="L402" s="330"/>
      <c r="M402" s="331">
        <v>125650</v>
      </c>
      <c r="N402" s="331"/>
      <c r="O402" s="331"/>
      <c r="P402" s="331">
        <v>116022.91</v>
      </c>
      <c r="Q402" s="331"/>
      <c r="R402" s="331"/>
      <c r="S402" s="331">
        <v>-9627.0900000000038</v>
      </c>
      <c r="T402" s="331"/>
      <c r="U402" s="331"/>
    </row>
    <row r="403" spans="3:26" ht="5.25" customHeight="1" x14ac:dyDescent="0.25"/>
    <row r="404" spans="3:26" ht="51.75" customHeight="1" x14ac:dyDescent="0.25">
      <c r="C404" s="333" t="s">
        <v>272</v>
      </c>
      <c r="D404" s="334"/>
      <c r="E404" s="334"/>
      <c r="F404" s="334"/>
      <c r="G404" s="334"/>
      <c r="H404" s="334"/>
      <c r="I404" s="334"/>
      <c r="J404" s="334"/>
      <c r="K404" s="334"/>
      <c r="L404" s="335"/>
      <c r="M404" s="336" t="s">
        <v>253</v>
      </c>
      <c r="N404" s="336"/>
      <c r="O404" s="336"/>
      <c r="P404" s="341" t="s">
        <v>237</v>
      </c>
      <c r="Q404" s="341"/>
      <c r="R404" s="341"/>
      <c r="S404" s="336" t="s">
        <v>254</v>
      </c>
      <c r="T404" s="336"/>
      <c r="U404" s="336"/>
    </row>
    <row r="405" spans="3:26" ht="36.75" customHeight="1" x14ac:dyDescent="0.25">
      <c r="C405" s="323" t="s">
        <v>273</v>
      </c>
      <c r="D405" s="324"/>
      <c r="E405" s="324"/>
      <c r="F405" s="324"/>
      <c r="G405" s="324"/>
      <c r="H405" s="324"/>
      <c r="I405" s="324"/>
      <c r="J405" s="324"/>
      <c r="K405" s="324"/>
      <c r="L405" s="325"/>
      <c r="M405" s="326">
        <v>0</v>
      </c>
      <c r="N405" s="326"/>
      <c r="O405" s="326"/>
      <c r="P405" s="326">
        <v>0</v>
      </c>
      <c r="Q405" s="326"/>
      <c r="R405" s="326"/>
      <c r="S405" s="327">
        <v>0</v>
      </c>
      <c r="T405" s="327"/>
      <c r="U405" s="327"/>
    </row>
    <row r="406" spans="3:26" ht="36.75" customHeight="1" x14ac:dyDescent="0.25">
      <c r="C406" s="323" t="s">
        <v>274</v>
      </c>
      <c r="D406" s="324"/>
      <c r="E406" s="324"/>
      <c r="F406" s="324"/>
      <c r="G406" s="324"/>
      <c r="H406" s="324"/>
      <c r="I406" s="324"/>
      <c r="J406" s="324"/>
      <c r="K406" s="324"/>
      <c r="L406" s="325"/>
      <c r="M406" s="326">
        <v>140477.79</v>
      </c>
      <c r="N406" s="326"/>
      <c r="O406" s="326"/>
      <c r="P406" s="326">
        <v>117389.01</v>
      </c>
      <c r="Q406" s="326"/>
      <c r="R406" s="326"/>
      <c r="S406" s="327">
        <v>-23088.780000000013</v>
      </c>
      <c r="T406" s="327"/>
      <c r="U406" s="327"/>
      <c r="Y406">
        <v>140477.79</v>
      </c>
      <c r="Z406">
        <v>117389.01</v>
      </c>
    </row>
    <row r="407" spans="3:26" ht="36.75" customHeight="1" x14ac:dyDescent="0.25">
      <c r="C407" s="323" t="s">
        <v>275</v>
      </c>
      <c r="D407" s="324"/>
      <c r="E407" s="324"/>
      <c r="F407" s="324"/>
      <c r="G407" s="324"/>
      <c r="H407" s="324"/>
      <c r="I407" s="324"/>
      <c r="J407" s="324"/>
      <c r="K407" s="324"/>
      <c r="L407" s="325"/>
      <c r="M407" s="326">
        <v>1247</v>
      </c>
      <c r="N407" s="326"/>
      <c r="O407" s="326"/>
      <c r="P407" s="326">
        <v>1246.54</v>
      </c>
      <c r="Q407" s="326"/>
      <c r="R407" s="326"/>
      <c r="S407" s="327">
        <v>-0.46000000000003638</v>
      </c>
      <c r="T407" s="327"/>
      <c r="U407" s="327"/>
      <c r="Y407">
        <v>1247</v>
      </c>
      <c r="Z407">
        <v>1246.54</v>
      </c>
    </row>
    <row r="408" spans="3:26" ht="36.75" customHeight="1" x14ac:dyDescent="0.25">
      <c r="C408" s="323" t="s">
        <v>276</v>
      </c>
      <c r="D408" s="324"/>
      <c r="E408" s="324"/>
      <c r="F408" s="324"/>
      <c r="G408" s="324"/>
      <c r="H408" s="324"/>
      <c r="I408" s="324"/>
      <c r="J408" s="324"/>
      <c r="K408" s="324"/>
      <c r="L408" s="325"/>
      <c r="M408" s="326">
        <v>4065</v>
      </c>
      <c r="N408" s="326"/>
      <c r="O408" s="326"/>
      <c r="P408" s="326">
        <v>1800</v>
      </c>
      <c r="Q408" s="326"/>
      <c r="R408" s="326"/>
      <c r="S408" s="327">
        <v>-2265</v>
      </c>
      <c r="T408" s="327"/>
      <c r="U408" s="327"/>
      <c r="Y408">
        <v>4065</v>
      </c>
      <c r="Z408">
        <v>1800</v>
      </c>
    </row>
    <row r="409" spans="3:26" ht="36.75" customHeight="1" x14ac:dyDescent="0.25">
      <c r="C409" s="323" t="s">
        <v>277</v>
      </c>
      <c r="D409" s="324"/>
      <c r="E409" s="324"/>
      <c r="F409" s="324"/>
      <c r="G409" s="324"/>
      <c r="H409" s="324"/>
      <c r="I409" s="324"/>
      <c r="J409" s="324"/>
      <c r="K409" s="324"/>
      <c r="L409" s="325"/>
      <c r="M409" s="326">
        <v>10000</v>
      </c>
      <c r="N409" s="326"/>
      <c r="O409" s="326"/>
      <c r="P409" s="326">
        <v>6907.34</v>
      </c>
      <c r="Q409" s="326"/>
      <c r="R409" s="326"/>
      <c r="S409" s="327">
        <v>-3092.66</v>
      </c>
      <c r="T409" s="327"/>
      <c r="U409" s="327"/>
      <c r="Y409">
        <v>10000</v>
      </c>
      <c r="Z409">
        <v>6907.34</v>
      </c>
    </row>
    <row r="410" spans="3:26" ht="36.75" customHeight="1" x14ac:dyDescent="0.25">
      <c r="C410" s="328" t="s">
        <v>259</v>
      </c>
      <c r="D410" s="329"/>
      <c r="E410" s="329"/>
      <c r="F410" s="329"/>
      <c r="G410" s="329"/>
      <c r="H410" s="329"/>
      <c r="I410" s="329"/>
      <c r="J410" s="329"/>
      <c r="K410" s="329"/>
      <c r="L410" s="330"/>
      <c r="M410" s="331">
        <v>155789.79</v>
      </c>
      <c r="N410" s="331"/>
      <c r="O410" s="331"/>
      <c r="P410" s="331">
        <v>127342.88999999998</v>
      </c>
      <c r="Q410" s="331"/>
      <c r="R410" s="331"/>
      <c r="S410" s="331">
        <v>-28446.900000000012</v>
      </c>
      <c r="T410" s="331"/>
      <c r="U410" s="331"/>
    </row>
    <row r="411" spans="3:26" ht="9" customHeight="1" x14ac:dyDescent="0.25"/>
    <row r="412" spans="3:26" ht="48" customHeight="1" x14ac:dyDescent="0.25">
      <c r="C412" s="333" t="s">
        <v>278</v>
      </c>
      <c r="D412" s="334"/>
      <c r="E412" s="334"/>
      <c r="F412" s="334"/>
      <c r="G412" s="334"/>
      <c r="H412" s="334"/>
      <c r="I412" s="334"/>
      <c r="J412" s="334"/>
      <c r="K412" s="334"/>
      <c r="L412" s="335"/>
      <c r="M412" s="336" t="s">
        <v>253</v>
      </c>
      <c r="N412" s="336"/>
      <c r="O412" s="336"/>
      <c r="P412" s="336" t="s">
        <v>237</v>
      </c>
      <c r="Q412" s="336"/>
      <c r="R412" s="336"/>
      <c r="S412" s="336" t="s">
        <v>254</v>
      </c>
      <c r="T412" s="336"/>
      <c r="U412" s="336"/>
    </row>
    <row r="413" spans="3:26" ht="36.75" customHeight="1" x14ac:dyDescent="0.25">
      <c r="C413" s="323" t="s">
        <v>279</v>
      </c>
      <c r="D413" s="324"/>
      <c r="E413" s="324"/>
      <c r="F413" s="324"/>
      <c r="G413" s="324"/>
      <c r="H413" s="324"/>
      <c r="I413" s="324"/>
      <c r="J413" s="324"/>
      <c r="K413" s="324"/>
      <c r="L413" s="325"/>
      <c r="M413" s="326"/>
      <c r="N413" s="326"/>
      <c r="O413" s="326"/>
      <c r="P413" s="326"/>
      <c r="Q413" s="326"/>
      <c r="R413" s="326"/>
      <c r="S413" s="327">
        <v>0</v>
      </c>
      <c r="T413" s="327"/>
      <c r="U413" s="327"/>
    </row>
    <row r="414" spans="3:26" ht="36.75" customHeight="1" x14ac:dyDescent="0.25">
      <c r="C414" s="323" t="s">
        <v>280</v>
      </c>
      <c r="D414" s="324" t="s">
        <v>280</v>
      </c>
      <c r="E414" s="324" t="s">
        <v>280</v>
      </c>
      <c r="F414" s="324" t="s">
        <v>280</v>
      </c>
      <c r="G414" s="324"/>
      <c r="H414" s="324"/>
      <c r="I414" s="324"/>
      <c r="J414" s="324"/>
      <c r="K414" s="324"/>
      <c r="L414" s="325"/>
      <c r="M414" s="326"/>
      <c r="N414" s="326"/>
      <c r="O414" s="326"/>
      <c r="P414" s="326"/>
      <c r="Q414" s="326"/>
      <c r="R414" s="326"/>
      <c r="S414" s="327">
        <v>0</v>
      </c>
      <c r="T414" s="327"/>
      <c r="U414" s="327"/>
    </row>
    <row r="415" spans="3:26" ht="36.75" customHeight="1" x14ac:dyDescent="0.25">
      <c r="C415" s="323" t="s">
        <v>281</v>
      </c>
      <c r="D415" s="324" t="s">
        <v>281</v>
      </c>
      <c r="E415" s="324" t="s">
        <v>281</v>
      </c>
      <c r="F415" s="324" t="s">
        <v>281</v>
      </c>
      <c r="G415" s="324"/>
      <c r="H415" s="324"/>
      <c r="I415" s="324"/>
      <c r="J415" s="324"/>
      <c r="K415" s="324"/>
      <c r="L415" s="325"/>
      <c r="M415" s="326"/>
      <c r="N415" s="326"/>
      <c r="O415" s="326"/>
      <c r="P415" s="326"/>
      <c r="Q415" s="326"/>
      <c r="R415" s="326"/>
      <c r="S415" s="327">
        <v>0</v>
      </c>
      <c r="T415" s="327"/>
      <c r="U415" s="327"/>
    </row>
    <row r="416" spans="3:26" ht="36.75" customHeight="1" x14ac:dyDescent="0.25">
      <c r="C416" s="323" t="s">
        <v>282</v>
      </c>
      <c r="D416" s="324" t="s">
        <v>282</v>
      </c>
      <c r="E416" s="324" t="s">
        <v>282</v>
      </c>
      <c r="F416" s="324" t="s">
        <v>282</v>
      </c>
      <c r="G416" s="324"/>
      <c r="H416" s="324"/>
      <c r="I416" s="324"/>
      <c r="J416" s="324"/>
      <c r="K416" s="324"/>
      <c r="L416" s="325"/>
      <c r="M416" s="326"/>
      <c r="N416" s="326"/>
      <c r="O416" s="326"/>
      <c r="P416" s="326"/>
      <c r="Q416" s="326"/>
      <c r="R416" s="326"/>
      <c r="S416" s="327">
        <v>0</v>
      </c>
      <c r="T416" s="327"/>
      <c r="U416" s="327"/>
    </row>
    <row r="417" spans="3:26" ht="36" customHeight="1" x14ac:dyDescent="0.25">
      <c r="C417" s="328" t="s">
        <v>259</v>
      </c>
      <c r="D417" s="329"/>
      <c r="E417" s="329"/>
      <c r="F417" s="329"/>
      <c r="G417" s="329"/>
      <c r="H417" s="329"/>
      <c r="I417" s="329"/>
      <c r="J417" s="329"/>
      <c r="K417" s="329"/>
      <c r="L417" s="330"/>
      <c r="M417" s="331">
        <v>0</v>
      </c>
      <c r="N417" s="331"/>
      <c r="O417" s="331"/>
      <c r="P417" s="331">
        <v>0</v>
      </c>
      <c r="Q417" s="331"/>
      <c r="R417" s="331"/>
      <c r="S417" s="331">
        <v>0</v>
      </c>
      <c r="T417" s="331"/>
      <c r="U417" s="331"/>
    </row>
    <row r="418" spans="3:26" ht="10.5" customHeight="1" x14ac:dyDescent="0.25"/>
    <row r="419" spans="3:26" ht="36.75" customHeight="1" x14ac:dyDescent="0.25">
      <c r="C419" s="333" t="s">
        <v>283</v>
      </c>
      <c r="D419" s="334"/>
      <c r="E419" s="334"/>
      <c r="F419" s="334"/>
      <c r="G419" s="334"/>
      <c r="H419" s="334"/>
      <c r="I419" s="334"/>
      <c r="J419" s="334"/>
      <c r="K419" s="334"/>
      <c r="L419" s="335"/>
      <c r="M419" s="336" t="s">
        <v>253</v>
      </c>
      <c r="N419" s="336"/>
      <c r="O419" s="336"/>
      <c r="P419" s="336" t="s">
        <v>237</v>
      </c>
      <c r="Q419" s="336"/>
      <c r="R419" s="336"/>
      <c r="S419" s="336" t="s">
        <v>254</v>
      </c>
      <c r="T419" s="336"/>
      <c r="U419" s="336"/>
    </row>
    <row r="420" spans="3:26" ht="36.75" customHeight="1" x14ac:dyDescent="0.25">
      <c r="C420" s="323" t="s">
        <v>284</v>
      </c>
      <c r="D420" s="324"/>
      <c r="E420" s="324"/>
      <c r="F420" s="324"/>
      <c r="G420" s="324"/>
      <c r="H420" s="324"/>
      <c r="I420" s="324"/>
      <c r="J420" s="324"/>
      <c r="K420" s="324"/>
      <c r="L420" s="325"/>
      <c r="M420" s="326"/>
      <c r="N420" s="326"/>
      <c r="O420" s="326"/>
      <c r="P420" s="326"/>
      <c r="Q420" s="326"/>
      <c r="R420" s="326"/>
      <c r="S420" s="327">
        <v>0</v>
      </c>
      <c r="T420" s="327"/>
      <c r="U420" s="327"/>
    </row>
    <row r="421" spans="3:26" ht="36.75" customHeight="1" x14ac:dyDescent="0.25">
      <c r="C421" s="323" t="s">
        <v>285</v>
      </c>
      <c r="D421" s="324"/>
      <c r="E421" s="324"/>
      <c r="F421" s="324"/>
      <c r="G421" s="324"/>
      <c r="H421" s="324"/>
      <c r="I421" s="324"/>
      <c r="J421" s="324"/>
      <c r="K421" s="324"/>
      <c r="L421" s="325"/>
      <c r="M421" s="326"/>
      <c r="N421" s="326"/>
      <c r="O421" s="326"/>
      <c r="P421" s="326"/>
      <c r="Q421" s="326"/>
      <c r="R421" s="326"/>
      <c r="S421" s="327">
        <v>0</v>
      </c>
      <c r="T421" s="327"/>
      <c r="U421" s="327"/>
    </row>
    <row r="422" spans="3:26" ht="36.75" customHeight="1" x14ac:dyDescent="0.25">
      <c r="C422" s="323" t="s">
        <v>286</v>
      </c>
      <c r="D422" s="324"/>
      <c r="E422" s="324"/>
      <c r="F422" s="324"/>
      <c r="G422" s="324"/>
      <c r="H422" s="324"/>
      <c r="I422" s="324"/>
      <c r="J422" s="324"/>
      <c r="K422" s="324"/>
      <c r="L422" s="325"/>
      <c r="M422" s="326"/>
      <c r="N422" s="326"/>
      <c r="O422" s="326"/>
      <c r="P422" s="326"/>
      <c r="Q422" s="326"/>
      <c r="R422" s="326"/>
      <c r="S422" s="327">
        <v>0</v>
      </c>
      <c r="T422" s="327"/>
      <c r="U422" s="327"/>
    </row>
    <row r="423" spans="3:26" ht="36.75" customHeight="1" x14ac:dyDescent="0.25">
      <c r="C423" s="323" t="s">
        <v>287</v>
      </c>
      <c r="D423" s="324"/>
      <c r="E423" s="324"/>
      <c r="F423" s="324"/>
      <c r="G423" s="324"/>
      <c r="H423" s="324"/>
      <c r="I423" s="324"/>
      <c r="J423" s="324"/>
      <c r="K423" s="324"/>
      <c r="L423" s="325"/>
      <c r="M423" s="326"/>
      <c r="N423" s="326"/>
      <c r="O423" s="326"/>
      <c r="P423" s="326"/>
      <c r="Q423" s="326"/>
      <c r="R423" s="326"/>
      <c r="S423" s="327">
        <v>0</v>
      </c>
      <c r="T423" s="327"/>
      <c r="U423" s="327"/>
    </row>
    <row r="424" spans="3:26" ht="36.75" customHeight="1" x14ac:dyDescent="0.25">
      <c r="C424" s="328" t="s">
        <v>259</v>
      </c>
      <c r="D424" s="329"/>
      <c r="E424" s="329"/>
      <c r="F424" s="329"/>
      <c r="G424" s="329"/>
      <c r="H424" s="329"/>
      <c r="I424" s="329"/>
      <c r="J424" s="329"/>
      <c r="K424" s="329"/>
      <c r="L424" s="330"/>
      <c r="M424" s="331">
        <v>0</v>
      </c>
      <c r="N424" s="331"/>
      <c r="O424" s="331"/>
      <c r="P424" s="331">
        <v>0</v>
      </c>
      <c r="Q424" s="331"/>
      <c r="R424" s="331"/>
      <c r="S424" s="331">
        <v>0</v>
      </c>
      <c r="T424" s="331"/>
      <c r="U424" s="331"/>
    </row>
    <row r="425" spans="3:26" ht="29.25" customHeight="1" x14ac:dyDescent="0.25">
      <c r="C425" s="107"/>
      <c r="D425" s="107"/>
      <c r="E425" s="107"/>
      <c r="F425" s="107"/>
      <c r="G425" s="107"/>
      <c r="H425" s="107"/>
      <c r="I425" s="107"/>
      <c r="J425" s="107"/>
      <c r="K425" s="107"/>
      <c r="L425" s="107"/>
      <c r="M425" s="108"/>
      <c r="N425" s="108"/>
      <c r="O425" s="108"/>
      <c r="P425" s="108"/>
      <c r="Q425" s="108"/>
      <c r="R425" s="108"/>
      <c r="S425" s="108"/>
      <c r="T425" s="108"/>
      <c r="U425" s="108"/>
    </row>
    <row r="426" spans="3:26" ht="42" customHeight="1" x14ac:dyDescent="0.25">
      <c r="C426" s="333" t="s">
        <v>288</v>
      </c>
      <c r="D426" s="334"/>
      <c r="E426" s="334"/>
      <c r="F426" s="334"/>
      <c r="G426" s="334"/>
      <c r="H426" s="334"/>
      <c r="I426" s="334"/>
      <c r="J426" s="334"/>
      <c r="K426" s="334"/>
      <c r="L426" s="335"/>
      <c r="M426" s="336" t="s">
        <v>253</v>
      </c>
      <c r="N426" s="336"/>
      <c r="O426" s="336"/>
      <c r="P426" s="336" t="s">
        <v>237</v>
      </c>
      <c r="Q426" s="336"/>
      <c r="R426" s="336"/>
      <c r="S426" s="336" t="s">
        <v>254</v>
      </c>
      <c r="T426" s="336"/>
      <c r="U426" s="336"/>
    </row>
    <row r="427" spans="3:26" ht="35.25" customHeight="1" x14ac:dyDescent="0.25">
      <c r="C427" s="323" t="s">
        <v>289</v>
      </c>
      <c r="D427" s="324"/>
      <c r="E427" s="324"/>
      <c r="F427" s="324"/>
      <c r="G427" s="324"/>
      <c r="H427" s="324"/>
      <c r="I427" s="324"/>
      <c r="J427" s="324"/>
      <c r="K427" s="324"/>
      <c r="L427" s="325"/>
      <c r="M427" s="326">
        <v>50000</v>
      </c>
      <c r="N427" s="326"/>
      <c r="O427" s="326"/>
      <c r="P427" s="326"/>
      <c r="Q427" s="326"/>
      <c r="R427" s="326"/>
      <c r="S427" s="327">
        <v>-50000</v>
      </c>
      <c r="T427" s="327"/>
      <c r="U427" s="327"/>
    </row>
    <row r="428" spans="3:26" ht="35.25" customHeight="1" x14ac:dyDescent="0.25">
      <c r="C428" s="323" t="s">
        <v>290</v>
      </c>
      <c r="D428" s="324"/>
      <c r="E428" s="324"/>
      <c r="F428" s="324"/>
      <c r="G428" s="324"/>
      <c r="H428" s="324"/>
      <c r="I428" s="324"/>
      <c r="J428" s="324"/>
      <c r="K428" s="324"/>
      <c r="L428" s="325"/>
      <c r="M428" s="326">
        <v>121500</v>
      </c>
      <c r="N428" s="326"/>
      <c r="O428" s="326"/>
      <c r="P428" s="326">
        <v>79487.05</v>
      </c>
      <c r="Q428" s="326"/>
      <c r="R428" s="326"/>
      <c r="S428" s="327">
        <v>-42012.95</v>
      </c>
      <c r="T428" s="327"/>
      <c r="U428" s="327"/>
      <c r="Y428">
        <v>121500</v>
      </c>
      <c r="Z428">
        <v>79487.05</v>
      </c>
    </row>
    <row r="429" spans="3:26" ht="29.25" customHeight="1" x14ac:dyDescent="0.25">
      <c r="C429" s="323" t="s">
        <v>291</v>
      </c>
      <c r="D429" s="324"/>
      <c r="E429" s="324"/>
      <c r="F429" s="324"/>
      <c r="G429" s="324"/>
      <c r="H429" s="324"/>
      <c r="I429" s="324"/>
      <c r="J429" s="324"/>
      <c r="K429" s="324"/>
      <c r="L429" s="325"/>
      <c r="M429" s="326">
        <v>5000</v>
      </c>
      <c r="N429" s="326"/>
      <c r="O429" s="326"/>
      <c r="P429" s="326">
        <v>1796.55</v>
      </c>
      <c r="Q429" s="326"/>
      <c r="R429" s="326"/>
      <c r="S429" s="327">
        <v>-3203.45</v>
      </c>
      <c r="T429" s="327"/>
      <c r="U429" s="327"/>
      <c r="Y429">
        <v>5000</v>
      </c>
      <c r="Z429">
        <v>1796.55</v>
      </c>
    </row>
    <row r="430" spans="3:26" ht="29.25" customHeight="1" x14ac:dyDescent="0.25">
      <c r="C430" s="323" t="s">
        <v>292</v>
      </c>
      <c r="D430" s="324"/>
      <c r="E430" s="324"/>
      <c r="F430" s="324"/>
      <c r="G430" s="324"/>
      <c r="H430" s="324"/>
      <c r="I430" s="324"/>
      <c r="J430" s="324"/>
      <c r="K430" s="324"/>
      <c r="L430" s="325"/>
      <c r="M430" s="326"/>
      <c r="N430" s="326"/>
      <c r="O430" s="326"/>
      <c r="P430" s="326"/>
      <c r="Q430" s="326"/>
      <c r="R430" s="326"/>
      <c r="S430" s="327">
        <v>0</v>
      </c>
      <c r="T430" s="327"/>
      <c r="U430" s="327"/>
    </row>
    <row r="431" spans="3:26" ht="29.25" customHeight="1" x14ac:dyDescent="0.25">
      <c r="C431" s="328" t="s">
        <v>293</v>
      </c>
      <c r="D431" s="329"/>
      <c r="E431" s="329"/>
      <c r="F431" s="329"/>
      <c r="G431" s="329"/>
      <c r="H431" s="329"/>
      <c r="I431" s="329"/>
      <c r="J431" s="329"/>
      <c r="K431" s="329"/>
      <c r="L431" s="330"/>
      <c r="M431" s="331">
        <v>967986.81</v>
      </c>
      <c r="N431" s="331"/>
      <c r="O431" s="331"/>
      <c r="P431" s="331">
        <v>810765.4</v>
      </c>
      <c r="Q431" s="331"/>
      <c r="R431" s="331"/>
      <c r="S431" s="331">
        <v>-157221.41000000003</v>
      </c>
      <c r="T431" s="331"/>
      <c r="U431" s="331"/>
    </row>
    <row r="432" spans="3:26" ht="9" customHeight="1" x14ac:dyDescent="0.25">
      <c r="C432" s="107"/>
      <c r="D432" s="107"/>
      <c r="E432" s="107"/>
      <c r="F432" s="107"/>
      <c r="G432" s="107"/>
      <c r="H432" s="107"/>
      <c r="I432" s="107"/>
      <c r="J432" s="107"/>
      <c r="K432" s="107"/>
      <c r="L432" s="107"/>
      <c r="M432" s="108"/>
      <c r="N432" s="108"/>
      <c r="O432" s="108"/>
      <c r="P432" s="108"/>
      <c r="Q432" s="108"/>
      <c r="R432" s="108"/>
      <c r="S432" s="108"/>
      <c r="T432" s="108"/>
      <c r="U432" s="108"/>
    </row>
    <row r="433" spans="1:26" ht="24" customHeight="1" x14ac:dyDescent="0.3">
      <c r="A433" s="337" t="s">
        <v>294</v>
      </c>
      <c r="B433" s="337"/>
      <c r="C433" s="337"/>
      <c r="D433" s="337"/>
      <c r="E433" s="337"/>
      <c r="F433" s="337"/>
      <c r="G433" s="337"/>
      <c r="H433" s="337"/>
      <c r="I433" s="337"/>
      <c r="J433" s="337"/>
      <c r="K433" s="337"/>
      <c r="L433" s="337"/>
      <c r="M433" s="337"/>
      <c r="N433" s="337"/>
      <c r="O433" s="337"/>
      <c r="P433" s="337"/>
      <c r="Q433" s="337"/>
      <c r="R433" s="337"/>
      <c r="S433" s="337"/>
      <c r="T433" s="337"/>
      <c r="U433" s="337"/>
      <c r="V433" s="337"/>
      <c r="W433" s="337"/>
      <c r="X433" s="337"/>
    </row>
    <row r="434" spans="1:26" ht="8.25" customHeight="1" x14ac:dyDescent="0.25"/>
    <row r="435" spans="1:26" ht="29.25" customHeight="1" x14ac:dyDescent="0.25">
      <c r="C435" s="338" t="s">
        <v>295</v>
      </c>
      <c r="D435" s="339"/>
      <c r="E435" s="339"/>
      <c r="F435" s="339"/>
      <c r="G435" s="339"/>
      <c r="H435" s="339"/>
      <c r="I435" s="339"/>
      <c r="J435" s="339"/>
      <c r="K435" s="339"/>
      <c r="L435" s="340"/>
      <c r="M435" s="336" t="s">
        <v>253</v>
      </c>
      <c r="N435" s="336"/>
      <c r="O435" s="336"/>
      <c r="P435" s="336" t="s">
        <v>296</v>
      </c>
      <c r="Q435" s="336"/>
      <c r="R435" s="336"/>
      <c r="S435" s="336" t="s">
        <v>297</v>
      </c>
      <c r="T435" s="336"/>
      <c r="U435" s="336"/>
    </row>
    <row r="436" spans="1:26" ht="29.25" customHeight="1" x14ac:dyDescent="0.25">
      <c r="C436" s="323" t="s">
        <v>298</v>
      </c>
      <c r="D436" s="324"/>
      <c r="E436" s="324"/>
      <c r="F436" s="324"/>
      <c r="G436" s="324"/>
      <c r="H436" s="324"/>
      <c r="I436" s="324"/>
      <c r="J436" s="324"/>
      <c r="K436" s="324"/>
      <c r="L436" s="325"/>
      <c r="M436" s="326">
        <v>218163.1</v>
      </c>
      <c r="N436" s="326"/>
      <c r="O436" s="326"/>
      <c r="P436" s="326">
        <v>193050.58</v>
      </c>
      <c r="Q436" s="326"/>
      <c r="R436" s="326"/>
      <c r="S436" s="327">
        <v>25112.520000000019</v>
      </c>
      <c r="T436" s="327"/>
      <c r="U436" s="327"/>
      <c r="Y436">
        <v>218163.1</v>
      </c>
      <c r="Z436">
        <v>193050.58</v>
      </c>
    </row>
    <row r="437" spans="1:26" ht="29.25" customHeight="1" x14ac:dyDescent="0.25">
      <c r="C437" s="323" t="s">
        <v>299</v>
      </c>
      <c r="D437" s="324"/>
      <c r="E437" s="324"/>
      <c r="F437" s="324"/>
      <c r="G437" s="324"/>
      <c r="H437" s="324"/>
      <c r="I437" s="324"/>
      <c r="J437" s="324"/>
      <c r="K437" s="324"/>
      <c r="L437" s="325"/>
      <c r="M437" s="326">
        <v>0</v>
      </c>
      <c r="N437" s="326"/>
      <c r="O437" s="326"/>
      <c r="P437" s="326">
        <v>0</v>
      </c>
      <c r="Q437" s="326"/>
      <c r="R437" s="326"/>
      <c r="S437" s="327">
        <v>0</v>
      </c>
      <c r="T437" s="327"/>
      <c r="U437" s="327"/>
    </row>
    <row r="438" spans="1:26" ht="29.25" customHeight="1" x14ac:dyDescent="0.25">
      <c r="C438" s="323" t="s">
        <v>300</v>
      </c>
      <c r="D438" s="324"/>
      <c r="E438" s="324"/>
      <c r="F438" s="324"/>
      <c r="G438" s="324"/>
      <c r="H438" s="324"/>
      <c r="I438" s="324"/>
      <c r="J438" s="324"/>
      <c r="K438" s="324"/>
      <c r="L438" s="325"/>
      <c r="M438" s="326">
        <v>5720.76</v>
      </c>
      <c r="N438" s="326"/>
      <c r="O438" s="326"/>
      <c r="P438" s="326">
        <v>4869.8500000000004</v>
      </c>
      <c r="Q438" s="326"/>
      <c r="R438" s="326"/>
      <c r="S438" s="327">
        <v>850.90999999999985</v>
      </c>
      <c r="T438" s="327"/>
      <c r="U438" s="327"/>
      <c r="Y438">
        <v>5720.76</v>
      </c>
      <c r="Z438">
        <v>4869.8500000000004</v>
      </c>
    </row>
    <row r="439" spans="1:26" ht="29.25" customHeight="1" x14ac:dyDescent="0.25">
      <c r="C439" s="323" t="s">
        <v>301</v>
      </c>
      <c r="D439" s="324"/>
      <c r="E439" s="324"/>
      <c r="F439" s="324"/>
      <c r="G439" s="324"/>
      <c r="H439" s="324"/>
      <c r="I439" s="324"/>
      <c r="J439" s="324"/>
      <c r="K439" s="324"/>
      <c r="L439" s="325"/>
      <c r="M439" s="326">
        <v>54300</v>
      </c>
      <c r="N439" s="326"/>
      <c r="O439" s="326"/>
      <c r="P439" s="326">
        <v>46300</v>
      </c>
      <c r="Q439" s="326"/>
      <c r="R439" s="326"/>
      <c r="S439" s="327">
        <v>8000</v>
      </c>
      <c r="T439" s="327"/>
      <c r="U439" s="327"/>
      <c r="Y439">
        <v>54300</v>
      </c>
      <c r="Z439">
        <v>46300</v>
      </c>
    </row>
    <row r="440" spans="1:26" ht="29.25" customHeight="1" x14ac:dyDescent="0.25">
      <c r="C440" s="323" t="s">
        <v>302</v>
      </c>
      <c r="D440" s="324"/>
      <c r="E440" s="324"/>
      <c r="F440" s="324"/>
      <c r="G440" s="324"/>
      <c r="H440" s="324"/>
      <c r="I440" s="324"/>
      <c r="J440" s="324"/>
      <c r="K440" s="324"/>
      <c r="L440" s="325"/>
      <c r="M440" s="326">
        <v>7870</v>
      </c>
      <c r="N440" s="326"/>
      <c r="O440" s="326"/>
      <c r="P440" s="326">
        <v>4907.12</v>
      </c>
      <c r="Q440" s="326"/>
      <c r="R440" s="326"/>
      <c r="S440" s="327">
        <v>2962.88</v>
      </c>
      <c r="T440" s="327"/>
      <c r="U440" s="327"/>
      <c r="Y440">
        <v>7870</v>
      </c>
      <c r="Z440">
        <v>4907.12</v>
      </c>
    </row>
    <row r="441" spans="1:26" ht="29.25" customHeight="1" x14ac:dyDescent="0.25">
      <c r="C441" s="323" t="s">
        <v>303</v>
      </c>
      <c r="D441" s="324"/>
      <c r="E441" s="324"/>
      <c r="F441" s="324"/>
      <c r="G441" s="324"/>
      <c r="H441" s="324"/>
      <c r="I441" s="324"/>
      <c r="J441" s="324"/>
      <c r="K441" s="324"/>
      <c r="L441" s="325"/>
      <c r="M441" s="326">
        <v>6613.54</v>
      </c>
      <c r="N441" s="326"/>
      <c r="O441" s="326"/>
      <c r="P441" s="326">
        <v>4063.47</v>
      </c>
      <c r="Q441" s="326"/>
      <c r="R441" s="326"/>
      <c r="S441" s="327">
        <v>2550.0700000000002</v>
      </c>
      <c r="T441" s="327"/>
      <c r="U441" s="327"/>
      <c r="Y441">
        <v>6613.54</v>
      </c>
      <c r="Z441">
        <v>4063.47</v>
      </c>
    </row>
    <row r="442" spans="1:26" ht="29.25" customHeight="1" x14ac:dyDescent="0.25">
      <c r="C442" s="323" t="s">
        <v>304</v>
      </c>
      <c r="D442" s="324"/>
      <c r="E442" s="324"/>
      <c r="F442" s="324"/>
      <c r="G442" s="324"/>
      <c r="H442" s="324"/>
      <c r="I442" s="324"/>
      <c r="J442" s="324"/>
      <c r="K442" s="324"/>
      <c r="L442" s="325"/>
      <c r="M442" s="326">
        <v>850</v>
      </c>
      <c r="N442" s="326"/>
      <c r="O442" s="326"/>
      <c r="P442" s="326">
        <v>846</v>
      </c>
      <c r="Q442" s="326"/>
      <c r="R442" s="326"/>
      <c r="S442" s="327">
        <v>4</v>
      </c>
      <c r="T442" s="327"/>
      <c r="U442" s="327"/>
      <c r="Y442">
        <v>850</v>
      </c>
      <c r="Z442">
        <v>846</v>
      </c>
    </row>
    <row r="443" spans="1:26" ht="29.25" customHeight="1" x14ac:dyDescent="0.25">
      <c r="C443" s="323" t="s">
        <v>305</v>
      </c>
      <c r="D443" s="324"/>
      <c r="E443" s="324"/>
      <c r="F443" s="324"/>
      <c r="G443" s="324"/>
      <c r="H443" s="324"/>
      <c r="I443" s="324"/>
      <c r="J443" s="324"/>
      <c r="K443" s="324"/>
      <c r="L443" s="325"/>
      <c r="M443" s="326">
        <v>39700</v>
      </c>
      <c r="N443" s="326"/>
      <c r="O443" s="326"/>
      <c r="P443" s="326">
        <v>3913.37</v>
      </c>
      <c r="Q443" s="326"/>
      <c r="R443" s="326"/>
      <c r="S443" s="327">
        <v>35786.629999999997</v>
      </c>
      <c r="T443" s="327"/>
      <c r="U443" s="327"/>
      <c r="Y443">
        <v>39700</v>
      </c>
      <c r="Z443">
        <v>3913.37</v>
      </c>
    </row>
    <row r="444" spans="1:26" ht="29.25" customHeight="1" x14ac:dyDescent="0.25">
      <c r="C444" s="323" t="s">
        <v>306</v>
      </c>
      <c r="D444" s="324"/>
      <c r="E444" s="324"/>
      <c r="F444" s="324"/>
      <c r="G444" s="324"/>
      <c r="H444" s="324"/>
      <c r="I444" s="324"/>
      <c r="J444" s="324"/>
      <c r="K444" s="324"/>
      <c r="L444" s="325"/>
      <c r="M444" s="326">
        <v>123597.9</v>
      </c>
      <c r="N444" s="326"/>
      <c r="O444" s="326"/>
      <c r="P444" s="326">
        <v>120688.27</v>
      </c>
      <c r="Q444" s="326"/>
      <c r="R444" s="326"/>
      <c r="S444" s="327">
        <v>2909.6299999999901</v>
      </c>
      <c r="T444" s="327"/>
      <c r="U444" s="327"/>
      <c r="Y444">
        <v>123597.9</v>
      </c>
      <c r="Z444">
        <v>120688.27</v>
      </c>
    </row>
    <row r="445" spans="1:26" ht="29.25" customHeight="1" x14ac:dyDescent="0.25">
      <c r="C445" s="323" t="s">
        <v>307</v>
      </c>
      <c r="D445" s="324"/>
      <c r="E445" s="324"/>
      <c r="F445" s="324"/>
      <c r="G445" s="324"/>
      <c r="H445" s="324"/>
      <c r="I445" s="324"/>
      <c r="J445" s="324"/>
      <c r="K445" s="324"/>
      <c r="L445" s="325"/>
      <c r="M445" s="326">
        <v>127529.89</v>
      </c>
      <c r="N445" s="326"/>
      <c r="O445" s="326"/>
      <c r="P445" s="326">
        <v>88578.82</v>
      </c>
      <c r="Q445" s="326"/>
      <c r="R445" s="326"/>
      <c r="S445" s="327">
        <v>38951.069999999992</v>
      </c>
      <c r="T445" s="327"/>
      <c r="U445" s="327"/>
      <c r="Y445">
        <v>127529.89</v>
      </c>
      <c r="Z445">
        <v>88578.82</v>
      </c>
    </row>
    <row r="446" spans="1:26" ht="29.25" customHeight="1" x14ac:dyDescent="0.25">
      <c r="C446" s="323" t="s">
        <v>308</v>
      </c>
      <c r="D446" s="324"/>
      <c r="E446" s="324"/>
      <c r="F446" s="324"/>
      <c r="G446" s="324"/>
      <c r="H446" s="324"/>
      <c r="I446" s="324"/>
      <c r="J446" s="324"/>
      <c r="K446" s="324"/>
      <c r="L446" s="325"/>
      <c r="M446" s="326">
        <v>25400</v>
      </c>
      <c r="N446" s="326"/>
      <c r="O446" s="326"/>
      <c r="P446" s="326">
        <v>21045.47</v>
      </c>
      <c r="Q446" s="326"/>
      <c r="R446" s="326"/>
      <c r="S446" s="327">
        <v>4354.5299999999988</v>
      </c>
      <c r="T446" s="327"/>
      <c r="U446" s="327"/>
      <c r="Y446">
        <v>25400</v>
      </c>
      <c r="Z446">
        <v>21045.47</v>
      </c>
    </row>
    <row r="447" spans="1:26" ht="29.25" customHeight="1" x14ac:dyDescent="0.25">
      <c r="C447" s="323" t="s">
        <v>309</v>
      </c>
      <c r="D447" s="324"/>
      <c r="E447" s="324"/>
      <c r="F447" s="324"/>
      <c r="G447" s="324"/>
      <c r="H447" s="324"/>
      <c r="I447" s="324"/>
      <c r="J447" s="324"/>
      <c r="K447" s="324"/>
      <c r="L447" s="325"/>
      <c r="M447" s="326">
        <v>74266.850000000006</v>
      </c>
      <c r="N447" s="326"/>
      <c r="O447" s="326"/>
      <c r="P447" s="326">
        <v>60900.47</v>
      </c>
      <c r="Q447" s="326"/>
      <c r="R447" s="326"/>
      <c r="S447" s="327">
        <v>13366.380000000005</v>
      </c>
      <c r="T447" s="327"/>
      <c r="U447" s="327"/>
      <c r="Y447">
        <v>74266.850000000006</v>
      </c>
      <c r="Z447">
        <v>60900.47</v>
      </c>
    </row>
    <row r="448" spans="1:26" ht="29.25" customHeight="1" x14ac:dyDescent="0.25">
      <c r="C448" s="323" t="s">
        <v>310</v>
      </c>
      <c r="D448" s="324"/>
      <c r="E448" s="324"/>
      <c r="F448" s="324"/>
      <c r="G448" s="324"/>
      <c r="H448" s="324"/>
      <c r="I448" s="324"/>
      <c r="J448" s="324"/>
      <c r="K448" s="324"/>
      <c r="L448" s="325"/>
      <c r="M448" s="326">
        <v>0</v>
      </c>
      <c r="N448" s="326"/>
      <c r="O448" s="326"/>
      <c r="P448" s="326">
        <v>0</v>
      </c>
      <c r="Q448" s="326"/>
      <c r="R448" s="326"/>
      <c r="S448" s="327">
        <v>0</v>
      </c>
      <c r="T448" s="327"/>
      <c r="U448" s="327"/>
    </row>
    <row r="449" spans="3:26" ht="29.25" customHeight="1" x14ac:dyDescent="0.25">
      <c r="C449" s="323" t="s">
        <v>311</v>
      </c>
      <c r="D449" s="324"/>
      <c r="E449" s="324"/>
      <c r="F449" s="324"/>
      <c r="G449" s="324"/>
      <c r="H449" s="324"/>
      <c r="I449" s="324"/>
      <c r="J449" s="324"/>
      <c r="K449" s="324"/>
      <c r="L449" s="325"/>
      <c r="M449" s="326">
        <v>0</v>
      </c>
      <c r="N449" s="326"/>
      <c r="O449" s="326"/>
      <c r="P449" s="326">
        <v>0</v>
      </c>
      <c r="Q449" s="326"/>
      <c r="R449" s="326"/>
      <c r="S449" s="327">
        <v>0</v>
      </c>
      <c r="T449" s="327"/>
      <c r="U449" s="327"/>
    </row>
    <row r="450" spans="3:26" ht="29.25" customHeight="1" x14ac:dyDescent="0.25">
      <c r="C450" s="323" t="s">
        <v>312</v>
      </c>
      <c r="D450" s="324"/>
      <c r="E450" s="324"/>
      <c r="F450" s="324"/>
      <c r="G450" s="324"/>
      <c r="H450" s="324"/>
      <c r="I450" s="324"/>
      <c r="J450" s="324"/>
      <c r="K450" s="324"/>
      <c r="L450" s="325"/>
      <c r="M450" s="326">
        <v>0</v>
      </c>
      <c r="N450" s="326"/>
      <c r="O450" s="326"/>
      <c r="P450" s="326">
        <v>0</v>
      </c>
      <c r="Q450" s="326"/>
      <c r="R450" s="326"/>
      <c r="S450" s="327">
        <v>0</v>
      </c>
      <c r="T450" s="327"/>
      <c r="U450" s="327"/>
    </row>
    <row r="451" spans="3:26" ht="29.25" customHeight="1" x14ac:dyDescent="0.25">
      <c r="C451" s="323" t="s">
        <v>313</v>
      </c>
      <c r="D451" s="324"/>
      <c r="E451" s="324"/>
      <c r="F451" s="324"/>
      <c r="G451" s="324"/>
      <c r="H451" s="324"/>
      <c r="I451" s="324"/>
      <c r="J451" s="324"/>
      <c r="K451" s="324"/>
      <c r="L451" s="325"/>
      <c r="M451" s="326">
        <v>0</v>
      </c>
      <c r="N451" s="326"/>
      <c r="O451" s="326"/>
      <c r="P451" s="326">
        <v>0</v>
      </c>
      <c r="Q451" s="326"/>
      <c r="R451" s="326"/>
      <c r="S451" s="327">
        <v>0</v>
      </c>
      <c r="T451" s="327"/>
      <c r="U451" s="327"/>
    </row>
    <row r="452" spans="3:26" ht="29.25" customHeight="1" x14ac:dyDescent="0.25">
      <c r="C452" s="323" t="s">
        <v>314</v>
      </c>
      <c r="D452" s="324"/>
      <c r="E452" s="324"/>
      <c r="F452" s="324"/>
      <c r="G452" s="324"/>
      <c r="H452" s="324"/>
      <c r="I452" s="324"/>
      <c r="J452" s="324"/>
      <c r="K452" s="324"/>
      <c r="L452" s="325"/>
      <c r="M452" s="326">
        <v>73668</v>
      </c>
      <c r="N452" s="326"/>
      <c r="O452" s="326"/>
      <c r="P452" s="326">
        <v>73668</v>
      </c>
      <c r="Q452" s="326"/>
      <c r="R452" s="326"/>
      <c r="S452" s="327">
        <v>0</v>
      </c>
      <c r="T452" s="327"/>
      <c r="U452" s="327"/>
      <c r="Y452">
        <v>73668</v>
      </c>
      <c r="Z452">
        <v>73668</v>
      </c>
    </row>
    <row r="453" spans="3:26" ht="29.25" customHeight="1" x14ac:dyDescent="0.25">
      <c r="C453" s="323" t="s">
        <v>315</v>
      </c>
      <c r="D453" s="324"/>
      <c r="E453" s="324"/>
      <c r="F453" s="324"/>
      <c r="G453" s="324"/>
      <c r="H453" s="324"/>
      <c r="I453" s="324"/>
      <c r="J453" s="324"/>
      <c r="K453" s="324"/>
      <c r="L453" s="325"/>
      <c r="M453" s="326">
        <v>0</v>
      </c>
      <c r="N453" s="326"/>
      <c r="O453" s="326"/>
      <c r="P453" s="326">
        <v>0</v>
      </c>
      <c r="Q453" s="326"/>
      <c r="R453" s="326"/>
      <c r="S453" s="327">
        <v>0</v>
      </c>
      <c r="T453" s="327"/>
      <c r="U453" s="327"/>
    </row>
    <row r="454" spans="3:26" ht="29.25" customHeight="1" x14ac:dyDescent="0.25">
      <c r="C454" s="323" t="s">
        <v>316</v>
      </c>
      <c r="D454" s="324"/>
      <c r="E454" s="324"/>
      <c r="F454" s="324"/>
      <c r="G454" s="324"/>
      <c r="H454" s="324"/>
      <c r="I454" s="324"/>
      <c r="J454" s="324"/>
      <c r="K454" s="324"/>
      <c r="L454" s="325"/>
      <c r="M454" s="326">
        <v>0</v>
      </c>
      <c r="N454" s="326"/>
      <c r="O454" s="326"/>
      <c r="P454" s="326">
        <v>0</v>
      </c>
      <c r="Q454" s="326"/>
      <c r="R454" s="326"/>
      <c r="S454" s="327">
        <v>0</v>
      </c>
      <c r="T454" s="327"/>
      <c r="U454" s="327"/>
    </row>
    <row r="455" spans="3:26" ht="29.25" customHeight="1" x14ac:dyDescent="0.25">
      <c r="C455" s="323" t="s">
        <v>317</v>
      </c>
      <c r="D455" s="324"/>
      <c r="E455" s="324"/>
      <c r="F455" s="324"/>
      <c r="G455" s="324"/>
      <c r="H455" s="324"/>
      <c r="I455" s="324"/>
      <c r="J455" s="324"/>
      <c r="K455" s="324"/>
      <c r="L455" s="325"/>
      <c r="M455" s="326">
        <v>14945</v>
      </c>
      <c r="N455" s="326"/>
      <c r="O455" s="326"/>
      <c r="P455" s="326">
        <v>0</v>
      </c>
      <c r="Q455" s="326"/>
      <c r="R455" s="326"/>
      <c r="S455" s="327">
        <v>14945</v>
      </c>
      <c r="T455" s="327"/>
      <c r="U455" s="327"/>
      <c r="Y455">
        <v>14945</v>
      </c>
    </row>
    <row r="456" spans="3:26" ht="29.25" customHeight="1" x14ac:dyDescent="0.25">
      <c r="C456" s="328" t="s">
        <v>259</v>
      </c>
      <c r="D456" s="329"/>
      <c r="E456" s="329"/>
      <c r="F456" s="329"/>
      <c r="G456" s="329"/>
      <c r="H456" s="329"/>
      <c r="I456" s="329"/>
      <c r="J456" s="329"/>
      <c r="K456" s="329"/>
      <c r="L456" s="330"/>
      <c r="M456" s="332">
        <v>772625.03999999992</v>
      </c>
      <c r="N456" s="332"/>
      <c r="O456" s="332"/>
      <c r="P456" s="332">
        <v>622831.41999999993</v>
      </c>
      <c r="Q456" s="332"/>
      <c r="R456" s="332"/>
      <c r="S456" s="332">
        <v>149793.62</v>
      </c>
      <c r="T456" s="332"/>
      <c r="U456" s="332"/>
    </row>
    <row r="457" spans="3:26" ht="29.25" customHeight="1" x14ac:dyDescent="0.25"/>
    <row r="458" spans="3:26" ht="29.25" customHeight="1" x14ac:dyDescent="0.25">
      <c r="C458" s="333" t="s">
        <v>318</v>
      </c>
      <c r="D458" s="334"/>
      <c r="E458" s="334"/>
      <c r="F458" s="334"/>
      <c r="G458" s="334"/>
      <c r="H458" s="334"/>
      <c r="I458" s="334"/>
      <c r="J458" s="334"/>
      <c r="K458" s="334"/>
      <c r="L458" s="335"/>
      <c r="M458" s="336" t="s">
        <v>253</v>
      </c>
      <c r="N458" s="336"/>
      <c r="O458" s="336"/>
      <c r="P458" s="336" t="s">
        <v>249</v>
      </c>
      <c r="Q458" s="336"/>
      <c r="R458" s="336"/>
      <c r="S458" s="336" t="s">
        <v>297</v>
      </c>
      <c r="T458" s="336"/>
      <c r="U458" s="336"/>
    </row>
    <row r="459" spans="3:26" ht="29.25" customHeight="1" x14ac:dyDescent="0.25">
      <c r="C459" s="323" t="s">
        <v>319</v>
      </c>
      <c r="D459" s="324"/>
      <c r="E459" s="324"/>
      <c r="F459" s="324"/>
      <c r="G459" s="324"/>
      <c r="H459" s="324"/>
      <c r="I459" s="324"/>
      <c r="J459" s="324"/>
      <c r="K459" s="324"/>
      <c r="L459" s="325"/>
      <c r="M459" s="326">
        <v>99650</v>
      </c>
      <c r="N459" s="326"/>
      <c r="O459" s="326"/>
      <c r="P459" s="326">
        <v>94458.99</v>
      </c>
      <c r="Q459" s="326"/>
      <c r="R459" s="326"/>
      <c r="S459" s="327">
        <v>5191.0099999999948</v>
      </c>
      <c r="T459" s="327"/>
      <c r="U459" s="327"/>
      <c r="Y459">
        <v>99650</v>
      </c>
      <c r="Z459">
        <v>94458.99</v>
      </c>
    </row>
    <row r="460" spans="3:26" ht="29.25" customHeight="1" x14ac:dyDescent="0.25">
      <c r="C460" s="323" t="s">
        <v>320</v>
      </c>
      <c r="D460" s="324"/>
      <c r="E460" s="324"/>
      <c r="F460" s="324"/>
      <c r="G460" s="324"/>
      <c r="H460" s="324"/>
      <c r="I460" s="324"/>
      <c r="J460" s="324"/>
      <c r="K460" s="324"/>
      <c r="L460" s="325"/>
      <c r="M460" s="326">
        <v>50000</v>
      </c>
      <c r="N460" s="326"/>
      <c r="O460" s="326"/>
      <c r="P460" s="326">
        <v>0</v>
      </c>
      <c r="Q460" s="326"/>
      <c r="R460" s="326"/>
      <c r="S460" s="327">
        <v>50000</v>
      </c>
      <c r="T460" s="327"/>
      <c r="U460" s="327"/>
      <c r="Y460">
        <v>50000</v>
      </c>
    </row>
    <row r="461" spans="3:26" ht="29.25" customHeight="1" x14ac:dyDescent="0.25">
      <c r="C461" s="328" t="s">
        <v>259</v>
      </c>
      <c r="D461" s="329"/>
      <c r="E461" s="329"/>
      <c r="F461" s="329"/>
      <c r="G461" s="329"/>
      <c r="H461" s="329"/>
      <c r="I461" s="329"/>
      <c r="J461" s="329"/>
      <c r="K461" s="329"/>
      <c r="L461" s="330"/>
      <c r="M461" s="332">
        <v>149650</v>
      </c>
      <c r="N461" s="332"/>
      <c r="O461" s="332"/>
      <c r="P461" s="332">
        <v>94458.99</v>
      </c>
      <c r="Q461" s="332"/>
      <c r="R461" s="332"/>
      <c r="S461" s="332">
        <v>55191.009999999995</v>
      </c>
      <c r="T461" s="332"/>
      <c r="U461" s="332"/>
    </row>
    <row r="462" spans="3:26" ht="13.9" customHeight="1" x14ac:dyDescent="0.25"/>
    <row r="463" spans="3:26" ht="29.25" customHeight="1" x14ac:dyDescent="0.25">
      <c r="C463" s="323" t="s">
        <v>321</v>
      </c>
      <c r="D463" s="324"/>
      <c r="E463" s="324"/>
      <c r="F463" s="324"/>
      <c r="G463" s="324"/>
      <c r="H463" s="324"/>
      <c r="I463" s="324"/>
      <c r="J463" s="324"/>
      <c r="K463" s="324"/>
      <c r="L463" s="325"/>
      <c r="M463" s="326">
        <v>126500</v>
      </c>
      <c r="N463" s="326"/>
      <c r="O463" s="326"/>
      <c r="P463" s="326">
        <v>81283.600000000006</v>
      </c>
      <c r="Q463" s="326"/>
      <c r="R463" s="326"/>
      <c r="S463" s="327">
        <v>45216.399999999994</v>
      </c>
      <c r="T463" s="327"/>
      <c r="U463" s="327"/>
      <c r="Y463">
        <v>126500</v>
      </c>
      <c r="Z463">
        <v>81283.600000000006</v>
      </c>
    </row>
    <row r="464" spans="3:26" ht="29.25" customHeight="1" x14ac:dyDescent="0.25">
      <c r="C464" s="328" t="s">
        <v>322</v>
      </c>
      <c r="D464" s="329"/>
      <c r="E464" s="329"/>
      <c r="F464" s="329"/>
      <c r="G464" s="329"/>
      <c r="H464" s="329"/>
      <c r="I464" s="329"/>
      <c r="J464" s="329"/>
      <c r="K464" s="329"/>
      <c r="L464" s="330"/>
      <c r="M464" s="331">
        <v>1048775.04</v>
      </c>
      <c r="N464" s="331"/>
      <c r="O464" s="331"/>
      <c r="P464" s="331">
        <v>798574.00999999989</v>
      </c>
      <c r="Q464" s="331"/>
      <c r="R464" s="331"/>
      <c r="S464" s="331">
        <v>250201.03</v>
      </c>
      <c r="T464" s="331"/>
      <c r="U464" s="331"/>
    </row>
    <row r="465" spans="3:26" ht="20.25" customHeight="1" x14ac:dyDescent="0.25"/>
    <row r="466" spans="3:26" ht="63.75" customHeight="1" x14ac:dyDescent="0.25">
      <c r="C466" s="319" t="s">
        <v>323</v>
      </c>
      <c r="D466" s="319"/>
      <c r="E466" s="319"/>
      <c r="F466" s="319"/>
      <c r="G466" s="319"/>
      <c r="H466" s="319"/>
      <c r="I466" s="319"/>
      <c r="J466" s="319"/>
      <c r="K466" s="319"/>
      <c r="L466" s="319"/>
      <c r="M466" s="319"/>
      <c r="N466" s="319"/>
      <c r="O466" s="319"/>
      <c r="P466" s="319"/>
      <c r="Q466" s="319"/>
      <c r="R466" s="109"/>
      <c r="S466" s="320" t="s">
        <v>324</v>
      </c>
      <c r="T466" s="321"/>
      <c r="U466" s="322"/>
    </row>
    <row r="467" spans="3:26" ht="20.25" customHeight="1" x14ac:dyDescent="0.25">
      <c r="C467" s="287" t="s">
        <v>325</v>
      </c>
      <c r="D467" s="278"/>
      <c r="E467" s="278"/>
      <c r="F467" s="278"/>
      <c r="G467" s="278"/>
      <c r="H467" s="278"/>
      <c r="I467" s="278"/>
      <c r="J467" s="278"/>
      <c r="K467" s="278"/>
      <c r="L467" s="278"/>
      <c r="M467" s="278"/>
      <c r="N467" s="278"/>
      <c r="O467" s="278"/>
      <c r="P467" s="278"/>
      <c r="Q467" s="279"/>
      <c r="R467" s="110" t="s">
        <v>78</v>
      </c>
      <c r="S467" s="280">
        <v>8682.23</v>
      </c>
      <c r="T467" s="281"/>
      <c r="U467" s="282"/>
    </row>
    <row r="468" spans="3:26" ht="20.25" customHeight="1" x14ac:dyDescent="0.25">
      <c r="C468" s="287" t="s">
        <v>326</v>
      </c>
      <c r="D468" s="278"/>
      <c r="E468" s="278"/>
      <c r="F468" s="278"/>
      <c r="G468" s="278"/>
      <c r="H468" s="278"/>
      <c r="I468" s="278"/>
      <c r="J468" s="278"/>
      <c r="K468" s="278"/>
      <c r="L468" s="278"/>
      <c r="M468" s="278"/>
      <c r="N468" s="278"/>
      <c r="O468" s="278"/>
      <c r="P468" s="278"/>
      <c r="Q468" s="279"/>
      <c r="R468" s="110" t="s">
        <v>83</v>
      </c>
      <c r="S468" s="280">
        <v>0</v>
      </c>
      <c r="T468" s="281"/>
      <c r="U468" s="282"/>
    </row>
    <row r="469" spans="3:26" ht="20.25" customHeight="1" x14ac:dyDescent="0.25">
      <c r="C469" s="287" t="s">
        <v>327</v>
      </c>
      <c r="D469" s="278"/>
      <c r="E469" s="278"/>
      <c r="F469" s="278"/>
      <c r="G469" s="278"/>
      <c r="H469" s="278"/>
      <c r="I469" s="278"/>
      <c r="J469" s="278"/>
      <c r="K469" s="278"/>
      <c r="L469" s="278"/>
      <c r="M469" s="278"/>
      <c r="N469" s="278"/>
      <c r="O469" s="278"/>
      <c r="P469" s="278"/>
      <c r="Q469" s="279"/>
      <c r="R469" s="110" t="s">
        <v>78</v>
      </c>
      <c r="S469" s="280">
        <v>615087.91</v>
      </c>
      <c r="T469" s="281"/>
      <c r="U469" s="282"/>
      <c r="Y469">
        <v>615087.91</v>
      </c>
      <c r="Z469">
        <f>+Y469-12949</f>
        <v>602138.91</v>
      </c>
    </row>
    <row r="470" spans="3:26" x14ac:dyDescent="0.25">
      <c r="C470" s="308" t="s">
        <v>328</v>
      </c>
      <c r="D470" s="309"/>
      <c r="E470" s="309"/>
      <c r="F470" s="309"/>
      <c r="G470" s="309"/>
      <c r="H470" s="309"/>
      <c r="I470" s="309"/>
      <c r="J470" s="309"/>
      <c r="K470" s="309"/>
      <c r="L470" s="309"/>
      <c r="M470" s="309"/>
      <c r="N470" s="309"/>
      <c r="O470" s="309"/>
      <c r="P470" s="309"/>
      <c r="Q470" s="310"/>
      <c r="R470" s="110"/>
      <c r="S470" s="280">
        <v>0</v>
      </c>
      <c r="T470" s="281"/>
      <c r="U470" s="282"/>
    </row>
    <row r="471" spans="3:26" ht="26.45" customHeight="1" x14ac:dyDescent="0.25">
      <c r="C471" s="287" t="s">
        <v>329</v>
      </c>
      <c r="D471" s="278"/>
      <c r="E471" s="278"/>
      <c r="F471" s="278"/>
      <c r="G471" s="278"/>
      <c r="H471" s="278"/>
      <c r="I471" s="278"/>
      <c r="J471" s="278"/>
      <c r="K471" s="278"/>
      <c r="L471" s="278"/>
      <c r="M471" s="278"/>
      <c r="N471" s="278"/>
      <c r="O471" s="278"/>
      <c r="P471" s="278"/>
      <c r="Q471" s="279"/>
      <c r="R471" s="110" t="s">
        <v>78</v>
      </c>
      <c r="S471" s="280">
        <v>0</v>
      </c>
      <c r="T471" s="281"/>
      <c r="U471" s="282"/>
    </row>
    <row r="472" spans="3:26" ht="20.25" customHeight="1" x14ac:dyDescent="0.25">
      <c r="C472" s="287" t="s">
        <v>330</v>
      </c>
      <c r="D472" s="278"/>
      <c r="E472" s="278"/>
      <c r="F472" s="278"/>
      <c r="G472" s="278"/>
      <c r="H472" s="278"/>
      <c r="I472" s="278"/>
      <c r="J472" s="278"/>
      <c r="K472" s="278"/>
      <c r="L472" s="278"/>
      <c r="M472" s="278"/>
      <c r="N472" s="278"/>
      <c r="O472" s="278"/>
      <c r="P472" s="278"/>
      <c r="Q472" s="279"/>
      <c r="R472" s="110" t="s">
        <v>83</v>
      </c>
      <c r="S472" s="280">
        <v>497148.1</v>
      </c>
      <c r="T472" s="281"/>
      <c r="U472" s="282"/>
    </row>
    <row r="473" spans="3:26" ht="20.25" customHeight="1" x14ac:dyDescent="0.25">
      <c r="C473" s="287" t="s">
        <v>331</v>
      </c>
      <c r="D473" s="278"/>
      <c r="E473" s="278"/>
      <c r="F473" s="278"/>
      <c r="G473" s="278"/>
      <c r="H473" s="278"/>
      <c r="I473" s="278"/>
      <c r="J473" s="278"/>
      <c r="K473" s="278"/>
      <c r="L473" s="278"/>
      <c r="M473" s="278"/>
      <c r="N473" s="278"/>
      <c r="O473" s="278"/>
      <c r="P473" s="278"/>
      <c r="Q473" s="279"/>
      <c r="R473" s="110" t="s">
        <v>83</v>
      </c>
      <c r="S473" s="280">
        <v>6462.74</v>
      </c>
      <c r="T473" s="281"/>
      <c r="U473" s="282"/>
    </row>
    <row r="474" spans="3:26" ht="20.25" customHeight="1" x14ac:dyDescent="0.25">
      <c r="C474" s="287" t="s">
        <v>332</v>
      </c>
      <c r="D474" s="278"/>
      <c r="E474" s="278"/>
      <c r="F474" s="278"/>
      <c r="G474" s="278"/>
      <c r="H474" s="278"/>
      <c r="I474" s="278"/>
      <c r="J474" s="278"/>
      <c r="K474" s="278"/>
      <c r="L474" s="278"/>
      <c r="M474" s="278"/>
      <c r="N474" s="278"/>
      <c r="O474" s="278"/>
      <c r="P474" s="278"/>
      <c r="Q474" s="279"/>
      <c r="R474" s="110" t="s">
        <v>83</v>
      </c>
      <c r="S474" s="280">
        <v>0</v>
      </c>
      <c r="T474" s="281"/>
      <c r="U474" s="282"/>
    </row>
    <row r="475" spans="3:26" ht="20.25" customHeight="1" x14ac:dyDescent="0.25">
      <c r="C475" s="287" t="s">
        <v>333</v>
      </c>
      <c r="D475" s="278"/>
      <c r="E475" s="278"/>
      <c r="F475" s="278"/>
      <c r="G475" s="278"/>
      <c r="H475" s="278"/>
      <c r="I475" s="278"/>
      <c r="J475" s="278"/>
      <c r="K475" s="278"/>
      <c r="L475" s="278"/>
      <c r="M475" s="278"/>
      <c r="N475" s="278"/>
      <c r="O475" s="278"/>
      <c r="P475" s="278"/>
      <c r="Q475" s="279"/>
      <c r="R475" s="110" t="s">
        <v>83</v>
      </c>
      <c r="S475" s="280">
        <v>0</v>
      </c>
      <c r="T475" s="281"/>
      <c r="U475" s="282"/>
    </row>
    <row r="476" spans="3:26" ht="20.25" customHeight="1" x14ac:dyDescent="0.25">
      <c r="C476" s="287" t="s">
        <v>334</v>
      </c>
      <c r="D476" s="278"/>
      <c r="E476" s="278"/>
      <c r="F476" s="278"/>
      <c r="G476" s="278"/>
      <c r="H476" s="278"/>
      <c r="I476" s="278"/>
      <c r="J476" s="278"/>
      <c r="K476" s="278"/>
      <c r="L476" s="278"/>
      <c r="M476" s="278"/>
      <c r="N476" s="278"/>
      <c r="O476" s="278"/>
      <c r="P476" s="278"/>
      <c r="Q476" s="279"/>
      <c r="R476" s="110" t="s">
        <v>83</v>
      </c>
      <c r="S476" s="280">
        <v>59576.41</v>
      </c>
      <c r="T476" s="281"/>
      <c r="U476" s="282"/>
    </row>
    <row r="477" spans="3:26" s="112" customFormat="1" x14ac:dyDescent="0.25">
      <c r="C477" s="308" t="s">
        <v>328</v>
      </c>
      <c r="D477" s="309"/>
      <c r="E477" s="309"/>
      <c r="F477" s="309"/>
      <c r="G477" s="309"/>
      <c r="H477" s="309"/>
      <c r="I477" s="309"/>
      <c r="J477" s="309"/>
      <c r="K477" s="309"/>
      <c r="L477" s="309"/>
      <c r="M477" s="309"/>
      <c r="N477" s="309"/>
      <c r="O477" s="309"/>
      <c r="P477" s="309"/>
      <c r="Q477" s="310"/>
      <c r="R477" s="111"/>
      <c r="S477" s="316">
        <v>0</v>
      </c>
      <c r="T477" s="317"/>
      <c r="U477" s="318"/>
    </row>
    <row r="478" spans="3:26" ht="20.25" customHeight="1" x14ac:dyDescent="0.25">
      <c r="C478" s="287" t="s">
        <v>335</v>
      </c>
      <c r="D478" s="278"/>
      <c r="E478" s="278"/>
      <c r="F478" s="278"/>
      <c r="G478" s="278"/>
      <c r="H478" s="278"/>
      <c r="I478" s="278"/>
      <c r="J478" s="278"/>
      <c r="K478" s="278"/>
      <c r="L478" s="278"/>
      <c r="M478" s="278"/>
      <c r="N478" s="278"/>
      <c r="O478" s="278"/>
      <c r="P478" s="278"/>
      <c r="Q478" s="279"/>
      <c r="R478" s="110" t="s">
        <v>83</v>
      </c>
      <c r="S478" s="280">
        <v>0</v>
      </c>
      <c r="T478" s="281"/>
      <c r="U478" s="282"/>
    </row>
    <row r="479" spans="3:26" ht="20.25" customHeight="1" x14ac:dyDescent="0.25">
      <c r="C479" s="314" t="s">
        <v>336</v>
      </c>
      <c r="D479" s="314"/>
      <c r="E479" s="314"/>
      <c r="F479" s="314"/>
      <c r="G479" s="314"/>
      <c r="H479" s="314"/>
      <c r="I479" s="314"/>
      <c r="J479" s="314"/>
      <c r="K479" s="314"/>
      <c r="L479" s="314"/>
      <c r="M479" s="314"/>
      <c r="N479" s="314"/>
      <c r="O479" s="314"/>
      <c r="P479" s="314"/>
      <c r="Q479" s="314"/>
      <c r="R479" s="113"/>
      <c r="S479" s="302">
        <f>+S467-S468+S469+S471-S472-S473-S474-S475-S476-S478</f>
        <v>60582.890000000029</v>
      </c>
      <c r="T479" s="303"/>
      <c r="U479" s="304"/>
    </row>
    <row r="480" spans="3:26" ht="35.450000000000003" customHeight="1" x14ac:dyDescent="0.25">
      <c r="C480" s="315" t="s">
        <v>337</v>
      </c>
      <c r="D480" s="315"/>
      <c r="E480" s="315"/>
      <c r="F480" s="315"/>
      <c r="G480" s="315"/>
      <c r="H480" s="315"/>
      <c r="I480" s="315"/>
      <c r="J480" s="315"/>
      <c r="K480" s="315"/>
      <c r="L480" s="315"/>
      <c r="M480" s="315"/>
      <c r="N480" s="315"/>
      <c r="O480" s="315"/>
      <c r="P480" s="315"/>
      <c r="Q480" s="315"/>
      <c r="R480" s="315"/>
      <c r="S480" s="315"/>
      <c r="T480" s="315"/>
      <c r="U480" s="315"/>
    </row>
    <row r="481" spans="3:28" ht="20.25" customHeight="1" x14ac:dyDescent="0.25">
      <c r="C481" s="287" t="s">
        <v>338</v>
      </c>
      <c r="D481" s="278"/>
      <c r="E481" s="278"/>
      <c r="F481" s="278"/>
      <c r="G481" s="278"/>
      <c r="H481" s="278"/>
      <c r="I481" s="278"/>
      <c r="J481" s="278"/>
      <c r="K481" s="278"/>
      <c r="L481" s="278"/>
      <c r="M481" s="278"/>
      <c r="N481" s="278"/>
      <c r="O481" s="278"/>
      <c r="P481" s="278"/>
      <c r="Q481" s="279"/>
      <c r="R481" s="110" t="s">
        <v>78</v>
      </c>
      <c r="S481" s="305"/>
      <c r="T481" s="306"/>
      <c r="U481" s="307"/>
    </row>
    <row r="482" spans="3:28" x14ac:dyDescent="0.25">
      <c r="C482" s="308" t="s">
        <v>328</v>
      </c>
      <c r="D482" s="309"/>
      <c r="E482" s="309"/>
      <c r="F482" s="309"/>
      <c r="G482" s="309"/>
      <c r="H482" s="309"/>
      <c r="I482" s="309"/>
      <c r="J482" s="309"/>
      <c r="K482" s="309"/>
      <c r="L482" s="309"/>
      <c r="M482" s="309"/>
      <c r="N482" s="309"/>
      <c r="O482" s="309"/>
      <c r="P482" s="309"/>
      <c r="Q482" s="310"/>
      <c r="R482" s="111"/>
      <c r="S482" s="305">
        <v>0</v>
      </c>
      <c r="T482" s="306"/>
      <c r="U482" s="307"/>
    </row>
    <row r="483" spans="3:28" ht="27" customHeight="1" x14ac:dyDescent="0.25">
      <c r="C483" s="287" t="s">
        <v>339</v>
      </c>
      <c r="D483" s="278"/>
      <c r="E483" s="278"/>
      <c r="F483" s="278"/>
      <c r="G483" s="278"/>
      <c r="H483" s="278"/>
      <c r="I483" s="278"/>
      <c r="J483" s="278"/>
      <c r="K483" s="278"/>
      <c r="L483" s="278"/>
      <c r="M483" s="278"/>
      <c r="N483" s="278"/>
      <c r="O483" s="278"/>
      <c r="P483" s="278"/>
      <c r="Q483" s="279"/>
      <c r="R483" s="110" t="s">
        <v>78</v>
      </c>
      <c r="S483" s="305">
        <v>0</v>
      </c>
      <c r="T483" s="306"/>
      <c r="U483" s="307"/>
    </row>
    <row r="484" spans="3:28" s="112" customFormat="1" x14ac:dyDescent="0.25">
      <c r="C484" s="308" t="s">
        <v>328</v>
      </c>
      <c r="D484" s="309"/>
      <c r="E484" s="309"/>
      <c r="F484" s="309"/>
      <c r="G484" s="309"/>
      <c r="H484" s="309"/>
      <c r="I484" s="309"/>
      <c r="J484" s="309"/>
      <c r="K484" s="309"/>
      <c r="L484" s="309"/>
      <c r="M484" s="309"/>
      <c r="N484" s="309"/>
      <c r="O484" s="309"/>
      <c r="P484" s="309"/>
      <c r="Q484" s="310"/>
      <c r="R484" s="111"/>
      <c r="S484" s="311">
        <v>0</v>
      </c>
      <c r="T484" s="312"/>
      <c r="U484" s="313"/>
      <c r="Y484"/>
      <c r="Z484"/>
      <c r="AA484"/>
      <c r="AB484"/>
    </row>
    <row r="485" spans="3:28" ht="31.15" customHeight="1" x14ac:dyDescent="0.25">
      <c r="C485" s="287" t="s">
        <v>340</v>
      </c>
      <c r="D485" s="278"/>
      <c r="E485" s="278"/>
      <c r="F485" s="278"/>
      <c r="G485" s="278"/>
      <c r="H485" s="278"/>
      <c r="I485" s="278"/>
      <c r="J485" s="278"/>
      <c r="K485" s="278"/>
      <c r="L485" s="278"/>
      <c r="M485" s="278"/>
      <c r="N485" s="278"/>
      <c r="O485" s="278"/>
      <c r="P485" s="278"/>
      <c r="Q485" s="279"/>
      <c r="R485" s="110" t="s">
        <v>83</v>
      </c>
      <c r="S485" s="305"/>
      <c r="T485" s="306"/>
      <c r="U485" s="307"/>
    </row>
    <row r="486" spans="3:28" ht="20.25" customHeight="1" x14ac:dyDescent="0.25">
      <c r="C486" s="287" t="s">
        <v>341</v>
      </c>
      <c r="D486" s="278"/>
      <c r="E486" s="278"/>
      <c r="F486" s="278"/>
      <c r="G486" s="278"/>
      <c r="H486" s="278"/>
      <c r="I486" s="278"/>
      <c r="J486" s="278"/>
      <c r="K486" s="278"/>
      <c r="L486" s="278"/>
      <c r="M486" s="278"/>
      <c r="N486" s="278"/>
      <c r="O486" s="278"/>
      <c r="P486" s="278"/>
      <c r="Q486" s="279"/>
      <c r="R486" s="110" t="s">
        <v>78</v>
      </c>
      <c r="S486" s="305">
        <v>0</v>
      </c>
      <c r="T486" s="306"/>
      <c r="U486" s="307"/>
    </row>
    <row r="487" spans="3:28" ht="20.25" customHeight="1" x14ac:dyDescent="0.25">
      <c r="C487" s="283" t="s">
        <v>342</v>
      </c>
      <c r="D487" s="283"/>
      <c r="E487" s="283"/>
      <c r="F487" s="283"/>
      <c r="G487" s="283"/>
      <c r="H487" s="283"/>
      <c r="I487" s="283"/>
      <c r="J487" s="283"/>
      <c r="K487" s="283"/>
      <c r="L487" s="283"/>
      <c r="M487" s="283"/>
      <c r="N487" s="283"/>
      <c r="O487" s="283"/>
      <c r="P487" s="283"/>
      <c r="Q487" s="283"/>
      <c r="R487" s="114"/>
      <c r="S487" s="284">
        <f>S479+S481+S483-S485+S486</f>
        <v>60582.890000000029</v>
      </c>
      <c r="T487" s="285"/>
      <c r="U487" s="286"/>
    </row>
    <row r="488" spans="3:28" ht="20.25" customHeight="1" x14ac:dyDescent="0.25">
      <c r="C488" s="277" t="s">
        <v>343</v>
      </c>
      <c r="D488" s="278"/>
      <c r="E488" s="278"/>
      <c r="F488" s="278"/>
      <c r="G488" s="278"/>
      <c r="H488" s="278"/>
      <c r="I488" s="278"/>
      <c r="J488" s="278"/>
      <c r="K488" s="278"/>
      <c r="L488" s="278"/>
      <c r="M488" s="278"/>
      <c r="N488" s="278"/>
      <c r="O488" s="278"/>
      <c r="P488" s="278"/>
      <c r="Q488" s="279"/>
      <c r="R488" s="110" t="s">
        <v>83</v>
      </c>
      <c r="S488" s="305">
        <v>10530</v>
      </c>
      <c r="T488" s="306"/>
      <c r="U488" s="307"/>
    </row>
    <row r="489" spans="3:28" ht="20.25" customHeight="1" x14ac:dyDescent="0.25">
      <c r="C489" s="277" t="s">
        <v>344</v>
      </c>
      <c r="D489" s="278"/>
      <c r="E489" s="278"/>
      <c r="F489" s="278"/>
      <c r="G489" s="278"/>
      <c r="H489" s="278"/>
      <c r="I489" s="278"/>
      <c r="J489" s="278"/>
      <c r="K489" s="278"/>
      <c r="L489" s="278"/>
      <c r="M489" s="278"/>
      <c r="N489" s="278"/>
      <c r="O489" s="278"/>
      <c r="P489" s="278"/>
      <c r="Q489" s="279"/>
      <c r="R489" s="110" t="s">
        <v>83</v>
      </c>
      <c r="S489" s="305">
        <v>37949</v>
      </c>
      <c r="T489" s="306"/>
      <c r="U489" s="307"/>
    </row>
    <row r="490" spans="3:28" ht="20.25" customHeight="1" x14ac:dyDescent="0.25">
      <c r="C490" s="288" t="s">
        <v>345</v>
      </c>
      <c r="D490" s="288"/>
      <c r="E490" s="288"/>
      <c r="F490" s="288"/>
      <c r="G490" s="288"/>
      <c r="H490" s="288"/>
      <c r="I490" s="288"/>
      <c r="J490" s="288"/>
      <c r="K490" s="288"/>
      <c r="L490" s="288"/>
      <c r="M490" s="288"/>
      <c r="N490" s="288"/>
      <c r="O490" s="288"/>
      <c r="P490" s="288"/>
      <c r="Q490" s="288"/>
      <c r="R490" s="115"/>
      <c r="S490" s="302">
        <v>12103.890000000029</v>
      </c>
      <c r="T490" s="303"/>
      <c r="U490" s="304"/>
    </row>
    <row r="491" spans="3:28" ht="20.25" customHeight="1" x14ac:dyDescent="0.25">
      <c r="C491" s="277" t="s">
        <v>346</v>
      </c>
      <c r="D491" s="278"/>
      <c r="E491" s="278"/>
      <c r="F491" s="278"/>
      <c r="G491" s="278"/>
      <c r="H491" s="278"/>
      <c r="I491" s="278"/>
      <c r="J491" s="278"/>
      <c r="K491" s="278"/>
      <c r="L491" s="278"/>
      <c r="M491" s="278"/>
      <c r="N491" s="278"/>
      <c r="O491" s="278"/>
      <c r="P491" s="278"/>
      <c r="Q491" s="279"/>
      <c r="R491" s="110" t="s">
        <v>83</v>
      </c>
      <c r="S491" s="305">
        <v>-5964.01</v>
      </c>
      <c r="T491" s="306"/>
      <c r="U491" s="307"/>
    </row>
    <row r="492" spans="3:28" ht="20.25" customHeight="1" x14ac:dyDescent="0.25">
      <c r="C492" s="288" t="s">
        <v>347</v>
      </c>
      <c r="D492" s="288"/>
      <c r="E492" s="288"/>
      <c r="F492" s="288"/>
      <c r="G492" s="288"/>
      <c r="H492" s="288"/>
      <c r="I492" s="288"/>
      <c r="J492" s="288"/>
      <c r="K492" s="288"/>
      <c r="L492" s="288"/>
      <c r="M492" s="288"/>
      <c r="N492" s="288"/>
      <c r="O492" s="288"/>
      <c r="P492" s="288"/>
      <c r="Q492" s="288"/>
      <c r="R492" s="115"/>
      <c r="S492" s="302">
        <v>18067.900000000031</v>
      </c>
      <c r="T492" s="303"/>
      <c r="U492" s="304"/>
    </row>
    <row r="493" spans="3:28" ht="20.25" customHeight="1" x14ac:dyDescent="0.25">
      <c r="C493" s="287" t="s">
        <v>348</v>
      </c>
      <c r="D493" s="278"/>
      <c r="E493" s="278"/>
      <c r="F493" s="278"/>
      <c r="G493" s="278"/>
      <c r="H493" s="278"/>
      <c r="I493" s="278"/>
      <c r="J493" s="278"/>
      <c r="K493" s="278"/>
      <c r="L493" s="278"/>
      <c r="M493" s="278"/>
      <c r="N493" s="278"/>
      <c r="O493" s="278"/>
      <c r="P493" s="278"/>
      <c r="Q493" s="279"/>
      <c r="R493" s="110" t="s">
        <v>78</v>
      </c>
      <c r="S493" s="280">
        <v>48438</v>
      </c>
      <c r="T493" s="281"/>
      <c r="U493" s="282"/>
    </row>
    <row r="494" spans="3:28" ht="20.25" customHeight="1" x14ac:dyDescent="0.25">
      <c r="C494" s="287" t="s">
        <v>349</v>
      </c>
      <c r="D494" s="278"/>
      <c r="E494" s="278"/>
      <c r="F494" s="278"/>
      <c r="G494" s="278"/>
      <c r="H494" s="278"/>
      <c r="I494" s="278"/>
      <c r="J494" s="278"/>
      <c r="K494" s="278"/>
      <c r="L494" s="278"/>
      <c r="M494" s="278"/>
      <c r="N494" s="278"/>
      <c r="O494" s="278"/>
      <c r="P494" s="278"/>
      <c r="Q494" s="279"/>
      <c r="R494" s="110" t="s">
        <v>78</v>
      </c>
      <c r="S494" s="280">
        <v>23668</v>
      </c>
      <c r="T494" s="281"/>
      <c r="U494" s="282"/>
    </row>
    <row r="495" spans="3:28" ht="20.25" customHeight="1" x14ac:dyDescent="0.25">
      <c r="C495" s="287" t="s">
        <v>350</v>
      </c>
      <c r="D495" s="278"/>
      <c r="E495" s="278"/>
      <c r="F495" s="278"/>
      <c r="G495" s="278"/>
      <c r="H495" s="278"/>
      <c r="I495" s="278"/>
      <c r="J495" s="278"/>
      <c r="K495" s="278"/>
      <c r="L495" s="278"/>
      <c r="M495" s="278"/>
      <c r="N495" s="278"/>
      <c r="O495" s="278"/>
      <c r="P495" s="278"/>
      <c r="Q495" s="279"/>
      <c r="R495" s="110" t="s">
        <v>78</v>
      </c>
      <c r="S495" s="280">
        <v>127342.89</v>
      </c>
      <c r="T495" s="281"/>
      <c r="U495" s="282"/>
    </row>
    <row r="496" spans="3:28" ht="31.5" customHeight="1" x14ac:dyDescent="0.25">
      <c r="C496" s="287" t="s">
        <v>329</v>
      </c>
      <c r="D496" s="278"/>
      <c r="E496" s="278"/>
      <c r="F496" s="278"/>
      <c r="G496" s="278"/>
      <c r="H496" s="278"/>
      <c r="I496" s="278"/>
      <c r="J496" s="278"/>
      <c r="K496" s="278"/>
      <c r="L496" s="278"/>
      <c r="M496" s="278"/>
      <c r="N496" s="278"/>
      <c r="O496" s="278"/>
      <c r="P496" s="278"/>
      <c r="Q496" s="279"/>
      <c r="R496" s="110" t="s">
        <v>83</v>
      </c>
      <c r="S496" s="280">
        <v>0</v>
      </c>
      <c r="T496" s="281"/>
      <c r="U496" s="282"/>
    </row>
    <row r="497" spans="3:21" ht="31.9" customHeight="1" x14ac:dyDescent="0.25">
      <c r="C497" s="287" t="s">
        <v>339</v>
      </c>
      <c r="D497" s="278"/>
      <c r="E497" s="278"/>
      <c r="F497" s="278"/>
      <c r="G497" s="278"/>
      <c r="H497" s="278"/>
      <c r="I497" s="278"/>
      <c r="J497" s="278"/>
      <c r="K497" s="278"/>
      <c r="L497" s="278"/>
      <c r="M497" s="278"/>
      <c r="N497" s="278"/>
      <c r="O497" s="278"/>
      <c r="P497" s="278"/>
      <c r="Q497" s="279"/>
      <c r="R497" s="110" t="s">
        <v>83</v>
      </c>
      <c r="S497" s="280">
        <v>0</v>
      </c>
      <c r="T497" s="281"/>
      <c r="U497" s="282"/>
    </row>
    <row r="498" spans="3:21" ht="20.25" customHeight="1" x14ac:dyDescent="0.25">
      <c r="C498" s="287" t="s">
        <v>351</v>
      </c>
      <c r="D498" s="278"/>
      <c r="E498" s="278"/>
      <c r="F498" s="278"/>
      <c r="G498" s="278"/>
      <c r="H498" s="278"/>
      <c r="I498" s="278"/>
      <c r="J498" s="278"/>
      <c r="K498" s="278"/>
      <c r="L498" s="278"/>
      <c r="M498" s="278"/>
      <c r="N498" s="278"/>
      <c r="O498" s="278"/>
      <c r="P498" s="278"/>
      <c r="Q498" s="279"/>
      <c r="R498" s="110" t="s">
        <v>83</v>
      </c>
      <c r="S498" s="280">
        <v>0</v>
      </c>
      <c r="T498" s="281"/>
      <c r="U498" s="282"/>
    </row>
    <row r="499" spans="3:21" ht="20.25" customHeight="1" x14ac:dyDescent="0.25">
      <c r="C499" s="287" t="s">
        <v>352</v>
      </c>
      <c r="D499" s="278"/>
      <c r="E499" s="278"/>
      <c r="F499" s="278"/>
      <c r="G499" s="278"/>
      <c r="H499" s="278"/>
      <c r="I499" s="278"/>
      <c r="J499" s="278"/>
      <c r="K499" s="278"/>
      <c r="L499" s="278"/>
      <c r="M499" s="278"/>
      <c r="N499" s="278"/>
      <c r="O499" s="278"/>
      <c r="P499" s="278"/>
      <c r="Q499" s="279"/>
      <c r="R499" s="110" t="s">
        <v>83</v>
      </c>
      <c r="S499" s="280">
        <v>0</v>
      </c>
      <c r="T499" s="281"/>
      <c r="U499" s="282"/>
    </row>
    <row r="500" spans="3:21" ht="20.25" customHeight="1" x14ac:dyDescent="0.25">
      <c r="C500" s="287" t="s">
        <v>353</v>
      </c>
      <c r="D500" s="278"/>
      <c r="E500" s="278"/>
      <c r="F500" s="278"/>
      <c r="G500" s="278"/>
      <c r="H500" s="278"/>
      <c r="I500" s="278"/>
      <c r="J500" s="278"/>
      <c r="K500" s="278"/>
      <c r="L500" s="278"/>
      <c r="M500" s="278"/>
      <c r="N500" s="278"/>
      <c r="O500" s="278"/>
      <c r="P500" s="278"/>
      <c r="Q500" s="279"/>
      <c r="R500" s="110" t="s">
        <v>83</v>
      </c>
      <c r="S500" s="280">
        <v>0</v>
      </c>
      <c r="T500" s="281"/>
      <c r="U500" s="282"/>
    </row>
    <row r="501" spans="3:21" ht="31.5" customHeight="1" x14ac:dyDescent="0.25">
      <c r="C501" s="287" t="s">
        <v>340</v>
      </c>
      <c r="D501" s="278"/>
      <c r="E501" s="278"/>
      <c r="F501" s="278"/>
      <c r="G501" s="278"/>
      <c r="H501" s="278"/>
      <c r="I501" s="278"/>
      <c r="J501" s="278"/>
      <c r="K501" s="278"/>
      <c r="L501" s="278"/>
      <c r="M501" s="278"/>
      <c r="N501" s="278"/>
      <c r="O501" s="278"/>
      <c r="P501" s="278"/>
      <c r="Q501" s="279"/>
      <c r="R501" s="110" t="s">
        <v>78</v>
      </c>
      <c r="S501" s="280">
        <v>0</v>
      </c>
      <c r="T501" s="281"/>
      <c r="U501" s="282"/>
    </row>
    <row r="502" spans="3:21" ht="20.25" customHeight="1" x14ac:dyDescent="0.25">
      <c r="C502" s="287" t="s">
        <v>341</v>
      </c>
      <c r="D502" s="278"/>
      <c r="E502" s="278"/>
      <c r="F502" s="278"/>
      <c r="G502" s="278"/>
      <c r="H502" s="278"/>
      <c r="I502" s="278"/>
      <c r="J502" s="278"/>
      <c r="K502" s="278"/>
      <c r="L502" s="278"/>
      <c r="M502" s="278"/>
      <c r="N502" s="278"/>
      <c r="O502" s="278"/>
      <c r="P502" s="278"/>
      <c r="Q502" s="279"/>
      <c r="R502" s="110" t="s">
        <v>83</v>
      </c>
      <c r="S502" s="280">
        <v>0</v>
      </c>
      <c r="T502" s="281"/>
      <c r="U502" s="282"/>
    </row>
    <row r="503" spans="3:21" ht="20.25" customHeight="1" x14ac:dyDescent="0.25">
      <c r="C503" s="287" t="s">
        <v>354</v>
      </c>
      <c r="D503" s="278"/>
      <c r="E503" s="278"/>
      <c r="F503" s="278"/>
      <c r="G503" s="278"/>
      <c r="H503" s="278"/>
      <c r="I503" s="278"/>
      <c r="J503" s="278"/>
      <c r="K503" s="278"/>
      <c r="L503" s="278"/>
      <c r="M503" s="278"/>
      <c r="N503" s="278"/>
      <c r="O503" s="278"/>
      <c r="P503" s="278"/>
      <c r="Q503" s="279"/>
      <c r="R503" s="110" t="s">
        <v>83</v>
      </c>
      <c r="S503" s="280">
        <v>160565.9</v>
      </c>
      <c r="T503" s="281"/>
      <c r="U503" s="282"/>
    </row>
    <row r="504" spans="3:21" ht="20.25" customHeight="1" x14ac:dyDescent="0.25">
      <c r="C504" s="287" t="s">
        <v>355</v>
      </c>
      <c r="D504" s="278"/>
      <c r="E504" s="278"/>
      <c r="F504" s="278"/>
      <c r="G504" s="278"/>
      <c r="H504" s="278"/>
      <c r="I504" s="278"/>
      <c r="J504" s="278"/>
      <c r="K504" s="278"/>
      <c r="L504" s="278"/>
      <c r="M504" s="278"/>
      <c r="N504" s="278"/>
      <c r="O504" s="278"/>
      <c r="P504" s="278"/>
      <c r="Q504" s="279"/>
      <c r="R504" s="110" t="s">
        <v>83</v>
      </c>
      <c r="S504" s="280">
        <v>3400</v>
      </c>
      <c r="T504" s="281"/>
      <c r="U504" s="282"/>
    </row>
    <row r="505" spans="3:21" ht="20.25" customHeight="1" x14ac:dyDescent="0.25">
      <c r="C505" s="287" t="s">
        <v>356</v>
      </c>
      <c r="D505" s="278"/>
      <c r="E505" s="278"/>
      <c r="F505" s="278"/>
      <c r="G505" s="278"/>
      <c r="H505" s="278"/>
      <c r="I505" s="278"/>
      <c r="J505" s="278"/>
      <c r="K505" s="278"/>
      <c r="L505" s="278"/>
      <c r="M505" s="278"/>
      <c r="N505" s="278"/>
      <c r="O505" s="278"/>
      <c r="P505" s="278"/>
      <c r="Q505" s="279"/>
      <c r="R505" s="110" t="s">
        <v>83</v>
      </c>
      <c r="S505" s="280">
        <v>0</v>
      </c>
      <c r="T505" s="281"/>
      <c r="U505" s="282"/>
    </row>
    <row r="506" spans="3:21" ht="20.25" customHeight="1" x14ac:dyDescent="0.25">
      <c r="C506" s="287" t="s">
        <v>332</v>
      </c>
      <c r="D506" s="278"/>
      <c r="E506" s="278"/>
      <c r="F506" s="278"/>
      <c r="G506" s="278"/>
      <c r="H506" s="278"/>
      <c r="I506" s="278"/>
      <c r="J506" s="278"/>
      <c r="K506" s="278"/>
      <c r="L506" s="278"/>
      <c r="M506" s="278"/>
      <c r="N506" s="278"/>
      <c r="O506" s="278"/>
      <c r="P506" s="278"/>
      <c r="Q506" s="279"/>
      <c r="R506" s="110" t="s">
        <v>78</v>
      </c>
      <c r="S506" s="280">
        <v>0</v>
      </c>
      <c r="T506" s="281"/>
      <c r="U506" s="282"/>
    </row>
    <row r="507" spans="3:21" ht="20.25" customHeight="1" x14ac:dyDescent="0.25">
      <c r="C507" s="283" t="s">
        <v>357</v>
      </c>
      <c r="D507" s="283"/>
      <c r="E507" s="283"/>
      <c r="F507" s="283"/>
      <c r="G507" s="283"/>
      <c r="H507" s="283"/>
      <c r="I507" s="283"/>
      <c r="J507" s="283"/>
      <c r="K507" s="283"/>
      <c r="L507" s="283"/>
      <c r="M507" s="283"/>
      <c r="N507" s="283"/>
      <c r="O507" s="283"/>
      <c r="P507" s="283"/>
      <c r="Q507" s="283"/>
      <c r="R507" s="114"/>
      <c r="S507" s="284">
        <v>35482.99000000002</v>
      </c>
      <c r="T507" s="285"/>
      <c r="U507" s="286"/>
    </row>
    <row r="508" spans="3:21" ht="20.25" customHeight="1" x14ac:dyDescent="0.25">
      <c r="C508" s="277" t="s">
        <v>358</v>
      </c>
      <c r="D508" s="278"/>
      <c r="E508" s="278"/>
      <c r="F508" s="278"/>
      <c r="G508" s="278"/>
      <c r="H508" s="278"/>
      <c r="I508" s="278"/>
      <c r="J508" s="278"/>
      <c r="K508" s="278"/>
      <c r="L508" s="278"/>
      <c r="M508" s="278"/>
      <c r="N508" s="278"/>
      <c r="O508" s="278"/>
      <c r="P508" s="278"/>
      <c r="Q508" s="279"/>
      <c r="R508" s="110" t="s">
        <v>83</v>
      </c>
      <c r="S508" s="305">
        <v>0</v>
      </c>
      <c r="T508" s="306"/>
      <c r="U508" s="307"/>
    </row>
    <row r="509" spans="3:21" ht="20.25" customHeight="1" x14ac:dyDescent="0.25">
      <c r="C509" s="277" t="s">
        <v>359</v>
      </c>
      <c r="D509" s="278"/>
      <c r="E509" s="278"/>
      <c r="F509" s="278"/>
      <c r="G509" s="278"/>
      <c r="H509" s="278"/>
      <c r="I509" s="278"/>
      <c r="J509" s="278"/>
      <c r="K509" s="278"/>
      <c r="L509" s="278"/>
      <c r="M509" s="278"/>
      <c r="N509" s="278"/>
      <c r="O509" s="278"/>
      <c r="P509" s="278"/>
      <c r="Q509" s="279"/>
      <c r="R509" s="110" t="s">
        <v>83</v>
      </c>
      <c r="S509" s="305">
        <v>0</v>
      </c>
      <c r="T509" s="306"/>
      <c r="U509" s="307"/>
    </row>
    <row r="510" spans="3:21" ht="20.25" customHeight="1" x14ac:dyDescent="0.25">
      <c r="C510" s="288" t="s">
        <v>360</v>
      </c>
      <c r="D510" s="288"/>
      <c r="E510" s="288"/>
      <c r="F510" s="288"/>
      <c r="G510" s="288"/>
      <c r="H510" s="288"/>
      <c r="I510" s="288"/>
      <c r="J510" s="288"/>
      <c r="K510" s="288"/>
      <c r="L510" s="288"/>
      <c r="M510" s="288"/>
      <c r="N510" s="288"/>
      <c r="O510" s="288"/>
      <c r="P510" s="288"/>
      <c r="Q510" s="288"/>
      <c r="R510" s="115"/>
      <c r="S510" s="289">
        <v>35482.99000000002</v>
      </c>
      <c r="T510" s="290"/>
      <c r="U510" s="291"/>
    </row>
    <row r="511" spans="3:21" ht="20.25" customHeight="1" x14ac:dyDescent="0.25">
      <c r="C511" s="277" t="s">
        <v>361</v>
      </c>
      <c r="D511" s="278"/>
      <c r="E511" s="278"/>
      <c r="F511" s="278"/>
      <c r="G511" s="278"/>
      <c r="H511" s="278"/>
      <c r="I511" s="278"/>
      <c r="J511" s="278"/>
      <c r="K511" s="278"/>
      <c r="L511" s="278"/>
      <c r="M511" s="278"/>
      <c r="N511" s="278"/>
      <c r="O511" s="278"/>
      <c r="P511" s="278"/>
      <c r="Q511" s="279"/>
      <c r="R511" s="110" t="s">
        <v>83</v>
      </c>
      <c r="S511" s="305">
        <v>0</v>
      </c>
      <c r="T511" s="306"/>
      <c r="U511" s="307"/>
    </row>
    <row r="512" spans="3:21" ht="20.25" customHeight="1" x14ac:dyDescent="0.25">
      <c r="C512" s="288" t="s">
        <v>362</v>
      </c>
      <c r="D512" s="288"/>
      <c r="E512" s="288"/>
      <c r="F512" s="288"/>
      <c r="G512" s="288"/>
      <c r="H512" s="288"/>
      <c r="I512" s="288"/>
      <c r="J512" s="288"/>
      <c r="K512" s="288"/>
      <c r="L512" s="288"/>
      <c r="M512" s="288"/>
      <c r="N512" s="288"/>
      <c r="O512" s="288"/>
      <c r="P512" s="288"/>
      <c r="Q512" s="288"/>
      <c r="R512" s="115"/>
      <c r="S512" s="289">
        <v>35482.99000000002</v>
      </c>
      <c r="T512" s="290"/>
      <c r="U512" s="291"/>
    </row>
    <row r="513" spans="3:26" ht="20.25" customHeight="1" x14ac:dyDescent="0.25">
      <c r="C513" s="287" t="s">
        <v>351</v>
      </c>
      <c r="D513" s="278"/>
      <c r="E513" s="278"/>
      <c r="F513" s="278"/>
      <c r="G513" s="278"/>
      <c r="H513" s="278"/>
      <c r="I513" s="278"/>
      <c r="J513" s="278"/>
      <c r="K513" s="278"/>
      <c r="L513" s="278"/>
      <c r="M513" s="278"/>
      <c r="N513" s="278"/>
      <c r="O513" s="278"/>
      <c r="P513" s="278"/>
      <c r="Q513" s="279"/>
      <c r="R513" s="110" t="s">
        <v>78</v>
      </c>
      <c r="S513" s="280">
        <v>0</v>
      </c>
      <c r="T513" s="281"/>
      <c r="U513" s="282"/>
    </row>
    <row r="514" spans="3:26" ht="20.25" customHeight="1" x14ac:dyDescent="0.25">
      <c r="C514" s="287" t="s">
        <v>363</v>
      </c>
      <c r="D514" s="278"/>
      <c r="E514" s="278"/>
      <c r="F514" s="278"/>
      <c r="G514" s="278"/>
      <c r="H514" s="278"/>
      <c r="I514" s="278"/>
      <c r="J514" s="278"/>
      <c r="K514" s="278"/>
      <c r="L514" s="278"/>
      <c r="M514" s="278"/>
      <c r="N514" s="278"/>
      <c r="O514" s="278"/>
      <c r="P514" s="278"/>
      <c r="Q514" s="279"/>
      <c r="R514" s="110" t="s">
        <v>78</v>
      </c>
      <c r="S514" s="280">
        <v>0</v>
      </c>
      <c r="T514" s="281"/>
      <c r="U514" s="282"/>
    </row>
    <row r="515" spans="3:26" ht="20.25" customHeight="1" x14ac:dyDescent="0.25">
      <c r="C515" s="287" t="s">
        <v>364</v>
      </c>
      <c r="D515" s="278"/>
      <c r="E515" s="278"/>
      <c r="F515" s="278"/>
      <c r="G515" s="278"/>
      <c r="H515" s="278"/>
      <c r="I515" s="278"/>
      <c r="J515" s="278"/>
      <c r="K515" s="278"/>
      <c r="L515" s="278"/>
      <c r="M515" s="278"/>
      <c r="N515" s="278"/>
      <c r="O515" s="278"/>
      <c r="P515" s="278"/>
      <c r="Q515" s="279"/>
      <c r="R515" s="110" t="s">
        <v>78</v>
      </c>
      <c r="S515" s="280">
        <v>0</v>
      </c>
      <c r="T515" s="281"/>
      <c r="U515" s="282"/>
    </row>
    <row r="516" spans="3:26" ht="20.25" customHeight="1" x14ac:dyDescent="0.25">
      <c r="C516" s="287" t="s">
        <v>365</v>
      </c>
      <c r="D516" s="278"/>
      <c r="E516" s="278"/>
      <c r="F516" s="278"/>
      <c r="G516" s="278"/>
      <c r="H516" s="278"/>
      <c r="I516" s="278"/>
      <c r="J516" s="278"/>
      <c r="K516" s="278"/>
      <c r="L516" s="278"/>
      <c r="M516" s="278"/>
      <c r="N516" s="278"/>
      <c r="O516" s="278"/>
      <c r="P516" s="278"/>
      <c r="Q516" s="279"/>
      <c r="R516" s="110" t="s">
        <v>83</v>
      </c>
      <c r="S516" s="280">
        <v>0</v>
      </c>
      <c r="T516" s="281"/>
      <c r="U516" s="282"/>
    </row>
    <row r="517" spans="3:26" ht="20.25" customHeight="1" x14ac:dyDescent="0.25">
      <c r="C517" s="287" t="s">
        <v>366</v>
      </c>
      <c r="D517" s="278"/>
      <c r="E517" s="278"/>
      <c r="F517" s="278"/>
      <c r="G517" s="278"/>
      <c r="H517" s="278"/>
      <c r="I517" s="278"/>
      <c r="J517" s="278"/>
      <c r="K517" s="278"/>
      <c r="L517" s="278"/>
      <c r="M517" s="278"/>
      <c r="N517" s="278"/>
      <c r="O517" s="278"/>
      <c r="P517" s="278"/>
      <c r="Q517" s="279"/>
      <c r="R517" s="110" t="s">
        <v>83</v>
      </c>
      <c r="S517" s="280">
        <v>0</v>
      </c>
      <c r="T517" s="281"/>
      <c r="U517" s="282"/>
    </row>
    <row r="518" spans="3:26" ht="20.25" customHeight="1" x14ac:dyDescent="0.25">
      <c r="C518" s="287" t="s">
        <v>367</v>
      </c>
      <c r="D518" s="278"/>
      <c r="E518" s="278"/>
      <c r="F518" s="278"/>
      <c r="G518" s="278"/>
      <c r="H518" s="278"/>
      <c r="I518" s="278"/>
      <c r="J518" s="278"/>
      <c r="K518" s="278"/>
      <c r="L518" s="278"/>
      <c r="M518" s="278"/>
      <c r="N518" s="278"/>
      <c r="O518" s="278"/>
      <c r="P518" s="278"/>
      <c r="Q518" s="279"/>
      <c r="R518" s="110" t="s">
        <v>83</v>
      </c>
      <c r="S518" s="280">
        <v>0</v>
      </c>
      <c r="T518" s="281"/>
      <c r="U518" s="282"/>
    </row>
    <row r="519" spans="3:26" ht="20.25" customHeight="1" x14ac:dyDescent="0.25">
      <c r="C519" s="283" t="s">
        <v>368</v>
      </c>
      <c r="D519" s="283"/>
      <c r="E519" s="283"/>
      <c r="F519" s="283"/>
      <c r="G519" s="283"/>
      <c r="H519" s="283"/>
      <c r="I519" s="283"/>
      <c r="J519" s="283"/>
      <c r="K519" s="283"/>
      <c r="L519" s="283"/>
      <c r="M519" s="283"/>
      <c r="N519" s="283"/>
      <c r="O519" s="283"/>
      <c r="P519" s="283"/>
      <c r="Q519" s="283"/>
      <c r="R519" s="114"/>
      <c r="S519" s="284">
        <f>S487+S507+S513+S514+S515-S516-S517-S518</f>
        <v>96065.880000000048</v>
      </c>
      <c r="T519" s="285"/>
      <c r="U519" s="286"/>
    </row>
    <row r="520" spans="3:26" ht="20.25" customHeight="1" x14ac:dyDescent="0.25">
      <c r="C520" s="277" t="s">
        <v>369</v>
      </c>
      <c r="D520" s="278"/>
      <c r="E520" s="278"/>
      <c r="F520" s="278"/>
      <c r="G520" s="278"/>
      <c r="H520" s="278"/>
      <c r="I520" s="278"/>
      <c r="J520" s="278"/>
      <c r="K520" s="278"/>
      <c r="L520" s="278"/>
      <c r="M520" s="278"/>
      <c r="N520" s="278"/>
      <c r="O520" s="278"/>
      <c r="P520" s="278"/>
      <c r="Q520" s="279"/>
      <c r="R520" s="110" t="s">
        <v>83</v>
      </c>
      <c r="S520" s="280">
        <v>10530</v>
      </c>
      <c r="T520" s="281"/>
      <c r="U520" s="282"/>
      <c r="Z520">
        <v>0</v>
      </c>
    </row>
    <row r="521" spans="3:26" ht="20.25" customHeight="1" x14ac:dyDescent="0.25">
      <c r="C521" s="277" t="s">
        <v>370</v>
      </c>
      <c r="D521" s="278"/>
      <c r="E521" s="278"/>
      <c r="F521" s="278"/>
      <c r="G521" s="278"/>
      <c r="H521" s="278"/>
      <c r="I521" s="278"/>
      <c r="J521" s="278"/>
      <c r="K521" s="278"/>
      <c r="L521" s="278"/>
      <c r="M521" s="278"/>
      <c r="N521" s="278"/>
      <c r="O521" s="278"/>
      <c r="P521" s="278"/>
      <c r="Q521" s="279"/>
      <c r="R521" s="110" t="s">
        <v>83</v>
      </c>
      <c r="S521" s="280">
        <v>37949</v>
      </c>
      <c r="T521" s="281"/>
      <c r="U521" s="282"/>
      <c r="Z521">
        <v>0</v>
      </c>
    </row>
    <row r="522" spans="3:26" ht="20.25" customHeight="1" x14ac:dyDescent="0.25">
      <c r="C522" s="288" t="s">
        <v>371</v>
      </c>
      <c r="D522" s="288"/>
      <c r="E522" s="288"/>
      <c r="F522" s="288"/>
      <c r="G522" s="288"/>
      <c r="H522" s="288"/>
      <c r="I522" s="288"/>
      <c r="J522" s="288"/>
      <c r="K522" s="288"/>
      <c r="L522" s="288"/>
      <c r="M522" s="288"/>
      <c r="N522" s="288"/>
      <c r="O522" s="288"/>
      <c r="P522" s="288"/>
      <c r="Q522" s="288"/>
      <c r="R522" s="115"/>
      <c r="S522" s="302">
        <v>47586.880000000048</v>
      </c>
      <c r="T522" s="303"/>
      <c r="U522" s="304"/>
    </row>
    <row r="523" spans="3:26" ht="20.25" customHeight="1" x14ac:dyDescent="0.25">
      <c r="C523" s="277" t="s">
        <v>372</v>
      </c>
      <c r="D523" s="278"/>
      <c r="E523" s="278"/>
      <c r="F523" s="278"/>
      <c r="G523" s="278"/>
      <c r="H523" s="278"/>
      <c r="I523" s="278"/>
      <c r="J523" s="278"/>
      <c r="K523" s="278"/>
      <c r="L523" s="278"/>
      <c r="M523" s="278"/>
      <c r="N523" s="278"/>
      <c r="O523" s="278"/>
      <c r="P523" s="278"/>
      <c r="Q523" s="279"/>
      <c r="R523" s="110" t="s">
        <v>83</v>
      </c>
      <c r="S523" s="280">
        <v>-5964.01</v>
      </c>
      <c r="T523" s="281"/>
      <c r="U523" s="282"/>
      <c r="Z523">
        <v>0</v>
      </c>
    </row>
    <row r="524" spans="3:26" ht="20.25" customHeight="1" x14ac:dyDescent="0.25">
      <c r="C524" s="288" t="s">
        <v>373</v>
      </c>
      <c r="D524" s="288"/>
      <c r="E524" s="288"/>
      <c r="F524" s="288"/>
      <c r="G524" s="288"/>
      <c r="H524" s="288"/>
      <c r="I524" s="288"/>
      <c r="J524" s="288"/>
      <c r="K524" s="288"/>
      <c r="L524" s="288"/>
      <c r="M524" s="288"/>
      <c r="N524" s="288"/>
      <c r="O524" s="288"/>
      <c r="P524" s="288"/>
      <c r="Q524" s="288"/>
      <c r="R524" s="115"/>
      <c r="S524" s="289">
        <v>53550.89000000005</v>
      </c>
      <c r="T524" s="290"/>
      <c r="U524" s="291"/>
    </row>
    <row r="525" spans="3:26" ht="13.9" customHeight="1" x14ac:dyDescent="0.25">
      <c r="C525" s="116"/>
      <c r="D525" s="117"/>
      <c r="E525" s="117"/>
      <c r="F525" s="117"/>
      <c r="G525" s="117"/>
      <c r="H525" s="117"/>
      <c r="I525" s="117"/>
      <c r="J525" s="117"/>
      <c r="K525" s="117"/>
      <c r="L525" s="117"/>
      <c r="M525" s="117"/>
      <c r="N525" s="117"/>
      <c r="O525" s="117"/>
      <c r="P525" s="117"/>
      <c r="Q525" s="117"/>
      <c r="R525" s="117"/>
      <c r="S525" s="281"/>
      <c r="T525" s="281"/>
      <c r="U525" s="281"/>
    </row>
    <row r="526" spans="3:26" ht="20.25" customHeight="1" x14ac:dyDescent="0.25">
      <c r="C526" s="292" t="s">
        <v>374</v>
      </c>
      <c r="D526" s="292"/>
      <c r="E526" s="292"/>
      <c r="F526" s="292"/>
      <c r="G526" s="292"/>
      <c r="H526" s="292"/>
      <c r="I526" s="292"/>
      <c r="J526" s="292"/>
      <c r="K526" s="292"/>
      <c r="L526" s="292"/>
      <c r="M526" s="292"/>
      <c r="N526" s="292"/>
      <c r="O526" s="292"/>
      <c r="P526" s="292"/>
      <c r="Q526" s="292"/>
      <c r="R526" s="109"/>
      <c r="S526" s="293"/>
      <c r="T526" s="294"/>
      <c r="U526" s="295"/>
    </row>
    <row r="527" spans="3:26" ht="20.25" customHeight="1" x14ac:dyDescent="0.25">
      <c r="C527" s="296" t="s">
        <v>375</v>
      </c>
      <c r="D527" s="297"/>
      <c r="E527" s="297"/>
      <c r="F527" s="297"/>
      <c r="G527" s="297"/>
      <c r="H527" s="297"/>
      <c r="I527" s="297"/>
      <c r="J527" s="297"/>
      <c r="K527" s="297"/>
      <c r="L527" s="297"/>
      <c r="M527" s="297"/>
      <c r="N527" s="297"/>
      <c r="O527" s="297"/>
      <c r="P527" s="297"/>
      <c r="Q527" s="298"/>
      <c r="R527" s="115"/>
      <c r="S527" s="299">
        <f>S487</f>
        <v>60582.890000000029</v>
      </c>
      <c r="T527" s="300"/>
      <c r="U527" s="301"/>
    </row>
    <row r="528" spans="3:26" ht="20.25" customHeight="1" x14ac:dyDescent="0.25">
      <c r="C528" s="287" t="s">
        <v>376</v>
      </c>
      <c r="D528" s="278"/>
      <c r="E528" s="278"/>
      <c r="F528" s="278"/>
      <c r="G528" s="278"/>
      <c r="H528" s="278"/>
      <c r="I528" s="278"/>
      <c r="J528" s="278"/>
      <c r="K528" s="278"/>
      <c r="L528" s="278"/>
      <c r="M528" s="278"/>
      <c r="N528" s="278"/>
      <c r="O528" s="278"/>
      <c r="P528" s="278"/>
      <c r="Q528" s="279"/>
      <c r="R528" s="110" t="s">
        <v>83</v>
      </c>
      <c r="S528" s="280">
        <v>0</v>
      </c>
      <c r="T528" s="281"/>
      <c r="U528" s="282"/>
    </row>
    <row r="529" spans="1:24" ht="20.25" customHeight="1" x14ac:dyDescent="0.25">
      <c r="C529" s="287" t="s">
        <v>377</v>
      </c>
      <c r="D529" s="278"/>
      <c r="E529" s="278"/>
      <c r="F529" s="278"/>
      <c r="G529" s="278"/>
      <c r="H529" s="278"/>
      <c r="I529" s="278"/>
      <c r="J529" s="278"/>
      <c r="K529" s="278"/>
      <c r="L529" s="278"/>
      <c r="M529" s="278"/>
      <c r="N529" s="278"/>
      <c r="O529" s="278"/>
      <c r="P529" s="278"/>
      <c r="Q529" s="279"/>
      <c r="R529" s="110" t="s">
        <v>83</v>
      </c>
      <c r="S529" s="280">
        <v>0</v>
      </c>
      <c r="T529" s="281"/>
      <c r="U529" s="282"/>
    </row>
    <row r="530" spans="1:24" ht="20.25" customHeight="1" x14ac:dyDescent="0.25">
      <c r="C530" s="277" t="s">
        <v>378</v>
      </c>
      <c r="D530" s="278"/>
      <c r="E530" s="278"/>
      <c r="F530" s="278"/>
      <c r="G530" s="278"/>
      <c r="H530" s="278"/>
      <c r="I530" s="278"/>
      <c r="J530" s="278"/>
      <c r="K530" s="278"/>
      <c r="L530" s="278"/>
      <c r="M530" s="278"/>
      <c r="N530" s="278"/>
      <c r="O530" s="278"/>
      <c r="P530" s="278"/>
      <c r="Q530" s="279"/>
      <c r="R530" s="110" t="s">
        <v>83</v>
      </c>
      <c r="S530" s="280">
        <v>10530</v>
      </c>
      <c r="T530" s="281"/>
      <c r="U530" s="282"/>
    </row>
    <row r="531" spans="1:24" ht="20.25" customHeight="1" x14ac:dyDescent="0.25">
      <c r="C531" s="277" t="s">
        <v>379</v>
      </c>
      <c r="D531" s="278"/>
      <c r="E531" s="278"/>
      <c r="F531" s="278"/>
      <c r="G531" s="278"/>
      <c r="H531" s="278"/>
      <c r="I531" s="278"/>
      <c r="J531" s="278"/>
      <c r="K531" s="278"/>
      <c r="L531" s="278"/>
      <c r="M531" s="278"/>
      <c r="N531" s="278"/>
      <c r="O531" s="278"/>
      <c r="P531" s="278"/>
      <c r="Q531" s="279"/>
      <c r="R531" s="110" t="s">
        <v>83</v>
      </c>
      <c r="S531" s="280">
        <v>-5964.01</v>
      </c>
      <c r="T531" s="281"/>
      <c r="U531" s="282"/>
    </row>
    <row r="532" spans="1:24" ht="20.25" customHeight="1" x14ac:dyDescent="0.25">
      <c r="C532" s="277" t="s">
        <v>344</v>
      </c>
      <c r="D532" s="278"/>
      <c r="E532" s="278"/>
      <c r="F532" s="278"/>
      <c r="G532" s="278"/>
      <c r="H532" s="278"/>
      <c r="I532" s="278"/>
      <c r="J532" s="278"/>
      <c r="K532" s="278"/>
      <c r="L532" s="278"/>
      <c r="M532" s="278"/>
      <c r="N532" s="278"/>
      <c r="O532" s="278"/>
      <c r="P532" s="278"/>
      <c r="Q532" s="279"/>
      <c r="R532" s="110" t="s">
        <v>83</v>
      </c>
      <c r="S532" s="280">
        <v>37949</v>
      </c>
      <c r="T532" s="281"/>
      <c r="U532" s="282"/>
    </row>
    <row r="533" spans="1:24" ht="20.25" customHeight="1" x14ac:dyDescent="0.25">
      <c r="C533" s="283" t="s">
        <v>380</v>
      </c>
      <c r="D533" s="283"/>
      <c r="E533" s="283"/>
      <c r="F533" s="283"/>
      <c r="G533" s="283"/>
      <c r="H533" s="283"/>
      <c r="I533" s="283"/>
      <c r="J533" s="283"/>
      <c r="K533" s="283"/>
      <c r="L533" s="283"/>
      <c r="M533" s="283"/>
      <c r="N533" s="283"/>
      <c r="O533" s="283"/>
      <c r="P533" s="283"/>
      <c r="Q533" s="283"/>
      <c r="R533" s="109"/>
      <c r="S533" s="284">
        <f>S527-S528-S529-S531-S530-S532</f>
        <v>18067.900000000023</v>
      </c>
      <c r="T533" s="285"/>
      <c r="U533" s="286"/>
    </row>
    <row r="534" spans="1:24" ht="20.25" hidden="1" customHeight="1" x14ac:dyDescent="0.25"/>
    <row r="535" spans="1:24" hidden="1" x14ac:dyDescent="0.25">
      <c r="A535" s="56"/>
      <c r="C535" s="118"/>
      <c r="D535" s="119"/>
      <c r="E535" s="118"/>
      <c r="F535" s="120"/>
      <c r="G535" s="70"/>
      <c r="H535" s="120"/>
      <c r="I535" s="70"/>
      <c r="O535" s="89"/>
      <c r="P535" s="89"/>
      <c r="Q535" s="89"/>
      <c r="R535" s="120"/>
      <c r="S535" s="89"/>
      <c r="T535" s="89"/>
      <c r="U535" s="89"/>
      <c r="V535" s="121"/>
    </row>
    <row r="536" spans="1:24" hidden="1" x14ac:dyDescent="0.25">
      <c r="A536" s="267" t="s">
        <v>381</v>
      </c>
      <c r="B536" s="267"/>
      <c r="C536" s="267"/>
      <c r="D536" s="267"/>
      <c r="E536" s="267"/>
      <c r="F536" s="267"/>
      <c r="G536" s="267"/>
      <c r="H536" s="267"/>
      <c r="I536" s="267"/>
      <c r="J536" s="267"/>
      <c r="K536" s="267"/>
      <c r="L536" s="267"/>
      <c r="M536" s="267"/>
      <c r="N536" s="267"/>
      <c r="O536" s="267"/>
      <c r="P536" s="267"/>
      <c r="Q536" s="267"/>
      <c r="R536" s="267"/>
      <c r="S536" s="267"/>
      <c r="T536" s="267"/>
      <c r="U536" s="267"/>
      <c r="V536" s="267"/>
      <c r="W536" s="267"/>
      <c r="X536" s="267"/>
    </row>
    <row r="537" spans="1:24" hidden="1" x14ac:dyDescent="0.25">
      <c r="A537" s="56"/>
      <c r="B537" s="70"/>
      <c r="C537" s="119"/>
      <c r="D537" s="119"/>
      <c r="E537" s="119"/>
      <c r="F537" s="119"/>
      <c r="G537" s="89"/>
      <c r="H537" s="89"/>
      <c r="I537" s="122"/>
      <c r="J537" s="123"/>
      <c r="K537" s="124"/>
    </row>
    <row r="538" spans="1:24" ht="24.75" hidden="1" customHeight="1" x14ac:dyDescent="0.25">
      <c r="A538" s="56"/>
      <c r="B538" s="70"/>
      <c r="C538" s="273" t="s">
        <v>382</v>
      </c>
      <c r="D538" s="274"/>
      <c r="E538" s="274"/>
      <c r="F538" s="274"/>
      <c r="G538" s="274"/>
      <c r="H538" s="274"/>
      <c r="I538" s="274"/>
      <c r="J538" s="274"/>
      <c r="K538" s="274"/>
      <c r="L538" s="274"/>
      <c r="M538" s="275"/>
      <c r="N538" s="276" t="s">
        <v>383</v>
      </c>
      <c r="O538" s="276"/>
      <c r="P538" s="276"/>
      <c r="Q538" s="276" t="s">
        <v>384</v>
      </c>
      <c r="R538" s="276"/>
      <c r="S538" s="276"/>
      <c r="T538" s="276" t="s">
        <v>385</v>
      </c>
      <c r="U538" s="276"/>
      <c r="V538" s="276"/>
    </row>
    <row r="539" spans="1:24" ht="24.75" hidden="1" customHeight="1" x14ac:dyDescent="0.25">
      <c r="A539" s="56"/>
      <c r="B539" s="70"/>
      <c r="C539" s="268"/>
      <c r="D539" s="269"/>
      <c r="E539" s="269"/>
      <c r="F539" s="269"/>
      <c r="G539" s="269"/>
      <c r="H539" s="269"/>
      <c r="I539" s="269"/>
      <c r="J539" s="269"/>
      <c r="K539" s="269"/>
      <c r="L539" s="269"/>
      <c r="M539" s="270"/>
      <c r="N539" s="271"/>
      <c r="O539" s="271"/>
      <c r="P539" s="271"/>
      <c r="Q539" s="272"/>
      <c r="R539" s="272"/>
      <c r="S539" s="272"/>
      <c r="T539" s="272"/>
      <c r="U539" s="272"/>
      <c r="V539" s="272"/>
    </row>
    <row r="540" spans="1:24" ht="24.75" hidden="1" customHeight="1" x14ac:dyDescent="0.25">
      <c r="A540" s="56"/>
      <c r="B540" s="70"/>
      <c r="C540" s="268"/>
      <c r="D540" s="269"/>
      <c r="E540" s="269"/>
      <c r="F540" s="269"/>
      <c r="G540" s="269"/>
      <c r="H540" s="269"/>
      <c r="I540" s="269"/>
      <c r="J540" s="269"/>
      <c r="K540" s="269"/>
      <c r="L540" s="269"/>
      <c r="M540" s="270"/>
      <c r="N540" s="271"/>
      <c r="O540" s="271"/>
      <c r="P540" s="271"/>
      <c r="Q540" s="272"/>
      <c r="R540" s="272"/>
      <c r="S540" s="272"/>
      <c r="T540" s="272"/>
      <c r="U540" s="272"/>
      <c r="V540" s="272"/>
    </row>
    <row r="541" spans="1:24" ht="24.75" hidden="1" customHeight="1" x14ac:dyDescent="0.25">
      <c r="A541" s="56"/>
      <c r="B541" s="70"/>
      <c r="C541" s="268"/>
      <c r="D541" s="269"/>
      <c r="E541" s="269"/>
      <c r="F541" s="269"/>
      <c r="G541" s="269"/>
      <c r="H541" s="269"/>
      <c r="I541" s="269"/>
      <c r="J541" s="269"/>
      <c r="K541" s="269"/>
      <c r="L541" s="269"/>
      <c r="M541" s="270"/>
      <c r="N541" s="271"/>
      <c r="O541" s="271"/>
      <c r="P541" s="271"/>
      <c r="Q541" s="272"/>
      <c r="R541" s="272"/>
      <c r="S541" s="272"/>
      <c r="T541" s="272"/>
      <c r="U541" s="272"/>
      <c r="V541" s="272"/>
    </row>
    <row r="542" spans="1:24" ht="24.75" hidden="1" customHeight="1" x14ac:dyDescent="0.25">
      <c r="A542" s="56"/>
      <c r="B542" s="70"/>
      <c r="C542" s="268"/>
      <c r="D542" s="269"/>
      <c r="E542" s="269"/>
      <c r="F542" s="269"/>
      <c r="G542" s="269"/>
      <c r="H542" s="269"/>
      <c r="I542" s="269"/>
      <c r="J542" s="269"/>
      <c r="K542" s="269"/>
      <c r="L542" s="269"/>
      <c r="M542" s="270"/>
      <c r="N542" s="271"/>
      <c r="O542" s="271"/>
      <c r="P542" s="271"/>
      <c r="Q542" s="272"/>
      <c r="R542" s="272"/>
      <c r="S542" s="272"/>
      <c r="T542" s="272"/>
      <c r="U542" s="272"/>
      <c r="V542" s="272"/>
    </row>
    <row r="543" spans="1:24" ht="24.75" hidden="1" customHeight="1" x14ac:dyDescent="0.25">
      <c r="A543" s="56"/>
      <c r="B543" s="70"/>
      <c r="C543" s="268"/>
      <c r="D543" s="269"/>
      <c r="E543" s="269"/>
      <c r="F543" s="269"/>
      <c r="G543" s="269"/>
      <c r="H543" s="269"/>
      <c r="I543" s="269"/>
      <c r="J543" s="269"/>
      <c r="K543" s="269"/>
      <c r="L543" s="269"/>
      <c r="M543" s="270"/>
      <c r="N543" s="271"/>
      <c r="O543" s="271"/>
      <c r="P543" s="271"/>
      <c r="Q543" s="272"/>
      <c r="R543" s="272"/>
      <c r="S543" s="272"/>
      <c r="T543" s="272"/>
      <c r="U543" s="272"/>
      <c r="V543" s="272"/>
    </row>
    <row r="544" spans="1:24" ht="24.75" hidden="1" customHeight="1" x14ac:dyDescent="0.25">
      <c r="A544" s="56"/>
      <c r="B544" s="70"/>
      <c r="C544" s="268"/>
      <c r="D544" s="269"/>
      <c r="E544" s="269"/>
      <c r="F544" s="269"/>
      <c r="G544" s="269"/>
      <c r="H544" s="269"/>
      <c r="I544" s="269"/>
      <c r="J544" s="269"/>
      <c r="K544" s="269"/>
      <c r="L544" s="269"/>
      <c r="M544" s="270"/>
      <c r="N544" s="271"/>
      <c r="O544" s="271"/>
      <c r="P544" s="271"/>
      <c r="Q544" s="272"/>
      <c r="R544" s="272"/>
      <c r="S544" s="272"/>
      <c r="T544" s="272"/>
      <c r="U544" s="272"/>
      <c r="V544" s="272"/>
    </row>
    <row r="545" spans="1:24" ht="24.75" hidden="1" customHeight="1" x14ac:dyDescent="0.25">
      <c r="A545" s="56"/>
      <c r="B545" s="70"/>
      <c r="C545" s="268"/>
      <c r="D545" s="269"/>
      <c r="E545" s="269"/>
      <c r="F545" s="269"/>
      <c r="G545" s="269"/>
      <c r="H545" s="269"/>
      <c r="I545" s="269"/>
      <c r="J545" s="269"/>
      <c r="K545" s="269"/>
      <c r="L545" s="269"/>
      <c r="M545" s="270"/>
      <c r="N545" s="271"/>
      <c r="O545" s="271"/>
      <c r="P545" s="271"/>
      <c r="Q545" s="272"/>
      <c r="R545" s="272"/>
      <c r="S545" s="272"/>
      <c r="T545" s="272"/>
      <c r="U545" s="272"/>
      <c r="V545" s="272"/>
    </row>
    <row r="546" spans="1:24" ht="24.75" hidden="1" customHeight="1" x14ac:dyDescent="0.25">
      <c r="A546" s="56"/>
      <c r="B546" s="70"/>
      <c r="C546" s="268"/>
      <c r="D546" s="269"/>
      <c r="E546" s="269"/>
      <c r="F546" s="269"/>
      <c r="G546" s="269"/>
      <c r="H546" s="269"/>
      <c r="I546" s="269"/>
      <c r="J546" s="269"/>
      <c r="K546" s="269"/>
      <c r="L546" s="269"/>
      <c r="M546" s="270"/>
      <c r="N546" s="271"/>
      <c r="O546" s="271"/>
      <c r="P546" s="271"/>
      <c r="Q546" s="272"/>
      <c r="R546" s="272"/>
      <c r="S546" s="272"/>
      <c r="T546" s="272"/>
      <c r="U546" s="272"/>
      <c r="V546" s="272"/>
    </row>
    <row r="547" spans="1:24" ht="24.75" hidden="1" customHeight="1" x14ac:dyDescent="0.25">
      <c r="A547" s="56"/>
      <c r="B547" s="70"/>
      <c r="C547" s="268"/>
      <c r="D547" s="269"/>
      <c r="E547" s="269"/>
      <c r="F547" s="269"/>
      <c r="G547" s="269"/>
      <c r="H547" s="269"/>
      <c r="I547" s="269"/>
      <c r="J547" s="269"/>
      <c r="K547" s="269"/>
      <c r="L547" s="269"/>
      <c r="M547" s="270"/>
      <c r="N547" s="271"/>
      <c r="O547" s="271"/>
      <c r="P547" s="271"/>
      <c r="Q547" s="272"/>
      <c r="R547" s="272"/>
      <c r="S547" s="272"/>
      <c r="T547" s="272"/>
      <c r="U547" s="272"/>
      <c r="V547" s="272"/>
    </row>
    <row r="548" spans="1:24" ht="24.75" hidden="1" customHeight="1" x14ac:dyDescent="0.25">
      <c r="A548" s="56"/>
      <c r="B548" s="70"/>
      <c r="C548" s="268"/>
      <c r="D548" s="269"/>
      <c r="E548" s="269"/>
      <c r="F548" s="269"/>
      <c r="G548" s="269"/>
      <c r="H548" s="269"/>
      <c r="I548" s="269"/>
      <c r="J548" s="269"/>
      <c r="K548" s="269"/>
      <c r="L548" s="269"/>
      <c r="M548" s="270"/>
      <c r="N548" s="271"/>
      <c r="O548" s="271"/>
      <c r="P548" s="271"/>
      <c r="Q548" s="272"/>
      <c r="R548" s="272"/>
      <c r="S548" s="272"/>
      <c r="T548" s="272"/>
      <c r="U548" s="272"/>
      <c r="V548" s="272"/>
    </row>
    <row r="549" spans="1:24" ht="24.75" hidden="1" customHeight="1" x14ac:dyDescent="0.25">
      <c r="A549" s="56"/>
      <c r="B549" s="70"/>
      <c r="C549" s="268"/>
      <c r="D549" s="269"/>
      <c r="E549" s="269"/>
      <c r="F549" s="269"/>
      <c r="G549" s="269"/>
      <c r="H549" s="269"/>
      <c r="I549" s="269"/>
      <c r="J549" s="269"/>
      <c r="K549" s="269"/>
      <c r="L549" s="269"/>
      <c r="M549" s="270"/>
      <c r="N549" s="271"/>
      <c r="O549" s="271"/>
      <c r="P549" s="271"/>
      <c r="Q549" s="272"/>
      <c r="R549" s="272"/>
      <c r="S549" s="272"/>
      <c r="T549" s="272"/>
      <c r="U549" s="272"/>
      <c r="V549" s="272"/>
    </row>
    <row r="550" spans="1:24" ht="24.75" hidden="1" customHeight="1" x14ac:dyDescent="0.25">
      <c r="A550" s="56"/>
      <c r="B550" s="70"/>
      <c r="C550" s="268"/>
      <c r="D550" s="269"/>
      <c r="E550" s="269"/>
      <c r="F550" s="269"/>
      <c r="G550" s="269"/>
      <c r="H550" s="269"/>
      <c r="I550" s="269"/>
      <c r="J550" s="269"/>
      <c r="K550" s="269"/>
      <c r="L550" s="269"/>
      <c r="M550" s="270"/>
      <c r="N550" s="271"/>
      <c r="O550" s="271"/>
      <c r="P550" s="271"/>
      <c r="Q550" s="272"/>
      <c r="R550" s="272"/>
      <c r="S550" s="272"/>
      <c r="T550" s="272"/>
      <c r="U550" s="272"/>
      <c r="V550" s="272"/>
    </row>
    <row r="551" spans="1:24" ht="24.75" hidden="1" customHeight="1" x14ac:dyDescent="0.25">
      <c r="A551" s="56"/>
      <c r="B551" s="70"/>
      <c r="C551" s="268"/>
      <c r="D551" s="269"/>
      <c r="E551" s="269"/>
      <c r="F551" s="269"/>
      <c r="G551" s="269"/>
      <c r="H551" s="269"/>
      <c r="I551" s="269"/>
      <c r="J551" s="269"/>
      <c r="K551" s="269"/>
      <c r="L551" s="269"/>
      <c r="M551" s="270"/>
      <c r="N551" s="271"/>
      <c r="O551" s="271"/>
      <c r="P551" s="271"/>
      <c r="Q551" s="272"/>
      <c r="R551" s="272"/>
      <c r="S551" s="272"/>
      <c r="T551" s="272"/>
      <c r="U551" s="272"/>
      <c r="V551" s="272"/>
    </row>
    <row r="552" spans="1:24" ht="24.75" hidden="1" customHeight="1" x14ac:dyDescent="0.25">
      <c r="A552" s="56"/>
      <c r="B552" s="70"/>
      <c r="C552" s="268"/>
      <c r="D552" s="269"/>
      <c r="E552" s="269"/>
      <c r="F552" s="269"/>
      <c r="G552" s="269"/>
      <c r="H552" s="269"/>
      <c r="I552" s="269"/>
      <c r="J552" s="269"/>
      <c r="K552" s="269"/>
      <c r="L552" s="269"/>
      <c r="M552" s="270"/>
      <c r="N552" s="271"/>
      <c r="O552" s="271"/>
      <c r="P552" s="271"/>
      <c r="Q552" s="272"/>
      <c r="R552" s="272"/>
      <c r="S552" s="272"/>
      <c r="T552" s="272"/>
      <c r="U552" s="272"/>
      <c r="V552" s="272"/>
    </row>
    <row r="553" spans="1:24" ht="24.75" hidden="1" customHeight="1" x14ac:dyDescent="0.25">
      <c r="A553" s="55"/>
      <c r="B553" s="70"/>
      <c r="C553" s="268"/>
      <c r="D553" s="269"/>
      <c r="E553" s="269"/>
      <c r="F553" s="269"/>
      <c r="G553" s="269"/>
      <c r="H553" s="269"/>
      <c r="I553" s="269"/>
      <c r="J553" s="269"/>
      <c r="K553" s="269"/>
      <c r="L553" s="269"/>
      <c r="M553" s="270"/>
      <c r="N553" s="271"/>
      <c r="O553" s="271"/>
      <c r="P553" s="271"/>
      <c r="Q553" s="272"/>
      <c r="R553" s="272"/>
      <c r="S553" s="272"/>
      <c r="T553" s="272"/>
      <c r="U553" s="272"/>
      <c r="V553" s="272"/>
    </row>
    <row r="554" spans="1:24" ht="24.75" hidden="1" customHeight="1" x14ac:dyDescent="0.25">
      <c r="A554" s="55"/>
      <c r="B554" s="70"/>
      <c r="C554" s="268"/>
      <c r="D554" s="269"/>
      <c r="E554" s="269"/>
      <c r="F554" s="269"/>
      <c r="G554" s="269"/>
      <c r="H554" s="269"/>
      <c r="I554" s="269"/>
      <c r="J554" s="269"/>
      <c r="K554" s="269"/>
      <c r="L554" s="269"/>
      <c r="M554" s="270"/>
      <c r="N554" s="271"/>
      <c r="O554" s="271"/>
      <c r="P554" s="271"/>
      <c r="Q554" s="272"/>
      <c r="R554" s="272"/>
      <c r="S554" s="272"/>
      <c r="T554" s="272"/>
      <c r="U554" s="272"/>
      <c r="V554" s="272"/>
    </row>
    <row r="555" spans="1:24" ht="24.75" hidden="1" customHeight="1" x14ac:dyDescent="0.25">
      <c r="A555" s="55"/>
      <c r="B555" s="70"/>
      <c r="C555" s="268"/>
      <c r="D555" s="269"/>
      <c r="E555" s="269"/>
      <c r="F555" s="269"/>
      <c r="G555" s="269"/>
      <c r="H555" s="269"/>
      <c r="I555" s="269"/>
      <c r="J555" s="269"/>
      <c r="K555" s="269"/>
      <c r="L555" s="269"/>
      <c r="M555" s="270"/>
      <c r="N555" s="271"/>
      <c r="O555" s="271"/>
      <c r="P555" s="271"/>
      <c r="Q555" s="272"/>
      <c r="R555" s="272"/>
      <c r="S555" s="272"/>
      <c r="T555" s="272"/>
      <c r="U555" s="272"/>
      <c r="V555" s="272"/>
    </row>
    <row r="556" spans="1:24" ht="24.75" hidden="1" customHeight="1" x14ac:dyDescent="0.25">
      <c r="A556" s="55"/>
      <c r="B556" s="70"/>
      <c r="C556" s="263" t="s">
        <v>386</v>
      </c>
      <c r="D556" s="264"/>
      <c r="E556" s="264"/>
      <c r="F556" s="264"/>
      <c r="G556" s="264"/>
      <c r="H556" s="264"/>
      <c r="I556" s="264"/>
      <c r="J556" s="264"/>
      <c r="K556" s="264"/>
      <c r="L556" s="264"/>
      <c r="M556" s="265"/>
      <c r="N556" s="266">
        <v>0</v>
      </c>
      <c r="O556" s="266"/>
      <c r="P556" s="266"/>
      <c r="Q556" s="266">
        <v>0</v>
      </c>
      <c r="R556" s="266"/>
      <c r="S556" s="266"/>
      <c r="T556" s="266">
        <v>0</v>
      </c>
      <c r="U556" s="266"/>
      <c r="V556" s="266"/>
    </row>
    <row r="557" spans="1:24" ht="15.75" hidden="1" customHeight="1" x14ac:dyDescent="0.25">
      <c r="A557" s="55"/>
    </row>
    <row r="558" spans="1:24" hidden="1" x14ac:dyDescent="0.25">
      <c r="A558" s="267" t="s">
        <v>387</v>
      </c>
      <c r="B558" s="267"/>
      <c r="C558" s="267"/>
      <c r="D558" s="267"/>
      <c r="E558" s="267"/>
      <c r="F558" s="267"/>
      <c r="G558" s="267"/>
      <c r="H558" s="267"/>
      <c r="I558" s="267"/>
      <c r="J558" s="267"/>
      <c r="K558" s="267"/>
      <c r="L558" s="267"/>
      <c r="M558" s="267"/>
      <c r="N558" s="267"/>
      <c r="O558" s="267"/>
      <c r="P558" s="267"/>
      <c r="Q558" s="267"/>
      <c r="R558" s="267"/>
      <c r="S558" s="267"/>
      <c r="T558" s="267"/>
      <c r="U558" s="267"/>
      <c r="V558" s="267"/>
      <c r="W558" s="267"/>
      <c r="X558" s="267"/>
    </row>
    <row r="559" spans="1:24" ht="12.75" hidden="1" customHeight="1" x14ac:dyDescent="0.25">
      <c r="A559" s="100"/>
      <c r="B559" s="100"/>
      <c r="C559" s="100"/>
      <c r="D559" s="100"/>
      <c r="E559" s="125"/>
      <c r="F559" s="125"/>
      <c r="G559" s="125"/>
      <c r="H559" s="125"/>
    </row>
    <row r="560" spans="1:24" ht="29.25" hidden="1" customHeight="1" x14ac:dyDescent="0.25">
      <c r="A560" s="100"/>
      <c r="B560" s="125"/>
      <c r="C560" s="253" t="s">
        <v>388</v>
      </c>
      <c r="D560" s="254"/>
      <c r="E560" s="254"/>
      <c r="F560" s="254"/>
      <c r="G560" s="254"/>
      <c r="H560" s="254"/>
      <c r="I560" s="254"/>
      <c r="J560" s="255"/>
      <c r="K560" s="256" t="s">
        <v>220</v>
      </c>
      <c r="L560" s="256"/>
      <c r="M560" s="256"/>
      <c r="N560" s="256"/>
      <c r="O560" s="256"/>
      <c r="P560" s="256"/>
      <c r="Q560" s="256"/>
      <c r="R560" s="256"/>
      <c r="S560" s="256"/>
      <c r="T560" s="256"/>
      <c r="U560" s="256"/>
      <c r="V560" s="256"/>
    </row>
    <row r="561" spans="1:24" ht="31.5" hidden="1" customHeight="1" x14ac:dyDescent="0.25">
      <c r="A561" s="262"/>
      <c r="B561" s="100"/>
      <c r="C561" s="259"/>
      <c r="D561" s="260"/>
      <c r="E561" s="260"/>
      <c r="F561" s="260"/>
      <c r="G561" s="260"/>
      <c r="H561" s="260"/>
      <c r="I561" s="260"/>
      <c r="J561" s="261"/>
      <c r="K561" s="258"/>
      <c r="L561" s="258"/>
      <c r="M561" s="258"/>
      <c r="N561" s="258"/>
      <c r="O561" s="258"/>
      <c r="P561" s="258"/>
      <c r="Q561" s="258"/>
      <c r="R561" s="258"/>
      <c r="S561" s="258"/>
      <c r="T561" s="258"/>
      <c r="U561" s="258"/>
      <c r="V561" s="258"/>
    </row>
    <row r="562" spans="1:24" ht="31.5" hidden="1" customHeight="1" x14ac:dyDescent="0.25">
      <c r="A562" s="262"/>
      <c r="B562" s="100"/>
      <c r="C562" s="259"/>
      <c r="D562" s="260"/>
      <c r="E562" s="260"/>
      <c r="F562" s="260"/>
      <c r="G562" s="260"/>
      <c r="H562" s="260"/>
      <c r="I562" s="260"/>
      <c r="J562" s="261"/>
      <c r="K562" s="258"/>
      <c r="L562" s="258"/>
      <c r="M562" s="258"/>
      <c r="N562" s="258"/>
      <c r="O562" s="258"/>
      <c r="P562" s="258"/>
      <c r="Q562" s="258"/>
      <c r="R562" s="258"/>
      <c r="S562" s="258"/>
      <c r="T562" s="258"/>
      <c r="U562" s="258"/>
      <c r="V562" s="258"/>
    </row>
    <row r="563" spans="1:24" ht="31.5" hidden="1" customHeight="1" x14ac:dyDescent="0.25">
      <c r="A563" s="262"/>
      <c r="B563" s="100"/>
      <c r="C563" s="259"/>
      <c r="D563" s="260"/>
      <c r="E563" s="260"/>
      <c r="F563" s="260"/>
      <c r="G563" s="260"/>
      <c r="H563" s="260"/>
      <c r="I563" s="260"/>
      <c r="J563" s="261"/>
      <c r="K563" s="258"/>
      <c r="L563" s="258"/>
      <c r="M563" s="258"/>
      <c r="N563" s="258"/>
      <c r="O563" s="258"/>
      <c r="P563" s="258"/>
      <c r="Q563" s="258"/>
      <c r="R563" s="258"/>
      <c r="S563" s="258"/>
      <c r="T563" s="258"/>
      <c r="U563" s="258"/>
      <c r="V563" s="258"/>
    </row>
    <row r="564" spans="1:24" ht="31.5" hidden="1" customHeight="1" x14ac:dyDescent="0.25">
      <c r="A564" s="262"/>
      <c r="B564" s="100"/>
      <c r="C564" s="259"/>
      <c r="D564" s="260"/>
      <c r="E564" s="260"/>
      <c r="F564" s="260"/>
      <c r="G564" s="260"/>
      <c r="H564" s="260"/>
      <c r="I564" s="260"/>
      <c r="J564" s="261"/>
      <c r="K564" s="258"/>
      <c r="L564" s="258"/>
      <c r="M564" s="258"/>
      <c r="N564" s="258"/>
      <c r="O564" s="258"/>
      <c r="P564" s="258"/>
      <c r="Q564" s="258"/>
      <c r="R564" s="258"/>
      <c r="S564" s="258"/>
      <c r="T564" s="258"/>
      <c r="U564" s="258"/>
      <c r="V564" s="258"/>
    </row>
    <row r="565" spans="1:24" ht="31.5" hidden="1" customHeight="1" x14ac:dyDescent="0.25">
      <c r="A565" s="262"/>
      <c r="B565" s="100"/>
      <c r="C565" s="259"/>
      <c r="D565" s="260"/>
      <c r="E565" s="260"/>
      <c r="F565" s="260"/>
      <c r="G565" s="260"/>
      <c r="H565" s="260"/>
      <c r="I565" s="260"/>
      <c r="J565" s="261"/>
      <c r="K565" s="258"/>
      <c r="L565" s="258"/>
      <c r="M565" s="258"/>
      <c r="N565" s="258"/>
      <c r="O565" s="258"/>
      <c r="P565" s="258"/>
      <c r="Q565" s="258"/>
      <c r="R565" s="258"/>
      <c r="S565" s="258"/>
      <c r="T565" s="258"/>
      <c r="U565" s="258"/>
      <c r="V565" s="258"/>
    </row>
    <row r="566" spans="1:24" ht="31.5" hidden="1" customHeight="1" x14ac:dyDescent="0.25">
      <c r="A566" s="262"/>
      <c r="B566" s="100"/>
      <c r="C566" s="259"/>
      <c r="D566" s="260"/>
      <c r="E566" s="260"/>
      <c r="F566" s="260"/>
      <c r="G566" s="260"/>
      <c r="H566" s="260"/>
      <c r="I566" s="260"/>
      <c r="J566" s="261"/>
      <c r="K566" s="258"/>
      <c r="L566" s="258"/>
      <c r="M566" s="258"/>
      <c r="N566" s="258"/>
      <c r="O566" s="258"/>
      <c r="P566" s="258"/>
      <c r="Q566" s="258"/>
      <c r="R566" s="258"/>
      <c r="S566" s="258"/>
      <c r="T566" s="258"/>
      <c r="U566" s="258"/>
      <c r="V566" s="258"/>
    </row>
    <row r="567" spans="1:24" ht="31.5" hidden="1" customHeight="1" x14ac:dyDescent="0.25">
      <c r="A567" s="262"/>
      <c r="B567" s="100"/>
      <c r="C567" s="259"/>
      <c r="D567" s="260"/>
      <c r="E567" s="260"/>
      <c r="F567" s="260"/>
      <c r="G567" s="260"/>
      <c r="H567" s="260"/>
      <c r="I567" s="260"/>
      <c r="J567" s="261"/>
      <c r="K567" s="258"/>
      <c r="L567" s="258"/>
      <c r="M567" s="258"/>
      <c r="N567" s="258"/>
      <c r="O567" s="258"/>
      <c r="P567" s="258"/>
      <c r="Q567" s="258"/>
      <c r="R567" s="258"/>
      <c r="S567" s="258"/>
      <c r="T567" s="258"/>
      <c r="U567" s="258"/>
      <c r="V567" s="258"/>
    </row>
    <row r="568" spans="1:24" x14ac:dyDescent="0.25">
      <c r="A568" s="100"/>
      <c r="B568" s="100"/>
      <c r="C568" s="100"/>
      <c r="D568" s="100"/>
      <c r="E568" s="126"/>
      <c r="F568" s="126"/>
      <c r="G568" s="126"/>
      <c r="H568" s="126"/>
    </row>
    <row r="569" spans="1:24" ht="33" customHeight="1" x14ac:dyDescent="0.25">
      <c r="A569" s="171" t="s">
        <v>389</v>
      </c>
      <c r="B569" s="171"/>
      <c r="C569" s="171"/>
      <c r="D569" s="171"/>
      <c r="E569" s="171"/>
      <c r="F569" s="171"/>
      <c r="G569" s="171"/>
      <c r="H569" s="171"/>
      <c r="I569" s="171"/>
      <c r="J569" s="171"/>
      <c r="K569" s="171"/>
      <c r="L569" s="171"/>
      <c r="M569" s="171"/>
      <c r="N569" s="171"/>
      <c r="O569" s="171"/>
      <c r="P569" s="171"/>
      <c r="Q569" s="171"/>
      <c r="R569" s="171"/>
      <c r="S569" s="171"/>
      <c r="T569" s="171"/>
      <c r="U569" s="171"/>
      <c r="V569" s="171"/>
      <c r="W569" s="171"/>
      <c r="X569" s="171"/>
    </row>
    <row r="570" spans="1:24" ht="60.75" customHeight="1" x14ac:dyDescent="0.25">
      <c r="A570" s="251" t="s">
        <v>390</v>
      </c>
      <c r="B570" s="251"/>
      <c r="C570" s="251"/>
      <c r="D570" s="251"/>
      <c r="E570" s="251"/>
      <c r="F570" s="251"/>
      <c r="G570" s="251"/>
      <c r="H570" s="251"/>
      <c r="I570" s="251"/>
      <c r="J570" s="251"/>
      <c r="K570" s="251"/>
      <c r="L570" s="251"/>
      <c r="M570" s="251"/>
      <c r="N570" s="251"/>
      <c r="O570" s="251"/>
      <c r="P570" s="251"/>
      <c r="Q570" s="251"/>
      <c r="R570" s="251"/>
      <c r="S570" s="251"/>
      <c r="T570" s="251"/>
      <c r="U570" s="251"/>
      <c r="V570" s="251"/>
      <c r="W570" s="251"/>
      <c r="X570" s="251"/>
    </row>
    <row r="571" spans="1:24" ht="40.5" customHeight="1" x14ac:dyDescent="0.25">
      <c r="A571" s="251" t="s">
        <v>391</v>
      </c>
      <c r="B571" s="251"/>
      <c r="C571" s="251"/>
      <c r="D571" s="251"/>
      <c r="E571" s="251"/>
      <c r="F571" s="251"/>
      <c r="G571" s="251"/>
      <c r="H571" s="251"/>
      <c r="I571" s="251"/>
      <c r="J571" s="251"/>
      <c r="K571" s="251"/>
      <c r="L571" s="251"/>
      <c r="M571" s="251"/>
      <c r="N571" s="251"/>
      <c r="O571" s="251"/>
      <c r="P571" s="251"/>
      <c r="Q571" s="251"/>
      <c r="R571" s="251"/>
      <c r="S571" s="251"/>
      <c r="T571" s="251"/>
      <c r="U571" s="251"/>
      <c r="V571" s="251"/>
      <c r="W571" s="251"/>
      <c r="X571" s="251"/>
    </row>
    <row r="572" spans="1:24" ht="7.5" customHeight="1" x14ac:dyDescent="0.25">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row>
    <row r="573" spans="1:24" ht="31.5" customHeight="1" x14ac:dyDescent="0.25">
      <c r="A573" s="100"/>
      <c r="B573" s="125"/>
      <c r="C573" s="253" t="s">
        <v>392</v>
      </c>
      <c r="D573" s="254"/>
      <c r="E573" s="254"/>
      <c r="F573" s="254"/>
      <c r="G573" s="254"/>
      <c r="H573" s="254"/>
      <c r="I573" s="254"/>
      <c r="J573" s="255"/>
      <c r="K573" s="256" t="s">
        <v>393</v>
      </c>
      <c r="L573" s="256"/>
      <c r="M573" s="256"/>
      <c r="N573" s="256"/>
      <c r="O573" s="256"/>
      <c r="P573" s="256"/>
      <c r="Q573" s="256"/>
      <c r="R573" s="256"/>
      <c r="S573" s="256"/>
      <c r="T573" s="257" t="s">
        <v>394</v>
      </c>
      <c r="U573" s="257"/>
      <c r="V573" s="257"/>
    </row>
    <row r="574" spans="1:24" ht="36.75" customHeight="1" x14ac:dyDescent="0.25">
      <c r="A574" s="100"/>
      <c r="B574" s="125"/>
      <c r="C574" s="240" t="s">
        <v>395</v>
      </c>
      <c r="D574" s="240"/>
      <c r="E574" s="240"/>
      <c r="F574" s="240"/>
      <c r="G574" s="240"/>
      <c r="H574" s="240"/>
      <c r="I574" s="240"/>
      <c r="J574" s="240"/>
      <c r="K574" s="162" t="s">
        <v>396</v>
      </c>
      <c r="L574" s="162"/>
      <c r="M574" s="162"/>
      <c r="N574" s="162"/>
      <c r="O574" s="162"/>
      <c r="P574" s="162"/>
      <c r="Q574" s="162"/>
      <c r="R574" s="162"/>
      <c r="S574" s="162"/>
      <c r="T574" s="250">
        <v>7.0000000000000007E-2</v>
      </c>
      <c r="U574" s="250"/>
      <c r="V574" s="250"/>
    </row>
    <row r="575" spans="1:24" ht="36.75" customHeight="1" x14ac:dyDescent="0.25">
      <c r="A575" s="100"/>
      <c r="B575" s="125"/>
      <c r="C575" s="240" t="s">
        <v>397</v>
      </c>
      <c r="D575" s="240"/>
      <c r="E575" s="240"/>
      <c r="F575" s="240"/>
      <c r="G575" s="240"/>
      <c r="H575" s="240"/>
      <c r="I575" s="240"/>
      <c r="J575" s="240"/>
      <c r="K575" s="240" t="s">
        <v>398</v>
      </c>
      <c r="L575" s="240"/>
      <c r="M575" s="240"/>
      <c r="N575" s="240"/>
      <c r="O575" s="240"/>
      <c r="P575" s="240"/>
      <c r="Q575" s="240"/>
      <c r="R575" s="240"/>
      <c r="S575" s="240"/>
      <c r="T575" s="250">
        <v>0.33</v>
      </c>
      <c r="U575" s="250"/>
      <c r="V575" s="250"/>
    </row>
    <row r="576" spans="1:24" ht="9.75" customHeight="1" x14ac:dyDescent="0.25">
      <c r="A576" s="100"/>
      <c r="B576" s="100"/>
      <c r="C576" s="107"/>
      <c r="D576" s="107"/>
      <c r="E576" s="107"/>
      <c r="F576" s="107"/>
      <c r="G576" s="107"/>
      <c r="H576" s="107"/>
      <c r="I576" s="107"/>
      <c r="J576" s="107"/>
      <c r="K576" s="20"/>
      <c r="L576" s="20"/>
      <c r="M576" s="20"/>
      <c r="N576" s="20"/>
      <c r="O576" s="20"/>
      <c r="P576" s="20"/>
      <c r="Q576" s="20"/>
      <c r="R576" s="20"/>
      <c r="S576" s="20"/>
      <c r="T576" s="20"/>
      <c r="U576" s="20"/>
      <c r="V576" s="20"/>
    </row>
    <row r="577" spans="1:24" ht="22.5" customHeight="1" x14ac:dyDescent="0.25">
      <c r="A577" s="171" t="s">
        <v>399</v>
      </c>
      <c r="B577" s="171"/>
      <c r="C577" s="171"/>
      <c r="D577" s="171"/>
      <c r="E577" s="171"/>
      <c r="F577" s="171"/>
      <c r="G577" s="171"/>
      <c r="H577" s="171"/>
      <c r="I577" s="171"/>
      <c r="J577" s="171"/>
      <c r="K577" s="171"/>
      <c r="L577" s="171"/>
      <c r="M577" s="171"/>
      <c r="N577" s="171"/>
      <c r="O577" s="171"/>
      <c r="P577" s="171"/>
      <c r="Q577" s="171"/>
      <c r="R577" s="171"/>
      <c r="S577" s="171"/>
      <c r="T577" s="171"/>
      <c r="U577" s="171"/>
      <c r="V577" s="171"/>
      <c r="W577" s="171"/>
      <c r="X577" s="171"/>
    </row>
    <row r="578" spans="1:24" ht="7.5" customHeight="1" x14ac:dyDescent="0.25">
      <c r="A578" s="100"/>
      <c r="B578" s="100"/>
      <c r="C578" s="107"/>
      <c r="D578" s="107"/>
      <c r="E578" s="107"/>
      <c r="F578" s="107"/>
      <c r="G578" s="107"/>
      <c r="H578" s="107"/>
      <c r="I578" s="107"/>
      <c r="J578" s="107"/>
      <c r="K578" s="20"/>
      <c r="L578" s="20"/>
      <c r="M578" s="20"/>
      <c r="N578" s="20"/>
      <c r="O578" s="20"/>
      <c r="P578" s="20"/>
      <c r="Q578" s="20"/>
      <c r="R578" s="20"/>
      <c r="S578" s="20"/>
      <c r="T578" s="20"/>
      <c r="U578" s="20"/>
      <c r="V578" s="20"/>
    </row>
    <row r="579" spans="1:24" ht="27.75" customHeight="1" x14ac:dyDescent="0.25">
      <c r="A579" s="100"/>
      <c r="B579" s="100"/>
      <c r="C579" s="242" t="s">
        <v>400</v>
      </c>
      <c r="D579" s="243"/>
      <c r="E579" s="243"/>
      <c r="F579" s="243"/>
      <c r="G579" s="243"/>
      <c r="H579" s="243"/>
      <c r="I579" s="243"/>
      <c r="J579" s="244"/>
      <c r="K579" s="248" t="s">
        <v>401</v>
      </c>
      <c r="L579" s="248"/>
      <c r="M579" s="248"/>
      <c r="N579" s="248"/>
      <c r="O579" s="248"/>
      <c r="P579" s="248"/>
      <c r="Q579" s="248" t="s">
        <v>402</v>
      </c>
      <c r="R579" s="248"/>
      <c r="S579" s="248"/>
      <c r="T579" s="248"/>
      <c r="U579" s="248"/>
      <c r="V579" s="248"/>
    </row>
    <row r="580" spans="1:24" ht="15.75" customHeight="1" x14ac:dyDescent="0.25">
      <c r="A580" s="100"/>
      <c r="B580" s="100"/>
      <c r="C580" s="245"/>
      <c r="D580" s="246"/>
      <c r="E580" s="246"/>
      <c r="F580" s="246"/>
      <c r="G580" s="246"/>
      <c r="H580" s="246"/>
      <c r="I580" s="246"/>
      <c r="J580" s="247"/>
      <c r="K580" s="249" t="s">
        <v>403</v>
      </c>
      <c r="L580" s="249"/>
      <c r="M580" s="249"/>
      <c r="N580" s="249" t="s">
        <v>404</v>
      </c>
      <c r="O580" s="249"/>
      <c r="P580" s="249"/>
      <c r="Q580" s="249" t="s">
        <v>403</v>
      </c>
      <c r="R580" s="249"/>
      <c r="S580" s="249"/>
      <c r="T580" s="249" t="s">
        <v>404</v>
      </c>
      <c r="U580" s="249"/>
      <c r="V580" s="249"/>
    </row>
    <row r="581" spans="1:24" ht="36.75" customHeight="1" x14ac:dyDescent="0.25">
      <c r="A581" s="100"/>
      <c r="B581" s="100"/>
      <c r="C581" s="240" t="s">
        <v>395</v>
      </c>
      <c r="D581" s="240"/>
      <c r="E581" s="240"/>
      <c r="F581" s="240"/>
      <c r="G581" s="240"/>
      <c r="H581" s="240"/>
      <c r="I581" s="240"/>
      <c r="J581" s="240"/>
      <c r="K581" s="241">
        <v>13.07</v>
      </c>
      <c r="L581" s="241"/>
      <c r="M581" s="241"/>
      <c r="N581" s="241">
        <v>43688.74</v>
      </c>
      <c r="O581" s="241"/>
      <c r="P581" s="241"/>
      <c r="Q581" s="241">
        <v>13.07</v>
      </c>
      <c r="R581" s="241"/>
      <c r="S581" s="241"/>
      <c r="T581" s="241">
        <v>43688.74</v>
      </c>
      <c r="U581" s="241"/>
      <c r="V581" s="241"/>
    </row>
    <row r="582" spans="1:24" ht="36.75" customHeight="1" x14ac:dyDescent="0.25">
      <c r="A582" s="100"/>
      <c r="B582" s="100"/>
      <c r="C582" s="240" t="s">
        <v>397</v>
      </c>
      <c r="D582" s="240"/>
      <c r="E582" s="240"/>
      <c r="F582" s="240"/>
      <c r="G582" s="240"/>
      <c r="H582" s="240"/>
      <c r="I582" s="240"/>
      <c r="J582" s="240"/>
      <c r="K582" s="241">
        <v>0</v>
      </c>
      <c r="L582" s="241"/>
      <c r="M582" s="241"/>
      <c r="N582" s="241">
        <v>0</v>
      </c>
      <c r="O582" s="241"/>
      <c r="P582" s="241"/>
      <c r="Q582" s="241">
        <v>0</v>
      </c>
      <c r="R582" s="241"/>
      <c r="S582" s="241"/>
      <c r="T582" s="241">
        <v>0</v>
      </c>
      <c r="U582" s="241"/>
      <c r="V582" s="241"/>
    </row>
    <row r="583" spans="1:24" ht="11.25" customHeight="1" x14ac:dyDescent="0.25">
      <c r="A583" s="100"/>
      <c r="B583" s="100"/>
      <c r="C583" s="107"/>
      <c r="D583" s="107"/>
      <c r="E583" s="107"/>
      <c r="F583" s="107"/>
      <c r="G583" s="107"/>
      <c r="H583" s="107"/>
      <c r="I583" s="107"/>
      <c r="J583" s="107"/>
      <c r="K583" s="20"/>
      <c r="L583" s="20"/>
      <c r="M583" s="20"/>
      <c r="N583" s="20"/>
      <c r="O583" s="20"/>
      <c r="P583" s="20"/>
      <c r="Q583" s="20"/>
      <c r="R583" s="20"/>
      <c r="S583" s="20"/>
      <c r="T583" s="20"/>
      <c r="U583" s="20"/>
      <c r="V583" s="20"/>
    </row>
    <row r="584" spans="1:24" ht="36" customHeight="1" x14ac:dyDescent="0.25">
      <c r="A584" s="238" t="s">
        <v>405</v>
      </c>
      <c r="B584" s="238"/>
      <c r="C584" s="238"/>
      <c r="D584" s="238"/>
      <c r="E584" s="238"/>
      <c r="F584" s="238"/>
      <c r="G584" s="238"/>
      <c r="H584" s="238"/>
      <c r="I584" s="238"/>
      <c r="J584" s="238"/>
      <c r="K584" s="238"/>
      <c r="L584" s="238"/>
      <c r="M584" s="238"/>
      <c r="N584" s="238"/>
      <c r="O584" s="238"/>
      <c r="P584" s="238"/>
      <c r="Q584" s="238"/>
      <c r="R584" s="238"/>
      <c r="S584" s="238"/>
      <c r="T584" s="238"/>
      <c r="U584" s="238"/>
      <c r="V584" s="238"/>
      <c r="W584" s="238"/>
      <c r="X584" s="238"/>
    </row>
    <row r="585" spans="1:24" ht="36" customHeight="1" x14ac:dyDescent="0.25">
      <c r="A585" s="238" t="s">
        <v>406</v>
      </c>
      <c r="B585" s="238"/>
      <c r="C585" s="238"/>
      <c r="D585" s="238"/>
      <c r="E585" s="238"/>
      <c r="F585" s="238"/>
      <c r="G585" s="238"/>
      <c r="H585" s="238"/>
      <c r="I585" s="238"/>
      <c r="J585" s="238"/>
      <c r="K585" s="238"/>
      <c r="L585" s="238"/>
      <c r="M585" s="238"/>
      <c r="N585" s="238"/>
      <c r="O585" s="238"/>
      <c r="P585" s="238"/>
      <c r="Q585" s="238"/>
      <c r="R585" s="238"/>
      <c r="S585" s="238"/>
      <c r="T585" s="238"/>
      <c r="U585" s="238"/>
      <c r="V585" s="238"/>
      <c r="W585" s="238"/>
      <c r="X585" s="238"/>
    </row>
    <row r="586" spans="1:24" ht="9.75" customHeight="1" x14ac:dyDescent="0.25">
      <c r="A586" s="100"/>
      <c r="B586" s="100"/>
      <c r="C586" s="100"/>
      <c r="D586" s="100"/>
      <c r="E586" s="126"/>
      <c r="F586" s="126"/>
      <c r="G586" s="126"/>
      <c r="H586" s="126"/>
    </row>
    <row r="587" spans="1:24" ht="20.25" hidden="1" customHeight="1" x14ac:dyDescent="0.25">
      <c r="A587" s="234" t="s">
        <v>407</v>
      </c>
      <c r="B587" s="234"/>
      <c r="C587" s="234"/>
      <c r="D587" s="234"/>
      <c r="E587" s="234"/>
      <c r="F587" s="234"/>
      <c r="G587" s="234"/>
      <c r="H587" s="234"/>
      <c r="I587" s="234"/>
      <c r="J587" s="234"/>
      <c r="K587" s="234"/>
      <c r="L587" s="234"/>
      <c r="M587" s="234"/>
      <c r="N587" s="234"/>
      <c r="O587" s="234"/>
      <c r="P587" s="234"/>
      <c r="Q587" s="234"/>
      <c r="R587" s="234"/>
      <c r="S587" s="234"/>
      <c r="T587" s="234"/>
      <c r="U587" s="234"/>
      <c r="V587" s="234"/>
      <c r="W587" s="234"/>
      <c r="X587" s="234"/>
    </row>
    <row r="588" spans="1:24" ht="35.25" hidden="1" customHeight="1" x14ac:dyDescent="0.25">
      <c r="A588" s="239" t="s">
        <v>408</v>
      </c>
      <c r="B588" s="239"/>
      <c r="C588" s="239"/>
      <c r="D588" s="239"/>
      <c r="E588" s="239"/>
      <c r="F588" s="239"/>
      <c r="G588" s="239"/>
      <c r="H588" s="239"/>
      <c r="I588" s="239"/>
      <c r="J588" s="239"/>
      <c r="K588" s="239"/>
      <c r="L588" s="239"/>
      <c r="M588" s="239"/>
      <c r="N588" s="239"/>
      <c r="O588" s="239"/>
      <c r="P588" s="239"/>
      <c r="Q588" s="239"/>
      <c r="R588" s="239"/>
      <c r="S588" s="239"/>
      <c r="T588" s="239"/>
      <c r="U588" s="239"/>
      <c r="V588" s="239"/>
      <c r="W588" s="239"/>
      <c r="X588" s="239"/>
    </row>
    <row r="589" spans="1:24" ht="14.25" hidden="1" customHeight="1" x14ac:dyDescent="0.25">
      <c r="A589" s="46"/>
      <c r="B589" s="46"/>
      <c r="C589" s="46"/>
      <c r="D589" s="46"/>
      <c r="E589" s="46"/>
      <c r="F589" s="46"/>
      <c r="G589" s="46"/>
      <c r="H589" s="46"/>
      <c r="I589" s="46"/>
      <c r="J589" s="46"/>
      <c r="K589" s="46"/>
      <c r="L589" s="46"/>
      <c r="M589" s="46"/>
      <c r="N589" s="46"/>
      <c r="O589" s="46"/>
      <c r="P589" s="46"/>
      <c r="Q589" s="46"/>
      <c r="R589" s="46"/>
      <c r="S589" s="46"/>
      <c r="T589" s="46"/>
      <c r="U589" s="46"/>
      <c r="V589" s="46"/>
      <c r="W589" s="46"/>
      <c r="X589" s="46"/>
    </row>
    <row r="590" spans="1:24" ht="21.75" hidden="1" customHeight="1" x14ac:dyDescent="0.25">
      <c r="A590" s="46"/>
      <c r="B590" s="46"/>
      <c r="H590" s="235" t="s">
        <v>409</v>
      </c>
      <c r="I590" s="235"/>
      <c r="J590" s="235"/>
      <c r="K590" s="235"/>
      <c r="L590" s="235"/>
      <c r="M590" s="235"/>
      <c r="N590" s="235"/>
      <c r="O590" s="235"/>
      <c r="P590" s="236"/>
      <c r="Q590" s="236"/>
      <c r="R590" s="236"/>
      <c r="V590" s="46"/>
      <c r="W590" s="46"/>
      <c r="X590" s="46"/>
    </row>
    <row r="591" spans="1:24" ht="21.75" hidden="1" customHeight="1" x14ac:dyDescent="0.25">
      <c r="A591" s="46"/>
      <c r="B591" s="46"/>
      <c r="H591" s="235" t="s">
        <v>410</v>
      </c>
      <c r="I591" s="235"/>
      <c r="J591" s="235"/>
      <c r="K591" s="235"/>
      <c r="L591" s="235"/>
      <c r="M591" s="235"/>
      <c r="N591" s="235"/>
      <c r="O591" s="235"/>
      <c r="P591" s="236"/>
      <c r="Q591" s="236"/>
      <c r="R591" s="236"/>
      <c r="V591" s="46"/>
      <c r="W591" s="46"/>
      <c r="X591" s="46"/>
    </row>
    <row r="592" spans="1:24" ht="21.75" hidden="1" customHeight="1" x14ac:dyDescent="0.25">
      <c r="A592" s="46"/>
      <c r="B592" s="46"/>
      <c r="H592" s="235" t="s">
        <v>411</v>
      </c>
      <c r="I592" s="235"/>
      <c r="J592" s="235"/>
      <c r="K592" s="235"/>
      <c r="L592" s="235"/>
      <c r="M592" s="235"/>
      <c r="N592" s="235"/>
      <c r="O592" s="235"/>
      <c r="P592" s="236"/>
      <c r="Q592" s="236"/>
      <c r="R592" s="236"/>
      <c r="V592" s="46"/>
      <c r="W592" s="46"/>
      <c r="X592" s="46"/>
    </row>
    <row r="593" spans="1:24" ht="21.75" hidden="1" customHeight="1" x14ac:dyDescent="0.25">
      <c r="A593" s="46"/>
      <c r="B593" s="46"/>
      <c r="H593" s="235" t="s">
        <v>412</v>
      </c>
      <c r="I593" s="235"/>
      <c r="J593" s="235"/>
      <c r="K593" s="235"/>
      <c r="L593" s="235"/>
      <c r="M593" s="235"/>
      <c r="N593" s="235"/>
      <c r="O593" s="235"/>
      <c r="P593" s="236"/>
      <c r="Q593" s="236"/>
      <c r="R593" s="236"/>
      <c r="V593" s="46"/>
      <c r="W593" s="46"/>
      <c r="X593" s="46"/>
    </row>
    <row r="594" spans="1:24" ht="21.75" hidden="1" customHeight="1" x14ac:dyDescent="0.25">
      <c r="A594" s="46"/>
      <c r="B594" s="46"/>
      <c r="H594" s="235" t="s">
        <v>413</v>
      </c>
      <c r="I594" s="235"/>
      <c r="J594" s="235"/>
      <c r="K594" s="235"/>
      <c r="L594" s="235"/>
      <c r="M594" s="235"/>
      <c r="N594" s="235"/>
      <c r="O594" s="235"/>
      <c r="P594" s="236"/>
      <c r="Q594" s="236"/>
      <c r="R594" s="236"/>
      <c r="V594" s="46"/>
      <c r="W594" s="46"/>
      <c r="X594" s="46"/>
    </row>
    <row r="595" spans="1:24" ht="21.75" hidden="1" customHeight="1" x14ac:dyDescent="0.25">
      <c r="A595" s="46"/>
      <c r="B595" s="46"/>
      <c r="H595" s="235" t="s">
        <v>414</v>
      </c>
      <c r="I595" s="235"/>
      <c r="J595" s="235"/>
      <c r="K595" s="235"/>
      <c r="L595" s="235"/>
      <c r="M595" s="235"/>
      <c r="N595" s="235"/>
      <c r="O595" s="235"/>
      <c r="P595" s="236"/>
      <c r="Q595" s="236"/>
      <c r="R595" s="236"/>
      <c r="V595" s="46"/>
      <c r="W595" s="46"/>
      <c r="X595" s="46"/>
    </row>
    <row r="596" spans="1:24" ht="21.75" hidden="1" customHeight="1" x14ac:dyDescent="0.25">
      <c r="A596" s="46"/>
      <c r="B596" s="46"/>
      <c r="H596" s="235" t="s">
        <v>415</v>
      </c>
      <c r="I596" s="235"/>
      <c r="J596" s="235"/>
      <c r="K596" s="235"/>
      <c r="L596" s="235"/>
      <c r="M596" s="235"/>
      <c r="N596" s="235"/>
      <c r="O596" s="235"/>
      <c r="P596" s="236"/>
      <c r="Q596" s="236"/>
      <c r="R596" s="236"/>
      <c r="V596" s="46"/>
      <c r="W596" s="46"/>
      <c r="X596" s="46"/>
    </row>
    <row r="597" spans="1:24" ht="21.75" hidden="1" customHeight="1" x14ac:dyDescent="0.25">
      <c r="A597" s="46"/>
      <c r="B597" s="46"/>
      <c r="H597" s="235" t="s">
        <v>416</v>
      </c>
      <c r="I597" s="235"/>
      <c r="J597" s="235"/>
      <c r="K597" s="235"/>
      <c r="L597" s="235"/>
      <c r="M597" s="235"/>
      <c r="N597" s="235"/>
      <c r="O597" s="235"/>
      <c r="P597" s="236"/>
      <c r="Q597" s="236"/>
      <c r="R597" s="236"/>
      <c r="V597" s="46"/>
      <c r="W597" s="46"/>
      <c r="X597" s="46"/>
    </row>
    <row r="598" spans="1:24" ht="21.75" hidden="1" customHeight="1" x14ac:dyDescent="0.25">
      <c r="A598" s="46"/>
      <c r="B598" s="46"/>
      <c r="H598" s="235" t="s">
        <v>417</v>
      </c>
      <c r="I598" s="235"/>
      <c r="J598" s="235"/>
      <c r="K598" s="235"/>
      <c r="L598" s="235"/>
      <c r="M598" s="235"/>
      <c r="N598" s="235"/>
      <c r="O598" s="235"/>
      <c r="P598" s="236"/>
      <c r="Q598" s="236"/>
      <c r="R598" s="236"/>
      <c r="V598" s="46"/>
      <c r="W598" s="46"/>
      <c r="X598" s="46"/>
    </row>
    <row r="599" spans="1:24" ht="21.75" hidden="1" customHeight="1" x14ac:dyDescent="0.25">
      <c r="A599" s="46"/>
      <c r="B599" s="46"/>
      <c r="H599" s="235" t="s">
        <v>418</v>
      </c>
      <c r="I599" s="235"/>
      <c r="J599" s="235"/>
      <c r="K599" s="235"/>
      <c r="L599" s="235"/>
      <c r="M599" s="235"/>
      <c r="N599" s="235"/>
      <c r="O599" s="235"/>
      <c r="P599" s="236"/>
      <c r="Q599" s="236"/>
      <c r="R599" s="236"/>
      <c r="V599" s="46"/>
      <c r="W599" s="46"/>
      <c r="X599" s="46"/>
    </row>
    <row r="600" spans="1:24" ht="21.75" hidden="1" customHeight="1" x14ac:dyDescent="0.25">
      <c r="A600" s="46"/>
      <c r="B600" s="46"/>
      <c r="H600" s="235" t="s">
        <v>419</v>
      </c>
      <c r="I600" s="235"/>
      <c r="J600" s="235"/>
      <c r="K600" s="235"/>
      <c r="L600" s="235"/>
      <c r="M600" s="235"/>
      <c r="N600" s="235"/>
      <c r="O600" s="235"/>
      <c r="P600" s="236"/>
      <c r="Q600" s="236"/>
      <c r="R600" s="236"/>
      <c r="V600" s="46"/>
      <c r="W600" s="46"/>
      <c r="X600" s="46"/>
    </row>
    <row r="601" spans="1:24" ht="21.75" hidden="1" customHeight="1" x14ac:dyDescent="0.25">
      <c r="A601" s="46"/>
      <c r="B601" s="46"/>
      <c r="H601" s="235" t="s">
        <v>420</v>
      </c>
      <c r="I601" s="235"/>
      <c r="J601" s="235"/>
      <c r="K601" s="235"/>
      <c r="L601" s="235"/>
      <c r="M601" s="235"/>
      <c r="N601" s="235"/>
      <c r="O601" s="235"/>
      <c r="P601" s="236"/>
      <c r="Q601" s="236"/>
      <c r="R601" s="236"/>
      <c r="V601" s="46"/>
      <c r="W601" s="46"/>
      <c r="X601" s="46"/>
    </row>
    <row r="602" spans="1:24" ht="11.25" hidden="1" customHeight="1" x14ac:dyDescent="0.25">
      <c r="A602" s="46"/>
      <c r="B602" s="46"/>
      <c r="H602" s="207"/>
      <c r="I602" s="207"/>
      <c r="J602" s="207"/>
      <c r="K602" s="207"/>
      <c r="L602" s="207"/>
      <c r="M602" s="207"/>
      <c r="N602" s="207"/>
      <c r="O602" s="207"/>
      <c r="P602" s="237"/>
      <c r="Q602" s="237"/>
      <c r="R602" s="237"/>
      <c r="V602" s="46"/>
      <c r="W602" s="46"/>
      <c r="X602" s="46"/>
    </row>
    <row r="603" spans="1:24" ht="19.5" hidden="1" customHeight="1" x14ac:dyDescent="0.25">
      <c r="A603" s="46"/>
      <c r="B603" s="46"/>
      <c r="H603" s="232" t="s">
        <v>421</v>
      </c>
      <c r="I603" s="232"/>
      <c r="J603" s="232"/>
      <c r="K603" s="232"/>
      <c r="L603" s="232"/>
      <c r="M603" s="232"/>
      <c r="N603" s="232"/>
      <c r="O603" s="232"/>
      <c r="P603" s="233">
        <v>0</v>
      </c>
      <c r="Q603" s="233"/>
      <c r="R603" s="233"/>
      <c r="V603" s="46"/>
      <c r="W603" s="46"/>
      <c r="X603" s="46"/>
    </row>
    <row r="604" spans="1:24" ht="8.25" hidden="1" customHeight="1" x14ac:dyDescent="0.25">
      <c r="A604" s="46"/>
      <c r="B604" s="46"/>
      <c r="U604" s="46"/>
      <c r="V604" s="46"/>
      <c r="W604" s="46"/>
      <c r="X604" s="46"/>
    </row>
    <row r="605" spans="1:24" ht="33.75" hidden="1" customHeight="1" x14ac:dyDescent="0.25">
      <c r="A605" s="207" t="s">
        <v>422</v>
      </c>
      <c r="B605" s="207"/>
      <c r="C605" s="207"/>
      <c r="D605" s="207"/>
      <c r="E605" s="207"/>
      <c r="F605" s="207"/>
      <c r="G605" s="207"/>
      <c r="H605" s="207"/>
      <c r="I605" s="207"/>
      <c r="J605" s="207"/>
      <c r="K605" s="207"/>
      <c r="L605" s="207"/>
      <c r="M605" s="207"/>
      <c r="N605" s="207"/>
      <c r="O605" s="207"/>
      <c r="P605" s="207"/>
      <c r="Q605" s="207"/>
      <c r="R605" s="207"/>
      <c r="S605" s="207"/>
      <c r="T605" s="207"/>
      <c r="U605" s="207"/>
      <c r="V605" s="207"/>
      <c r="W605" s="207"/>
      <c r="X605" s="207"/>
    </row>
    <row r="606" spans="1:24" ht="8.25" hidden="1" customHeight="1" x14ac:dyDescent="0.25">
      <c r="A606" s="100"/>
      <c r="B606" s="100"/>
      <c r="C606" s="100"/>
      <c r="D606" s="100"/>
      <c r="E606" s="126"/>
      <c r="F606" s="126"/>
      <c r="G606" s="126"/>
      <c r="H606" s="126"/>
    </row>
    <row r="607" spans="1:24" ht="21" hidden="1" customHeight="1" x14ac:dyDescent="0.25">
      <c r="A607" s="234" t="s">
        <v>423</v>
      </c>
      <c r="B607" s="234"/>
      <c r="C607" s="234"/>
      <c r="D607" s="234"/>
      <c r="E607" s="234"/>
      <c r="F607" s="234"/>
      <c r="G607" s="234"/>
      <c r="H607" s="234"/>
      <c r="I607" s="234"/>
      <c r="J607" s="234"/>
      <c r="K607" s="234"/>
      <c r="L607" s="234"/>
      <c r="M607" s="234"/>
      <c r="N607" s="234"/>
      <c r="O607" s="234"/>
      <c r="P607" s="234"/>
      <c r="Q607" s="234"/>
      <c r="R607" s="234"/>
      <c r="S607" s="234"/>
      <c r="T607" s="234"/>
      <c r="U607" s="234"/>
      <c r="V607" s="234"/>
      <c r="W607" s="234"/>
      <c r="X607" s="234"/>
    </row>
    <row r="608" spans="1:24" ht="4.5" hidden="1" customHeight="1" x14ac:dyDescent="0.25">
      <c r="A608" s="100"/>
      <c r="B608" s="100"/>
      <c r="C608" s="100"/>
      <c r="D608" s="100"/>
      <c r="E608" s="125"/>
      <c r="F608" s="125"/>
      <c r="G608" s="125"/>
      <c r="H608" s="125"/>
    </row>
    <row r="609" spans="1:22" ht="32.25" hidden="1" customHeight="1" x14ac:dyDescent="0.25">
      <c r="A609" s="100"/>
      <c r="B609" s="100"/>
      <c r="D609" s="221" t="s">
        <v>424</v>
      </c>
      <c r="E609" s="222"/>
      <c r="F609" s="222"/>
      <c r="G609" s="222"/>
      <c r="H609" s="222"/>
      <c r="I609" s="222"/>
      <c r="J609" s="223"/>
      <c r="K609" s="224" t="s">
        <v>425</v>
      </c>
      <c r="L609" s="224"/>
      <c r="M609" s="224"/>
      <c r="N609" s="224"/>
      <c r="O609" s="224" t="s">
        <v>426</v>
      </c>
      <c r="P609" s="224"/>
      <c r="Q609" s="224"/>
      <c r="R609" s="225"/>
      <c r="S609" s="224" t="s">
        <v>427</v>
      </c>
      <c r="T609" s="224"/>
      <c r="U609" s="224"/>
      <c r="V609" s="224"/>
    </row>
    <row r="610" spans="1:22" ht="21.95" hidden="1" customHeight="1" x14ac:dyDescent="0.25">
      <c r="A610" s="100"/>
      <c r="B610" s="100"/>
      <c r="D610" s="201" t="s">
        <v>428</v>
      </c>
      <c r="E610" s="202"/>
      <c r="F610" s="202"/>
      <c r="G610" s="202"/>
      <c r="H610" s="202"/>
      <c r="I610" s="202"/>
      <c r="J610" s="203"/>
      <c r="K610" s="208"/>
      <c r="L610" s="208"/>
      <c r="M610" s="208"/>
      <c r="N610" s="208"/>
      <c r="O610" s="208"/>
      <c r="P610" s="208"/>
      <c r="Q610" s="208"/>
      <c r="R610" s="209"/>
      <c r="S610" s="231">
        <v>0</v>
      </c>
      <c r="T610" s="231"/>
      <c r="U610" s="231"/>
      <c r="V610" s="231"/>
    </row>
    <row r="611" spans="1:22" ht="21.95" hidden="1" customHeight="1" x14ac:dyDescent="0.25">
      <c r="A611" s="100"/>
      <c r="B611" s="100"/>
      <c r="D611" s="201" t="s">
        <v>429</v>
      </c>
      <c r="E611" s="202"/>
      <c r="F611" s="202"/>
      <c r="G611" s="202"/>
      <c r="H611" s="202"/>
      <c r="I611" s="202"/>
      <c r="J611" s="203"/>
      <c r="K611" s="208"/>
      <c r="L611" s="208"/>
      <c r="M611" s="208"/>
      <c r="N611" s="208"/>
      <c r="O611" s="208"/>
      <c r="P611" s="208"/>
      <c r="Q611" s="208"/>
      <c r="R611" s="209"/>
      <c r="S611" s="231">
        <v>0</v>
      </c>
      <c r="T611" s="231"/>
      <c r="U611" s="231"/>
      <c r="V611" s="231"/>
    </row>
    <row r="612" spans="1:22" ht="21.95" hidden="1" customHeight="1" x14ac:dyDescent="0.25">
      <c r="A612" s="100"/>
      <c r="B612" s="100"/>
      <c r="D612" s="201" t="s">
        <v>430</v>
      </c>
      <c r="E612" s="202"/>
      <c r="F612" s="202"/>
      <c r="G612" s="202"/>
      <c r="H612" s="202"/>
      <c r="I612" s="202"/>
      <c r="J612" s="203"/>
      <c r="K612" s="208"/>
      <c r="L612" s="208"/>
      <c r="M612" s="208"/>
      <c r="N612" s="208"/>
      <c r="O612" s="208"/>
      <c r="P612" s="208"/>
      <c r="Q612" s="208"/>
      <c r="R612" s="209"/>
      <c r="S612" s="231">
        <v>0</v>
      </c>
      <c r="T612" s="231"/>
      <c r="U612" s="231"/>
      <c r="V612" s="231"/>
    </row>
    <row r="613" spans="1:22" ht="21.95" hidden="1" customHeight="1" x14ac:dyDescent="0.25">
      <c r="A613" s="100"/>
      <c r="B613" s="100"/>
      <c r="D613" s="216" t="s">
        <v>431</v>
      </c>
      <c r="E613" s="217"/>
      <c r="F613" s="217"/>
      <c r="G613" s="217"/>
      <c r="H613" s="217"/>
      <c r="I613" s="217"/>
      <c r="J613" s="218"/>
      <c r="K613" s="219">
        <v>0</v>
      </c>
      <c r="L613" s="219"/>
      <c r="M613" s="219"/>
      <c r="N613" s="219"/>
      <c r="O613" s="219">
        <v>0</v>
      </c>
      <c r="P613" s="219"/>
      <c r="Q613" s="219"/>
      <c r="R613" s="220"/>
      <c r="S613" s="231">
        <v>0</v>
      </c>
      <c r="T613" s="231"/>
      <c r="U613" s="231"/>
      <c r="V613" s="231"/>
    </row>
    <row r="614" spans="1:22" ht="21.95" hidden="1" customHeight="1" x14ac:dyDescent="0.25">
      <c r="A614" s="100"/>
      <c r="B614" s="100"/>
      <c r="D614" s="201" t="s">
        <v>432</v>
      </c>
      <c r="E614" s="202"/>
      <c r="F614" s="202"/>
      <c r="G614" s="202"/>
      <c r="H614" s="202"/>
      <c r="I614" s="202"/>
      <c r="J614" s="203"/>
      <c r="K614" s="208"/>
      <c r="L614" s="208"/>
      <c r="M614" s="208"/>
      <c r="N614" s="208"/>
      <c r="O614" s="208"/>
      <c r="P614" s="208"/>
      <c r="Q614" s="208"/>
      <c r="R614" s="209"/>
      <c r="S614" s="231">
        <v>0</v>
      </c>
      <c r="T614" s="231"/>
      <c r="U614" s="231"/>
      <c r="V614" s="231"/>
    </row>
    <row r="615" spans="1:22" ht="21.95" hidden="1" customHeight="1" x14ac:dyDescent="0.25">
      <c r="A615" s="100"/>
      <c r="B615" s="100"/>
      <c r="D615" s="201" t="s">
        <v>433</v>
      </c>
      <c r="E615" s="202"/>
      <c r="F615" s="202"/>
      <c r="G615" s="202"/>
      <c r="H615" s="202"/>
      <c r="I615" s="202"/>
      <c r="J615" s="203"/>
      <c r="K615" s="208"/>
      <c r="L615" s="208"/>
      <c r="M615" s="208"/>
      <c r="N615" s="208"/>
      <c r="O615" s="208"/>
      <c r="P615" s="208"/>
      <c r="Q615" s="208"/>
      <c r="R615" s="209"/>
      <c r="S615" s="231">
        <v>0</v>
      </c>
      <c r="T615" s="231"/>
      <c r="U615" s="231"/>
      <c r="V615" s="231"/>
    </row>
    <row r="616" spans="1:22" ht="21.95" hidden="1" customHeight="1" x14ac:dyDescent="0.25">
      <c r="A616" s="100"/>
      <c r="B616" s="100"/>
      <c r="D616" s="201" t="s">
        <v>434</v>
      </c>
      <c r="E616" s="202"/>
      <c r="F616" s="202"/>
      <c r="G616" s="202"/>
      <c r="H616" s="202"/>
      <c r="I616" s="202"/>
      <c r="J616" s="203"/>
      <c r="K616" s="208"/>
      <c r="L616" s="208"/>
      <c r="M616" s="208"/>
      <c r="N616" s="208"/>
      <c r="O616" s="208"/>
      <c r="P616" s="208"/>
      <c r="Q616" s="208"/>
      <c r="R616" s="209"/>
      <c r="S616" s="231">
        <v>0</v>
      </c>
      <c r="T616" s="231"/>
      <c r="U616" s="231"/>
      <c r="V616" s="231"/>
    </row>
    <row r="617" spans="1:22" ht="21.95" hidden="1" customHeight="1" x14ac:dyDescent="0.25">
      <c r="A617" s="100"/>
      <c r="B617" s="100"/>
      <c r="D617" s="201" t="s">
        <v>435</v>
      </c>
      <c r="E617" s="202"/>
      <c r="F617" s="202"/>
      <c r="G617" s="202"/>
      <c r="H617" s="202"/>
      <c r="I617" s="202"/>
      <c r="J617" s="203"/>
      <c r="K617" s="208"/>
      <c r="L617" s="208"/>
      <c r="M617" s="208"/>
      <c r="N617" s="208"/>
      <c r="O617" s="208"/>
      <c r="P617" s="208"/>
      <c r="Q617" s="208"/>
      <c r="R617" s="209"/>
      <c r="S617" s="231">
        <v>0</v>
      </c>
      <c r="T617" s="231"/>
      <c r="U617" s="231"/>
      <c r="V617" s="231"/>
    </row>
    <row r="618" spans="1:22" ht="21.95" hidden="1" customHeight="1" x14ac:dyDescent="0.25">
      <c r="A618" s="100"/>
      <c r="B618" s="100"/>
      <c r="D618" s="226" t="s">
        <v>436</v>
      </c>
      <c r="E618" s="227"/>
      <c r="F618" s="227"/>
      <c r="G618" s="227"/>
      <c r="H618" s="227"/>
      <c r="I618" s="227"/>
      <c r="J618" s="228"/>
      <c r="K618" s="229">
        <v>0</v>
      </c>
      <c r="L618" s="229"/>
      <c r="M618" s="229"/>
      <c r="N618" s="229"/>
      <c r="O618" s="229">
        <v>0</v>
      </c>
      <c r="P618" s="229"/>
      <c r="Q618" s="229"/>
      <c r="R618" s="230"/>
      <c r="S618" s="231">
        <v>0</v>
      </c>
      <c r="T618" s="231"/>
      <c r="U618" s="231"/>
      <c r="V618" s="231"/>
    </row>
    <row r="619" spans="1:22" ht="21.95" hidden="1" customHeight="1" x14ac:dyDescent="0.25">
      <c r="A619" s="100"/>
      <c r="B619" s="100"/>
      <c r="D619" s="201" t="s">
        <v>437</v>
      </c>
      <c r="E619" s="202"/>
      <c r="F619" s="202"/>
      <c r="G619" s="202"/>
      <c r="H619" s="202"/>
      <c r="I619" s="202"/>
      <c r="J619" s="203"/>
      <c r="K619" s="208"/>
      <c r="L619" s="208"/>
      <c r="M619" s="208"/>
      <c r="N619" s="208"/>
      <c r="O619" s="208"/>
      <c r="P619" s="208"/>
      <c r="Q619" s="208"/>
      <c r="R619" s="209"/>
      <c r="S619" s="231">
        <v>0</v>
      </c>
      <c r="T619" s="231"/>
      <c r="U619" s="231"/>
      <c r="V619" s="231"/>
    </row>
    <row r="620" spans="1:22" ht="21.95" hidden="1" customHeight="1" x14ac:dyDescent="0.25">
      <c r="A620" s="100"/>
      <c r="B620" s="100"/>
      <c r="D620" s="210" t="s">
        <v>438</v>
      </c>
      <c r="E620" s="211"/>
      <c r="F620" s="211"/>
      <c r="G620" s="211"/>
      <c r="H620" s="211"/>
      <c r="I620" s="211"/>
      <c r="J620" s="212"/>
      <c r="K620" s="213">
        <v>0</v>
      </c>
      <c r="L620" s="213"/>
      <c r="M620" s="213"/>
      <c r="N620" s="213"/>
      <c r="O620" s="213">
        <v>0</v>
      </c>
      <c r="P620" s="213"/>
      <c r="Q620" s="213"/>
      <c r="R620" s="214"/>
      <c r="S620" s="215">
        <v>0</v>
      </c>
      <c r="T620" s="215"/>
      <c r="U620" s="215"/>
      <c r="V620" s="215"/>
    </row>
    <row r="621" spans="1:22" ht="21.95" hidden="1" customHeight="1" x14ac:dyDescent="0.25">
      <c r="A621" s="100"/>
      <c r="B621" s="100"/>
      <c r="D621" s="201" t="s">
        <v>439</v>
      </c>
      <c r="E621" s="202"/>
      <c r="F621" s="202"/>
      <c r="G621" s="202"/>
      <c r="H621" s="202"/>
      <c r="I621" s="202"/>
      <c r="J621" s="203"/>
      <c r="K621" s="208"/>
      <c r="L621" s="208"/>
      <c r="M621" s="208"/>
      <c r="N621" s="208"/>
      <c r="O621" s="208"/>
      <c r="P621" s="208"/>
      <c r="Q621" s="208"/>
      <c r="R621" s="209"/>
      <c r="S621" s="206">
        <v>0</v>
      </c>
      <c r="T621" s="206"/>
      <c r="U621" s="206"/>
      <c r="V621" s="206"/>
    </row>
    <row r="622" spans="1:22" ht="9.75" hidden="1" customHeight="1" x14ac:dyDescent="0.25">
      <c r="A622" s="100"/>
      <c r="B622" s="100"/>
      <c r="D622" s="127"/>
      <c r="E622" s="127"/>
      <c r="F622" s="127"/>
      <c r="G622" s="127"/>
      <c r="H622" s="127"/>
      <c r="I622" s="127"/>
      <c r="J622" s="127"/>
      <c r="K622" s="128"/>
      <c r="L622" s="128"/>
      <c r="M622" s="128"/>
      <c r="N622" s="128"/>
      <c r="O622" s="128"/>
      <c r="P622" s="128"/>
      <c r="Q622" s="128"/>
      <c r="R622" s="128"/>
      <c r="S622" s="128"/>
      <c r="T622" s="128"/>
      <c r="U622" s="128"/>
      <c r="V622" s="128"/>
    </row>
    <row r="623" spans="1:22" ht="31.5" hidden="1" customHeight="1" x14ac:dyDescent="0.25">
      <c r="A623" s="100"/>
      <c r="B623" s="100"/>
      <c r="D623" s="221" t="s">
        <v>440</v>
      </c>
      <c r="E623" s="222"/>
      <c r="F623" s="222"/>
      <c r="G623" s="222"/>
      <c r="H623" s="222"/>
      <c r="I623" s="222"/>
      <c r="J623" s="223"/>
      <c r="K623" s="224" t="s">
        <v>425</v>
      </c>
      <c r="L623" s="224"/>
      <c r="M623" s="224"/>
      <c r="N623" s="224"/>
      <c r="O623" s="224" t="s">
        <v>426</v>
      </c>
      <c r="P623" s="224"/>
      <c r="Q623" s="224"/>
      <c r="R623" s="225"/>
      <c r="S623" s="224" t="s">
        <v>427</v>
      </c>
      <c r="T623" s="224"/>
      <c r="U623" s="224"/>
      <c r="V623" s="224"/>
    </row>
    <row r="624" spans="1:22" ht="21.95" hidden="1" customHeight="1" x14ac:dyDescent="0.25">
      <c r="A624" s="100"/>
      <c r="B624" s="100"/>
      <c r="D624" s="201" t="s">
        <v>441</v>
      </c>
      <c r="E624" s="202"/>
      <c r="F624" s="202"/>
      <c r="G624" s="202"/>
      <c r="H624" s="202"/>
      <c r="I624" s="202"/>
      <c r="J624" s="203"/>
      <c r="K624" s="208"/>
      <c r="L624" s="208"/>
      <c r="M624" s="208"/>
      <c r="N624" s="208"/>
      <c r="O624" s="208"/>
      <c r="P624" s="208"/>
      <c r="Q624" s="208"/>
      <c r="R624" s="209"/>
      <c r="S624" s="206">
        <v>0</v>
      </c>
      <c r="T624" s="206"/>
      <c r="U624" s="206"/>
      <c r="V624" s="206"/>
    </row>
    <row r="625" spans="1:16383" ht="21.95" hidden="1" customHeight="1" x14ac:dyDescent="0.25">
      <c r="A625" s="100"/>
      <c r="B625" s="100"/>
      <c r="D625" s="201" t="s">
        <v>442</v>
      </c>
      <c r="E625" s="202"/>
      <c r="F625" s="202"/>
      <c r="G625" s="202"/>
      <c r="H625" s="202"/>
      <c r="I625" s="202"/>
      <c r="J625" s="203"/>
      <c r="K625" s="208"/>
      <c r="L625" s="208"/>
      <c r="M625" s="208"/>
      <c r="N625" s="208"/>
      <c r="O625" s="208"/>
      <c r="P625" s="208"/>
      <c r="Q625" s="208"/>
      <c r="R625" s="209"/>
      <c r="S625" s="206">
        <v>0</v>
      </c>
      <c r="T625" s="206"/>
      <c r="U625" s="206"/>
      <c r="V625" s="206"/>
    </row>
    <row r="626" spans="1:16383" ht="21.95" hidden="1" customHeight="1" x14ac:dyDescent="0.25">
      <c r="A626" s="100"/>
      <c r="B626" s="100"/>
      <c r="D626" s="201" t="s">
        <v>443</v>
      </c>
      <c r="E626" s="202"/>
      <c r="F626" s="202"/>
      <c r="G626" s="202"/>
      <c r="H626" s="202"/>
      <c r="I626" s="202"/>
      <c r="J626" s="203"/>
      <c r="K626" s="208"/>
      <c r="L626" s="208"/>
      <c r="M626" s="208"/>
      <c r="N626" s="208"/>
      <c r="O626" s="208"/>
      <c r="P626" s="208"/>
      <c r="Q626" s="208"/>
      <c r="R626" s="209"/>
      <c r="S626" s="206">
        <v>0</v>
      </c>
      <c r="T626" s="206"/>
      <c r="U626" s="206"/>
      <c r="V626" s="206"/>
    </row>
    <row r="627" spans="1:16383" ht="21.95" hidden="1" customHeight="1" x14ac:dyDescent="0.25">
      <c r="A627" s="100"/>
      <c r="B627" s="100"/>
      <c r="D627" s="201" t="s">
        <v>444</v>
      </c>
      <c r="E627" s="202"/>
      <c r="F627" s="202"/>
      <c r="G627" s="202"/>
      <c r="H627" s="202"/>
      <c r="I627" s="202"/>
      <c r="J627" s="203"/>
      <c r="K627" s="208"/>
      <c r="L627" s="208"/>
      <c r="M627" s="208"/>
      <c r="N627" s="208"/>
      <c r="O627" s="208"/>
      <c r="P627" s="208"/>
      <c r="Q627" s="208"/>
      <c r="R627" s="209"/>
      <c r="S627" s="206">
        <v>0</v>
      </c>
      <c r="T627" s="206"/>
      <c r="U627" s="206"/>
      <c r="V627" s="206"/>
    </row>
    <row r="628" spans="1:16383" ht="21.95" hidden="1" customHeight="1" x14ac:dyDescent="0.25">
      <c r="A628" s="100"/>
      <c r="B628" s="100"/>
      <c r="D628" s="201" t="s">
        <v>445</v>
      </c>
      <c r="E628" s="202"/>
      <c r="F628" s="202"/>
      <c r="G628" s="202"/>
      <c r="H628" s="202"/>
      <c r="I628" s="202"/>
      <c r="J628" s="203"/>
      <c r="K628" s="208"/>
      <c r="L628" s="208"/>
      <c r="M628" s="208"/>
      <c r="N628" s="208"/>
      <c r="O628" s="208"/>
      <c r="P628" s="208"/>
      <c r="Q628" s="208"/>
      <c r="R628" s="209"/>
      <c r="S628" s="206">
        <v>0</v>
      </c>
      <c r="T628" s="206"/>
      <c r="U628" s="206"/>
      <c r="V628" s="206"/>
    </row>
    <row r="629" spans="1:16383" ht="21.95" hidden="1" customHeight="1" x14ac:dyDescent="0.25">
      <c r="A629" s="100"/>
      <c r="B629" s="100"/>
      <c r="D629" s="201" t="s">
        <v>446</v>
      </c>
      <c r="E629" s="202"/>
      <c r="F629" s="202"/>
      <c r="G629" s="202"/>
      <c r="H629" s="202"/>
      <c r="I629" s="202"/>
      <c r="J629" s="203"/>
      <c r="K629" s="208"/>
      <c r="L629" s="208"/>
      <c r="M629" s="208"/>
      <c r="N629" s="208"/>
      <c r="O629" s="208"/>
      <c r="P629" s="208"/>
      <c r="Q629" s="208"/>
      <c r="R629" s="209"/>
      <c r="S629" s="206">
        <v>0</v>
      </c>
      <c r="T629" s="206"/>
      <c r="U629" s="206"/>
      <c r="V629" s="206"/>
    </row>
    <row r="630" spans="1:16383" ht="21.95" hidden="1" customHeight="1" x14ac:dyDescent="0.25">
      <c r="A630" s="100"/>
      <c r="B630" s="100"/>
      <c r="D630" s="216" t="s">
        <v>447</v>
      </c>
      <c r="E630" s="217"/>
      <c r="F630" s="217"/>
      <c r="G630" s="217"/>
      <c r="H630" s="217"/>
      <c r="I630" s="217"/>
      <c r="J630" s="218"/>
      <c r="K630" s="219">
        <v>0</v>
      </c>
      <c r="L630" s="219"/>
      <c r="M630" s="219"/>
      <c r="N630" s="219">
        <v>0</v>
      </c>
      <c r="O630" s="219">
        <v>0</v>
      </c>
      <c r="P630" s="219"/>
      <c r="Q630" s="219"/>
      <c r="R630" s="220">
        <v>0</v>
      </c>
      <c r="S630" s="206">
        <v>0</v>
      </c>
      <c r="T630" s="206"/>
      <c r="U630" s="206"/>
      <c r="V630" s="206"/>
    </row>
    <row r="631" spans="1:16383" ht="21.95" hidden="1" customHeight="1" x14ac:dyDescent="0.25">
      <c r="A631" s="100"/>
      <c r="B631" s="100"/>
      <c r="D631" s="201" t="s">
        <v>437</v>
      </c>
      <c r="E631" s="202"/>
      <c r="F631" s="202"/>
      <c r="G631" s="202">
        <v>0</v>
      </c>
      <c r="H631" s="202"/>
      <c r="I631" s="202"/>
      <c r="J631" s="203"/>
      <c r="K631" s="208"/>
      <c r="L631" s="208"/>
      <c r="M631" s="208"/>
      <c r="N631" s="208"/>
      <c r="O631" s="208"/>
      <c r="P631" s="208"/>
      <c r="Q631" s="208"/>
      <c r="R631" s="209"/>
      <c r="S631" s="206">
        <v>0</v>
      </c>
      <c r="T631" s="206"/>
      <c r="U631" s="206"/>
      <c r="V631" s="206"/>
    </row>
    <row r="632" spans="1:16383" ht="21.95" hidden="1" customHeight="1" x14ac:dyDescent="0.25">
      <c r="A632" s="100"/>
      <c r="B632" s="100"/>
      <c r="D632" s="210" t="s">
        <v>448</v>
      </c>
      <c r="E632" s="211">
        <v>0</v>
      </c>
      <c r="F632" s="211">
        <v>0</v>
      </c>
      <c r="G632" s="211">
        <v>0</v>
      </c>
      <c r="H632" s="211"/>
      <c r="I632" s="211"/>
      <c r="J632" s="212"/>
      <c r="K632" s="213">
        <v>0</v>
      </c>
      <c r="L632" s="213"/>
      <c r="M632" s="213"/>
      <c r="N632" s="213"/>
      <c r="O632" s="213">
        <v>0</v>
      </c>
      <c r="P632" s="213"/>
      <c r="Q632" s="213"/>
      <c r="R632" s="214"/>
      <c r="S632" s="215">
        <v>0</v>
      </c>
      <c r="T632" s="215"/>
      <c r="U632" s="215"/>
      <c r="V632" s="215"/>
    </row>
    <row r="633" spans="1:16383" ht="21.95" hidden="1" customHeight="1" x14ac:dyDescent="0.25">
      <c r="A633" s="100"/>
      <c r="B633" s="100"/>
      <c r="D633" s="201" t="s">
        <v>439</v>
      </c>
      <c r="E633" s="202">
        <v>0</v>
      </c>
      <c r="F633" s="202">
        <v>0</v>
      </c>
      <c r="G633" s="202">
        <v>0</v>
      </c>
      <c r="H633" s="202"/>
      <c r="I633" s="202"/>
      <c r="J633" s="203"/>
      <c r="K633" s="204">
        <v>0</v>
      </c>
      <c r="L633" s="204"/>
      <c r="M633" s="204"/>
      <c r="N633" s="204"/>
      <c r="O633" s="204">
        <v>0</v>
      </c>
      <c r="P633" s="204"/>
      <c r="Q633" s="204"/>
      <c r="R633" s="205"/>
      <c r="S633" s="206">
        <v>0</v>
      </c>
      <c r="T633" s="206"/>
      <c r="U633" s="206"/>
      <c r="V633" s="206"/>
    </row>
    <row r="634" spans="1:16383" hidden="1" x14ac:dyDescent="0.25">
      <c r="A634" s="100"/>
      <c r="B634" s="100"/>
      <c r="C634" s="100"/>
      <c r="D634" s="100"/>
      <c r="E634" s="126"/>
      <c r="F634" s="126"/>
      <c r="G634" s="126"/>
      <c r="H634" s="126"/>
    </row>
    <row r="635" spans="1:16383" ht="30.75" hidden="1" customHeight="1" x14ac:dyDescent="0.25">
      <c r="A635" s="207" t="s">
        <v>449</v>
      </c>
      <c r="B635" s="207"/>
      <c r="C635" s="207"/>
      <c r="D635" s="207"/>
      <c r="E635" s="207"/>
      <c r="F635" s="207"/>
      <c r="G635" s="207"/>
      <c r="H635" s="207"/>
      <c r="I635" s="207"/>
      <c r="J635" s="207"/>
      <c r="K635" s="207"/>
      <c r="L635" s="207"/>
      <c r="M635" s="207"/>
      <c r="N635" s="207"/>
      <c r="O635" s="207"/>
      <c r="P635" s="207"/>
      <c r="Q635" s="207"/>
      <c r="R635" s="207"/>
      <c r="S635" s="207"/>
      <c r="T635" s="207"/>
      <c r="U635" s="207"/>
      <c r="V635" s="207"/>
      <c r="W635" s="207"/>
      <c r="X635" s="207"/>
    </row>
    <row r="636" spans="1:16383" ht="9.75" customHeight="1" x14ac:dyDescent="0.25"/>
    <row r="637" spans="1:16383" ht="0.75" customHeight="1" x14ac:dyDescent="0.25"/>
    <row r="638" spans="1:16383" ht="18.75" x14ac:dyDescent="0.25">
      <c r="A638" s="171" t="s">
        <v>450</v>
      </c>
      <c r="B638" s="171"/>
      <c r="C638" s="171"/>
      <c r="D638" s="171"/>
      <c r="E638" s="171"/>
      <c r="F638" s="171"/>
      <c r="G638" s="171"/>
      <c r="H638" s="171"/>
      <c r="I638" s="171"/>
      <c r="J638" s="171"/>
      <c r="K638" s="171"/>
      <c r="L638" s="171"/>
      <c r="M638" s="171"/>
      <c r="N638" s="171"/>
      <c r="O638" s="171"/>
      <c r="P638" s="171"/>
      <c r="Q638" s="171"/>
      <c r="R638" s="171"/>
      <c r="S638" s="171"/>
      <c r="T638" s="171"/>
      <c r="U638" s="171"/>
      <c r="V638" s="171"/>
      <c r="W638" s="171"/>
      <c r="X638" s="171"/>
    </row>
    <row r="639" spans="1:16383" ht="9.75" customHeight="1" x14ac:dyDescent="0.25">
      <c r="A639" s="129"/>
      <c r="B639" s="129"/>
      <c r="C639" s="129"/>
      <c r="D639" s="129"/>
      <c r="E639" s="129"/>
      <c r="F639" s="129"/>
      <c r="G639" s="129"/>
      <c r="H639" s="129"/>
      <c r="I639" s="129"/>
      <c r="J639" s="129"/>
      <c r="K639" s="129"/>
      <c r="L639" s="129"/>
      <c r="M639" s="129"/>
      <c r="N639" s="129"/>
      <c r="O639" s="129"/>
      <c r="P639" s="129"/>
      <c r="Q639" s="129"/>
      <c r="R639" s="129"/>
      <c r="S639" s="129"/>
      <c r="T639" s="129"/>
      <c r="U639" s="129"/>
      <c r="V639" s="129"/>
      <c r="W639" s="129"/>
      <c r="X639" s="129"/>
    </row>
    <row r="640" spans="1:16383" ht="63.75" customHeight="1" x14ac:dyDescent="0.25">
      <c r="A640" s="173" t="s">
        <v>451</v>
      </c>
      <c r="B640" s="173"/>
      <c r="C640" s="173"/>
      <c r="D640" s="173"/>
      <c r="E640" s="173"/>
      <c r="F640" s="173"/>
      <c r="G640" s="173"/>
      <c r="H640" s="173"/>
      <c r="I640" s="173"/>
      <c r="J640" s="173"/>
      <c r="K640" s="173"/>
      <c r="L640" s="173"/>
      <c r="M640" s="173"/>
      <c r="N640" s="173"/>
      <c r="O640" s="173"/>
      <c r="P640" s="173"/>
      <c r="Q640" s="173"/>
      <c r="R640" s="173"/>
      <c r="S640" s="173"/>
      <c r="T640" s="173"/>
      <c r="U640" s="173"/>
      <c r="V640" s="173"/>
      <c r="W640" s="173"/>
      <c r="X640" s="173"/>
      <c r="Y640" s="130"/>
      <c r="Z640" s="130"/>
      <c r="AA640" s="130"/>
      <c r="AB640" s="130"/>
      <c r="AC640" s="130"/>
      <c r="AD640" s="130"/>
      <c r="AE640" s="130"/>
      <c r="AF640" s="130"/>
      <c r="AG640" s="130"/>
      <c r="AH640" s="130"/>
      <c r="AI640" s="130"/>
      <c r="AJ640" s="130"/>
      <c r="AK640" s="130"/>
      <c r="AL640" s="130"/>
      <c r="AM640" s="130"/>
      <c r="AN640" s="130"/>
      <c r="AO640" s="130"/>
      <c r="AP640" s="130"/>
      <c r="AQ640" s="130"/>
      <c r="AR640" s="130"/>
      <c r="AS640" s="130"/>
      <c r="AT640" s="130"/>
      <c r="AU640" s="130"/>
      <c r="AV640" s="200"/>
      <c r="AW640" s="200"/>
      <c r="AX640" s="200"/>
      <c r="AY640" s="200"/>
      <c r="AZ640" s="200"/>
      <c r="BA640" s="200"/>
      <c r="BB640" s="200"/>
      <c r="BC640" s="200"/>
      <c r="BD640" s="200"/>
      <c r="BE640" s="200"/>
      <c r="BF640" s="200"/>
      <c r="BG640" s="200"/>
      <c r="BH640" s="200"/>
      <c r="BI640" s="200"/>
      <c r="BJ640" s="200"/>
      <c r="BK640" s="200"/>
      <c r="BL640" s="200"/>
      <c r="BM640" s="200"/>
      <c r="BN640" s="200"/>
      <c r="BO640" s="200"/>
      <c r="BP640" s="200"/>
      <c r="BQ640" s="200"/>
      <c r="BR640" s="200"/>
      <c r="BS640" s="200"/>
      <c r="BT640" s="200"/>
      <c r="BU640" s="200"/>
      <c r="BV640" s="200"/>
      <c r="BW640" s="200"/>
      <c r="BX640" s="200"/>
      <c r="BY640" s="200"/>
      <c r="BZ640" s="200"/>
      <c r="CA640" s="200"/>
      <c r="CB640" s="200"/>
      <c r="CC640" s="200"/>
      <c r="CD640" s="200"/>
      <c r="CE640" s="200"/>
      <c r="CF640" s="200"/>
      <c r="CG640" s="200"/>
      <c r="CH640" s="200"/>
      <c r="CI640" s="200"/>
      <c r="CJ640" s="200"/>
      <c r="CK640" s="200"/>
      <c r="CL640" s="200"/>
      <c r="CM640" s="200"/>
      <c r="CN640" s="200"/>
      <c r="CO640" s="200"/>
      <c r="CP640" s="200"/>
      <c r="CQ640" s="200"/>
      <c r="CR640" s="200"/>
      <c r="CS640" s="200"/>
      <c r="CT640" s="200"/>
      <c r="CU640" s="200"/>
      <c r="CV640" s="200"/>
      <c r="CW640" s="200"/>
      <c r="CX640" s="200"/>
      <c r="CY640" s="200"/>
      <c r="CZ640" s="200"/>
      <c r="DA640" s="200"/>
      <c r="DB640" s="200"/>
      <c r="DC640" s="200"/>
      <c r="DD640" s="200"/>
      <c r="DE640" s="200"/>
      <c r="DF640" s="200"/>
      <c r="DG640" s="200"/>
      <c r="DH640" s="200"/>
      <c r="DI640" s="200"/>
      <c r="DJ640" s="200"/>
      <c r="DK640" s="200"/>
      <c r="DL640" s="200"/>
      <c r="DM640" s="200"/>
      <c r="DN640" s="200"/>
      <c r="DO640" s="200"/>
      <c r="DP640" s="200"/>
      <c r="DQ640" s="200"/>
      <c r="DR640" s="200"/>
      <c r="DS640" s="200"/>
      <c r="DT640" s="200"/>
      <c r="DU640" s="200"/>
      <c r="DV640" s="200"/>
      <c r="DW640" s="200"/>
      <c r="DX640" s="200"/>
      <c r="DY640" s="200"/>
      <c r="DZ640" s="200"/>
      <c r="EA640" s="200"/>
      <c r="EB640" s="200"/>
      <c r="EC640" s="200"/>
      <c r="ED640" s="200"/>
      <c r="EE640" s="200"/>
      <c r="EF640" s="200"/>
      <c r="EG640" s="200"/>
      <c r="EH640" s="200"/>
      <c r="EI640" s="200"/>
      <c r="EJ640" s="200"/>
      <c r="EK640" s="200"/>
      <c r="EL640" s="200"/>
      <c r="EM640" s="200"/>
      <c r="EN640" s="200"/>
      <c r="EO640" s="200"/>
      <c r="EP640" s="200"/>
      <c r="EQ640" s="200"/>
      <c r="ER640" s="200"/>
      <c r="ES640" s="200"/>
      <c r="ET640" s="200"/>
      <c r="EU640" s="200"/>
      <c r="EV640" s="200"/>
      <c r="EW640" s="200"/>
      <c r="EX640" s="200"/>
      <c r="EY640" s="200"/>
      <c r="EZ640" s="200"/>
      <c r="FA640" s="200"/>
      <c r="FB640" s="200"/>
      <c r="FC640" s="200"/>
      <c r="FD640" s="200"/>
      <c r="FE640" s="200"/>
      <c r="FF640" s="200"/>
      <c r="FG640" s="200"/>
      <c r="FH640" s="200"/>
      <c r="FI640" s="200"/>
      <c r="FJ640" s="200"/>
      <c r="FK640" s="200"/>
      <c r="FL640" s="200"/>
      <c r="FM640" s="200"/>
      <c r="FN640" s="200"/>
      <c r="FO640" s="200"/>
      <c r="FP640" s="200"/>
      <c r="FQ640" s="200"/>
      <c r="FR640" s="200"/>
      <c r="FS640" s="200"/>
      <c r="FT640" s="200"/>
      <c r="FU640" s="200"/>
      <c r="FV640" s="200"/>
      <c r="FW640" s="200"/>
      <c r="FX640" s="200"/>
      <c r="FY640" s="200"/>
      <c r="FZ640" s="200"/>
      <c r="GA640" s="200"/>
      <c r="GB640" s="200"/>
      <c r="GC640" s="200"/>
      <c r="GD640" s="200"/>
      <c r="GE640" s="200"/>
      <c r="GF640" s="200"/>
      <c r="GG640" s="200"/>
      <c r="GH640" s="200"/>
      <c r="GI640" s="200"/>
      <c r="GJ640" s="200"/>
      <c r="GK640" s="200"/>
      <c r="GL640" s="200"/>
      <c r="GM640" s="200"/>
      <c r="GN640" s="200"/>
      <c r="GO640" s="200"/>
      <c r="GP640" s="200"/>
      <c r="GQ640" s="200"/>
      <c r="GR640" s="200"/>
      <c r="GS640" s="200"/>
      <c r="GT640" s="200"/>
      <c r="GU640" s="200"/>
      <c r="GV640" s="200"/>
      <c r="GW640" s="200"/>
      <c r="GX640" s="200"/>
      <c r="GY640" s="200"/>
      <c r="GZ640" s="200"/>
      <c r="HA640" s="200"/>
      <c r="HB640" s="200"/>
      <c r="HC640" s="200"/>
      <c r="HD640" s="200"/>
      <c r="HE640" s="200"/>
      <c r="HF640" s="200"/>
      <c r="HG640" s="200"/>
      <c r="HH640" s="200"/>
      <c r="HI640" s="200"/>
      <c r="HJ640" s="200"/>
      <c r="HK640" s="200"/>
      <c r="HL640" s="200"/>
      <c r="HM640" s="200"/>
      <c r="HN640" s="200"/>
      <c r="HO640" s="200"/>
      <c r="HP640" s="200"/>
      <c r="HQ640" s="200"/>
      <c r="HR640" s="200"/>
      <c r="HS640" s="200"/>
      <c r="HT640" s="200"/>
      <c r="HU640" s="200"/>
      <c r="HV640" s="200"/>
      <c r="HW640" s="200"/>
      <c r="HX640" s="200"/>
      <c r="HY640" s="200"/>
      <c r="HZ640" s="200"/>
      <c r="IA640" s="200"/>
      <c r="IB640" s="200"/>
      <c r="IC640" s="200"/>
      <c r="ID640" s="200"/>
      <c r="IE640" s="200"/>
      <c r="IF640" s="200"/>
      <c r="IG640" s="200"/>
      <c r="IH640" s="200"/>
      <c r="II640" s="200"/>
      <c r="IJ640" s="200"/>
      <c r="IK640" s="200"/>
      <c r="IL640" s="200"/>
      <c r="IM640" s="200"/>
      <c r="IN640" s="200"/>
      <c r="IO640" s="200"/>
      <c r="IP640" s="200"/>
      <c r="IQ640" s="200"/>
      <c r="IR640" s="200"/>
      <c r="IS640" s="200"/>
      <c r="IT640" s="200"/>
      <c r="IU640" s="200"/>
      <c r="IV640" s="200"/>
      <c r="IW640" s="200"/>
      <c r="IX640" s="200"/>
      <c r="IY640" s="200"/>
      <c r="IZ640" s="200"/>
      <c r="JA640" s="200"/>
      <c r="JB640" s="200"/>
      <c r="JC640" s="200"/>
      <c r="JD640" s="200"/>
      <c r="JE640" s="200"/>
      <c r="JF640" s="200"/>
      <c r="JG640" s="200"/>
      <c r="JH640" s="200"/>
      <c r="JI640" s="200"/>
      <c r="JJ640" s="200"/>
      <c r="JK640" s="200"/>
      <c r="JL640" s="200"/>
      <c r="JM640" s="200"/>
      <c r="JN640" s="200"/>
      <c r="JO640" s="200"/>
      <c r="JP640" s="200"/>
      <c r="JQ640" s="200"/>
      <c r="JR640" s="200"/>
      <c r="JS640" s="200"/>
      <c r="JT640" s="200"/>
      <c r="JU640" s="200"/>
      <c r="JV640" s="200"/>
      <c r="JW640" s="200"/>
      <c r="JX640" s="200"/>
      <c r="JY640" s="200"/>
      <c r="JZ640" s="200"/>
      <c r="KA640" s="200"/>
      <c r="KB640" s="200"/>
      <c r="KC640" s="200"/>
      <c r="KD640" s="200"/>
      <c r="KE640" s="200"/>
      <c r="KF640" s="200"/>
      <c r="KG640" s="200"/>
      <c r="KH640" s="200"/>
      <c r="KI640" s="200"/>
      <c r="KJ640" s="200"/>
      <c r="KK640" s="200"/>
      <c r="KL640" s="200"/>
      <c r="KM640" s="200"/>
      <c r="KN640" s="200"/>
      <c r="KO640" s="200"/>
      <c r="KP640" s="200"/>
      <c r="KQ640" s="200"/>
      <c r="KR640" s="200"/>
      <c r="KS640" s="200"/>
      <c r="KT640" s="200"/>
      <c r="KU640" s="200"/>
      <c r="KV640" s="200"/>
      <c r="KW640" s="200"/>
      <c r="KX640" s="200"/>
      <c r="KY640" s="200"/>
      <c r="KZ640" s="200"/>
      <c r="LA640" s="200"/>
      <c r="LB640" s="200"/>
      <c r="LC640" s="200"/>
      <c r="LD640" s="200"/>
      <c r="LE640" s="200"/>
      <c r="LF640" s="200"/>
      <c r="LG640" s="200"/>
      <c r="LH640" s="200"/>
      <c r="LI640" s="200"/>
      <c r="LJ640" s="200"/>
      <c r="LK640" s="200"/>
      <c r="LL640" s="200"/>
      <c r="LM640" s="200"/>
      <c r="LN640" s="200"/>
      <c r="LO640" s="200"/>
      <c r="LP640" s="200"/>
      <c r="LQ640" s="200"/>
      <c r="LR640" s="200"/>
      <c r="LS640" s="200"/>
      <c r="LT640" s="200"/>
      <c r="LU640" s="200"/>
      <c r="LV640" s="200"/>
      <c r="LW640" s="200"/>
      <c r="LX640" s="200"/>
      <c r="LY640" s="200"/>
      <c r="LZ640" s="200"/>
      <c r="MA640" s="200"/>
      <c r="MB640" s="200"/>
      <c r="MC640" s="200"/>
      <c r="MD640" s="200"/>
      <c r="ME640" s="200"/>
      <c r="MF640" s="200"/>
      <c r="MG640" s="200"/>
      <c r="MH640" s="200"/>
      <c r="MI640" s="200"/>
      <c r="MJ640" s="200"/>
      <c r="MK640" s="200"/>
      <c r="ML640" s="200"/>
      <c r="MM640" s="200"/>
      <c r="MN640" s="200"/>
      <c r="MO640" s="200"/>
      <c r="MP640" s="200"/>
      <c r="MQ640" s="200"/>
      <c r="MR640" s="200"/>
      <c r="MS640" s="200"/>
      <c r="MT640" s="200"/>
      <c r="MU640" s="200"/>
      <c r="MV640" s="200"/>
      <c r="MW640" s="200"/>
      <c r="MX640" s="200"/>
      <c r="MY640" s="200"/>
      <c r="MZ640" s="200"/>
      <c r="NA640" s="200"/>
      <c r="NB640" s="200"/>
      <c r="NC640" s="200"/>
      <c r="ND640" s="200"/>
      <c r="NE640" s="200"/>
      <c r="NF640" s="200"/>
      <c r="NG640" s="200"/>
      <c r="NH640" s="200"/>
      <c r="NI640" s="200"/>
      <c r="NJ640" s="200"/>
      <c r="NK640" s="200"/>
      <c r="NL640" s="200"/>
      <c r="NM640" s="200"/>
      <c r="NN640" s="200"/>
      <c r="NO640" s="200"/>
      <c r="NP640" s="200"/>
      <c r="NQ640" s="200"/>
      <c r="NR640" s="200"/>
      <c r="NS640" s="200"/>
      <c r="NT640" s="200"/>
      <c r="NU640" s="200"/>
      <c r="NV640" s="200"/>
      <c r="NW640" s="200"/>
      <c r="NX640" s="200"/>
      <c r="NY640" s="200"/>
      <c r="NZ640" s="200"/>
      <c r="OA640" s="200"/>
      <c r="OB640" s="200"/>
      <c r="OC640" s="200"/>
      <c r="OD640" s="200"/>
      <c r="OE640" s="200"/>
      <c r="OF640" s="200"/>
      <c r="OG640" s="200"/>
      <c r="OH640" s="200"/>
      <c r="OI640" s="200"/>
      <c r="OJ640" s="200"/>
      <c r="OK640" s="200"/>
      <c r="OL640" s="200"/>
      <c r="OM640" s="200"/>
      <c r="ON640" s="200"/>
      <c r="OO640" s="200"/>
      <c r="OP640" s="200"/>
      <c r="OQ640" s="200"/>
      <c r="OR640" s="200"/>
      <c r="OS640" s="200"/>
      <c r="OT640" s="200"/>
      <c r="OU640" s="200"/>
      <c r="OV640" s="200"/>
      <c r="OW640" s="200"/>
      <c r="OX640" s="200"/>
      <c r="OY640" s="200"/>
      <c r="OZ640" s="200"/>
      <c r="PA640" s="200"/>
      <c r="PB640" s="200"/>
      <c r="PC640" s="200"/>
      <c r="PD640" s="200"/>
      <c r="PE640" s="200"/>
      <c r="PF640" s="200"/>
      <c r="PG640" s="200"/>
      <c r="PH640" s="200"/>
      <c r="PI640" s="200"/>
      <c r="PJ640" s="200"/>
      <c r="PK640" s="200"/>
      <c r="PL640" s="200"/>
      <c r="PM640" s="200"/>
      <c r="PN640" s="200"/>
      <c r="PO640" s="200"/>
      <c r="PP640" s="200"/>
      <c r="PQ640" s="200"/>
      <c r="PR640" s="200"/>
      <c r="PS640" s="200"/>
      <c r="PT640" s="200"/>
      <c r="PU640" s="200"/>
      <c r="PV640" s="200"/>
      <c r="PW640" s="200"/>
      <c r="PX640" s="200"/>
      <c r="PY640" s="200"/>
      <c r="PZ640" s="200"/>
      <c r="QA640" s="200"/>
      <c r="QB640" s="200"/>
      <c r="QC640" s="200"/>
      <c r="QD640" s="200"/>
      <c r="QE640" s="200"/>
      <c r="QF640" s="200"/>
      <c r="QG640" s="200"/>
      <c r="QH640" s="200"/>
      <c r="QI640" s="200"/>
      <c r="QJ640" s="200"/>
      <c r="QK640" s="200"/>
      <c r="QL640" s="200"/>
      <c r="QM640" s="200"/>
      <c r="QN640" s="200"/>
      <c r="QO640" s="200"/>
      <c r="QP640" s="200"/>
      <c r="QQ640" s="200"/>
      <c r="QR640" s="200"/>
      <c r="QS640" s="200"/>
      <c r="QT640" s="200"/>
      <c r="QU640" s="200"/>
      <c r="QV640" s="200"/>
      <c r="QW640" s="200"/>
      <c r="QX640" s="200"/>
      <c r="QY640" s="200"/>
      <c r="QZ640" s="200"/>
      <c r="RA640" s="200"/>
      <c r="RB640" s="200"/>
      <c r="RC640" s="200"/>
      <c r="RD640" s="200"/>
      <c r="RE640" s="200"/>
      <c r="RF640" s="200"/>
      <c r="RG640" s="200"/>
      <c r="RH640" s="200"/>
      <c r="RI640" s="200"/>
      <c r="RJ640" s="200"/>
      <c r="RK640" s="200"/>
      <c r="RL640" s="200"/>
      <c r="RM640" s="200"/>
      <c r="RN640" s="200"/>
      <c r="RO640" s="200"/>
      <c r="RP640" s="200"/>
      <c r="RQ640" s="200"/>
      <c r="RR640" s="200"/>
      <c r="RS640" s="200"/>
      <c r="RT640" s="200"/>
      <c r="RU640" s="200"/>
      <c r="RV640" s="200"/>
      <c r="RW640" s="200"/>
      <c r="RX640" s="200"/>
      <c r="RY640" s="200"/>
      <c r="RZ640" s="200"/>
      <c r="SA640" s="200"/>
      <c r="SB640" s="200"/>
      <c r="SC640" s="200"/>
      <c r="SD640" s="200"/>
      <c r="SE640" s="200"/>
      <c r="SF640" s="200"/>
      <c r="SG640" s="200"/>
      <c r="SH640" s="200"/>
      <c r="SI640" s="200"/>
      <c r="SJ640" s="200"/>
      <c r="SK640" s="200"/>
      <c r="SL640" s="200"/>
      <c r="SM640" s="200"/>
      <c r="SN640" s="200"/>
      <c r="SO640" s="200"/>
      <c r="SP640" s="200"/>
      <c r="SQ640" s="200"/>
      <c r="SR640" s="200"/>
      <c r="SS640" s="200"/>
      <c r="ST640" s="200"/>
      <c r="SU640" s="200"/>
      <c r="SV640" s="200"/>
      <c r="SW640" s="200"/>
      <c r="SX640" s="200"/>
      <c r="SY640" s="200"/>
      <c r="SZ640" s="200"/>
      <c r="TA640" s="200"/>
      <c r="TB640" s="200"/>
      <c r="TC640" s="200"/>
      <c r="TD640" s="200"/>
      <c r="TE640" s="200"/>
      <c r="TF640" s="200"/>
      <c r="TG640" s="200"/>
      <c r="TH640" s="200"/>
      <c r="TI640" s="200"/>
      <c r="TJ640" s="200"/>
      <c r="TK640" s="200"/>
      <c r="TL640" s="200"/>
      <c r="TM640" s="200"/>
      <c r="TN640" s="200"/>
      <c r="TO640" s="200"/>
      <c r="TP640" s="200"/>
      <c r="TQ640" s="200"/>
      <c r="TR640" s="200"/>
      <c r="TS640" s="200"/>
      <c r="TT640" s="200"/>
      <c r="TU640" s="200"/>
      <c r="TV640" s="200"/>
      <c r="TW640" s="200"/>
      <c r="TX640" s="200"/>
      <c r="TY640" s="200"/>
      <c r="TZ640" s="200"/>
      <c r="UA640" s="200"/>
      <c r="UB640" s="200"/>
      <c r="UC640" s="200"/>
      <c r="UD640" s="200"/>
      <c r="UE640" s="200"/>
      <c r="UF640" s="200"/>
      <c r="UG640" s="200"/>
      <c r="UH640" s="200"/>
      <c r="UI640" s="200"/>
      <c r="UJ640" s="200"/>
      <c r="UK640" s="200"/>
      <c r="UL640" s="200"/>
      <c r="UM640" s="200"/>
      <c r="UN640" s="200"/>
      <c r="UO640" s="200"/>
      <c r="UP640" s="200"/>
      <c r="UQ640" s="200"/>
      <c r="UR640" s="200"/>
      <c r="US640" s="200"/>
      <c r="UT640" s="200"/>
      <c r="UU640" s="200"/>
      <c r="UV640" s="200"/>
      <c r="UW640" s="200"/>
      <c r="UX640" s="200"/>
      <c r="UY640" s="200"/>
      <c r="UZ640" s="200"/>
      <c r="VA640" s="200"/>
      <c r="VB640" s="200"/>
      <c r="VC640" s="200"/>
      <c r="VD640" s="200"/>
      <c r="VE640" s="200"/>
      <c r="VF640" s="200"/>
      <c r="VG640" s="200"/>
      <c r="VH640" s="200"/>
      <c r="VI640" s="200"/>
      <c r="VJ640" s="200"/>
      <c r="VK640" s="200"/>
      <c r="VL640" s="200"/>
      <c r="VM640" s="200"/>
      <c r="VN640" s="200"/>
      <c r="VO640" s="200"/>
      <c r="VP640" s="200"/>
      <c r="VQ640" s="200"/>
      <c r="VR640" s="200"/>
      <c r="VS640" s="200"/>
      <c r="VT640" s="200"/>
      <c r="VU640" s="200"/>
      <c r="VV640" s="200"/>
      <c r="VW640" s="200"/>
      <c r="VX640" s="200"/>
      <c r="VY640" s="200"/>
      <c r="VZ640" s="200"/>
      <c r="WA640" s="200"/>
      <c r="WB640" s="200"/>
      <c r="WC640" s="200"/>
      <c r="WD640" s="200"/>
      <c r="WE640" s="200"/>
      <c r="WF640" s="200"/>
      <c r="WG640" s="200"/>
      <c r="WH640" s="200"/>
      <c r="WI640" s="200"/>
      <c r="WJ640" s="200"/>
      <c r="WK640" s="200"/>
      <c r="WL640" s="200"/>
      <c r="WM640" s="200"/>
      <c r="WN640" s="200"/>
      <c r="WO640" s="200"/>
      <c r="WP640" s="200"/>
      <c r="WQ640" s="200"/>
      <c r="WR640" s="200"/>
      <c r="WS640" s="200"/>
      <c r="WT640" s="200"/>
      <c r="WU640" s="200"/>
      <c r="WV640" s="200"/>
      <c r="WW640" s="200"/>
      <c r="WX640" s="200"/>
      <c r="WY640" s="200"/>
      <c r="WZ640" s="200"/>
      <c r="XA640" s="200"/>
      <c r="XB640" s="200"/>
      <c r="XC640" s="200"/>
      <c r="XD640" s="200"/>
      <c r="XE640" s="200"/>
      <c r="XF640" s="200"/>
      <c r="XG640" s="200"/>
      <c r="XH640" s="200"/>
      <c r="XI640" s="200"/>
      <c r="XJ640" s="200"/>
      <c r="XK640" s="200"/>
      <c r="XL640" s="200"/>
      <c r="XM640" s="200"/>
      <c r="XN640" s="200"/>
      <c r="XO640" s="200"/>
      <c r="XP640" s="200"/>
      <c r="XQ640" s="200"/>
      <c r="XR640" s="200"/>
      <c r="XS640" s="200"/>
      <c r="XT640" s="200"/>
      <c r="XU640" s="200"/>
      <c r="XV640" s="200"/>
      <c r="XW640" s="200"/>
      <c r="XX640" s="200"/>
      <c r="XY640" s="200"/>
      <c r="XZ640" s="200"/>
      <c r="YA640" s="200"/>
      <c r="YB640" s="200"/>
      <c r="YC640" s="200"/>
      <c r="YD640" s="200"/>
      <c r="YE640" s="200"/>
      <c r="YF640" s="200"/>
      <c r="YG640" s="200"/>
      <c r="YH640" s="200"/>
      <c r="YI640" s="200"/>
      <c r="YJ640" s="200"/>
      <c r="YK640" s="200"/>
      <c r="YL640" s="200"/>
      <c r="YM640" s="200"/>
      <c r="YN640" s="200"/>
      <c r="YO640" s="200"/>
      <c r="YP640" s="200"/>
      <c r="YQ640" s="200"/>
      <c r="YR640" s="200"/>
      <c r="YS640" s="200"/>
      <c r="YT640" s="200"/>
      <c r="YU640" s="200"/>
      <c r="YV640" s="200"/>
      <c r="YW640" s="200"/>
      <c r="YX640" s="200"/>
      <c r="YY640" s="200"/>
      <c r="YZ640" s="200"/>
      <c r="ZA640" s="200"/>
      <c r="ZB640" s="200"/>
      <c r="ZC640" s="200"/>
      <c r="ZD640" s="200"/>
      <c r="ZE640" s="200"/>
      <c r="ZF640" s="200"/>
      <c r="ZG640" s="200"/>
      <c r="ZH640" s="200"/>
      <c r="ZI640" s="200"/>
      <c r="ZJ640" s="200"/>
      <c r="ZK640" s="200"/>
      <c r="ZL640" s="200"/>
      <c r="ZM640" s="200"/>
      <c r="ZN640" s="200"/>
      <c r="ZO640" s="200"/>
      <c r="ZP640" s="200"/>
      <c r="ZQ640" s="200"/>
      <c r="ZR640" s="200"/>
      <c r="ZS640" s="200"/>
      <c r="ZT640" s="200"/>
      <c r="ZU640" s="200"/>
      <c r="ZV640" s="200"/>
      <c r="ZW640" s="200"/>
      <c r="ZX640" s="200"/>
      <c r="ZY640" s="200"/>
      <c r="ZZ640" s="200"/>
      <c r="AAA640" s="200"/>
      <c r="AAB640" s="200"/>
      <c r="AAC640" s="200"/>
      <c r="AAD640" s="200"/>
      <c r="AAE640" s="200"/>
      <c r="AAF640" s="200"/>
      <c r="AAG640" s="200"/>
      <c r="AAH640" s="200"/>
      <c r="AAI640" s="200"/>
      <c r="AAJ640" s="200"/>
      <c r="AAK640" s="200"/>
      <c r="AAL640" s="200"/>
      <c r="AAM640" s="200"/>
      <c r="AAN640" s="200"/>
      <c r="AAO640" s="200"/>
      <c r="AAP640" s="200"/>
      <c r="AAQ640" s="200"/>
      <c r="AAR640" s="200"/>
      <c r="AAS640" s="200"/>
      <c r="AAT640" s="200"/>
      <c r="AAU640" s="200"/>
      <c r="AAV640" s="200"/>
      <c r="AAW640" s="200"/>
      <c r="AAX640" s="200"/>
      <c r="AAY640" s="200"/>
      <c r="AAZ640" s="200"/>
      <c r="ABA640" s="200"/>
      <c r="ABB640" s="200"/>
      <c r="ABC640" s="200"/>
      <c r="ABD640" s="200"/>
      <c r="ABE640" s="200"/>
      <c r="ABF640" s="200"/>
      <c r="ABG640" s="200"/>
      <c r="ABH640" s="200"/>
      <c r="ABI640" s="200"/>
      <c r="ABJ640" s="200"/>
      <c r="ABK640" s="200"/>
      <c r="ABL640" s="200"/>
      <c r="ABM640" s="200"/>
      <c r="ABN640" s="200"/>
      <c r="ABO640" s="200"/>
      <c r="ABP640" s="200"/>
      <c r="ABQ640" s="200"/>
      <c r="ABR640" s="200"/>
      <c r="ABS640" s="200"/>
      <c r="ABT640" s="200"/>
      <c r="ABU640" s="200"/>
      <c r="ABV640" s="200"/>
      <c r="ABW640" s="200"/>
      <c r="ABX640" s="200"/>
      <c r="ABY640" s="200"/>
      <c r="ABZ640" s="200"/>
      <c r="ACA640" s="200"/>
      <c r="ACB640" s="200"/>
      <c r="ACC640" s="200"/>
      <c r="ACD640" s="200"/>
      <c r="ACE640" s="200"/>
      <c r="ACF640" s="200"/>
      <c r="ACG640" s="200"/>
      <c r="ACH640" s="200"/>
      <c r="ACI640" s="200"/>
      <c r="ACJ640" s="200"/>
      <c r="ACK640" s="200"/>
      <c r="ACL640" s="200"/>
      <c r="ACM640" s="200"/>
      <c r="ACN640" s="200"/>
      <c r="ACO640" s="200"/>
      <c r="ACP640" s="200"/>
      <c r="ACQ640" s="200"/>
      <c r="ACR640" s="200"/>
      <c r="ACS640" s="200"/>
      <c r="ACT640" s="200"/>
      <c r="ACU640" s="200"/>
      <c r="ACV640" s="200"/>
      <c r="ACW640" s="200"/>
      <c r="ACX640" s="200"/>
      <c r="ACY640" s="200"/>
      <c r="ACZ640" s="200"/>
      <c r="ADA640" s="200"/>
      <c r="ADB640" s="200"/>
      <c r="ADC640" s="200"/>
      <c r="ADD640" s="200"/>
      <c r="ADE640" s="200"/>
      <c r="ADF640" s="200"/>
      <c r="ADG640" s="200"/>
      <c r="ADH640" s="200"/>
      <c r="ADI640" s="200"/>
      <c r="ADJ640" s="200"/>
      <c r="ADK640" s="200"/>
      <c r="ADL640" s="200"/>
      <c r="ADM640" s="200"/>
      <c r="ADN640" s="200"/>
      <c r="ADO640" s="200"/>
      <c r="ADP640" s="200"/>
      <c r="ADQ640" s="200"/>
      <c r="ADR640" s="200"/>
      <c r="ADS640" s="200"/>
      <c r="ADT640" s="200"/>
      <c r="ADU640" s="200"/>
      <c r="ADV640" s="200"/>
      <c r="ADW640" s="200"/>
      <c r="ADX640" s="200"/>
      <c r="ADY640" s="200"/>
      <c r="ADZ640" s="200"/>
      <c r="AEA640" s="200"/>
      <c r="AEB640" s="200"/>
      <c r="AEC640" s="200"/>
      <c r="AED640" s="200"/>
      <c r="AEE640" s="200"/>
      <c r="AEF640" s="200"/>
      <c r="AEG640" s="200"/>
      <c r="AEH640" s="200"/>
      <c r="AEI640" s="200"/>
      <c r="AEJ640" s="200"/>
      <c r="AEK640" s="200"/>
      <c r="AEL640" s="200"/>
      <c r="AEM640" s="200"/>
      <c r="AEN640" s="200"/>
      <c r="AEO640" s="200"/>
      <c r="AEP640" s="200"/>
      <c r="AEQ640" s="200"/>
      <c r="AER640" s="200"/>
      <c r="AES640" s="200"/>
      <c r="AET640" s="200"/>
      <c r="AEU640" s="200"/>
      <c r="AEV640" s="200"/>
      <c r="AEW640" s="200"/>
      <c r="AEX640" s="200"/>
      <c r="AEY640" s="200"/>
      <c r="AEZ640" s="200"/>
      <c r="AFA640" s="200"/>
      <c r="AFB640" s="200"/>
      <c r="AFC640" s="200"/>
      <c r="AFD640" s="200"/>
      <c r="AFE640" s="200"/>
      <c r="AFF640" s="200"/>
      <c r="AFG640" s="200"/>
      <c r="AFH640" s="200"/>
      <c r="AFI640" s="200"/>
      <c r="AFJ640" s="200"/>
      <c r="AFK640" s="200"/>
      <c r="AFL640" s="200"/>
      <c r="AFM640" s="200"/>
      <c r="AFN640" s="200"/>
      <c r="AFO640" s="200"/>
      <c r="AFP640" s="200"/>
      <c r="AFQ640" s="200"/>
      <c r="AFR640" s="200"/>
      <c r="AFS640" s="200"/>
      <c r="AFT640" s="200"/>
      <c r="AFU640" s="200"/>
      <c r="AFV640" s="200"/>
      <c r="AFW640" s="200"/>
      <c r="AFX640" s="200"/>
      <c r="AFY640" s="200"/>
      <c r="AFZ640" s="200"/>
      <c r="AGA640" s="200"/>
      <c r="AGB640" s="200"/>
      <c r="AGC640" s="200"/>
      <c r="AGD640" s="200"/>
      <c r="AGE640" s="200"/>
      <c r="AGF640" s="200"/>
      <c r="AGG640" s="200"/>
      <c r="AGH640" s="200"/>
      <c r="AGI640" s="200"/>
      <c r="AGJ640" s="200"/>
      <c r="AGK640" s="200"/>
      <c r="AGL640" s="200"/>
      <c r="AGM640" s="200"/>
      <c r="AGN640" s="200"/>
      <c r="AGO640" s="200"/>
      <c r="AGP640" s="200"/>
      <c r="AGQ640" s="200"/>
      <c r="AGR640" s="200"/>
      <c r="AGS640" s="200"/>
      <c r="AGT640" s="200"/>
      <c r="AGU640" s="200"/>
      <c r="AGV640" s="200"/>
      <c r="AGW640" s="200"/>
      <c r="AGX640" s="200"/>
      <c r="AGY640" s="200"/>
      <c r="AGZ640" s="200"/>
      <c r="AHA640" s="200"/>
      <c r="AHB640" s="200"/>
      <c r="AHC640" s="200"/>
      <c r="AHD640" s="200"/>
      <c r="AHE640" s="200"/>
      <c r="AHF640" s="200"/>
      <c r="AHG640" s="200"/>
      <c r="AHH640" s="200"/>
      <c r="AHI640" s="200"/>
      <c r="AHJ640" s="200"/>
      <c r="AHK640" s="200"/>
      <c r="AHL640" s="200"/>
      <c r="AHM640" s="200"/>
      <c r="AHN640" s="200"/>
      <c r="AHO640" s="200"/>
      <c r="AHP640" s="200"/>
      <c r="AHQ640" s="200"/>
      <c r="AHR640" s="200"/>
      <c r="AHS640" s="200"/>
      <c r="AHT640" s="200"/>
      <c r="AHU640" s="200"/>
      <c r="AHV640" s="200"/>
      <c r="AHW640" s="200"/>
      <c r="AHX640" s="200"/>
      <c r="AHY640" s="200"/>
      <c r="AHZ640" s="200"/>
      <c r="AIA640" s="200"/>
      <c r="AIB640" s="200"/>
      <c r="AIC640" s="200"/>
      <c r="AID640" s="200"/>
      <c r="AIE640" s="200"/>
      <c r="AIF640" s="200"/>
      <c r="AIG640" s="200"/>
      <c r="AIH640" s="200"/>
      <c r="AII640" s="200"/>
      <c r="AIJ640" s="200"/>
      <c r="AIK640" s="200"/>
      <c r="AIL640" s="200"/>
      <c r="AIM640" s="200"/>
      <c r="AIN640" s="200"/>
      <c r="AIO640" s="200"/>
      <c r="AIP640" s="200"/>
      <c r="AIQ640" s="200"/>
      <c r="AIR640" s="200"/>
      <c r="AIS640" s="200"/>
      <c r="AIT640" s="200"/>
      <c r="AIU640" s="200"/>
      <c r="AIV640" s="200"/>
      <c r="AIW640" s="200"/>
      <c r="AIX640" s="200"/>
      <c r="AIY640" s="200"/>
      <c r="AIZ640" s="200"/>
      <c r="AJA640" s="200"/>
      <c r="AJB640" s="200"/>
      <c r="AJC640" s="200"/>
      <c r="AJD640" s="200"/>
      <c r="AJE640" s="200"/>
      <c r="AJF640" s="200"/>
      <c r="AJG640" s="200"/>
      <c r="AJH640" s="200"/>
      <c r="AJI640" s="200"/>
      <c r="AJJ640" s="200"/>
      <c r="AJK640" s="200"/>
      <c r="AJL640" s="200"/>
      <c r="AJM640" s="200"/>
      <c r="AJN640" s="200"/>
      <c r="AJO640" s="200"/>
      <c r="AJP640" s="200"/>
      <c r="AJQ640" s="200"/>
      <c r="AJR640" s="200"/>
      <c r="AJS640" s="200"/>
      <c r="AJT640" s="200"/>
      <c r="AJU640" s="200"/>
      <c r="AJV640" s="200"/>
      <c r="AJW640" s="200"/>
      <c r="AJX640" s="200"/>
      <c r="AJY640" s="200"/>
      <c r="AJZ640" s="200"/>
      <c r="AKA640" s="200"/>
      <c r="AKB640" s="200"/>
      <c r="AKC640" s="200"/>
      <c r="AKD640" s="200"/>
      <c r="AKE640" s="200"/>
      <c r="AKF640" s="200"/>
      <c r="AKG640" s="200"/>
      <c r="AKH640" s="200"/>
      <c r="AKI640" s="200"/>
      <c r="AKJ640" s="200"/>
      <c r="AKK640" s="200"/>
      <c r="AKL640" s="200"/>
      <c r="AKM640" s="200"/>
      <c r="AKN640" s="200"/>
      <c r="AKO640" s="200"/>
      <c r="AKP640" s="200"/>
      <c r="AKQ640" s="200"/>
      <c r="AKR640" s="200"/>
      <c r="AKS640" s="200"/>
      <c r="AKT640" s="200"/>
      <c r="AKU640" s="200"/>
      <c r="AKV640" s="200"/>
      <c r="AKW640" s="200"/>
      <c r="AKX640" s="200"/>
      <c r="AKY640" s="200"/>
      <c r="AKZ640" s="200"/>
      <c r="ALA640" s="200"/>
      <c r="ALB640" s="200"/>
      <c r="ALC640" s="200"/>
      <c r="ALD640" s="200"/>
      <c r="ALE640" s="200"/>
      <c r="ALF640" s="200"/>
      <c r="ALG640" s="200"/>
      <c r="ALH640" s="200"/>
      <c r="ALI640" s="200"/>
      <c r="ALJ640" s="200"/>
      <c r="ALK640" s="200"/>
      <c r="ALL640" s="200"/>
      <c r="ALM640" s="200"/>
      <c r="ALN640" s="200"/>
      <c r="ALO640" s="200"/>
      <c r="ALP640" s="200"/>
      <c r="ALQ640" s="200"/>
      <c r="ALR640" s="200"/>
      <c r="ALS640" s="200"/>
      <c r="ALT640" s="200"/>
      <c r="ALU640" s="200"/>
      <c r="ALV640" s="200"/>
      <c r="ALW640" s="200"/>
      <c r="ALX640" s="200"/>
      <c r="ALY640" s="200"/>
      <c r="ALZ640" s="200"/>
      <c r="AMA640" s="200"/>
      <c r="AMB640" s="200"/>
      <c r="AMC640" s="200"/>
      <c r="AMD640" s="200"/>
      <c r="AME640" s="200"/>
      <c r="AMF640" s="200"/>
      <c r="AMG640" s="200"/>
      <c r="AMH640" s="200"/>
      <c r="AMI640" s="200"/>
      <c r="AMJ640" s="200"/>
      <c r="AMK640" s="200"/>
      <c r="AML640" s="200"/>
      <c r="AMM640" s="200"/>
      <c r="AMN640" s="200"/>
      <c r="AMO640" s="200"/>
      <c r="AMP640" s="200"/>
      <c r="AMQ640" s="200"/>
      <c r="AMR640" s="200"/>
      <c r="AMS640" s="200"/>
      <c r="AMT640" s="200"/>
      <c r="AMU640" s="200"/>
      <c r="AMV640" s="200"/>
      <c r="AMW640" s="200"/>
      <c r="AMX640" s="200"/>
      <c r="AMY640" s="200"/>
      <c r="AMZ640" s="200"/>
      <c r="ANA640" s="200"/>
      <c r="ANB640" s="200"/>
      <c r="ANC640" s="200"/>
      <c r="AND640" s="200"/>
      <c r="ANE640" s="200"/>
      <c r="ANF640" s="200"/>
      <c r="ANG640" s="200"/>
      <c r="ANH640" s="200"/>
      <c r="ANI640" s="200"/>
      <c r="ANJ640" s="200"/>
      <c r="ANK640" s="200"/>
      <c r="ANL640" s="200"/>
      <c r="ANM640" s="200"/>
      <c r="ANN640" s="200"/>
      <c r="ANO640" s="200"/>
      <c r="ANP640" s="200"/>
      <c r="ANQ640" s="200"/>
      <c r="ANR640" s="200"/>
      <c r="ANS640" s="200"/>
      <c r="ANT640" s="200"/>
      <c r="ANU640" s="200"/>
      <c r="ANV640" s="200"/>
      <c r="ANW640" s="200"/>
      <c r="ANX640" s="200"/>
      <c r="ANY640" s="200"/>
      <c r="ANZ640" s="200"/>
      <c r="AOA640" s="200"/>
      <c r="AOB640" s="200"/>
      <c r="AOC640" s="200"/>
      <c r="AOD640" s="200"/>
      <c r="AOE640" s="200"/>
      <c r="AOF640" s="200"/>
      <c r="AOG640" s="200"/>
      <c r="AOH640" s="200"/>
      <c r="AOI640" s="200"/>
      <c r="AOJ640" s="200"/>
      <c r="AOK640" s="200"/>
      <c r="AOL640" s="200"/>
      <c r="AOM640" s="200"/>
      <c r="AON640" s="200"/>
      <c r="AOO640" s="200"/>
      <c r="AOP640" s="200"/>
      <c r="AOQ640" s="200"/>
      <c r="AOR640" s="200"/>
      <c r="AOS640" s="200"/>
      <c r="AOT640" s="200"/>
      <c r="AOU640" s="200"/>
      <c r="AOV640" s="200"/>
      <c r="AOW640" s="200"/>
      <c r="AOX640" s="200"/>
      <c r="AOY640" s="200"/>
      <c r="AOZ640" s="200"/>
      <c r="APA640" s="200"/>
      <c r="APB640" s="200"/>
      <c r="APC640" s="200"/>
      <c r="APD640" s="200"/>
      <c r="APE640" s="200"/>
      <c r="APF640" s="200"/>
      <c r="APG640" s="200"/>
      <c r="APH640" s="200"/>
      <c r="API640" s="200"/>
      <c r="APJ640" s="200"/>
      <c r="APK640" s="200"/>
      <c r="APL640" s="200"/>
      <c r="APM640" s="200"/>
      <c r="APN640" s="200"/>
      <c r="APO640" s="200"/>
      <c r="APP640" s="200"/>
      <c r="APQ640" s="200"/>
      <c r="APR640" s="200"/>
      <c r="APS640" s="200"/>
      <c r="APT640" s="200"/>
      <c r="APU640" s="200"/>
      <c r="APV640" s="200"/>
      <c r="APW640" s="200"/>
      <c r="APX640" s="200"/>
      <c r="APY640" s="200"/>
      <c r="APZ640" s="200"/>
      <c r="AQA640" s="200"/>
      <c r="AQB640" s="200"/>
      <c r="AQC640" s="200"/>
      <c r="AQD640" s="200"/>
      <c r="AQE640" s="200"/>
      <c r="AQF640" s="200"/>
      <c r="AQG640" s="200"/>
      <c r="AQH640" s="200"/>
      <c r="AQI640" s="200"/>
      <c r="AQJ640" s="200"/>
      <c r="AQK640" s="200"/>
      <c r="AQL640" s="200"/>
      <c r="AQM640" s="200"/>
      <c r="AQN640" s="200"/>
      <c r="AQO640" s="200"/>
      <c r="AQP640" s="200"/>
      <c r="AQQ640" s="200"/>
      <c r="AQR640" s="200"/>
      <c r="AQS640" s="200"/>
      <c r="AQT640" s="200"/>
      <c r="AQU640" s="200"/>
      <c r="AQV640" s="200"/>
      <c r="AQW640" s="200"/>
      <c r="AQX640" s="200"/>
      <c r="AQY640" s="200"/>
      <c r="AQZ640" s="200"/>
      <c r="ARA640" s="200"/>
      <c r="ARB640" s="200"/>
      <c r="ARC640" s="200"/>
      <c r="ARD640" s="200"/>
      <c r="ARE640" s="200"/>
      <c r="ARF640" s="200"/>
      <c r="ARG640" s="200"/>
      <c r="ARH640" s="200"/>
      <c r="ARI640" s="200"/>
      <c r="ARJ640" s="200"/>
      <c r="ARK640" s="200"/>
      <c r="ARL640" s="200"/>
      <c r="ARM640" s="200"/>
      <c r="ARN640" s="200"/>
      <c r="ARO640" s="200"/>
      <c r="ARP640" s="200"/>
      <c r="ARQ640" s="200"/>
      <c r="ARR640" s="200"/>
      <c r="ARS640" s="200"/>
      <c r="ART640" s="200"/>
      <c r="ARU640" s="200"/>
      <c r="ARV640" s="200"/>
      <c r="ARW640" s="200"/>
      <c r="ARX640" s="200"/>
      <c r="ARY640" s="200"/>
      <c r="ARZ640" s="200"/>
      <c r="ASA640" s="200"/>
      <c r="ASB640" s="200"/>
      <c r="ASC640" s="200"/>
      <c r="ASD640" s="200"/>
      <c r="ASE640" s="200"/>
      <c r="ASF640" s="200"/>
      <c r="ASG640" s="200"/>
      <c r="ASH640" s="200"/>
      <c r="ASI640" s="200"/>
      <c r="ASJ640" s="200"/>
      <c r="ASK640" s="200"/>
      <c r="ASL640" s="200"/>
      <c r="ASM640" s="200"/>
      <c r="ASN640" s="200"/>
      <c r="ASO640" s="200"/>
      <c r="ASP640" s="200"/>
      <c r="ASQ640" s="200"/>
      <c r="ASR640" s="200"/>
      <c r="ASS640" s="200"/>
      <c r="AST640" s="200"/>
      <c r="ASU640" s="200"/>
      <c r="ASV640" s="200"/>
      <c r="ASW640" s="200"/>
      <c r="ASX640" s="200"/>
      <c r="ASY640" s="200"/>
      <c r="ASZ640" s="200"/>
      <c r="ATA640" s="200"/>
      <c r="ATB640" s="200"/>
      <c r="ATC640" s="200"/>
      <c r="ATD640" s="200"/>
      <c r="ATE640" s="200"/>
      <c r="ATF640" s="200"/>
      <c r="ATG640" s="200"/>
      <c r="ATH640" s="200"/>
      <c r="ATI640" s="200"/>
      <c r="ATJ640" s="200"/>
      <c r="ATK640" s="200"/>
      <c r="ATL640" s="200"/>
      <c r="ATM640" s="200"/>
      <c r="ATN640" s="200"/>
      <c r="ATO640" s="200"/>
      <c r="ATP640" s="200"/>
      <c r="ATQ640" s="200"/>
      <c r="ATR640" s="200"/>
      <c r="ATS640" s="200"/>
      <c r="ATT640" s="200"/>
      <c r="ATU640" s="200"/>
      <c r="ATV640" s="200"/>
      <c r="ATW640" s="200"/>
      <c r="ATX640" s="200"/>
      <c r="ATY640" s="200"/>
      <c r="ATZ640" s="200"/>
      <c r="AUA640" s="200"/>
      <c r="AUB640" s="200"/>
      <c r="AUC640" s="200"/>
      <c r="AUD640" s="200"/>
      <c r="AUE640" s="200"/>
      <c r="AUF640" s="200"/>
      <c r="AUG640" s="200"/>
      <c r="AUH640" s="200"/>
      <c r="AUI640" s="200"/>
      <c r="AUJ640" s="200"/>
      <c r="AUK640" s="200"/>
      <c r="AUL640" s="200"/>
      <c r="AUM640" s="200"/>
      <c r="AUN640" s="200"/>
      <c r="AUO640" s="200"/>
      <c r="AUP640" s="200"/>
      <c r="AUQ640" s="200"/>
      <c r="AUR640" s="200"/>
      <c r="AUS640" s="200"/>
      <c r="AUT640" s="200"/>
      <c r="AUU640" s="200"/>
      <c r="AUV640" s="200"/>
      <c r="AUW640" s="200"/>
      <c r="AUX640" s="200"/>
      <c r="AUY640" s="200"/>
      <c r="AUZ640" s="200"/>
      <c r="AVA640" s="200"/>
      <c r="AVB640" s="200"/>
      <c r="AVC640" s="200"/>
      <c r="AVD640" s="200"/>
      <c r="AVE640" s="200"/>
      <c r="AVF640" s="200"/>
      <c r="AVG640" s="200"/>
      <c r="AVH640" s="200"/>
      <c r="AVI640" s="200"/>
      <c r="AVJ640" s="200"/>
      <c r="AVK640" s="200"/>
      <c r="AVL640" s="200"/>
      <c r="AVM640" s="200"/>
      <c r="AVN640" s="200"/>
      <c r="AVO640" s="200"/>
      <c r="AVP640" s="200"/>
      <c r="AVQ640" s="200"/>
      <c r="AVR640" s="200"/>
      <c r="AVS640" s="200"/>
      <c r="AVT640" s="200"/>
      <c r="AVU640" s="200"/>
      <c r="AVV640" s="200"/>
      <c r="AVW640" s="200"/>
      <c r="AVX640" s="200"/>
      <c r="AVY640" s="200"/>
      <c r="AVZ640" s="200"/>
      <c r="AWA640" s="200"/>
      <c r="AWB640" s="200"/>
      <c r="AWC640" s="200"/>
      <c r="AWD640" s="200"/>
      <c r="AWE640" s="200"/>
      <c r="AWF640" s="200"/>
      <c r="AWG640" s="200"/>
      <c r="AWH640" s="200"/>
      <c r="AWI640" s="200"/>
      <c r="AWJ640" s="200"/>
      <c r="AWK640" s="200"/>
      <c r="AWL640" s="200"/>
      <c r="AWM640" s="200"/>
      <c r="AWN640" s="200"/>
      <c r="AWO640" s="200"/>
      <c r="AWP640" s="200"/>
      <c r="AWQ640" s="200"/>
      <c r="AWR640" s="200"/>
      <c r="AWS640" s="200"/>
      <c r="AWT640" s="200"/>
      <c r="AWU640" s="200"/>
      <c r="AWV640" s="200"/>
      <c r="AWW640" s="200"/>
      <c r="AWX640" s="200"/>
      <c r="AWY640" s="200"/>
      <c r="AWZ640" s="200"/>
      <c r="AXA640" s="200"/>
      <c r="AXB640" s="200"/>
      <c r="AXC640" s="200"/>
      <c r="AXD640" s="200"/>
      <c r="AXE640" s="200"/>
      <c r="AXF640" s="200"/>
      <c r="AXG640" s="200"/>
      <c r="AXH640" s="200"/>
      <c r="AXI640" s="200"/>
      <c r="AXJ640" s="200"/>
      <c r="AXK640" s="200"/>
      <c r="AXL640" s="200"/>
      <c r="AXM640" s="200"/>
      <c r="AXN640" s="200"/>
      <c r="AXO640" s="200"/>
      <c r="AXP640" s="200"/>
      <c r="AXQ640" s="200"/>
      <c r="AXR640" s="200"/>
      <c r="AXS640" s="200"/>
      <c r="AXT640" s="200"/>
      <c r="AXU640" s="200"/>
      <c r="AXV640" s="200"/>
      <c r="AXW640" s="200"/>
      <c r="AXX640" s="200"/>
      <c r="AXY640" s="200"/>
      <c r="AXZ640" s="200"/>
      <c r="AYA640" s="200"/>
      <c r="AYB640" s="200"/>
      <c r="AYC640" s="200"/>
      <c r="AYD640" s="200"/>
      <c r="AYE640" s="200"/>
      <c r="AYF640" s="200"/>
      <c r="AYG640" s="200"/>
      <c r="AYH640" s="200"/>
      <c r="AYI640" s="200"/>
      <c r="AYJ640" s="200"/>
      <c r="AYK640" s="200"/>
      <c r="AYL640" s="200"/>
      <c r="AYM640" s="200"/>
      <c r="AYN640" s="200"/>
      <c r="AYO640" s="200"/>
      <c r="AYP640" s="200"/>
      <c r="AYQ640" s="200"/>
      <c r="AYR640" s="200"/>
      <c r="AYS640" s="200"/>
      <c r="AYT640" s="200"/>
      <c r="AYU640" s="200"/>
      <c r="AYV640" s="200"/>
      <c r="AYW640" s="200"/>
      <c r="AYX640" s="200"/>
      <c r="AYY640" s="200"/>
      <c r="AYZ640" s="200"/>
      <c r="AZA640" s="200"/>
      <c r="AZB640" s="200"/>
      <c r="AZC640" s="200"/>
      <c r="AZD640" s="200"/>
      <c r="AZE640" s="200"/>
      <c r="AZF640" s="200"/>
      <c r="AZG640" s="200"/>
      <c r="AZH640" s="200"/>
      <c r="AZI640" s="200"/>
      <c r="AZJ640" s="200"/>
      <c r="AZK640" s="200"/>
      <c r="AZL640" s="200"/>
      <c r="AZM640" s="200"/>
      <c r="AZN640" s="200"/>
      <c r="AZO640" s="200"/>
      <c r="AZP640" s="200"/>
      <c r="AZQ640" s="200"/>
      <c r="AZR640" s="200"/>
      <c r="AZS640" s="200"/>
      <c r="AZT640" s="200"/>
      <c r="AZU640" s="200"/>
      <c r="AZV640" s="200"/>
      <c r="AZW640" s="200"/>
      <c r="AZX640" s="200"/>
      <c r="AZY640" s="200"/>
      <c r="AZZ640" s="200"/>
      <c r="BAA640" s="200"/>
      <c r="BAB640" s="200"/>
      <c r="BAC640" s="200"/>
      <c r="BAD640" s="200"/>
      <c r="BAE640" s="200"/>
      <c r="BAF640" s="200"/>
      <c r="BAG640" s="200"/>
      <c r="BAH640" s="200"/>
      <c r="BAI640" s="200"/>
      <c r="BAJ640" s="200"/>
      <c r="BAK640" s="200"/>
      <c r="BAL640" s="200"/>
      <c r="BAM640" s="200"/>
      <c r="BAN640" s="200"/>
      <c r="BAO640" s="200"/>
      <c r="BAP640" s="200"/>
      <c r="BAQ640" s="200"/>
      <c r="BAR640" s="200"/>
      <c r="BAS640" s="200"/>
      <c r="BAT640" s="200"/>
      <c r="BAU640" s="200"/>
      <c r="BAV640" s="200"/>
      <c r="BAW640" s="200"/>
      <c r="BAX640" s="200"/>
      <c r="BAY640" s="200"/>
      <c r="BAZ640" s="200"/>
      <c r="BBA640" s="200"/>
      <c r="BBB640" s="200"/>
      <c r="BBC640" s="200"/>
      <c r="BBD640" s="200"/>
      <c r="BBE640" s="200"/>
      <c r="BBF640" s="200"/>
      <c r="BBG640" s="200"/>
      <c r="BBH640" s="200"/>
      <c r="BBI640" s="200"/>
      <c r="BBJ640" s="200"/>
      <c r="BBK640" s="200"/>
      <c r="BBL640" s="200"/>
      <c r="BBM640" s="200"/>
      <c r="BBN640" s="200"/>
      <c r="BBO640" s="200"/>
      <c r="BBP640" s="200"/>
      <c r="BBQ640" s="200"/>
      <c r="BBR640" s="200"/>
      <c r="BBS640" s="200"/>
      <c r="BBT640" s="200"/>
      <c r="BBU640" s="200"/>
      <c r="BBV640" s="200"/>
      <c r="BBW640" s="200"/>
      <c r="BBX640" s="200"/>
      <c r="BBY640" s="200"/>
      <c r="BBZ640" s="200"/>
      <c r="BCA640" s="200"/>
      <c r="BCB640" s="200"/>
      <c r="BCC640" s="200"/>
      <c r="BCD640" s="200"/>
      <c r="BCE640" s="200"/>
      <c r="BCF640" s="200"/>
      <c r="BCG640" s="200"/>
      <c r="BCH640" s="200"/>
      <c r="BCI640" s="200"/>
      <c r="BCJ640" s="200"/>
      <c r="BCK640" s="200"/>
      <c r="BCL640" s="200"/>
      <c r="BCM640" s="200"/>
      <c r="BCN640" s="200"/>
      <c r="BCO640" s="200"/>
      <c r="BCP640" s="200"/>
      <c r="BCQ640" s="200"/>
      <c r="BCR640" s="200"/>
      <c r="BCS640" s="200"/>
      <c r="BCT640" s="200"/>
      <c r="BCU640" s="200"/>
      <c r="BCV640" s="200"/>
      <c r="BCW640" s="200"/>
      <c r="BCX640" s="200"/>
      <c r="BCY640" s="200"/>
      <c r="BCZ640" s="200"/>
      <c r="BDA640" s="200"/>
      <c r="BDB640" s="200"/>
      <c r="BDC640" s="200"/>
      <c r="BDD640" s="200"/>
      <c r="BDE640" s="200"/>
      <c r="BDF640" s="200"/>
      <c r="BDG640" s="200"/>
      <c r="BDH640" s="200"/>
      <c r="BDI640" s="200"/>
      <c r="BDJ640" s="200"/>
      <c r="BDK640" s="200"/>
      <c r="BDL640" s="200"/>
      <c r="BDM640" s="200"/>
      <c r="BDN640" s="200"/>
      <c r="BDO640" s="200"/>
      <c r="BDP640" s="200"/>
      <c r="BDQ640" s="200"/>
      <c r="BDR640" s="200"/>
      <c r="BDS640" s="200"/>
      <c r="BDT640" s="200"/>
      <c r="BDU640" s="200"/>
      <c r="BDV640" s="200"/>
      <c r="BDW640" s="200"/>
      <c r="BDX640" s="200"/>
      <c r="BDY640" s="200"/>
      <c r="BDZ640" s="200"/>
      <c r="BEA640" s="200"/>
      <c r="BEB640" s="200"/>
      <c r="BEC640" s="200"/>
      <c r="BED640" s="200"/>
      <c r="BEE640" s="200"/>
      <c r="BEF640" s="200"/>
      <c r="BEG640" s="200"/>
      <c r="BEH640" s="200"/>
      <c r="BEI640" s="200"/>
      <c r="BEJ640" s="200"/>
      <c r="BEK640" s="200"/>
      <c r="BEL640" s="200"/>
      <c r="BEM640" s="200"/>
      <c r="BEN640" s="200"/>
      <c r="BEO640" s="200"/>
      <c r="BEP640" s="200"/>
      <c r="BEQ640" s="200"/>
      <c r="BER640" s="200"/>
      <c r="BES640" s="200"/>
      <c r="BET640" s="200"/>
      <c r="BEU640" s="200"/>
      <c r="BEV640" s="200"/>
      <c r="BEW640" s="200"/>
      <c r="BEX640" s="200"/>
      <c r="BEY640" s="200"/>
      <c r="BEZ640" s="200"/>
      <c r="BFA640" s="200"/>
      <c r="BFB640" s="200"/>
      <c r="BFC640" s="200"/>
      <c r="BFD640" s="200"/>
      <c r="BFE640" s="200"/>
      <c r="BFF640" s="200"/>
      <c r="BFG640" s="200"/>
      <c r="BFH640" s="200"/>
      <c r="BFI640" s="200"/>
      <c r="BFJ640" s="200"/>
      <c r="BFK640" s="200"/>
      <c r="BFL640" s="200"/>
      <c r="BFM640" s="200"/>
      <c r="BFN640" s="200"/>
      <c r="BFO640" s="200"/>
      <c r="BFP640" s="200"/>
      <c r="BFQ640" s="200"/>
      <c r="BFR640" s="200"/>
      <c r="BFS640" s="200"/>
      <c r="BFT640" s="200"/>
      <c r="BFU640" s="200"/>
      <c r="BFV640" s="200"/>
      <c r="BFW640" s="200"/>
      <c r="BFX640" s="200"/>
      <c r="BFY640" s="200"/>
      <c r="BFZ640" s="200"/>
      <c r="BGA640" s="200"/>
      <c r="BGB640" s="200"/>
      <c r="BGC640" s="200"/>
      <c r="BGD640" s="200"/>
      <c r="BGE640" s="200"/>
      <c r="BGF640" s="200"/>
      <c r="BGG640" s="200"/>
      <c r="BGH640" s="200"/>
      <c r="BGI640" s="200"/>
      <c r="BGJ640" s="200"/>
      <c r="BGK640" s="200"/>
      <c r="BGL640" s="200"/>
      <c r="BGM640" s="200"/>
      <c r="BGN640" s="200"/>
      <c r="BGO640" s="200"/>
      <c r="BGP640" s="200"/>
      <c r="BGQ640" s="200"/>
      <c r="BGR640" s="200"/>
      <c r="BGS640" s="200"/>
      <c r="BGT640" s="200"/>
      <c r="BGU640" s="200"/>
      <c r="BGV640" s="200"/>
      <c r="BGW640" s="200"/>
      <c r="BGX640" s="200"/>
      <c r="BGY640" s="200"/>
      <c r="BGZ640" s="200"/>
      <c r="BHA640" s="200"/>
      <c r="BHB640" s="200"/>
      <c r="BHC640" s="200"/>
      <c r="BHD640" s="200"/>
      <c r="BHE640" s="200"/>
      <c r="BHF640" s="200"/>
      <c r="BHG640" s="200"/>
      <c r="BHH640" s="200"/>
      <c r="BHI640" s="200"/>
      <c r="BHJ640" s="200"/>
      <c r="BHK640" s="200"/>
      <c r="BHL640" s="200"/>
      <c r="BHM640" s="200"/>
      <c r="BHN640" s="200"/>
      <c r="BHO640" s="200"/>
      <c r="BHP640" s="200"/>
      <c r="BHQ640" s="200"/>
      <c r="BHR640" s="200"/>
      <c r="BHS640" s="200"/>
      <c r="BHT640" s="200"/>
      <c r="BHU640" s="200"/>
      <c r="BHV640" s="200"/>
      <c r="BHW640" s="200"/>
      <c r="BHX640" s="200"/>
      <c r="BHY640" s="200"/>
      <c r="BHZ640" s="200"/>
      <c r="BIA640" s="200"/>
      <c r="BIB640" s="200"/>
      <c r="BIC640" s="200"/>
      <c r="BID640" s="200"/>
      <c r="BIE640" s="200"/>
      <c r="BIF640" s="200"/>
      <c r="BIG640" s="200"/>
      <c r="BIH640" s="200"/>
      <c r="BII640" s="200"/>
      <c r="BIJ640" s="200"/>
      <c r="BIK640" s="200"/>
      <c r="BIL640" s="200"/>
      <c r="BIM640" s="200"/>
      <c r="BIN640" s="200"/>
      <c r="BIO640" s="200"/>
      <c r="BIP640" s="200"/>
      <c r="BIQ640" s="200"/>
      <c r="BIR640" s="200"/>
      <c r="BIS640" s="200"/>
      <c r="BIT640" s="200"/>
      <c r="BIU640" s="200"/>
      <c r="BIV640" s="200"/>
      <c r="BIW640" s="200"/>
      <c r="BIX640" s="200"/>
      <c r="BIY640" s="200"/>
      <c r="BIZ640" s="200"/>
      <c r="BJA640" s="200"/>
      <c r="BJB640" s="200"/>
      <c r="BJC640" s="200"/>
      <c r="BJD640" s="200"/>
      <c r="BJE640" s="200"/>
      <c r="BJF640" s="200"/>
      <c r="BJG640" s="200"/>
      <c r="BJH640" s="200"/>
      <c r="BJI640" s="200"/>
      <c r="BJJ640" s="200"/>
      <c r="BJK640" s="200"/>
      <c r="BJL640" s="200"/>
      <c r="BJM640" s="200"/>
      <c r="BJN640" s="200"/>
      <c r="BJO640" s="200"/>
      <c r="BJP640" s="200"/>
      <c r="BJQ640" s="200"/>
      <c r="BJR640" s="200"/>
      <c r="BJS640" s="200"/>
      <c r="BJT640" s="200"/>
      <c r="BJU640" s="200"/>
      <c r="BJV640" s="200"/>
      <c r="BJW640" s="200"/>
      <c r="BJX640" s="200"/>
      <c r="BJY640" s="200"/>
      <c r="BJZ640" s="200"/>
      <c r="BKA640" s="200"/>
      <c r="BKB640" s="200"/>
      <c r="BKC640" s="200"/>
      <c r="BKD640" s="200"/>
      <c r="BKE640" s="200"/>
      <c r="BKF640" s="200"/>
      <c r="BKG640" s="200"/>
      <c r="BKH640" s="200"/>
      <c r="BKI640" s="200"/>
      <c r="BKJ640" s="200"/>
      <c r="BKK640" s="200"/>
      <c r="BKL640" s="200"/>
      <c r="BKM640" s="200"/>
      <c r="BKN640" s="200"/>
      <c r="BKO640" s="200"/>
      <c r="BKP640" s="200"/>
      <c r="BKQ640" s="200"/>
      <c r="BKR640" s="200"/>
      <c r="BKS640" s="200"/>
      <c r="BKT640" s="200"/>
      <c r="BKU640" s="200"/>
      <c r="BKV640" s="200"/>
      <c r="BKW640" s="200"/>
      <c r="BKX640" s="200"/>
      <c r="BKY640" s="200"/>
      <c r="BKZ640" s="200"/>
      <c r="BLA640" s="200"/>
      <c r="BLB640" s="200"/>
      <c r="BLC640" s="200"/>
      <c r="BLD640" s="200"/>
      <c r="BLE640" s="200"/>
      <c r="BLF640" s="200"/>
      <c r="BLG640" s="200"/>
      <c r="BLH640" s="200"/>
      <c r="BLI640" s="200"/>
      <c r="BLJ640" s="200"/>
      <c r="BLK640" s="200"/>
      <c r="BLL640" s="200"/>
      <c r="BLM640" s="200"/>
      <c r="BLN640" s="200"/>
      <c r="BLO640" s="200"/>
      <c r="BLP640" s="200"/>
      <c r="BLQ640" s="200"/>
      <c r="BLR640" s="200"/>
      <c r="BLS640" s="200"/>
      <c r="BLT640" s="200"/>
      <c r="BLU640" s="200"/>
      <c r="BLV640" s="200"/>
      <c r="BLW640" s="200"/>
      <c r="BLX640" s="200"/>
      <c r="BLY640" s="200"/>
      <c r="BLZ640" s="200"/>
      <c r="BMA640" s="200"/>
      <c r="BMB640" s="200"/>
      <c r="BMC640" s="200"/>
      <c r="BMD640" s="200"/>
      <c r="BME640" s="200"/>
      <c r="BMF640" s="200"/>
      <c r="BMG640" s="200"/>
      <c r="BMH640" s="200"/>
      <c r="BMI640" s="200"/>
      <c r="BMJ640" s="200"/>
      <c r="BMK640" s="200"/>
      <c r="BML640" s="200"/>
      <c r="BMM640" s="200"/>
      <c r="BMN640" s="200"/>
      <c r="BMO640" s="200"/>
      <c r="BMP640" s="200"/>
      <c r="BMQ640" s="200"/>
      <c r="BMR640" s="200"/>
      <c r="BMS640" s="200"/>
      <c r="BMT640" s="200"/>
      <c r="BMU640" s="200"/>
      <c r="BMV640" s="200"/>
      <c r="BMW640" s="200"/>
      <c r="BMX640" s="200"/>
      <c r="BMY640" s="200"/>
      <c r="BMZ640" s="200"/>
      <c r="BNA640" s="200"/>
      <c r="BNB640" s="200"/>
      <c r="BNC640" s="200"/>
      <c r="BND640" s="200"/>
      <c r="BNE640" s="200"/>
      <c r="BNF640" s="200"/>
      <c r="BNG640" s="200"/>
      <c r="BNH640" s="200"/>
      <c r="BNI640" s="200"/>
      <c r="BNJ640" s="200"/>
      <c r="BNK640" s="200"/>
      <c r="BNL640" s="200"/>
      <c r="BNM640" s="200"/>
      <c r="BNN640" s="200"/>
      <c r="BNO640" s="200"/>
      <c r="BNP640" s="200"/>
      <c r="BNQ640" s="200"/>
      <c r="BNR640" s="200"/>
      <c r="BNS640" s="200"/>
      <c r="BNT640" s="200"/>
      <c r="BNU640" s="200"/>
      <c r="BNV640" s="200"/>
      <c r="BNW640" s="200"/>
      <c r="BNX640" s="200"/>
      <c r="BNY640" s="200"/>
      <c r="BNZ640" s="200"/>
      <c r="BOA640" s="200"/>
      <c r="BOB640" s="200"/>
      <c r="BOC640" s="200"/>
      <c r="BOD640" s="200"/>
      <c r="BOE640" s="200"/>
      <c r="BOF640" s="200"/>
      <c r="BOG640" s="200"/>
      <c r="BOH640" s="200"/>
      <c r="BOI640" s="200"/>
      <c r="BOJ640" s="200"/>
      <c r="BOK640" s="200"/>
      <c r="BOL640" s="200"/>
      <c r="BOM640" s="200"/>
      <c r="BON640" s="200"/>
      <c r="BOO640" s="200"/>
      <c r="BOP640" s="200"/>
      <c r="BOQ640" s="200"/>
      <c r="BOR640" s="200"/>
      <c r="BOS640" s="200"/>
      <c r="BOT640" s="200"/>
      <c r="BOU640" s="200"/>
      <c r="BOV640" s="200"/>
      <c r="BOW640" s="200"/>
      <c r="BOX640" s="200"/>
      <c r="BOY640" s="200"/>
      <c r="BOZ640" s="200"/>
      <c r="BPA640" s="200"/>
      <c r="BPB640" s="200"/>
      <c r="BPC640" s="200"/>
      <c r="BPD640" s="200"/>
      <c r="BPE640" s="200"/>
      <c r="BPF640" s="200"/>
      <c r="BPG640" s="200"/>
      <c r="BPH640" s="200"/>
      <c r="BPI640" s="200"/>
      <c r="BPJ640" s="200"/>
      <c r="BPK640" s="200"/>
      <c r="BPL640" s="200"/>
      <c r="BPM640" s="200"/>
      <c r="BPN640" s="200"/>
      <c r="BPO640" s="200"/>
      <c r="BPP640" s="200"/>
      <c r="BPQ640" s="200"/>
      <c r="BPR640" s="200"/>
      <c r="BPS640" s="200"/>
      <c r="BPT640" s="200"/>
      <c r="BPU640" s="200"/>
      <c r="BPV640" s="200"/>
      <c r="BPW640" s="200"/>
      <c r="BPX640" s="200"/>
      <c r="BPY640" s="200"/>
      <c r="BPZ640" s="200"/>
      <c r="BQA640" s="200"/>
      <c r="BQB640" s="200"/>
      <c r="BQC640" s="200"/>
      <c r="BQD640" s="200"/>
      <c r="BQE640" s="200"/>
      <c r="BQF640" s="200"/>
      <c r="BQG640" s="200"/>
      <c r="BQH640" s="200"/>
      <c r="BQI640" s="200"/>
      <c r="BQJ640" s="200"/>
      <c r="BQK640" s="200"/>
      <c r="BQL640" s="200"/>
      <c r="BQM640" s="200"/>
      <c r="BQN640" s="200"/>
      <c r="BQO640" s="200"/>
      <c r="BQP640" s="200"/>
      <c r="BQQ640" s="200"/>
      <c r="BQR640" s="200"/>
      <c r="BQS640" s="200"/>
      <c r="BQT640" s="200"/>
      <c r="BQU640" s="200"/>
      <c r="BQV640" s="200"/>
      <c r="BQW640" s="200"/>
      <c r="BQX640" s="200"/>
      <c r="BQY640" s="200"/>
      <c r="BQZ640" s="200"/>
      <c r="BRA640" s="200"/>
      <c r="BRB640" s="200"/>
      <c r="BRC640" s="200"/>
      <c r="BRD640" s="200"/>
      <c r="BRE640" s="200"/>
      <c r="BRF640" s="200"/>
      <c r="BRG640" s="200"/>
      <c r="BRH640" s="200"/>
      <c r="BRI640" s="200"/>
      <c r="BRJ640" s="200"/>
      <c r="BRK640" s="200"/>
      <c r="BRL640" s="200"/>
      <c r="BRM640" s="200"/>
      <c r="BRN640" s="200"/>
      <c r="BRO640" s="200"/>
      <c r="BRP640" s="200"/>
      <c r="BRQ640" s="200"/>
      <c r="BRR640" s="200"/>
      <c r="BRS640" s="200"/>
      <c r="BRT640" s="200"/>
      <c r="BRU640" s="200"/>
      <c r="BRV640" s="200"/>
      <c r="BRW640" s="200"/>
      <c r="BRX640" s="200"/>
      <c r="BRY640" s="200"/>
      <c r="BRZ640" s="200"/>
      <c r="BSA640" s="200"/>
      <c r="BSB640" s="200"/>
      <c r="BSC640" s="200"/>
      <c r="BSD640" s="200"/>
      <c r="BSE640" s="200"/>
      <c r="BSF640" s="200"/>
      <c r="BSG640" s="200"/>
      <c r="BSH640" s="200"/>
      <c r="BSI640" s="200"/>
      <c r="BSJ640" s="200"/>
      <c r="BSK640" s="200"/>
      <c r="BSL640" s="200"/>
      <c r="BSM640" s="200"/>
      <c r="BSN640" s="200"/>
      <c r="BSO640" s="200"/>
      <c r="BSP640" s="200"/>
      <c r="BSQ640" s="200"/>
      <c r="BSR640" s="200"/>
      <c r="BSS640" s="200"/>
      <c r="BST640" s="200"/>
      <c r="BSU640" s="200"/>
      <c r="BSV640" s="200"/>
      <c r="BSW640" s="200"/>
      <c r="BSX640" s="200"/>
      <c r="BSY640" s="200"/>
      <c r="BSZ640" s="200"/>
      <c r="BTA640" s="200"/>
      <c r="BTB640" s="200"/>
      <c r="BTC640" s="200"/>
      <c r="BTD640" s="200"/>
      <c r="BTE640" s="200"/>
      <c r="BTF640" s="200"/>
      <c r="BTG640" s="200"/>
      <c r="BTH640" s="200"/>
      <c r="BTI640" s="200"/>
      <c r="BTJ640" s="200"/>
      <c r="BTK640" s="200"/>
      <c r="BTL640" s="200"/>
      <c r="BTM640" s="200"/>
      <c r="BTN640" s="200"/>
      <c r="BTO640" s="200"/>
      <c r="BTP640" s="200"/>
      <c r="BTQ640" s="200"/>
      <c r="BTR640" s="200"/>
      <c r="BTS640" s="200"/>
      <c r="BTT640" s="200"/>
      <c r="BTU640" s="200"/>
      <c r="BTV640" s="200"/>
      <c r="BTW640" s="200"/>
      <c r="BTX640" s="200"/>
      <c r="BTY640" s="200"/>
      <c r="BTZ640" s="200"/>
      <c r="BUA640" s="200"/>
      <c r="BUB640" s="200"/>
      <c r="BUC640" s="200"/>
      <c r="BUD640" s="200"/>
      <c r="BUE640" s="200"/>
      <c r="BUF640" s="200"/>
      <c r="BUG640" s="200"/>
      <c r="BUH640" s="200"/>
      <c r="BUI640" s="200"/>
      <c r="BUJ640" s="200"/>
      <c r="BUK640" s="200"/>
      <c r="BUL640" s="200"/>
      <c r="BUM640" s="200"/>
      <c r="BUN640" s="200"/>
      <c r="BUO640" s="200"/>
      <c r="BUP640" s="200"/>
      <c r="BUQ640" s="200"/>
      <c r="BUR640" s="200"/>
      <c r="BUS640" s="200"/>
      <c r="BUT640" s="200"/>
      <c r="BUU640" s="200"/>
      <c r="BUV640" s="200"/>
      <c r="BUW640" s="200"/>
      <c r="BUX640" s="200"/>
      <c r="BUY640" s="200"/>
      <c r="BUZ640" s="200"/>
      <c r="BVA640" s="200"/>
      <c r="BVB640" s="200"/>
      <c r="BVC640" s="200"/>
      <c r="BVD640" s="200"/>
      <c r="BVE640" s="200"/>
      <c r="BVF640" s="200"/>
      <c r="BVG640" s="200"/>
      <c r="BVH640" s="200"/>
      <c r="BVI640" s="200"/>
      <c r="BVJ640" s="200"/>
      <c r="BVK640" s="200"/>
      <c r="BVL640" s="200"/>
      <c r="BVM640" s="200"/>
      <c r="BVN640" s="200"/>
      <c r="BVO640" s="200"/>
      <c r="BVP640" s="200"/>
      <c r="BVQ640" s="200"/>
      <c r="BVR640" s="200"/>
      <c r="BVS640" s="200"/>
      <c r="BVT640" s="200"/>
      <c r="BVU640" s="200"/>
      <c r="BVV640" s="200"/>
      <c r="BVW640" s="200"/>
      <c r="BVX640" s="200"/>
      <c r="BVY640" s="200"/>
      <c r="BVZ640" s="200"/>
      <c r="BWA640" s="200"/>
      <c r="BWB640" s="200"/>
      <c r="BWC640" s="200"/>
      <c r="BWD640" s="200"/>
      <c r="BWE640" s="200"/>
      <c r="BWF640" s="200"/>
      <c r="BWG640" s="200"/>
      <c r="BWH640" s="200"/>
      <c r="BWI640" s="200"/>
      <c r="BWJ640" s="200"/>
      <c r="BWK640" s="200"/>
      <c r="BWL640" s="200"/>
      <c r="BWM640" s="200"/>
      <c r="BWN640" s="200"/>
      <c r="BWO640" s="200"/>
      <c r="BWP640" s="200"/>
      <c r="BWQ640" s="200"/>
      <c r="BWR640" s="200"/>
      <c r="BWS640" s="200"/>
      <c r="BWT640" s="200"/>
      <c r="BWU640" s="200"/>
      <c r="BWV640" s="200"/>
      <c r="BWW640" s="200"/>
      <c r="BWX640" s="200"/>
      <c r="BWY640" s="200"/>
      <c r="BWZ640" s="200"/>
      <c r="BXA640" s="200"/>
      <c r="BXB640" s="200"/>
      <c r="BXC640" s="200"/>
      <c r="BXD640" s="200"/>
      <c r="BXE640" s="200"/>
      <c r="BXF640" s="200"/>
      <c r="BXG640" s="200"/>
      <c r="BXH640" s="200"/>
      <c r="BXI640" s="200"/>
      <c r="BXJ640" s="200"/>
      <c r="BXK640" s="200"/>
      <c r="BXL640" s="200"/>
      <c r="BXM640" s="200"/>
      <c r="BXN640" s="200"/>
      <c r="BXO640" s="200"/>
      <c r="BXP640" s="200"/>
      <c r="BXQ640" s="200"/>
      <c r="BXR640" s="200"/>
      <c r="BXS640" s="200"/>
      <c r="BXT640" s="200"/>
      <c r="BXU640" s="200"/>
      <c r="BXV640" s="200"/>
      <c r="BXW640" s="200"/>
      <c r="BXX640" s="200"/>
      <c r="BXY640" s="200"/>
      <c r="BXZ640" s="200"/>
      <c r="BYA640" s="200"/>
      <c r="BYB640" s="200"/>
      <c r="BYC640" s="200"/>
      <c r="BYD640" s="200"/>
      <c r="BYE640" s="200"/>
      <c r="BYF640" s="200"/>
      <c r="BYG640" s="200"/>
      <c r="BYH640" s="200"/>
      <c r="BYI640" s="200"/>
      <c r="BYJ640" s="200"/>
      <c r="BYK640" s="200"/>
      <c r="BYL640" s="200"/>
      <c r="BYM640" s="200"/>
      <c r="BYN640" s="200"/>
      <c r="BYO640" s="200"/>
      <c r="BYP640" s="200"/>
      <c r="BYQ640" s="200"/>
      <c r="BYR640" s="200"/>
      <c r="BYS640" s="200"/>
      <c r="BYT640" s="200"/>
      <c r="BYU640" s="200"/>
      <c r="BYV640" s="200"/>
      <c r="BYW640" s="200"/>
      <c r="BYX640" s="200"/>
      <c r="BYY640" s="200"/>
      <c r="BYZ640" s="200"/>
      <c r="BZA640" s="200"/>
      <c r="BZB640" s="200"/>
      <c r="BZC640" s="200"/>
      <c r="BZD640" s="200"/>
      <c r="BZE640" s="200"/>
      <c r="BZF640" s="200"/>
      <c r="BZG640" s="200"/>
      <c r="BZH640" s="200"/>
      <c r="BZI640" s="200"/>
      <c r="BZJ640" s="200"/>
      <c r="BZK640" s="200"/>
      <c r="BZL640" s="200"/>
      <c r="BZM640" s="200"/>
      <c r="BZN640" s="200"/>
      <c r="BZO640" s="200"/>
      <c r="BZP640" s="200"/>
      <c r="BZQ640" s="200"/>
      <c r="BZR640" s="200"/>
      <c r="BZS640" s="200"/>
      <c r="BZT640" s="200"/>
      <c r="BZU640" s="200"/>
      <c r="BZV640" s="200"/>
      <c r="BZW640" s="200"/>
      <c r="BZX640" s="200"/>
      <c r="BZY640" s="200"/>
      <c r="BZZ640" s="200"/>
      <c r="CAA640" s="200"/>
      <c r="CAB640" s="200"/>
      <c r="CAC640" s="200"/>
      <c r="CAD640" s="200"/>
      <c r="CAE640" s="200"/>
      <c r="CAF640" s="200"/>
      <c r="CAG640" s="200"/>
      <c r="CAH640" s="200"/>
      <c r="CAI640" s="200"/>
      <c r="CAJ640" s="200"/>
      <c r="CAK640" s="200"/>
      <c r="CAL640" s="200"/>
      <c r="CAM640" s="200"/>
      <c r="CAN640" s="200"/>
      <c r="CAO640" s="200"/>
      <c r="CAP640" s="200"/>
      <c r="CAQ640" s="200"/>
      <c r="CAR640" s="200"/>
      <c r="CAS640" s="200"/>
      <c r="CAT640" s="200"/>
      <c r="CAU640" s="200"/>
      <c r="CAV640" s="200"/>
      <c r="CAW640" s="200"/>
      <c r="CAX640" s="200"/>
      <c r="CAY640" s="200"/>
      <c r="CAZ640" s="200"/>
      <c r="CBA640" s="200"/>
      <c r="CBB640" s="200"/>
      <c r="CBC640" s="200"/>
      <c r="CBD640" s="200"/>
      <c r="CBE640" s="200"/>
      <c r="CBF640" s="200"/>
      <c r="CBG640" s="200"/>
      <c r="CBH640" s="200"/>
      <c r="CBI640" s="200"/>
      <c r="CBJ640" s="200"/>
      <c r="CBK640" s="200"/>
      <c r="CBL640" s="200"/>
      <c r="CBM640" s="200"/>
      <c r="CBN640" s="200"/>
      <c r="CBO640" s="200"/>
      <c r="CBP640" s="200"/>
      <c r="CBQ640" s="200"/>
      <c r="CBR640" s="200"/>
      <c r="CBS640" s="200"/>
      <c r="CBT640" s="200"/>
      <c r="CBU640" s="200"/>
      <c r="CBV640" s="200"/>
      <c r="CBW640" s="200"/>
      <c r="CBX640" s="200"/>
      <c r="CBY640" s="200"/>
      <c r="CBZ640" s="200"/>
      <c r="CCA640" s="200"/>
      <c r="CCB640" s="200"/>
      <c r="CCC640" s="200"/>
      <c r="CCD640" s="200"/>
      <c r="CCE640" s="200"/>
      <c r="CCF640" s="200"/>
      <c r="CCG640" s="200"/>
      <c r="CCH640" s="200"/>
      <c r="CCI640" s="200"/>
      <c r="CCJ640" s="200"/>
      <c r="CCK640" s="200"/>
      <c r="CCL640" s="200"/>
      <c r="CCM640" s="200"/>
      <c r="CCN640" s="200"/>
      <c r="CCO640" s="200"/>
      <c r="CCP640" s="200"/>
      <c r="CCQ640" s="200"/>
      <c r="CCR640" s="200"/>
      <c r="CCS640" s="200"/>
      <c r="CCT640" s="200"/>
      <c r="CCU640" s="200"/>
      <c r="CCV640" s="200"/>
      <c r="CCW640" s="200"/>
      <c r="CCX640" s="200"/>
      <c r="CCY640" s="200"/>
      <c r="CCZ640" s="200"/>
      <c r="CDA640" s="200"/>
      <c r="CDB640" s="200"/>
      <c r="CDC640" s="200"/>
      <c r="CDD640" s="200"/>
      <c r="CDE640" s="200"/>
      <c r="CDF640" s="200"/>
      <c r="CDG640" s="200"/>
      <c r="CDH640" s="200"/>
      <c r="CDI640" s="200"/>
      <c r="CDJ640" s="200"/>
      <c r="CDK640" s="200"/>
      <c r="CDL640" s="200"/>
      <c r="CDM640" s="200"/>
      <c r="CDN640" s="200"/>
      <c r="CDO640" s="200"/>
      <c r="CDP640" s="200"/>
      <c r="CDQ640" s="200"/>
      <c r="CDR640" s="200"/>
      <c r="CDS640" s="200"/>
      <c r="CDT640" s="200"/>
      <c r="CDU640" s="200"/>
      <c r="CDV640" s="200"/>
      <c r="CDW640" s="200"/>
      <c r="CDX640" s="200"/>
      <c r="CDY640" s="200"/>
      <c r="CDZ640" s="200"/>
      <c r="CEA640" s="200"/>
      <c r="CEB640" s="200"/>
      <c r="CEC640" s="200"/>
      <c r="CED640" s="200"/>
      <c r="CEE640" s="200"/>
      <c r="CEF640" s="200"/>
      <c r="CEG640" s="200"/>
      <c r="CEH640" s="200"/>
      <c r="CEI640" s="200"/>
      <c r="CEJ640" s="200"/>
      <c r="CEK640" s="200"/>
      <c r="CEL640" s="200"/>
      <c r="CEM640" s="200"/>
      <c r="CEN640" s="200"/>
      <c r="CEO640" s="200"/>
      <c r="CEP640" s="200"/>
      <c r="CEQ640" s="200"/>
      <c r="CER640" s="200"/>
      <c r="CES640" s="200"/>
      <c r="CET640" s="200"/>
      <c r="CEU640" s="200"/>
      <c r="CEV640" s="200"/>
      <c r="CEW640" s="200"/>
      <c r="CEX640" s="200"/>
      <c r="CEY640" s="200"/>
      <c r="CEZ640" s="200"/>
      <c r="CFA640" s="200"/>
      <c r="CFB640" s="200"/>
      <c r="CFC640" s="200"/>
      <c r="CFD640" s="200"/>
      <c r="CFE640" s="200"/>
      <c r="CFF640" s="200"/>
      <c r="CFG640" s="200"/>
      <c r="CFH640" s="200"/>
      <c r="CFI640" s="200"/>
      <c r="CFJ640" s="200"/>
      <c r="CFK640" s="200"/>
      <c r="CFL640" s="200"/>
      <c r="CFM640" s="200"/>
      <c r="CFN640" s="200"/>
      <c r="CFO640" s="200"/>
      <c r="CFP640" s="200"/>
      <c r="CFQ640" s="200"/>
      <c r="CFR640" s="200"/>
      <c r="CFS640" s="200"/>
      <c r="CFT640" s="200"/>
      <c r="CFU640" s="200"/>
      <c r="CFV640" s="200"/>
      <c r="CFW640" s="200"/>
      <c r="CFX640" s="200"/>
      <c r="CFY640" s="200"/>
      <c r="CFZ640" s="200"/>
      <c r="CGA640" s="200"/>
      <c r="CGB640" s="200"/>
      <c r="CGC640" s="200"/>
      <c r="CGD640" s="200"/>
      <c r="CGE640" s="200"/>
      <c r="CGF640" s="200"/>
      <c r="CGG640" s="200"/>
      <c r="CGH640" s="200"/>
      <c r="CGI640" s="200"/>
      <c r="CGJ640" s="200"/>
      <c r="CGK640" s="200"/>
      <c r="CGL640" s="200"/>
      <c r="CGM640" s="200"/>
      <c r="CGN640" s="200"/>
      <c r="CGO640" s="200"/>
      <c r="CGP640" s="200"/>
      <c r="CGQ640" s="200"/>
      <c r="CGR640" s="200"/>
      <c r="CGS640" s="200"/>
      <c r="CGT640" s="200"/>
      <c r="CGU640" s="200"/>
      <c r="CGV640" s="200"/>
      <c r="CGW640" s="200"/>
      <c r="CGX640" s="200"/>
      <c r="CGY640" s="200"/>
      <c r="CGZ640" s="200"/>
      <c r="CHA640" s="200"/>
      <c r="CHB640" s="200"/>
      <c r="CHC640" s="200"/>
      <c r="CHD640" s="200"/>
      <c r="CHE640" s="200"/>
      <c r="CHF640" s="200"/>
      <c r="CHG640" s="200"/>
      <c r="CHH640" s="200"/>
      <c r="CHI640" s="200"/>
      <c r="CHJ640" s="200"/>
      <c r="CHK640" s="200"/>
      <c r="CHL640" s="200"/>
      <c r="CHM640" s="200"/>
      <c r="CHN640" s="200"/>
      <c r="CHO640" s="200"/>
      <c r="CHP640" s="200"/>
      <c r="CHQ640" s="200"/>
      <c r="CHR640" s="200"/>
      <c r="CHS640" s="200"/>
      <c r="CHT640" s="200"/>
      <c r="CHU640" s="200"/>
      <c r="CHV640" s="200"/>
      <c r="CHW640" s="200"/>
      <c r="CHX640" s="200"/>
      <c r="CHY640" s="200"/>
      <c r="CHZ640" s="200"/>
      <c r="CIA640" s="200"/>
      <c r="CIB640" s="200"/>
      <c r="CIC640" s="200"/>
      <c r="CID640" s="200"/>
      <c r="CIE640" s="200"/>
      <c r="CIF640" s="200"/>
      <c r="CIG640" s="200"/>
      <c r="CIH640" s="200"/>
      <c r="CII640" s="200"/>
      <c r="CIJ640" s="200"/>
      <c r="CIK640" s="200"/>
      <c r="CIL640" s="200"/>
      <c r="CIM640" s="200"/>
      <c r="CIN640" s="200"/>
      <c r="CIO640" s="200"/>
      <c r="CIP640" s="200"/>
      <c r="CIQ640" s="200"/>
      <c r="CIR640" s="200"/>
      <c r="CIS640" s="200"/>
      <c r="CIT640" s="200"/>
      <c r="CIU640" s="200"/>
      <c r="CIV640" s="200"/>
      <c r="CIW640" s="200"/>
      <c r="CIX640" s="200"/>
      <c r="CIY640" s="200"/>
      <c r="CIZ640" s="200"/>
      <c r="CJA640" s="200"/>
      <c r="CJB640" s="200"/>
      <c r="CJC640" s="200"/>
      <c r="CJD640" s="200"/>
      <c r="CJE640" s="200"/>
      <c r="CJF640" s="200"/>
      <c r="CJG640" s="200"/>
      <c r="CJH640" s="200"/>
      <c r="CJI640" s="200"/>
      <c r="CJJ640" s="200"/>
      <c r="CJK640" s="200"/>
      <c r="CJL640" s="200"/>
      <c r="CJM640" s="200"/>
      <c r="CJN640" s="200"/>
      <c r="CJO640" s="200"/>
      <c r="CJP640" s="200"/>
      <c r="CJQ640" s="200"/>
      <c r="CJR640" s="200"/>
      <c r="CJS640" s="200"/>
      <c r="CJT640" s="200"/>
      <c r="CJU640" s="200"/>
      <c r="CJV640" s="200"/>
      <c r="CJW640" s="200"/>
      <c r="CJX640" s="200"/>
      <c r="CJY640" s="200"/>
      <c r="CJZ640" s="200"/>
      <c r="CKA640" s="200"/>
      <c r="CKB640" s="200"/>
      <c r="CKC640" s="200"/>
      <c r="CKD640" s="200"/>
      <c r="CKE640" s="200"/>
      <c r="CKF640" s="200"/>
      <c r="CKG640" s="200"/>
      <c r="CKH640" s="200"/>
      <c r="CKI640" s="200"/>
      <c r="CKJ640" s="200"/>
      <c r="CKK640" s="200"/>
      <c r="CKL640" s="200"/>
      <c r="CKM640" s="200"/>
      <c r="CKN640" s="200"/>
      <c r="CKO640" s="200"/>
      <c r="CKP640" s="200"/>
      <c r="CKQ640" s="200"/>
      <c r="CKR640" s="200"/>
      <c r="CKS640" s="200"/>
      <c r="CKT640" s="200"/>
      <c r="CKU640" s="200"/>
      <c r="CKV640" s="200"/>
      <c r="CKW640" s="200"/>
      <c r="CKX640" s="200"/>
      <c r="CKY640" s="200"/>
      <c r="CKZ640" s="200"/>
      <c r="CLA640" s="200"/>
      <c r="CLB640" s="200"/>
      <c r="CLC640" s="200"/>
      <c r="CLD640" s="200"/>
      <c r="CLE640" s="200"/>
      <c r="CLF640" s="200"/>
      <c r="CLG640" s="200"/>
      <c r="CLH640" s="200"/>
      <c r="CLI640" s="200"/>
      <c r="CLJ640" s="200"/>
      <c r="CLK640" s="200"/>
      <c r="CLL640" s="200"/>
      <c r="CLM640" s="200"/>
      <c r="CLN640" s="200"/>
      <c r="CLO640" s="200"/>
      <c r="CLP640" s="200"/>
      <c r="CLQ640" s="200"/>
      <c r="CLR640" s="200"/>
      <c r="CLS640" s="200"/>
      <c r="CLT640" s="200"/>
      <c r="CLU640" s="200"/>
      <c r="CLV640" s="200"/>
      <c r="CLW640" s="200"/>
      <c r="CLX640" s="200"/>
      <c r="CLY640" s="200"/>
      <c r="CLZ640" s="200"/>
      <c r="CMA640" s="200"/>
      <c r="CMB640" s="200"/>
      <c r="CMC640" s="200"/>
      <c r="CMD640" s="200"/>
      <c r="CME640" s="200"/>
      <c r="CMF640" s="200"/>
      <c r="CMG640" s="200"/>
      <c r="CMH640" s="200"/>
      <c r="CMI640" s="200"/>
      <c r="CMJ640" s="200"/>
      <c r="CMK640" s="200"/>
      <c r="CML640" s="200"/>
      <c r="CMM640" s="200"/>
      <c r="CMN640" s="200"/>
      <c r="CMO640" s="200"/>
      <c r="CMP640" s="200"/>
      <c r="CMQ640" s="200"/>
      <c r="CMR640" s="200"/>
      <c r="CMS640" s="200"/>
      <c r="CMT640" s="200"/>
      <c r="CMU640" s="200"/>
      <c r="CMV640" s="200"/>
      <c r="CMW640" s="200"/>
      <c r="CMX640" s="200"/>
      <c r="CMY640" s="200"/>
      <c r="CMZ640" s="200"/>
      <c r="CNA640" s="200"/>
      <c r="CNB640" s="200"/>
      <c r="CNC640" s="200"/>
      <c r="CND640" s="200"/>
      <c r="CNE640" s="200"/>
      <c r="CNF640" s="200"/>
      <c r="CNG640" s="200"/>
      <c r="CNH640" s="200"/>
      <c r="CNI640" s="200"/>
      <c r="CNJ640" s="200"/>
      <c r="CNK640" s="200"/>
      <c r="CNL640" s="200"/>
      <c r="CNM640" s="200"/>
      <c r="CNN640" s="200"/>
      <c r="CNO640" s="200"/>
      <c r="CNP640" s="200"/>
      <c r="CNQ640" s="200"/>
      <c r="CNR640" s="200"/>
      <c r="CNS640" s="200"/>
      <c r="CNT640" s="200"/>
      <c r="CNU640" s="200"/>
      <c r="CNV640" s="200"/>
      <c r="CNW640" s="200"/>
      <c r="CNX640" s="200"/>
      <c r="CNY640" s="200"/>
      <c r="CNZ640" s="200"/>
      <c r="COA640" s="200"/>
      <c r="COB640" s="200"/>
      <c r="COC640" s="200"/>
      <c r="COD640" s="200"/>
      <c r="COE640" s="200"/>
      <c r="COF640" s="200"/>
      <c r="COG640" s="200"/>
      <c r="COH640" s="200"/>
      <c r="COI640" s="200"/>
      <c r="COJ640" s="200"/>
      <c r="COK640" s="200"/>
      <c r="COL640" s="200"/>
      <c r="COM640" s="200"/>
      <c r="CON640" s="200"/>
      <c r="COO640" s="200"/>
      <c r="COP640" s="200"/>
      <c r="COQ640" s="200"/>
      <c r="COR640" s="200"/>
      <c r="COS640" s="200"/>
      <c r="COT640" s="200"/>
      <c r="COU640" s="200"/>
      <c r="COV640" s="200"/>
      <c r="COW640" s="200"/>
      <c r="COX640" s="200"/>
      <c r="COY640" s="200"/>
      <c r="COZ640" s="200"/>
      <c r="CPA640" s="200"/>
      <c r="CPB640" s="200"/>
      <c r="CPC640" s="200"/>
      <c r="CPD640" s="200"/>
      <c r="CPE640" s="200"/>
      <c r="CPF640" s="200"/>
      <c r="CPG640" s="200"/>
      <c r="CPH640" s="200"/>
      <c r="CPI640" s="200"/>
      <c r="CPJ640" s="200"/>
      <c r="CPK640" s="200"/>
      <c r="CPL640" s="200"/>
      <c r="CPM640" s="200"/>
      <c r="CPN640" s="200"/>
      <c r="CPO640" s="200"/>
      <c r="CPP640" s="200"/>
      <c r="CPQ640" s="200"/>
      <c r="CPR640" s="200"/>
      <c r="CPS640" s="200"/>
      <c r="CPT640" s="200"/>
      <c r="CPU640" s="200"/>
      <c r="CPV640" s="200"/>
      <c r="CPW640" s="200"/>
      <c r="CPX640" s="200"/>
      <c r="CPY640" s="200"/>
      <c r="CPZ640" s="200"/>
      <c r="CQA640" s="200"/>
      <c r="CQB640" s="200"/>
      <c r="CQC640" s="200"/>
      <c r="CQD640" s="200"/>
      <c r="CQE640" s="200"/>
      <c r="CQF640" s="200"/>
      <c r="CQG640" s="200"/>
      <c r="CQH640" s="200"/>
      <c r="CQI640" s="200"/>
      <c r="CQJ640" s="200"/>
      <c r="CQK640" s="200"/>
      <c r="CQL640" s="200"/>
      <c r="CQM640" s="200"/>
      <c r="CQN640" s="200"/>
      <c r="CQO640" s="200"/>
      <c r="CQP640" s="200"/>
      <c r="CQQ640" s="200"/>
      <c r="CQR640" s="200"/>
      <c r="CQS640" s="200"/>
      <c r="CQT640" s="200"/>
      <c r="CQU640" s="200"/>
      <c r="CQV640" s="200"/>
      <c r="CQW640" s="200"/>
      <c r="CQX640" s="200"/>
      <c r="CQY640" s="200"/>
      <c r="CQZ640" s="200"/>
      <c r="CRA640" s="200"/>
      <c r="CRB640" s="200"/>
      <c r="CRC640" s="200"/>
      <c r="CRD640" s="200"/>
      <c r="CRE640" s="200"/>
      <c r="CRF640" s="200"/>
      <c r="CRG640" s="200"/>
      <c r="CRH640" s="200"/>
      <c r="CRI640" s="200"/>
      <c r="CRJ640" s="200"/>
      <c r="CRK640" s="200"/>
      <c r="CRL640" s="200"/>
      <c r="CRM640" s="200"/>
      <c r="CRN640" s="200"/>
      <c r="CRO640" s="200"/>
      <c r="CRP640" s="200"/>
      <c r="CRQ640" s="200"/>
      <c r="CRR640" s="200"/>
      <c r="CRS640" s="200"/>
      <c r="CRT640" s="200"/>
      <c r="CRU640" s="200"/>
      <c r="CRV640" s="200"/>
      <c r="CRW640" s="200"/>
      <c r="CRX640" s="200"/>
      <c r="CRY640" s="200"/>
      <c r="CRZ640" s="200"/>
      <c r="CSA640" s="200"/>
      <c r="CSB640" s="200"/>
      <c r="CSC640" s="200"/>
      <c r="CSD640" s="200"/>
      <c r="CSE640" s="200"/>
      <c r="CSF640" s="200"/>
      <c r="CSG640" s="200"/>
      <c r="CSH640" s="200"/>
      <c r="CSI640" s="200"/>
      <c r="CSJ640" s="200"/>
      <c r="CSK640" s="200"/>
      <c r="CSL640" s="200"/>
      <c r="CSM640" s="200"/>
      <c r="CSN640" s="200"/>
      <c r="CSO640" s="200"/>
      <c r="CSP640" s="200"/>
      <c r="CSQ640" s="200"/>
      <c r="CSR640" s="200"/>
      <c r="CSS640" s="200"/>
      <c r="CST640" s="200"/>
      <c r="CSU640" s="200"/>
      <c r="CSV640" s="200"/>
      <c r="CSW640" s="200"/>
      <c r="CSX640" s="200"/>
      <c r="CSY640" s="200"/>
      <c r="CSZ640" s="200"/>
      <c r="CTA640" s="200"/>
      <c r="CTB640" s="200"/>
      <c r="CTC640" s="200"/>
      <c r="CTD640" s="200"/>
      <c r="CTE640" s="200"/>
      <c r="CTF640" s="200"/>
      <c r="CTG640" s="200"/>
      <c r="CTH640" s="200"/>
      <c r="CTI640" s="200"/>
      <c r="CTJ640" s="200"/>
      <c r="CTK640" s="200"/>
      <c r="CTL640" s="200"/>
      <c r="CTM640" s="200"/>
      <c r="CTN640" s="200"/>
      <c r="CTO640" s="200"/>
      <c r="CTP640" s="200"/>
      <c r="CTQ640" s="200"/>
      <c r="CTR640" s="200"/>
      <c r="CTS640" s="200"/>
      <c r="CTT640" s="200"/>
      <c r="CTU640" s="200"/>
      <c r="CTV640" s="200"/>
      <c r="CTW640" s="200"/>
      <c r="CTX640" s="200"/>
      <c r="CTY640" s="200"/>
      <c r="CTZ640" s="200"/>
      <c r="CUA640" s="200"/>
      <c r="CUB640" s="200"/>
      <c r="CUC640" s="200"/>
      <c r="CUD640" s="200"/>
      <c r="CUE640" s="200"/>
      <c r="CUF640" s="200"/>
      <c r="CUG640" s="200"/>
      <c r="CUH640" s="200"/>
      <c r="CUI640" s="200"/>
      <c r="CUJ640" s="200"/>
      <c r="CUK640" s="200"/>
      <c r="CUL640" s="200"/>
      <c r="CUM640" s="200"/>
      <c r="CUN640" s="200"/>
      <c r="CUO640" s="200"/>
      <c r="CUP640" s="200"/>
      <c r="CUQ640" s="200"/>
      <c r="CUR640" s="200"/>
      <c r="CUS640" s="200"/>
      <c r="CUT640" s="200"/>
      <c r="CUU640" s="200"/>
      <c r="CUV640" s="200"/>
      <c r="CUW640" s="200"/>
      <c r="CUX640" s="200"/>
      <c r="CUY640" s="200"/>
      <c r="CUZ640" s="200"/>
      <c r="CVA640" s="200"/>
      <c r="CVB640" s="200"/>
      <c r="CVC640" s="200"/>
      <c r="CVD640" s="200"/>
      <c r="CVE640" s="200"/>
      <c r="CVF640" s="200"/>
      <c r="CVG640" s="200"/>
      <c r="CVH640" s="200"/>
      <c r="CVI640" s="200"/>
      <c r="CVJ640" s="200"/>
      <c r="CVK640" s="200"/>
      <c r="CVL640" s="200"/>
      <c r="CVM640" s="200"/>
      <c r="CVN640" s="200"/>
      <c r="CVO640" s="200"/>
      <c r="CVP640" s="200"/>
      <c r="CVQ640" s="200"/>
      <c r="CVR640" s="200"/>
      <c r="CVS640" s="200"/>
      <c r="CVT640" s="200"/>
      <c r="CVU640" s="200"/>
      <c r="CVV640" s="200"/>
      <c r="CVW640" s="200"/>
      <c r="CVX640" s="200"/>
      <c r="CVY640" s="200"/>
      <c r="CVZ640" s="200"/>
      <c r="CWA640" s="200"/>
      <c r="CWB640" s="200"/>
      <c r="CWC640" s="200"/>
      <c r="CWD640" s="200"/>
      <c r="CWE640" s="200"/>
      <c r="CWF640" s="200"/>
      <c r="CWG640" s="200"/>
      <c r="CWH640" s="200"/>
      <c r="CWI640" s="200"/>
      <c r="CWJ640" s="200"/>
      <c r="CWK640" s="200"/>
      <c r="CWL640" s="200"/>
      <c r="CWM640" s="200"/>
      <c r="CWN640" s="200"/>
      <c r="CWO640" s="200"/>
      <c r="CWP640" s="200"/>
      <c r="CWQ640" s="200"/>
      <c r="CWR640" s="200"/>
      <c r="CWS640" s="200"/>
      <c r="CWT640" s="200"/>
      <c r="CWU640" s="200"/>
      <c r="CWV640" s="200"/>
      <c r="CWW640" s="200"/>
      <c r="CWX640" s="200"/>
      <c r="CWY640" s="200"/>
      <c r="CWZ640" s="200"/>
      <c r="CXA640" s="200"/>
      <c r="CXB640" s="200"/>
      <c r="CXC640" s="200"/>
      <c r="CXD640" s="200"/>
      <c r="CXE640" s="200"/>
      <c r="CXF640" s="200"/>
      <c r="CXG640" s="200"/>
      <c r="CXH640" s="200"/>
      <c r="CXI640" s="200"/>
      <c r="CXJ640" s="200"/>
      <c r="CXK640" s="200"/>
      <c r="CXL640" s="200"/>
      <c r="CXM640" s="200"/>
      <c r="CXN640" s="200"/>
      <c r="CXO640" s="200"/>
      <c r="CXP640" s="200"/>
      <c r="CXQ640" s="200"/>
      <c r="CXR640" s="200"/>
      <c r="CXS640" s="200"/>
      <c r="CXT640" s="200"/>
      <c r="CXU640" s="200"/>
      <c r="CXV640" s="200"/>
      <c r="CXW640" s="200"/>
      <c r="CXX640" s="200"/>
      <c r="CXY640" s="200"/>
      <c r="CXZ640" s="200"/>
      <c r="CYA640" s="200"/>
      <c r="CYB640" s="200"/>
      <c r="CYC640" s="200"/>
      <c r="CYD640" s="200"/>
      <c r="CYE640" s="200"/>
      <c r="CYF640" s="200"/>
      <c r="CYG640" s="200"/>
      <c r="CYH640" s="200"/>
      <c r="CYI640" s="200"/>
      <c r="CYJ640" s="200"/>
      <c r="CYK640" s="200"/>
      <c r="CYL640" s="200"/>
      <c r="CYM640" s="200"/>
      <c r="CYN640" s="200"/>
      <c r="CYO640" s="200"/>
      <c r="CYP640" s="200"/>
      <c r="CYQ640" s="200"/>
      <c r="CYR640" s="200"/>
      <c r="CYS640" s="200"/>
      <c r="CYT640" s="200"/>
      <c r="CYU640" s="200"/>
      <c r="CYV640" s="200"/>
      <c r="CYW640" s="200"/>
      <c r="CYX640" s="200"/>
      <c r="CYY640" s="200"/>
      <c r="CYZ640" s="200"/>
      <c r="CZA640" s="200"/>
      <c r="CZB640" s="200"/>
      <c r="CZC640" s="200"/>
      <c r="CZD640" s="200"/>
      <c r="CZE640" s="200"/>
      <c r="CZF640" s="200"/>
      <c r="CZG640" s="200"/>
      <c r="CZH640" s="200"/>
      <c r="CZI640" s="200"/>
      <c r="CZJ640" s="200"/>
      <c r="CZK640" s="200"/>
      <c r="CZL640" s="200"/>
      <c r="CZM640" s="200"/>
      <c r="CZN640" s="200"/>
      <c r="CZO640" s="200"/>
      <c r="CZP640" s="200"/>
      <c r="CZQ640" s="200"/>
      <c r="CZR640" s="200"/>
      <c r="CZS640" s="200"/>
      <c r="CZT640" s="200"/>
      <c r="CZU640" s="200"/>
      <c r="CZV640" s="200"/>
      <c r="CZW640" s="200"/>
      <c r="CZX640" s="200"/>
      <c r="CZY640" s="200"/>
      <c r="CZZ640" s="200"/>
      <c r="DAA640" s="200"/>
      <c r="DAB640" s="200"/>
      <c r="DAC640" s="200"/>
      <c r="DAD640" s="200"/>
      <c r="DAE640" s="200"/>
      <c r="DAF640" s="200"/>
      <c r="DAG640" s="200"/>
      <c r="DAH640" s="200"/>
      <c r="DAI640" s="200"/>
      <c r="DAJ640" s="200"/>
      <c r="DAK640" s="200"/>
      <c r="DAL640" s="200"/>
      <c r="DAM640" s="200"/>
      <c r="DAN640" s="200"/>
      <c r="DAO640" s="200"/>
      <c r="DAP640" s="200"/>
      <c r="DAQ640" s="200"/>
      <c r="DAR640" s="200"/>
      <c r="DAS640" s="200"/>
      <c r="DAT640" s="200"/>
      <c r="DAU640" s="200"/>
      <c r="DAV640" s="200"/>
      <c r="DAW640" s="200"/>
      <c r="DAX640" s="200"/>
      <c r="DAY640" s="200"/>
      <c r="DAZ640" s="200"/>
      <c r="DBA640" s="200"/>
      <c r="DBB640" s="200"/>
      <c r="DBC640" s="200"/>
      <c r="DBD640" s="200"/>
      <c r="DBE640" s="200"/>
      <c r="DBF640" s="200"/>
      <c r="DBG640" s="200"/>
      <c r="DBH640" s="200"/>
      <c r="DBI640" s="200"/>
      <c r="DBJ640" s="200"/>
      <c r="DBK640" s="200"/>
      <c r="DBL640" s="200"/>
      <c r="DBM640" s="200"/>
      <c r="DBN640" s="200"/>
      <c r="DBO640" s="200"/>
      <c r="DBP640" s="200"/>
      <c r="DBQ640" s="200"/>
      <c r="DBR640" s="200"/>
      <c r="DBS640" s="200"/>
      <c r="DBT640" s="200"/>
      <c r="DBU640" s="200"/>
      <c r="DBV640" s="200"/>
      <c r="DBW640" s="200"/>
      <c r="DBX640" s="200"/>
      <c r="DBY640" s="200"/>
      <c r="DBZ640" s="200"/>
      <c r="DCA640" s="200"/>
      <c r="DCB640" s="200"/>
      <c r="DCC640" s="200"/>
      <c r="DCD640" s="200"/>
      <c r="DCE640" s="200"/>
      <c r="DCF640" s="200"/>
      <c r="DCG640" s="200"/>
      <c r="DCH640" s="200"/>
      <c r="DCI640" s="200"/>
      <c r="DCJ640" s="200"/>
      <c r="DCK640" s="200"/>
      <c r="DCL640" s="200"/>
      <c r="DCM640" s="200"/>
      <c r="DCN640" s="200"/>
      <c r="DCO640" s="200"/>
      <c r="DCP640" s="200"/>
      <c r="DCQ640" s="200"/>
      <c r="DCR640" s="200"/>
      <c r="DCS640" s="200"/>
      <c r="DCT640" s="200"/>
      <c r="DCU640" s="200"/>
      <c r="DCV640" s="200"/>
      <c r="DCW640" s="200"/>
      <c r="DCX640" s="200"/>
      <c r="DCY640" s="200"/>
      <c r="DCZ640" s="200"/>
      <c r="DDA640" s="200"/>
      <c r="DDB640" s="200"/>
      <c r="DDC640" s="200"/>
      <c r="DDD640" s="200"/>
      <c r="DDE640" s="200"/>
      <c r="DDF640" s="200"/>
      <c r="DDG640" s="200"/>
      <c r="DDH640" s="200"/>
      <c r="DDI640" s="200"/>
      <c r="DDJ640" s="200"/>
      <c r="DDK640" s="200"/>
      <c r="DDL640" s="200"/>
      <c r="DDM640" s="200"/>
      <c r="DDN640" s="200"/>
      <c r="DDO640" s="200"/>
      <c r="DDP640" s="200"/>
      <c r="DDQ640" s="200"/>
      <c r="DDR640" s="200"/>
      <c r="DDS640" s="200"/>
      <c r="DDT640" s="200"/>
      <c r="DDU640" s="200"/>
      <c r="DDV640" s="200"/>
      <c r="DDW640" s="200"/>
      <c r="DDX640" s="200"/>
      <c r="DDY640" s="200"/>
      <c r="DDZ640" s="200"/>
      <c r="DEA640" s="200"/>
      <c r="DEB640" s="200"/>
      <c r="DEC640" s="200"/>
      <c r="DED640" s="200"/>
      <c r="DEE640" s="200"/>
      <c r="DEF640" s="200"/>
      <c r="DEG640" s="200"/>
      <c r="DEH640" s="200"/>
      <c r="DEI640" s="200"/>
      <c r="DEJ640" s="200"/>
      <c r="DEK640" s="200"/>
      <c r="DEL640" s="200"/>
      <c r="DEM640" s="200"/>
      <c r="DEN640" s="200"/>
      <c r="DEO640" s="200"/>
      <c r="DEP640" s="200"/>
      <c r="DEQ640" s="200"/>
      <c r="DER640" s="200"/>
      <c r="DES640" s="200"/>
      <c r="DET640" s="200"/>
      <c r="DEU640" s="200"/>
      <c r="DEV640" s="200"/>
      <c r="DEW640" s="200"/>
      <c r="DEX640" s="200"/>
      <c r="DEY640" s="200"/>
      <c r="DEZ640" s="200"/>
      <c r="DFA640" s="200"/>
      <c r="DFB640" s="200"/>
      <c r="DFC640" s="200"/>
      <c r="DFD640" s="200"/>
      <c r="DFE640" s="200"/>
      <c r="DFF640" s="200"/>
      <c r="DFG640" s="200"/>
      <c r="DFH640" s="200"/>
      <c r="DFI640" s="200"/>
      <c r="DFJ640" s="200"/>
      <c r="DFK640" s="200"/>
      <c r="DFL640" s="200"/>
      <c r="DFM640" s="200"/>
      <c r="DFN640" s="200"/>
      <c r="DFO640" s="200"/>
      <c r="DFP640" s="200"/>
      <c r="DFQ640" s="200"/>
      <c r="DFR640" s="200"/>
      <c r="DFS640" s="200"/>
      <c r="DFT640" s="200"/>
      <c r="DFU640" s="200"/>
      <c r="DFV640" s="200"/>
      <c r="DFW640" s="200"/>
      <c r="DFX640" s="200"/>
      <c r="DFY640" s="200"/>
      <c r="DFZ640" s="200"/>
      <c r="DGA640" s="200"/>
      <c r="DGB640" s="200"/>
      <c r="DGC640" s="200"/>
      <c r="DGD640" s="200"/>
      <c r="DGE640" s="200"/>
      <c r="DGF640" s="200"/>
      <c r="DGG640" s="200"/>
      <c r="DGH640" s="200"/>
      <c r="DGI640" s="200"/>
      <c r="DGJ640" s="200"/>
      <c r="DGK640" s="200"/>
      <c r="DGL640" s="200"/>
      <c r="DGM640" s="200"/>
      <c r="DGN640" s="200"/>
      <c r="DGO640" s="200"/>
      <c r="DGP640" s="200"/>
      <c r="DGQ640" s="200"/>
      <c r="DGR640" s="200"/>
      <c r="DGS640" s="200"/>
      <c r="DGT640" s="200"/>
      <c r="DGU640" s="200"/>
      <c r="DGV640" s="200"/>
      <c r="DGW640" s="200"/>
      <c r="DGX640" s="200"/>
      <c r="DGY640" s="200"/>
      <c r="DGZ640" s="200"/>
      <c r="DHA640" s="200"/>
      <c r="DHB640" s="200"/>
      <c r="DHC640" s="200"/>
      <c r="DHD640" s="200"/>
      <c r="DHE640" s="200"/>
      <c r="DHF640" s="200"/>
      <c r="DHG640" s="200"/>
      <c r="DHH640" s="200"/>
      <c r="DHI640" s="200"/>
      <c r="DHJ640" s="200"/>
      <c r="DHK640" s="200"/>
      <c r="DHL640" s="200"/>
      <c r="DHM640" s="200"/>
      <c r="DHN640" s="200"/>
      <c r="DHO640" s="200"/>
      <c r="DHP640" s="200"/>
      <c r="DHQ640" s="200"/>
      <c r="DHR640" s="200"/>
      <c r="DHS640" s="200"/>
      <c r="DHT640" s="200"/>
      <c r="DHU640" s="200"/>
      <c r="DHV640" s="200"/>
      <c r="DHW640" s="200"/>
      <c r="DHX640" s="200"/>
      <c r="DHY640" s="200"/>
      <c r="DHZ640" s="200"/>
      <c r="DIA640" s="200"/>
      <c r="DIB640" s="200"/>
      <c r="DIC640" s="200"/>
      <c r="DID640" s="200"/>
      <c r="DIE640" s="200"/>
      <c r="DIF640" s="200"/>
      <c r="DIG640" s="200"/>
      <c r="DIH640" s="200"/>
      <c r="DII640" s="200"/>
      <c r="DIJ640" s="200"/>
      <c r="DIK640" s="200"/>
      <c r="DIL640" s="200"/>
      <c r="DIM640" s="200"/>
      <c r="DIN640" s="200"/>
      <c r="DIO640" s="200"/>
      <c r="DIP640" s="200"/>
      <c r="DIQ640" s="200"/>
      <c r="DIR640" s="200"/>
      <c r="DIS640" s="200"/>
      <c r="DIT640" s="200"/>
      <c r="DIU640" s="200"/>
      <c r="DIV640" s="200"/>
      <c r="DIW640" s="200"/>
      <c r="DIX640" s="200"/>
      <c r="DIY640" s="200"/>
      <c r="DIZ640" s="200"/>
      <c r="DJA640" s="200"/>
      <c r="DJB640" s="200"/>
      <c r="DJC640" s="200"/>
      <c r="DJD640" s="200"/>
      <c r="DJE640" s="200"/>
      <c r="DJF640" s="200"/>
      <c r="DJG640" s="200"/>
      <c r="DJH640" s="200"/>
      <c r="DJI640" s="200"/>
      <c r="DJJ640" s="200"/>
      <c r="DJK640" s="200"/>
      <c r="DJL640" s="200"/>
      <c r="DJM640" s="200"/>
      <c r="DJN640" s="200"/>
      <c r="DJO640" s="200"/>
      <c r="DJP640" s="200"/>
      <c r="DJQ640" s="200"/>
      <c r="DJR640" s="200"/>
      <c r="DJS640" s="200"/>
      <c r="DJT640" s="200"/>
      <c r="DJU640" s="200"/>
      <c r="DJV640" s="200"/>
      <c r="DJW640" s="200"/>
      <c r="DJX640" s="200"/>
      <c r="DJY640" s="200"/>
      <c r="DJZ640" s="200"/>
      <c r="DKA640" s="200"/>
      <c r="DKB640" s="200"/>
      <c r="DKC640" s="200"/>
      <c r="DKD640" s="200"/>
      <c r="DKE640" s="200"/>
      <c r="DKF640" s="200"/>
      <c r="DKG640" s="200"/>
      <c r="DKH640" s="200"/>
      <c r="DKI640" s="200"/>
      <c r="DKJ640" s="200"/>
      <c r="DKK640" s="200"/>
      <c r="DKL640" s="200"/>
      <c r="DKM640" s="200"/>
      <c r="DKN640" s="200"/>
      <c r="DKO640" s="200"/>
      <c r="DKP640" s="200"/>
      <c r="DKQ640" s="200"/>
      <c r="DKR640" s="200"/>
      <c r="DKS640" s="200"/>
      <c r="DKT640" s="200"/>
      <c r="DKU640" s="200"/>
      <c r="DKV640" s="200"/>
      <c r="DKW640" s="200"/>
      <c r="DKX640" s="200"/>
      <c r="DKY640" s="200"/>
      <c r="DKZ640" s="200"/>
      <c r="DLA640" s="200"/>
      <c r="DLB640" s="200"/>
      <c r="DLC640" s="200"/>
      <c r="DLD640" s="200"/>
      <c r="DLE640" s="200"/>
      <c r="DLF640" s="200"/>
      <c r="DLG640" s="200"/>
      <c r="DLH640" s="200"/>
      <c r="DLI640" s="200"/>
      <c r="DLJ640" s="200"/>
      <c r="DLK640" s="200"/>
      <c r="DLL640" s="200"/>
      <c r="DLM640" s="200"/>
      <c r="DLN640" s="200"/>
      <c r="DLO640" s="200"/>
      <c r="DLP640" s="200"/>
      <c r="DLQ640" s="200"/>
      <c r="DLR640" s="200"/>
      <c r="DLS640" s="200"/>
      <c r="DLT640" s="200"/>
      <c r="DLU640" s="200"/>
      <c r="DLV640" s="200"/>
      <c r="DLW640" s="200"/>
      <c r="DLX640" s="200"/>
      <c r="DLY640" s="200"/>
      <c r="DLZ640" s="200"/>
      <c r="DMA640" s="200"/>
      <c r="DMB640" s="200"/>
      <c r="DMC640" s="200"/>
      <c r="DMD640" s="200"/>
      <c r="DME640" s="200"/>
      <c r="DMF640" s="200"/>
      <c r="DMG640" s="200"/>
      <c r="DMH640" s="200"/>
      <c r="DMI640" s="200"/>
      <c r="DMJ640" s="200"/>
      <c r="DMK640" s="200"/>
      <c r="DML640" s="200"/>
      <c r="DMM640" s="200"/>
      <c r="DMN640" s="200"/>
      <c r="DMO640" s="200"/>
      <c r="DMP640" s="200"/>
      <c r="DMQ640" s="200"/>
      <c r="DMR640" s="200"/>
      <c r="DMS640" s="200"/>
      <c r="DMT640" s="200"/>
      <c r="DMU640" s="200"/>
      <c r="DMV640" s="200"/>
      <c r="DMW640" s="200"/>
      <c r="DMX640" s="200"/>
      <c r="DMY640" s="200"/>
      <c r="DMZ640" s="200"/>
      <c r="DNA640" s="200"/>
      <c r="DNB640" s="200"/>
      <c r="DNC640" s="200"/>
      <c r="DND640" s="200"/>
      <c r="DNE640" s="200"/>
      <c r="DNF640" s="200"/>
      <c r="DNG640" s="200"/>
      <c r="DNH640" s="200"/>
      <c r="DNI640" s="200"/>
      <c r="DNJ640" s="200"/>
      <c r="DNK640" s="200"/>
      <c r="DNL640" s="200"/>
      <c r="DNM640" s="200"/>
      <c r="DNN640" s="200"/>
      <c r="DNO640" s="200"/>
      <c r="DNP640" s="200"/>
      <c r="DNQ640" s="200"/>
      <c r="DNR640" s="200"/>
      <c r="DNS640" s="200"/>
      <c r="DNT640" s="200"/>
      <c r="DNU640" s="200"/>
      <c r="DNV640" s="200"/>
      <c r="DNW640" s="200"/>
      <c r="DNX640" s="200"/>
      <c r="DNY640" s="200"/>
      <c r="DNZ640" s="200"/>
      <c r="DOA640" s="200"/>
      <c r="DOB640" s="200"/>
      <c r="DOC640" s="200"/>
      <c r="DOD640" s="200"/>
      <c r="DOE640" s="200"/>
      <c r="DOF640" s="200"/>
      <c r="DOG640" s="200"/>
      <c r="DOH640" s="200"/>
      <c r="DOI640" s="200"/>
      <c r="DOJ640" s="200"/>
      <c r="DOK640" s="200"/>
      <c r="DOL640" s="200"/>
      <c r="DOM640" s="200"/>
      <c r="DON640" s="200"/>
      <c r="DOO640" s="200"/>
      <c r="DOP640" s="200"/>
      <c r="DOQ640" s="200"/>
      <c r="DOR640" s="200"/>
      <c r="DOS640" s="200"/>
      <c r="DOT640" s="200"/>
      <c r="DOU640" s="200"/>
      <c r="DOV640" s="200"/>
      <c r="DOW640" s="200"/>
      <c r="DOX640" s="200"/>
      <c r="DOY640" s="200"/>
      <c r="DOZ640" s="200"/>
      <c r="DPA640" s="200"/>
      <c r="DPB640" s="200"/>
      <c r="DPC640" s="200"/>
      <c r="DPD640" s="200"/>
      <c r="DPE640" s="200"/>
      <c r="DPF640" s="200"/>
      <c r="DPG640" s="200"/>
      <c r="DPH640" s="200"/>
      <c r="DPI640" s="200"/>
      <c r="DPJ640" s="200"/>
      <c r="DPK640" s="200"/>
      <c r="DPL640" s="200"/>
      <c r="DPM640" s="200"/>
      <c r="DPN640" s="200"/>
      <c r="DPO640" s="200"/>
      <c r="DPP640" s="200"/>
      <c r="DPQ640" s="200"/>
      <c r="DPR640" s="200"/>
      <c r="DPS640" s="200"/>
      <c r="DPT640" s="200"/>
      <c r="DPU640" s="200"/>
      <c r="DPV640" s="200"/>
      <c r="DPW640" s="200"/>
      <c r="DPX640" s="200"/>
      <c r="DPY640" s="200"/>
      <c r="DPZ640" s="200"/>
      <c r="DQA640" s="200"/>
      <c r="DQB640" s="200"/>
      <c r="DQC640" s="200"/>
      <c r="DQD640" s="200"/>
      <c r="DQE640" s="200"/>
      <c r="DQF640" s="200"/>
      <c r="DQG640" s="200"/>
      <c r="DQH640" s="200"/>
      <c r="DQI640" s="200"/>
      <c r="DQJ640" s="200"/>
      <c r="DQK640" s="200"/>
      <c r="DQL640" s="200"/>
      <c r="DQM640" s="200"/>
      <c r="DQN640" s="200"/>
      <c r="DQO640" s="200"/>
      <c r="DQP640" s="200"/>
      <c r="DQQ640" s="200"/>
      <c r="DQR640" s="200"/>
      <c r="DQS640" s="200"/>
      <c r="DQT640" s="200"/>
      <c r="DQU640" s="200"/>
      <c r="DQV640" s="200"/>
      <c r="DQW640" s="200"/>
      <c r="DQX640" s="200"/>
      <c r="DQY640" s="200"/>
      <c r="DQZ640" s="200"/>
      <c r="DRA640" s="200"/>
      <c r="DRB640" s="200"/>
      <c r="DRC640" s="200"/>
      <c r="DRD640" s="200"/>
      <c r="DRE640" s="200"/>
      <c r="DRF640" s="200"/>
      <c r="DRG640" s="200"/>
      <c r="DRH640" s="200"/>
      <c r="DRI640" s="200"/>
      <c r="DRJ640" s="200"/>
      <c r="DRK640" s="200"/>
      <c r="DRL640" s="200"/>
      <c r="DRM640" s="200"/>
      <c r="DRN640" s="200"/>
      <c r="DRO640" s="200"/>
      <c r="DRP640" s="200"/>
      <c r="DRQ640" s="200"/>
      <c r="DRR640" s="200"/>
      <c r="DRS640" s="200"/>
      <c r="DRT640" s="200"/>
      <c r="DRU640" s="200"/>
      <c r="DRV640" s="200"/>
      <c r="DRW640" s="200"/>
      <c r="DRX640" s="200"/>
      <c r="DRY640" s="200"/>
      <c r="DRZ640" s="200"/>
      <c r="DSA640" s="200"/>
      <c r="DSB640" s="200"/>
      <c r="DSC640" s="200"/>
      <c r="DSD640" s="200"/>
      <c r="DSE640" s="200"/>
      <c r="DSF640" s="200"/>
      <c r="DSG640" s="200"/>
      <c r="DSH640" s="200"/>
      <c r="DSI640" s="200"/>
      <c r="DSJ640" s="200"/>
      <c r="DSK640" s="200"/>
      <c r="DSL640" s="200"/>
      <c r="DSM640" s="200"/>
      <c r="DSN640" s="200"/>
      <c r="DSO640" s="200"/>
      <c r="DSP640" s="200"/>
      <c r="DSQ640" s="200"/>
      <c r="DSR640" s="200"/>
      <c r="DSS640" s="200"/>
      <c r="DST640" s="200"/>
      <c r="DSU640" s="200"/>
      <c r="DSV640" s="200"/>
      <c r="DSW640" s="200"/>
      <c r="DSX640" s="200"/>
      <c r="DSY640" s="200"/>
      <c r="DSZ640" s="200"/>
      <c r="DTA640" s="200"/>
      <c r="DTB640" s="200"/>
      <c r="DTC640" s="200"/>
      <c r="DTD640" s="200"/>
      <c r="DTE640" s="200"/>
      <c r="DTF640" s="200"/>
      <c r="DTG640" s="200"/>
      <c r="DTH640" s="200"/>
      <c r="DTI640" s="200"/>
      <c r="DTJ640" s="200"/>
      <c r="DTK640" s="200"/>
      <c r="DTL640" s="200"/>
      <c r="DTM640" s="200"/>
      <c r="DTN640" s="200"/>
      <c r="DTO640" s="200"/>
      <c r="DTP640" s="200"/>
      <c r="DTQ640" s="200"/>
      <c r="DTR640" s="200"/>
      <c r="DTS640" s="200"/>
      <c r="DTT640" s="200"/>
      <c r="DTU640" s="200"/>
      <c r="DTV640" s="200"/>
      <c r="DTW640" s="200"/>
      <c r="DTX640" s="200"/>
      <c r="DTY640" s="200"/>
      <c r="DTZ640" s="200"/>
      <c r="DUA640" s="200"/>
      <c r="DUB640" s="200"/>
      <c r="DUC640" s="200"/>
      <c r="DUD640" s="200"/>
      <c r="DUE640" s="200"/>
      <c r="DUF640" s="200"/>
      <c r="DUG640" s="200"/>
      <c r="DUH640" s="200"/>
      <c r="DUI640" s="200"/>
      <c r="DUJ640" s="200"/>
      <c r="DUK640" s="200"/>
      <c r="DUL640" s="200"/>
      <c r="DUM640" s="200"/>
      <c r="DUN640" s="200"/>
      <c r="DUO640" s="200"/>
      <c r="DUP640" s="200"/>
      <c r="DUQ640" s="200"/>
      <c r="DUR640" s="200"/>
      <c r="DUS640" s="200"/>
      <c r="DUT640" s="200"/>
      <c r="DUU640" s="200"/>
      <c r="DUV640" s="200"/>
      <c r="DUW640" s="200"/>
      <c r="DUX640" s="200"/>
      <c r="DUY640" s="200"/>
      <c r="DUZ640" s="200"/>
      <c r="DVA640" s="200"/>
      <c r="DVB640" s="200"/>
      <c r="DVC640" s="200"/>
      <c r="DVD640" s="200"/>
      <c r="DVE640" s="200"/>
      <c r="DVF640" s="200"/>
      <c r="DVG640" s="200"/>
      <c r="DVH640" s="200"/>
      <c r="DVI640" s="200"/>
      <c r="DVJ640" s="200"/>
      <c r="DVK640" s="200"/>
      <c r="DVL640" s="200"/>
      <c r="DVM640" s="200"/>
      <c r="DVN640" s="200"/>
      <c r="DVO640" s="200"/>
      <c r="DVP640" s="200"/>
      <c r="DVQ640" s="200"/>
      <c r="DVR640" s="200"/>
      <c r="DVS640" s="200"/>
      <c r="DVT640" s="200"/>
      <c r="DVU640" s="200"/>
      <c r="DVV640" s="200"/>
      <c r="DVW640" s="200"/>
      <c r="DVX640" s="200"/>
      <c r="DVY640" s="200"/>
      <c r="DVZ640" s="200"/>
      <c r="DWA640" s="200"/>
      <c r="DWB640" s="200"/>
      <c r="DWC640" s="200"/>
      <c r="DWD640" s="200"/>
      <c r="DWE640" s="200"/>
      <c r="DWF640" s="200"/>
      <c r="DWG640" s="200"/>
      <c r="DWH640" s="200"/>
      <c r="DWI640" s="200"/>
      <c r="DWJ640" s="200"/>
      <c r="DWK640" s="200"/>
      <c r="DWL640" s="200"/>
      <c r="DWM640" s="200"/>
      <c r="DWN640" s="200"/>
      <c r="DWO640" s="200"/>
      <c r="DWP640" s="200"/>
      <c r="DWQ640" s="200"/>
      <c r="DWR640" s="200"/>
      <c r="DWS640" s="200"/>
      <c r="DWT640" s="200"/>
      <c r="DWU640" s="200"/>
      <c r="DWV640" s="200"/>
      <c r="DWW640" s="200"/>
      <c r="DWX640" s="200"/>
      <c r="DWY640" s="200"/>
      <c r="DWZ640" s="200"/>
      <c r="DXA640" s="200"/>
      <c r="DXB640" s="200"/>
      <c r="DXC640" s="200"/>
      <c r="DXD640" s="200"/>
      <c r="DXE640" s="200"/>
      <c r="DXF640" s="200"/>
      <c r="DXG640" s="200"/>
      <c r="DXH640" s="200"/>
      <c r="DXI640" s="200"/>
      <c r="DXJ640" s="200"/>
      <c r="DXK640" s="200"/>
      <c r="DXL640" s="200"/>
      <c r="DXM640" s="200"/>
      <c r="DXN640" s="200"/>
      <c r="DXO640" s="200"/>
      <c r="DXP640" s="200"/>
      <c r="DXQ640" s="200"/>
      <c r="DXR640" s="200"/>
      <c r="DXS640" s="200"/>
      <c r="DXT640" s="200"/>
      <c r="DXU640" s="200"/>
      <c r="DXV640" s="200"/>
      <c r="DXW640" s="200"/>
      <c r="DXX640" s="200"/>
      <c r="DXY640" s="200"/>
      <c r="DXZ640" s="200"/>
      <c r="DYA640" s="200"/>
      <c r="DYB640" s="200"/>
      <c r="DYC640" s="200"/>
      <c r="DYD640" s="200"/>
      <c r="DYE640" s="200"/>
      <c r="DYF640" s="200"/>
      <c r="DYG640" s="200"/>
      <c r="DYH640" s="200"/>
      <c r="DYI640" s="200"/>
      <c r="DYJ640" s="200"/>
      <c r="DYK640" s="200"/>
      <c r="DYL640" s="200"/>
      <c r="DYM640" s="200"/>
      <c r="DYN640" s="200"/>
      <c r="DYO640" s="200"/>
      <c r="DYP640" s="200"/>
      <c r="DYQ640" s="200"/>
      <c r="DYR640" s="200"/>
      <c r="DYS640" s="200"/>
      <c r="DYT640" s="200"/>
      <c r="DYU640" s="200"/>
      <c r="DYV640" s="200"/>
      <c r="DYW640" s="200"/>
      <c r="DYX640" s="200"/>
      <c r="DYY640" s="200"/>
      <c r="DYZ640" s="200"/>
      <c r="DZA640" s="200"/>
      <c r="DZB640" s="200"/>
      <c r="DZC640" s="200"/>
      <c r="DZD640" s="200"/>
      <c r="DZE640" s="200"/>
      <c r="DZF640" s="200"/>
      <c r="DZG640" s="200"/>
      <c r="DZH640" s="200"/>
      <c r="DZI640" s="200"/>
      <c r="DZJ640" s="200"/>
      <c r="DZK640" s="200"/>
      <c r="DZL640" s="200"/>
      <c r="DZM640" s="200"/>
      <c r="DZN640" s="200"/>
      <c r="DZO640" s="200"/>
      <c r="DZP640" s="200"/>
      <c r="DZQ640" s="200"/>
      <c r="DZR640" s="200"/>
      <c r="DZS640" s="200"/>
      <c r="DZT640" s="200"/>
      <c r="DZU640" s="200"/>
      <c r="DZV640" s="200"/>
      <c r="DZW640" s="200"/>
      <c r="DZX640" s="200"/>
      <c r="DZY640" s="200"/>
      <c r="DZZ640" s="200"/>
      <c r="EAA640" s="200"/>
      <c r="EAB640" s="200"/>
      <c r="EAC640" s="200"/>
      <c r="EAD640" s="200"/>
      <c r="EAE640" s="200"/>
      <c r="EAF640" s="200"/>
      <c r="EAG640" s="200"/>
      <c r="EAH640" s="200"/>
      <c r="EAI640" s="200"/>
      <c r="EAJ640" s="200"/>
      <c r="EAK640" s="200"/>
      <c r="EAL640" s="200"/>
      <c r="EAM640" s="200"/>
      <c r="EAN640" s="200"/>
      <c r="EAO640" s="200"/>
      <c r="EAP640" s="200"/>
      <c r="EAQ640" s="200"/>
      <c r="EAR640" s="200"/>
      <c r="EAS640" s="200"/>
      <c r="EAT640" s="200"/>
      <c r="EAU640" s="200"/>
      <c r="EAV640" s="200"/>
      <c r="EAW640" s="200"/>
      <c r="EAX640" s="200"/>
      <c r="EAY640" s="200"/>
      <c r="EAZ640" s="200"/>
      <c r="EBA640" s="200"/>
      <c r="EBB640" s="200"/>
      <c r="EBC640" s="200"/>
      <c r="EBD640" s="200"/>
      <c r="EBE640" s="200"/>
      <c r="EBF640" s="200"/>
      <c r="EBG640" s="200"/>
      <c r="EBH640" s="200"/>
      <c r="EBI640" s="200"/>
      <c r="EBJ640" s="200"/>
      <c r="EBK640" s="200"/>
      <c r="EBL640" s="200"/>
      <c r="EBM640" s="200"/>
      <c r="EBN640" s="200"/>
      <c r="EBO640" s="200"/>
      <c r="EBP640" s="200"/>
      <c r="EBQ640" s="200"/>
      <c r="EBR640" s="200"/>
      <c r="EBS640" s="200"/>
      <c r="EBT640" s="200"/>
      <c r="EBU640" s="200"/>
      <c r="EBV640" s="200"/>
      <c r="EBW640" s="200"/>
      <c r="EBX640" s="200"/>
      <c r="EBY640" s="200"/>
      <c r="EBZ640" s="200"/>
      <c r="ECA640" s="200"/>
      <c r="ECB640" s="200"/>
      <c r="ECC640" s="200"/>
      <c r="ECD640" s="200"/>
      <c r="ECE640" s="200"/>
      <c r="ECF640" s="200"/>
      <c r="ECG640" s="200"/>
      <c r="ECH640" s="200"/>
      <c r="ECI640" s="200"/>
      <c r="ECJ640" s="200"/>
      <c r="ECK640" s="200"/>
      <c r="ECL640" s="200"/>
      <c r="ECM640" s="200"/>
      <c r="ECN640" s="200"/>
      <c r="ECO640" s="200"/>
      <c r="ECP640" s="200"/>
      <c r="ECQ640" s="200"/>
      <c r="ECR640" s="200"/>
      <c r="ECS640" s="200"/>
      <c r="ECT640" s="200"/>
      <c r="ECU640" s="200"/>
      <c r="ECV640" s="200"/>
      <c r="ECW640" s="200"/>
      <c r="ECX640" s="200"/>
      <c r="ECY640" s="200"/>
      <c r="ECZ640" s="200"/>
      <c r="EDA640" s="200"/>
      <c r="EDB640" s="200"/>
      <c r="EDC640" s="200"/>
      <c r="EDD640" s="200"/>
      <c r="EDE640" s="200"/>
      <c r="EDF640" s="200"/>
      <c r="EDG640" s="200"/>
      <c r="EDH640" s="200"/>
      <c r="EDI640" s="200"/>
      <c r="EDJ640" s="200"/>
      <c r="EDK640" s="200"/>
      <c r="EDL640" s="200"/>
      <c r="EDM640" s="200"/>
      <c r="EDN640" s="200"/>
      <c r="EDO640" s="200"/>
      <c r="EDP640" s="200"/>
      <c r="EDQ640" s="200"/>
      <c r="EDR640" s="200"/>
      <c r="EDS640" s="200"/>
      <c r="EDT640" s="200"/>
      <c r="EDU640" s="200"/>
      <c r="EDV640" s="200"/>
      <c r="EDW640" s="200"/>
      <c r="EDX640" s="200"/>
      <c r="EDY640" s="200"/>
      <c r="EDZ640" s="200"/>
      <c r="EEA640" s="200"/>
      <c r="EEB640" s="200"/>
      <c r="EEC640" s="200"/>
      <c r="EED640" s="200"/>
      <c r="EEE640" s="200"/>
      <c r="EEF640" s="200"/>
      <c r="EEG640" s="200"/>
      <c r="EEH640" s="200"/>
      <c r="EEI640" s="200"/>
      <c r="EEJ640" s="200"/>
      <c r="EEK640" s="200"/>
      <c r="EEL640" s="200"/>
      <c r="EEM640" s="200"/>
      <c r="EEN640" s="200"/>
      <c r="EEO640" s="200"/>
      <c r="EEP640" s="200"/>
      <c r="EEQ640" s="200"/>
      <c r="EER640" s="200"/>
      <c r="EES640" s="200"/>
      <c r="EET640" s="200"/>
      <c r="EEU640" s="200"/>
      <c r="EEV640" s="200"/>
      <c r="EEW640" s="200"/>
      <c r="EEX640" s="200"/>
      <c r="EEY640" s="200"/>
      <c r="EEZ640" s="200"/>
      <c r="EFA640" s="200"/>
      <c r="EFB640" s="200"/>
      <c r="EFC640" s="200"/>
      <c r="EFD640" s="200"/>
      <c r="EFE640" s="200"/>
      <c r="EFF640" s="200"/>
      <c r="EFG640" s="200"/>
      <c r="EFH640" s="200"/>
      <c r="EFI640" s="200"/>
      <c r="EFJ640" s="200"/>
      <c r="EFK640" s="200"/>
      <c r="EFL640" s="200"/>
      <c r="EFM640" s="200"/>
      <c r="EFN640" s="200"/>
      <c r="EFO640" s="200"/>
      <c r="EFP640" s="200"/>
      <c r="EFQ640" s="200"/>
      <c r="EFR640" s="200"/>
      <c r="EFS640" s="200"/>
      <c r="EFT640" s="200"/>
      <c r="EFU640" s="200"/>
      <c r="EFV640" s="200"/>
      <c r="EFW640" s="200"/>
      <c r="EFX640" s="200"/>
      <c r="EFY640" s="200"/>
      <c r="EFZ640" s="200"/>
      <c r="EGA640" s="200"/>
      <c r="EGB640" s="200"/>
      <c r="EGC640" s="200"/>
      <c r="EGD640" s="200"/>
      <c r="EGE640" s="200"/>
      <c r="EGF640" s="200"/>
      <c r="EGG640" s="200"/>
      <c r="EGH640" s="200"/>
      <c r="EGI640" s="200"/>
      <c r="EGJ640" s="200"/>
      <c r="EGK640" s="200"/>
      <c r="EGL640" s="200"/>
      <c r="EGM640" s="200"/>
      <c r="EGN640" s="200"/>
      <c r="EGO640" s="200"/>
      <c r="EGP640" s="200"/>
      <c r="EGQ640" s="200"/>
      <c r="EGR640" s="200"/>
      <c r="EGS640" s="200"/>
      <c r="EGT640" s="200"/>
      <c r="EGU640" s="200"/>
      <c r="EGV640" s="200"/>
      <c r="EGW640" s="200"/>
      <c r="EGX640" s="200"/>
      <c r="EGY640" s="200"/>
      <c r="EGZ640" s="200"/>
      <c r="EHA640" s="200"/>
      <c r="EHB640" s="200"/>
      <c r="EHC640" s="200"/>
      <c r="EHD640" s="200"/>
      <c r="EHE640" s="200"/>
      <c r="EHF640" s="200"/>
      <c r="EHG640" s="200"/>
      <c r="EHH640" s="200"/>
      <c r="EHI640" s="200"/>
      <c r="EHJ640" s="200"/>
      <c r="EHK640" s="200"/>
      <c r="EHL640" s="200"/>
      <c r="EHM640" s="200"/>
      <c r="EHN640" s="200"/>
      <c r="EHO640" s="200"/>
      <c r="EHP640" s="200"/>
      <c r="EHQ640" s="200"/>
      <c r="EHR640" s="200"/>
      <c r="EHS640" s="200"/>
      <c r="EHT640" s="200"/>
      <c r="EHU640" s="200"/>
      <c r="EHV640" s="200"/>
      <c r="EHW640" s="200"/>
      <c r="EHX640" s="200"/>
      <c r="EHY640" s="200"/>
      <c r="EHZ640" s="200"/>
      <c r="EIA640" s="200"/>
      <c r="EIB640" s="200"/>
      <c r="EIC640" s="200"/>
      <c r="EID640" s="200"/>
      <c r="EIE640" s="200"/>
      <c r="EIF640" s="200"/>
      <c r="EIG640" s="200"/>
      <c r="EIH640" s="200"/>
      <c r="EII640" s="200"/>
      <c r="EIJ640" s="200"/>
      <c r="EIK640" s="200"/>
      <c r="EIL640" s="200"/>
      <c r="EIM640" s="200"/>
      <c r="EIN640" s="200"/>
      <c r="EIO640" s="200"/>
      <c r="EIP640" s="200"/>
      <c r="EIQ640" s="200"/>
      <c r="EIR640" s="200"/>
      <c r="EIS640" s="200"/>
      <c r="EIT640" s="200"/>
      <c r="EIU640" s="200"/>
      <c r="EIV640" s="200"/>
      <c r="EIW640" s="200"/>
      <c r="EIX640" s="200"/>
      <c r="EIY640" s="200"/>
      <c r="EIZ640" s="200"/>
      <c r="EJA640" s="200"/>
      <c r="EJB640" s="200"/>
      <c r="EJC640" s="200"/>
      <c r="EJD640" s="200"/>
      <c r="EJE640" s="200"/>
      <c r="EJF640" s="200"/>
      <c r="EJG640" s="200"/>
      <c r="EJH640" s="200"/>
      <c r="EJI640" s="200"/>
      <c r="EJJ640" s="200"/>
      <c r="EJK640" s="200"/>
      <c r="EJL640" s="200"/>
      <c r="EJM640" s="200"/>
      <c r="EJN640" s="200"/>
      <c r="EJO640" s="200"/>
      <c r="EJP640" s="200"/>
      <c r="EJQ640" s="200"/>
      <c r="EJR640" s="200"/>
      <c r="EJS640" s="200"/>
      <c r="EJT640" s="200"/>
      <c r="EJU640" s="200"/>
      <c r="EJV640" s="200"/>
      <c r="EJW640" s="200"/>
      <c r="EJX640" s="200"/>
      <c r="EJY640" s="200"/>
      <c r="EJZ640" s="200"/>
      <c r="EKA640" s="200"/>
      <c r="EKB640" s="200"/>
      <c r="EKC640" s="200"/>
      <c r="EKD640" s="200"/>
      <c r="EKE640" s="200"/>
      <c r="EKF640" s="200"/>
      <c r="EKG640" s="200"/>
      <c r="EKH640" s="200"/>
      <c r="EKI640" s="200"/>
      <c r="EKJ640" s="200"/>
      <c r="EKK640" s="200"/>
      <c r="EKL640" s="200"/>
      <c r="EKM640" s="200"/>
      <c r="EKN640" s="200"/>
      <c r="EKO640" s="200"/>
      <c r="EKP640" s="200"/>
      <c r="EKQ640" s="200"/>
      <c r="EKR640" s="200"/>
      <c r="EKS640" s="200"/>
      <c r="EKT640" s="200"/>
      <c r="EKU640" s="200"/>
      <c r="EKV640" s="200"/>
      <c r="EKW640" s="200"/>
      <c r="EKX640" s="200"/>
      <c r="EKY640" s="200"/>
      <c r="EKZ640" s="200"/>
      <c r="ELA640" s="200"/>
      <c r="ELB640" s="200"/>
      <c r="ELC640" s="200"/>
      <c r="ELD640" s="200"/>
      <c r="ELE640" s="200"/>
      <c r="ELF640" s="200"/>
      <c r="ELG640" s="200"/>
      <c r="ELH640" s="200"/>
      <c r="ELI640" s="200"/>
      <c r="ELJ640" s="200"/>
      <c r="ELK640" s="200"/>
      <c r="ELL640" s="200"/>
      <c r="ELM640" s="200"/>
      <c r="ELN640" s="200"/>
      <c r="ELO640" s="200"/>
      <c r="ELP640" s="200"/>
      <c r="ELQ640" s="200"/>
      <c r="ELR640" s="200"/>
      <c r="ELS640" s="200"/>
      <c r="ELT640" s="200"/>
      <c r="ELU640" s="200"/>
      <c r="ELV640" s="200"/>
      <c r="ELW640" s="200"/>
      <c r="ELX640" s="200"/>
      <c r="ELY640" s="200"/>
      <c r="ELZ640" s="200"/>
      <c r="EMA640" s="200"/>
      <c r="EMB640" s="200"/>
      <c r="EMC640" s="200"/>
      <c r="EMD640" s="200"/>
      <c r="EME640" s="200"/>
      <c r="EMF640" s="200"/>
      <c r="EMG640" s="200"/>
      <c r="EMH640" s="200"/>
      <c r="EMI640" s="200"/>
      <c r="EMJ640" s="200"/>
      <c r="EMK640" s="200"/>
      <c r="EML640" s="200"/>
      <c r="EMM640" s="200"/>
      <c r="EMN640" s="200"/>
      <c r="EMO640" s="200"/>
      <c r="EMP640" s="200"/>
      <c r="EMQ640" s="200"/>
      <c r="EMR640" s="200"/>
      <c r="EMS640" s="200"/>
      <c r="EMT640" s="200"/>
      <c r="EMU640" s="200"/>
      <c r="EMV640" s="200"/>
      <c r="EMW640" s="200"/>
      <c r="EMX640" s="200"/>
      <c r="EMY640" s="200"/>
      <c r="EMZ640" s="200"/>
      <c r="ENA640" s="200"/>
      <c r="ENB640" s="200"/>
      <c r="ENC640" s="200"/>
      <c r="END640" s="200"/>
      <c r="ENE640" s="200"/>
      <c r="ENF640" s="200"/>
      <c r="ENG640" s="200"/>
      <c r="ENH640" s="200"/>
      <c r="ENI640" s="200"/>
      <c r="ENJ640" s="200"/>
      <c r="ENK640" s="200"/>
      <c r="ENL640" s="200"/>
      <c r="ENM640" s="200"/>
      <c r="ENN640" s="200"/>
      <c r="ENO640" s="200"/>
      <c r="ENP640" s="200"/>
      <c r="ENQ640" s="200"/>
      <c r="ENR640" s="200"/>
      <c r="ENS640" s="200"/>
      <c r="ENT640" s="200"/>
      <c r="ENU640" s="200"/>
      <c r="ENV640" s="200"/>
      <c r="ENW640" s="200"/>
      <c r="ENX640" s="200"/>
      <c r="ENY640" s="200"/>
      <c r="ENZ640" s="200"/>
      <c r="EOA640" s="200"/>
      <c r="EOB640" s="200"/>
      <c r="EOC640" s="200"/>
      <c r="EOD640" s="200"/>
      <c r="EOE640" s="200"/>
      <c r="EOF640" s="200"/>
      <c r="EOG640" s="200"/>
      <c r="EOH640" s="200"/>
      <c r="EOI640" s="200"/>
      <c r="EOJ640" s="200"/>
      <c r="EOK640" s="200"/>
      <c r="EOL640" s="200"/>
      <c r="EOM640" s="200"/>
      <c r="EON640" s="200"/>
      <c r="EOO640" s="200"/>
      <c r="EOP640" s="200"/>
      <c r="EOQ640" s="200"/>
      <c r="EOR640" s="200"/>
      <c r="EOS640" s="200"/>
      <c r="EOT640" s="200"/>
      <c r="EOU640" s="200"/>
      <c r="EOV640" s="200"/>
      <c r="EOW640" s="200"/>
      <c r="EOX640" s="200"/>
      <c r="EOY640" s="200"/>
      <c r="EOZ640" s="200"/>
      <c r="EPA640" s="200"/>
      <c r="EPB640" s="200"/>
      <c r="EPC640" s="200"/>
      <c r="EPD640" s="200"/>
      <c r="EPE640" s="200"/>
      <c r="EPF640" s="200"/>
      <c r="EPG640" s="200"/>
      <c r="EPH640" s="200"/>
      <c r="EPI640" s="200"/>
      <c r="EPJ640" s="200"/>
      <c r="EPK640" s="200"/>
      <c r="EPL640" s="200"/>
      <c r="EPM640" s="200"/>
      <c r="EPN640" s="200"/>
      <c r="EPO640" s="200"/>
      <c r="EPP640" s="200"/>
      <c r="EPQ640" s="200"/>
      <c r="EPR640" s="200"/>
      <c r="EPS640" s="200"/>
      <c r="EPT640" s="200"/>
      <c r="EPU640" s="200"/>
      <c r="EPV640" s="200"/>
      <c r="EPW640" s="200"/>
      <c r="EPX640" s="200"/>
      <c r="EPY640" s="200"/>
      <c r="EPZ640" s="200"/>
      <c r="EQA640" s="200"/>
      <c r="EQB640" s="200"/>
      <c r="EQC640" s="200"/>
      <c r="EQD640" s="200"/>
      <c r="EQE640" s="200"/>
      <c r="EQF640" s="200"/>
      <c r="EQG640" s="200"/>
      <c r="EQH640" s="200"/>
      <c r="EQI640" s="200"/>
      <c r="EQJ640" s="200"/>
      <c r="EQK640" s="200"/>
      <c r="EQL640" s="200"/>
      <c r="EQM640" s="200"/>
      <c r="EQN640" s="200"/>
      <c r="EQO640" s="200"/>
      <c r="EQP640" s="200"/>
      <c r="EQQ640" s="200"/>
      <c r="EQR640" s="200"/>
      <c r="EQS640" s="200"/>
      <c r="EQT640" s="200"/>
      <c r="EQU640" s="200"/>
      <c r="EQV640" s="200"/>
      <c r="EQW640" s="200"/>
      <c r="EQX640" s="200"/>
      <c r="EQY640" s="200"/>
      <c r="EQZ640" s="200"/>
      <c r="ERA640" s="200"/>
      <c r="ERB640" s="200"/>
      <c r="ERC640" s="200"/>
      <c r="ERD640" s="200"/>
      <c r="ERE640" s="200"/>
      <c r="ERF640" s="200"/>
      <c r="ERG640" s="200"/>
      <c r="ERH640" s="200"/>
      <c r="ERI640" s="200"/>
      <c r="ERJ640" s="200"/>
      <c r="ERK640" s="200"/>
      <c r="ERL640" s="200"/>
      <c r="ERM640" s="200"/>
      <c r="ERN640" s="200"/>
      <c r="ERO640" s="200"/>
      <c r="ERP640" s="200"/>
      <c r="ERQ640" s="200"/>
      <c r="ERR640" s="200"/>
      <c r="ERS640" s="200"/>
      <c r="ERT640" s="200"/>
      <c r="ERU640" s="200"/>
      <c r="ERV640" s="200"/>
      <c r="ERW640" s="200"/>
      <c r="ERX640" s="200"/>
      <c r="ERY640" s="200"/>
      <c r="ERZ640" s="200"/>
      <c r="ESA640" s="200"/>
      <c r="ESB640" s="200"/>
      <c r="ESC640" s="200"/>
      <c r="ESD640" s="200"/>
      <c r="ESE640" s="200"/>
      <c r="ESF640" s="200"/>
      <c r="ESG640" s="200"/>
      <c r="ESH640" s="200"/>
      <c r="ESI640" s="200"/>
      <c r="ESJ640" s="200"/>
      <c r="ESK640" s="200"/>
      <c r="ESL640" s="200"/>
      <c r="ESM640" s="200"/>
      <c r="ESN640" s="200"/>
      <c r="ESO640" s="200"/>
      <c r="ESP640" s="200"/>
      <c r="ESQ640" s="200"/>
      <c r="ESR640" s="200"/>
      <c r="ESS640" s="200"/>
      <c r="EST640" s="200"/>
      <c r="ESU640" s="200"/>
      <c r="ESV640" s="200"/>
      <c r="ESW640" s="200"/>
      <c r="ESX640" s="200"/>
      <c r="ESY640" s="200"/>
      <c r="ESZ640" s="200"/>
      <c r="ETA640" s="200"/>
      <c r="ETB640" s="200"/>
      <c r="ETC640" s="200"/>
      <c r="ETD640" s="200"/>
      <c r="ETE640" s="200"/>
      <c r="ETF640" s="200"/>
      <c r="ETG640" s="200"/>
      <c r="ETH640" s="200"/>
      <c r="ETI640" s="200"/>
      <c r="ETJ640" s="200"/>
      <c r="ETK640" s="200"/>
      <c r="ETL640" s="200"/>
      <c r="ETM640" s="200"/>
      <c r="ETN640" s="200"/>
      <c r="ETO640" s="200"/>
      <c r="ETP640" s="200"/>
      <c r="ETQ640" s="200"/>
      <c r="ETR640" s="200"/>
      <c r="ETS640" s="200"/>
      <c r="ETT640" s="200"/>
      <c r="ETU640" s="200"/>
      <c r="ETV640" s="200"/>
      <c r="ETW640" s="200"/>
      <c r="ETX640" s="200"/>
      <c r="ETY640" s="200"/>
      <c r="ETZ640" s="200"/>
      <c r="EUA640" s="200"/>
      <c r="EUB640" s="200"/>
      <c r="EUC640" s="200"/>
      <c r="EUD640" s="200"/>
      <c r="EUE640" s="200"/>
      <c r="EUF640" s="200"/>
      <c r="EUG640" s="200"/>
      <c r="EUH640" s="200"/>
      <c r="EUI640" s="200"/>
      <c r="EUJ640" s="200"/>
      <c r="EUK640" s="200"/>
      <c r="EUL640" s="200"/>
      <c r="EUM640" s="200"/>
      <c r="EUN640" s="200"/>
      <c r="EUO640" s="200"/>
      <c r="EUP640" s="200"/>
      <c r="EUQ640" s="200"/>
      <c r="EUR640" s="200"/>
      <c r="EUS640" s="200"/>
      <c r="EUT640" s="200"/>
      <c r="EUU640" s="200"/>
      <c r="EUV640" s="200"/>
      <c r="EUW640" s="200"/>
      <c r="EUX640" s="200"/>
      <c r="EUY640" s="200"/>
      <c r="EUZ640" s="200"/>
      <c r="EVA640" s="200"/>
      <c r="EVB640" s="200"/>
      <c r="EVC640" s="200"/>
      <c r="EVD640" s="200"/>
      <c r="EVE640" s="200"/>
      <c r="EVF640" s="200"/>
      <c r="EVG640" s="200"/>
      <c r="EVH640" s="200"/>
      <c r="EVI640" s="200"/>
      <c r="EVJ640" s="200"/>
      <c r="EVK640" s="200"/>
      <c r="EVL640" s="200"/>
      <c r="EVM640" s="200"/>
      <c r="EVN640" s="200"/>
      <c r="EVO640" s="200"/>
      <c r="EVP640" s="200"/>
      <c r="EVQ640" s="200"/>
      <c r="EVR640" s="200"/>
      <c r="EVS640" s="200"/>
      <c r="EVT640" s="200"/>
      <c r="EVU640" s="200"/>
      <c r="EVV640" s="200"/>
      <c r="EVW640" s="200"/>
      <c r="EVX640" s="200"/>
      <c r="EVY640" s="200"/>
      <c r="EVZ640" s="200"/>
      <c r="EWA640" s="200"/>
      <c r="EWB640" s="200"/>
      <c r="EWC640" s="200"/>
      <c r="EWD640" s="200"/>
      <c r="EWE640" s="200"/>
      <c r="EWF640" s="200"/>
      <c r="EWG640" s="200"/>
      <c r="EWH640" s="200"/>
      <c r="EWI640" s="200"/>
      <c r="EWJ640" s="200"/>
      <c r="EWK640" s="200"/>
      <c r="EWL640" s="200"/>
      <c r="EWM640" s="200"/>
      <c r="EWN640" s="200"/>
      <c r="EWO640" s="200"/>
      <c r="EWP640" s="200"/>
      <c r="EWQ640" s="200"/>
      <c r="EWR640" s="200"/>
      <c r="EWS640" s="200"/>
      <c r="EWT640" s="200"/>
      <c r="EWU640" s="200"/>
      <c r="EWV640" s="200"/>
      <c r="EWW640" s="200"/>
      <c r="EWX640" s="200"/>
      <c r="EWY640" s="200"/>
      <c r="EWZ640" s="200"/>
      <c r="EXA640" s="200"/>
      <c r="EXB640" s="200"/>
      <c r="EXC640" s="200"/>
      <c r="EXD640" s="200"/>
      <c r="EXE640" s="200"/>
      <c r="EXF640" s="200"/>
      <c r="EXG640" s="200"/>
      <c r="EXH640" s="200"/>
      <c r="EXI640" s="200"/>
      <c r="EXJ640" s="200"/>
      <c r="EXK640" s="200"/>
      <c r="EXL640" s="200"/>
      <c r="EXM640" s="200"/>
      <c r="EXN640" s="200"/>
      <c r="EXO640" s="200"/>
      <c r="EXP640" s="200"/>
      <c r="EXQ640" s="200"/>
      <c r="EXR640" s="200"/>
      <c r="EXS640" s="200"/>
      <c r="EXT640" s="200"/>
      <c r="EXU640" s="200"/>
      <c r="EXV640" s="200"/>
      <c r="EXW640" s="200"/>
      <c r="EXX640" s="200"/>
      <c r="EXY640" s="200"/>
      <c r="EXZ640" s="200"/>
      <c r="EYA640" s="200"/>
      <c r="EYB640" s="200"/>
      <c r="EYC640" s="200"/>
      <c r="EYD640" s="200"/>
      <c r="EYE640" s="200"/>
      <c r="EYF640" s="200"/>
      <c r="EYG640" s="200"/>
      <c r="EYH640" s="200"/>
      <c r="EYI640" s="200"/>
      <c r="EYJ640" s="200"/>
      <c r="EYK640" s="200"/>
      <c r="EYL640" s="200"/>
      <c r="EYM640" s="200"/>
      <c r="EYN640" s="200"/>
      <c r="EYO640" s="200"/>
      <c r="EYP640" s="200"/>
      <c r="EYQ640" s="200"/>
      <c r="EYR640" s="200"/>
      <c r="EYS640" s="200"/>
      <c r="EYT640" s="200"/>
      <c r="EYU640" s="200"/>
      <c r="EYV640" s="200"/>
      <c r="EYW640" s="200"/>
      <c r="EYX640" s="200"/>
      <c r="EYY640" s="200"/>
      <c r="EYZ640" s="200"/>
      <c r="EZA640" s="200"/>
      <c r="EZB640" s="200"/>
      <c r="EZC640" s="200"/>
      <c r="EZD640" s="200"/>
      <c r="EZE640" s="200"/>
      <c r="EZF640" s="200"/>
      <c r="EZG640" s="200"/>
      <c r="EZH640" s="200"/>
      <c r="EZI640" s="200"/>
      <c r="EZJ640" s="200"/>
      <c r="EZK640" s="200"/>
      <c r="EZL640" s="200"/>
      <c r="EZM640" s="200"/>
      <c r="EZN640" s="200"/>
      <c r="EZO640" s="200"/>
      <c r="EZP640" s="200"/>
      <c r="EZQ640" s="200"/>
      <c r="EZR640" s="200"/>
      <c r="EZS640" s="200"/>
      <c r="EZT640" s="200"/>
      <c r="EZU640" s="200"/>
      <c r="EZV640" s="200"/>
      <c r="EZW640" s="200"/>
      <c r="EZX640" s="200"/>
      <c r="EZY640" s="200"/>
      <c r="EZZ640" s="200"/>
      <c r="FAA640" s="200"/>
      <c r="FAB640" s="200"/>
      <c r="FAC640" s="200"/>
      <c r="FAD640" s="200"/>
      <c r="FAE640" s="200"/>
      <c r="FAF640" s="200"/>
      <c r="FAG640" s="200"/>
      <c r="FAH640" s="200"/>
      <c r="FAI640" s="200"/>
      <c r="FAJ640" s="200"/>
      <c r="FAK640" s="200"/>
      <c r="FAL640" s="200"/>
      <c r="FAM640" s="200"/>
      <c r="FAN640" s="200"/>
      <c r="FAO640" s="200"/>
      <c r="FAP640" s="200"/>
      <c r="FAQ640" s="200"/>
      <c r="FAR640" s="200"/>
      <c r="FAS640" s="200"/>
      <c r="FAT640" s="200"/>
      <c r="FAU640" s="200"/>
      <c r="FAV640" s="200"/>
      <c r="FAW640" s="200"/>
      <c r="FAX640" s="200"/>
      <c r="FAY640" s="200"/>
      <c r="FAZ640" s="200"/>
      <c r="FBA640" s="200"/>
      <c r="FBB640" s="200"/>
      <c r="FBC640" s="200"/>
      <c r="FBD640" s="200"/>
      <c r="FBE640" s="200"/>
      <c r="FBF640" s="200"/>
      <c r="FBG640" s="200"/>
      <c r="FBH640" s="200"/>
      <c r="FBI640" s="200"/>
      <c r="FBJ640" s="200"/>
      <c r="FBK640" s="200"/>
      <c r="FBL640" s="200"/>
      <c r="FBM640" s="200"/>
      <c r="FBN640" s="200"/>
      <c r="FBO640" s="200"/>
      <c r="FBP640" s="200"/>
      <c r="FBQ640" s="200"/>
      <c r="FBR640" s="200"/>
      <c r="FBS640" s="200"/>
      <c r="FBT640" s="200"/>
      <c r="FBU640" s="200"/>
      <c r="FBV640" s="200"/>
      <c r="FBW640" s="200"/>
      <c r="FBX640" s="200"/>
      <c r="FBY640" s="200"/>
      <c r="FBZ640" s="200"/>
      <c r="FCA640" s="200"/>
      <c r="FCB640" s="200"/>
      <c r="FCC640" s="200"/>
      <c r="FCD640" s="200"/>
      <c r="FCE640" s="200"/>
      <c r="FCF640" s="200"/>
      <c r="FCG640" s="200"/>
      <c r="FCH640" s="200"/>
      <c r="FCI640" s="200"/>
      <c r="FCJ640" s="200"/>
      <c r="FCK640" s="200"/>
      <c r="FCL640" s="200"/>
      <c r="FCM640" s="200"/>
      <c r="FCN640" s="200"/>
      <c r="FCO640" s="200"/>
      <c r="FCP640" s="200"/>
      <c r="FCQ640" s="200"/>
      <c r="FCR640" s="200"/>
      <c r="FCS640" s="200"/>
      <c r="FCT640" s="200"/>
      <c r="FCU640" s="200"/>
      <c r="FCV640" s="200"/>
      <c r="FCW640" s="200"/>
      <c r="FCX640" s="200"/>
      <c r="FCY640" s="200"/>
      <c r="FCZ640" s="200"/>
      <c r="FDA640" s="200"/>
      <c r="FDB640" s="200"/>
      <c r="FDC640" s="200"/>
      <c r="FDD640" s="200"/>
      <c r="FDE640" s="200"/>
      <c r="FDF640" s="200"/>
      <c r="FDG640" s="200"/>
      <c r="FDH640" s="200"/>
      <c r="FDI640" s="200"/>
      <c r="FDJ640" s="200"/>
      <c r="FDK640" s="200"/>
      <c r="FDL640" s="200"/>
      <c r="FDM640" s="200"/>
      <c r="FDN640" s="200"/>
      <c r="FDO640" s="200"/>
      <c r="FDP640" s="200"/>
      <c r="FDQ640" s="200"/>
      <c r="FDR640" s="200"/>
      <c r="FDS640" s="200"/>
      <c r="FDT640" s="200"/>
      <c r="FDU640" s="200"/>
      <c r="FDV640" s="200"/>
      <c r="FDW640" s="200"/>
      <c r="FDX640" s="200"/>
      <c r="FDY640" s="200"/>
      <c r="FDZ640" s="200"/>
      <c r="FEA640" s="200"/>
      <c r="FEB640" s="200"/>
      <c r="FEC640" s="200"/>
      <c r="FED640" s="200"/>
      <c r="FEE640" s="200"/>
      <c r="FEF640" s="200"/>
      <c r="FEG640" s="200"/>
      <c r="FEH640" s="200"/>
      <c r="FEI640" s="200"/>
      <c r="FEJ640" s="200"/>
      <c r="FEK640" s="200"/>
      <c r="FEL640" s="200"/>
      <c r="FEM640" s="200"/>
      <c r="FEN640" s="200"/>
      <c r="FEO640" s="200"/>
      <c r="FEP640" s="200"/>
      <c r="FEQ640" s="200"/>
      <c r="FER640" s="200"/>
      <c r="FES640" s="200"/>
      <c r="FET640" s="200"/>
      <c r="FEU640" s="200"/>
      <c r="FEV640" s="200"/>
      <c r="FEW640" s="200"/>
      <c r="FEX640" s="200"/>
      <c r="FEY640" s="200"/>
      <c r="FEZ640" s="200"/>
      <c r="FFA640" s="200"/>
      <c r="FFB640" s="200"/>
      <c r="FFC640" s="200"/>
      <c r="FFD640" s="200"/>
      <c r="FFE640" s="200"/>
      <c r="FFF640" s="200"/>
      <c r="FFG640" s="200"/>
      <c r="FFH640" s="200"/>
      <c r="FFI640" s="200"/>
      <c r="FFJ640" s="200"/>
      <c r="FFK640" s="200"/>
      <c r="FFL640" s="200"/>
      <c r="FFM640" s="200"/>
      <c r="FFN640" s="200"/>
      <c r="FFO640" s="200"/>
      <c r="FFP640" s="200"/>
      <c r="FFQ640" s="200"/>
      <c r="FFR640" s="200"/>
      <c r="FFS640" s="200"/>
      <c r="FFT640" s="200"/>
      <c r="FFU640" s="200"/>
      <c r="FFV640" s="200"/>
      <c r="FFW640" s="200"/>
      <c r="FFX640" s="200"/>
      <c r="FFY640" s="200"/>
      <c r="FFZ640" s="200"/>
      <c r="FGA640" s="200"/>
      <c r="FGB640" s="200"/>
      <c r="FGC640" s="200"/>
      <c r="FGD640" s="200"/>
      <c r="FGE640" s="200"/>
      <c r="FGF640" s="200"/>
      <c r="FGG640" s="200"/>
      <c r="FGH640" s="200"/>
      <c r="FGI640" s="200"/>
      <c r="FGJ640" s="200"/>
      <c r="FGK640" s="200"/>
      <c r="FGL640" s="200"/>
      <c r="FGM640" s="200"/>
      <c r="FGN640" s="200"/>
      <c r="FGO640" s="200"/>
      <c r="FGP640" s="200"/>
      <c r="FGQ640" s="200"/>
      <c r="FGR640" s="200"/>
      <c r="FGS640" s="200"/>
      <c r="FGT640" s="200"/>
      <c r="FGU640" s="200"/>
      <c r="FGV640" s="200"/>
      <c r="FGW640" s="200"/>
      <c r="FGX640" s="200"/>
      <c r="FGY640" s="200"/>
      <c r="FGZ640" s="200"/>
      <c r="FHA640" s="200"/>
      <c r="FHB640" s="200"/>
      <c r="FHC640" s="200"/>
      <c r="FHD640" s="200"/>
      <c r="FHE640" s="200"/>
      <c r="FHF640" s="200"/>
      <c r="FHG640" s="200"/>
      <c r="FHH640" s="200"/>
      <c r="FHI640" s="200"/>
      <c r="FHJ640" s="200"/>
      <c r="FHK640" s="200"/>
      <c r="FHL640" s="200"/>
      <c r="FHM640" s="200"/>
      <c r="FHN640" s="200"/>
      <c r="FHO640" s="200"/>
      <c r="FHP640" s="200"/>
      <c r="FHQ640" s="200"/>
      <c r="FHR640" s="200"/>
      <c r="FHS640" s="200"/>
      <c r="FHT640" s="200"/>
      <c r="FHU640" s="200"/>
      <c r="FHV640" s="200"/>
      <c r="FHW640" s="200"/>
      <c r="FHX640" s="200"/>
      <c r="FHY640" s="200"/>
      <c r="FHZ640" s="200"/>
      <c r="FIA640" s="200"/>
      <c r="FIB640" s="200"/>
      <c r="FIC640" s="200"/>
      <c r="FID640" s="200"/>
      <c r="FIE640" s="200"/>
      <c r="FIF640" s="200"/>
      <c r="FIG640" s="200"/>
      <c r="FIH640" s="200"/>
      <c r="FII640" s="200"/>
      <c r="FIJ640" s="200"/>
      <c r="FIK640" s="200"/>
      <c r="FIL640" s="200"/>
      <c r="FIM640" s="200"/>
      <c r="FIN640" s="200"/>
      <c r="FIO640" s="200"/>
      <c r="FIP640" s="200"/>
      <c r="FIQ640" s="200"/>
      <c r="FIR640" s="200"/>
      <c r="FIS640" s="200"/>
      <c r="FIT640" s="200"/>
      <c r="FIU640" s="200"/>
      <c r="FIV640" s="200"/>
      <c r="FIW640" s="200"/>
      <c r="FIX640" s="200"/>
      <c r="FIY640" s="200"/>
      <c r="FIZ640" s="200"/>
      <c r="FJA640" s="200"/>
      <c r="FJB640" s="200"/>
      <c r="FJC640" s="200"/>
      <c r="FJD640" s="200"/>
      <c r="FJE640" s="200"/>
      <c r="FJF640" s="200"/>
      <c r="FJG640" s="200"/>
      <c r="FJH640" s="200"/>
      <c r="FJI640" s="200"/>
      <c r="FJJ640" s="200"/>
      <c r="FJK640" s="200"/>
      <c r="FJL640" s="200"/>
      <c r="FJM640" s="200"/>
      <c r="FJN640" s="200"/>
      <c r="FJO640" s="200"/>
      <c r="FJP640" s="200"/>
      <c r="FJQ640" s="200"/>
      <c r="FJR640" s="200"/>
      <c r="FJS640" s="200"/>
      <c r="FJT640" s="200"/>
      <c r="FJU640" s="200"/>
      <c r="FJV640" s="200"/>
      <c r="FJW640" s="200"/>
      <c r="FJX640" s="200"/>
      <c r="FJY640" s="200"/>
      <c r="FJZ640" s="200"/>
      <c r="FKA640" s="200"/>
      <c r="FKB640" s="200"/>
      <c r="FKC640" s="200"/>
      <c r="FKD640" s="200"/>
      <c r="FKE640" s="200"/>
      <c r="FKF640" s="200"/>
      <c r="FKG640" s="200"/>
      <c r="FKH640" s="200"/>
      <c r="FKI640" s="200"/>
      <c r="FKJ640" s="200"/>
      <c r="FKK640" s="200"/>
      <c r="FKL640" s="200"/>
      <c r="FKM640" s="200"/>
      <c r="FKN640" s="200"/>
      <c r="FKO640" s="200"/>
      <c r="FKP640" s="200"/>
      <c r="FKQ640" s="200"/>
      <c r="FKR640" s="200"/>
      <c r="FKS640" s="200"/>
      <c r="FKT640" s="200"/>
      <c r="FKU640" s="200"/>
      <c r="FKV640" s="200"/>
      <c r="FKW640" s="200"/>
      <c r="FKX640" s="200"/>
      <c r="FKY640" s="200"/>
      <c r="FKZ640" s="200"/>
      <c r="FLA640" s="200"/>
      <c r="FLB640" s="200"/>
      <c r="FLC640" s="200"/>
      <c r="FLD640" s="200"/>
      <c r="FLE640" s="200"/>
      <c r="FLF640" s="200"/>
      <c r="FLG640" s="200"/>
      <c r="FLH640" s="200"/>
      <c r="FLI640" s="200"/>
      <c r="FLJ640" s="200"/>
      <c r="FLK640" s="200"/>
      <c r="FLL640" s="200"/>
      <c r="FLM640" s="200"/>
      <c r="FLN640" s="200"/>
      <c r="FLO640" s="200"/>
      <c r="FLP640" s="200"/>
      <c r="FLQ640" s="200"/>
      <c r="FLR640" s="200"/>
      <c r="FLS640" s="200"/>
      <c r="FLT640" s="200"/>
      <c r="FLU640" s="200"/>
      <c r="FLV640" s="200"/>
      <c r="FLW640" s="200"/>
      <c r="FLX640" s="200"/>
      <c r="FLY640" s="200"/>
      <c r="FLZ640" s="200"/>
      <c r="FMA640" s="200"/>
      <c r="FMB640" s="200"/>
      <c r="FMC640" s="200"/>
      <c r="FMD640" s="200"/>
      <c r="FME640" s="200"/>
      <c r="FMF640" s="200"/>
      <c r="FMG640" s="200"/>
      <c r="FMH640" s="200"/>
      <c r="FMI640" s="200"/>
      <c r="FMJ640" s="200"/>
      <c r="FMK640" s="200"/>
      <c r="FML640" s="200"/>
      <c r="FMM640" s="200"/>
      <c r="FMN640" s="200"/>
      <c r="FMO640" s="200"/>
      <c r="FMP640" s="200"/>
      <c r="FMQ640" s="200"/>
      <c r="FMR640" s="200"/>
      <c r="FMS640" s="200"/>
      <c r="FMT640" s="200"/>
      <c r="FMU640" s="200"/>
      <c r="FMV640" s="200"/>
      <c r="FMW640" s="200"/>
      <c r="FMX640" s="200"/>
      <c r="FMY640" s="200"/>
      <c r="FMZ640" s="200"/>
      <c r="FNA640" s="200"/>
      <c r="FNB640" s="200"/>
      <c r="FNC640" s="200"/>
      <c r="FND640" s="200"/>
      <c r="FNE640" s="200"/>
      <c r="FNF640" s="200"/>
      <c r="FNG640" s="200"/>
      <c r="FNH640" s="200"/>
      <c r="FNI640" s="200"/>
      <c r="FNJ640" s="200"/>
      <c r="FNK640" s="200"/>
      <c r="FNL640" s="200"/>
      <c r="FNM640" s="200"/>
      <c r="FNN640" s="200"/>
      <c r="FNO640" s="200"/>
      <c r="FNP640" s="200"/>
      <c r="FNQ640" s="200"/>
      <c r="FNR640" s="200"/>
      <c r="FNS640" s="200"/>
      <c r="FNT640" s="200"/>
      <c r="FNU640" s="200"/>
      <c r="FNV640" s="200"/>
      <c r="FNW640" s="200"/>
      <c r="FNX640" s="200"/>
      <c r="FNY640" s="200"/>
      <c r="FNZ640" s="200"/>
      <c r="FOA640" s="200"/>
      <c r="FOB640" s="200"/>
      <c r="FOC640" s="200"/>
      <c r="FOD640" s="200"/>
      <c r="FOE640" s="200"/>
      <c r="FOF640" s="200"/>
      <c r="FOG640" s="200"/>
      <c r="FOH640" s="200"/>
      <c r="FOI640" s="200"/>
      <c r="FOJ640" s="200"/>
      <c r="FOK640" s="200"/>
      <c r="FOL640" s="200"/>
      <c r="FOM640" s="200"/>
      <c r="FON640" s="200"/>
      <c r="FOO640" s="200"/>
      <c r="FOP640" s="200"/>
      <c r="FOQ640" s="200"/>
      <c r="FOR640" s="200"/>
      <c r="FOS640" s="200"/>
      <c r="FOT640" s="200"/>
      <c r="FOU640" s="200"/>
      <c r="FOV640" s="200"/>
      <c r="FOW640" s="200"/>
      <c r="FOX640" s="200"/>
      <c r="FOY640" s="200"/>
      <c r="FOZ640" s="200"/>
      <c r="FPA640" s="200"/>
      <c r="FPB640" s="200"/>
      <c r="FPC640" s="200"/>
      <c r="FPD640" s="200"/>
      <c r="FPE640" s="200"/>
      <c r="FPF640" s="200"/>
      <c r="FPG640" s="200"/>
      <c r="FPH640" s="200"/>
      <c r="FPI640" s="200"/>
      <c r="FPJ640" s="200"/>
      <c r="FPK640" s="200"/>
      <c r="FPL640" s="200"/>
      <c r="FPM640" s="200"/>
      <c r="FPN640" s="200"/>
      <c r="FPO640" s="200"/>
      <c r="FPP640" s="200"/>
      <c r="FPQ640" s="200"/>
      <c r="FPR640" s="200"/>
      <c r="FPS640" s="200"/>
      <c r="FPT640" s="200"/>
      <c r="FPU640" s="200"/>
      <c r="FPV640" s="200"/>
      <c r="FPW640" s="200"/>
      <c r="FPX640" s="200"/>
      <c r="FPY640" s="200"/>
      <c r="FPZ640" s="200"/>
      <c r="FQA640" s="200"/>
      <c r="FQB640" s="200"/>
      <c r="FQC640" s="200"/>
      <c r="FQD640" s="200"/>
      <c r="FQE640" s="200"/>
      <c r="FQF640" s="200"/>
      <c r="FQG640" s="200"/>
      <c r="FQH640" s="200"/>
      <c r="FQI640" s="200"/>
      <c r="FQJ640" s="200"/>
      <c r="FQK640" s="200"/>
      <c r="FQL640" s="200"/>
      <c r="FQM640" s="200"/>
      <c r="FQN640" s="200"/>
      <c r="FQO640" s="200"/>
      <c r="FQP640" s="200"/>
      <c r="FQQ640" s="200"/>
      <c r="FQR640" s="200"/>
      <c r="FQS640" s="200"/>
      <c r="FQT640" s="200"/>
      <c r="FQU640" s="200"/>
      <c r="FQV640" s="200"/>
      <c r="FQW640" s="200"/>
      <c r="FQX640" s="200"/>
      <c r="FQY640" s="200"/>
      <c r="FQZ640" s="200"/>
      <c r="FRA640" s="200"/>
      <c r="FRB640" s="200"/>
      <c r="FRC640" s="200"/>
      <c r="FRD640" s="200"/>
      <c r="FRE640" s="200"/>
      <c r="FRF640" s="200"/>
      <c r="FRG640" s="200"/>
      <c r="FRH640" s="200"/>
      <c r="FRI640" s="200"/>
      <c r="FRJ640" s="200"/>
      <c r="FRK640" s="200"/>
      <c r="FRL640" s="200"/>
      <c r="FRM640" s="200"/>
      <c r="FRN640" s="200"/>
      <c r="FRO640" s="200"/>
      <c r="FRP640" s="200"/>
      <c r="FRQ640" s="200"/>
      <c r="FRR640" s="200"/>
      <c r="FRS640" s="200"/>
      <c r="FRT640" s="200"/>
      <c r="FRU640" s="200"/>
      <c r="FRV640" s="200"/>
      <c r="FRW640" s="200"/>
      <c r="FRX640" s="200"/>
      <c r="FRY640" s="200"/>
      <c r="FRZ640" s="200"/>
      <c r="FSA640" s="200"/>
      <c r="FSB640" s="200"/>
      <c r="FSC640" s="200"/>
      <c r="FSD640" s="200"/>
      <c r="FSE640" s="200"/>
      <c r="FSF640" s="200"/>
      <c r="FSG640" s="200"/>
      <c r="FSH640" s="200"/>
      <c r="FSI640" s="200"/>
      <c r="FSJ640" s="200"/>
      <c r="FSK640" s="200"/>
      <c r="FSL640" s="200"/>
      <c r="FSM640" s="200"/>
      <c r="FSN640" s="200"/>
      <c r="FSO640" s="200"/>
      <c r="FSP640" s="200"/>
      <c r="FSQ640" s="200"/>
      <c r="FSR640" s="200"/>
      <c r="FSS640" s="200"/>
      <c r="FST640" s="200"/>
      <c r="FSU640" s="200"/>
      <c r="FSV640" s="200"/>
      <c r="FSW640" s="200"/>
      <c r="FSX640" s="200"/>
      <c r="FSY640" s="200"/>
      <c r="FSZ640" s="200"/>
      <c r="FTA640" s="200"/>
      <c r="FTB640" s="200"/>
      <c r="FTC640" s="200"/>
      <c r="FTD640" s="200"/>
      <c r="FTE640" s="200"/>
      <c r="FTF640" s="200"/>
      <c r="FTG640" s="200"/>
      <c r="FTH640" s="200"/>
      <c r="FTI640" s="200"/>
      <c r="FTJ640" s="200"/>
      <c r="FTK640" s="200"/>
      <c r="FTL640" s="200"/>
      <c r="FTM640" s="200"/>
      <c r="FTN640" s="200"/>
      <c r="FTO640" s="200"/>
      <c r="FTP640" s="200"/>
      <c r="FTQ640" s="200"/>
      <c r="FTR640" s="200"/>
      <c r="FTS640" s="200"/>
      <c r="FTT640" s="200"/>
      <c r="FTU640" s="200"/>
      <c r="FTV640" s="200"/>
      <c r="FTW640" s="200"/>
      <c r="FTX640" s="200"/>
      <c r="FTY640" s="200"/>
      <c r="FTZ640" s="200"/>
      <c r="FUA640" s="200"/>
      <c r="FUB640" s="200"/>
      <c r="FUC640" s="200"/>
      <c r="FUD640" s="200"/>
      <c r="FUE640" s="200"/>
      <c r="FUF640" s="200"/>
      <c r="FUG640" s="200"/>
      <c r="FUH640" s="200"/>
      <c r="FUI640" s="200"/>
      <c r="FUJ640" s="200"/>
      <c r="FUK640" s="200"/>
      <c r="FUL640" s="200"/>
      <c r="FUM640" s="200"/>
      <c r="FUN640" s="200"/>
      <c r="FUO640" s="200"/>
      <c r="FUP640" s="200"/>
      <c r="FUQ640" s="200"/>
      <c r="FUR640" s="200"/>
      <c r="FUS640" s="200"/>
      <c r="FUT640" s="200"/>
      <c r="FUU640" s="200"/>
      <c r="FUV640" s="200"/>
      <c r="FUW640" s="200"/>
      <c r="FUX640" s="200"/>
      <c r="FUY640" s="200"/>
      <c r="FUZ640" s="200"/>
      <c r="FVA640" s="200"/>
      <c r="FVB640" s="200"/>
      <c r="FVC640" s="200"/>
      <c r="FVD640" s="200"/>
      <c r="FVE640" s="200"/>
      <c r="FVF640" s="200"/>
      <c r="FVG640" s="200"/>
      <c r="FVH640" s="200"/>
      <c r="FVI640" s="200"/>
      <c r="FVJ640" s="200"/>
      <c r="FVK640" s="200"/>
      <c r="FVL640" s="200"/>
      <c r="FVM640" s="200"/>
      <c r="FVN640" s="200"/>
      <c r="FVO640" s="200"/>
      <c r="FVP640" s="200"/>
      <c r="FVQ640" s="200"/>
      <c r="FVR640" s="200"/>
      <c r="FVS640" s="200"/>
      <c r="FVT640" s="200"/>
      <c r="FVU640" s="200"/>
      <c r="FVV640" s="200"/>
      <c r="FVW640" s="200"/>
      <c r="FVX640" s="200"/>
      <c r="FVY640" s="200"/>
      <c r="FVZ640" s="200"/>
      <c r="FWA640" s="200"/>
      <c r="FWB640" s="200"/>
      <c r="FWC640" s="200"/>
      <c r="FWD640" s="200"/>
      <c r="FWE640" s="200"/>
      <c r="FWF640" s="200"/>
      <c r="FWG640" s="200"/>
      <c r="FWH640" s="200"/>
      <c r="FWI640" s="200"/>
      <c r="FWJ640" s="200"/>
      <c r="FWK640" s="200"/>
      <c r="FWL640" s="200"/>
      <c r="FWM640" s="200"/>
      <c r="FWN640" s="200"/>
      <c r="FWO640" s="200"/>
      <c r="FWP640" s="200"/>
      <c r="FWQ640" s="200"/>
      <c r="FWR640" s="200"/>
      <c r="FWS640" s="200"/>
      <c r="FWT640" s="200"/>
      <c r="FWU640" s="200"/>
      <c r="FWV640" s="200"/>
      <c r="FWW640" s="200"/>
      <c r="FWX640" s="200"/>
      <c r="FWY640" s="200"/>
      <c r="FWZ640" s="200"/>
      <c r="FXA640" s="200"/>
      <c r="FXB640" s="200"/>
      <c r="FXC640" s="200"/>
      <c r="FXD640" s="200"/>
      <c r="FXE640" s="200"/>
      <c r="FXF640" s="200"/>
      <c r="FXG640" s="200"/>
      <c r="FXH640" s="200"/>
      <c r="FXI640" s="200"/>
      <c r="FXJ640" s="200"/>
      <c r="FXK640" s="200"/>
      <c r="FXL640" s="200"/>
      <c r="FXM640" s="200"/>
      <c r="FXN640" s="200"/>
      <c r="FXO640" s="200"/>
      <c r="FXP640" s="200"/>
      <c r="FXQ640" s="200"/>
      <c r="FXR640" s="200"/>
      <c r="FXS640" s="200"/>
      <c r="FXT640" s="200"/>
      <c r="FXU640" s="200"/>
      <c r="FXV640" s="200"/>
      <c r="FXW640" s="200"/>
      <c r="FXX640" s="200"/>
      <c r="FXY640" s="200"/>
      <c r="FXZ640" s="200"/>
      <c r="FYA640" s="200"/>
      <c r="FYB640" s="200"/>
      <c r="FYC640" s="200"/>
      <c r="FYD640" s="200"/>
      <c r="FYE640" s="200"/>
      <c r="FYF640" s="200"/>
      <c r="FYG640" s="200"/>
      <c r="FYH640" s="200"/>
      <c r="FYI640" s="200"/>
      <c r="FYJ640" s="200"/>
      <c r="FYK640" s="200"/>
      <c r="FYL640" s="200"/>
      <c r="FYM640" s="200"/>
      <c r="FYN640" s="200"/>
      <c r="FYO640" s="200"/>
      <c r="FYP640" s="200"/>
      <c r="FYQ640" s="200"/>
      <c r="FYR640" s="200"/>
      <c r="FYS640" s="200"/>
      <c r="FYT640" s="200"/>
      <c r="FYU640" s="200"/>
      <c r="FYV640" s="200"/>
      <c r="FYW640" s="200"/>
      <c r="FYX640" s="200"/>
      <c r="FYY640" s="200"/>
      <c r="FYZ640" s="200"/>
      <c r="FZA640" s="200"/>
      <c r="FZB640" s="200"/>
      <c r="FZC640" s="200"/>
      <c r="FZD640" s="200"/>
      <c r="FZE640" s="200"/>
      <c r="FZF640" s="200"/>
      <c r="FZG640" s="200"/>
      <c r="FZH640" s="200"/>
      <c r="FZI640" s="200"/>
      <c r="FZJ640" s="200"/>
      <c r="FZK640" s="200"/>
      <c r="FZL640" s="200"/>
      <c r="FZM640" s="200"/>
      <c r="FZN640" s="200"/>
      <c r="FZO640" s="200"/>
      <c r="FZP640" s="200"/>
      <c r="FZQ640" s="200"/>
      <c r="FZR640" s="200"/>
      <c r="FZS640" s="200"/>
      <c r="FZT640" s="200"/>
      <c r="FZU640" s="200"/>
      <c r="FZV640" s="200"/>
      <c r="FZW640" s="200"/>
      <c r="FZX640" s="200"/>
      <c r="FZY640" s="200"/>
      <c r="FZZ640" s="200"/>
      <c r="GAA640" s="200"/>
      <c r="GAB640" s="200"/>
      <c r="GAC640" s="200"/>
      <c r="GAD640" s="200"/>
      <c r="GAE640" s="200"/>
      <c r="GAF640" s="200"/>
      <c r="GAG640" s="200"/>
      <c r="GAH640" s="200"/>
      <c r="GAI640" s="200"/>
      <c r="GAJ640" s="200"/>
      <c r="GAK640" s="200"/>
      <c r="GAL640" s="200"/>
      <c r="GAM640" s="200"/>
      <c r="GAN640" s="200"/>
      <c r="GAO640" s="200"/>
      <c r="GAP640" s="200"/>
      <c r="GAQ640" s="200"/>
      <c r="GAR640" s="200"/>
      <c r="GAS640" s="200"/>
      <c r="GAT640" s="200"/>
      <c r="GAU640" s="200"/>
      <c r="GAV640" s="200"/>
      <c r="GAW640" s="200"/>
      <c r="GAX640" s="200"/>
      <c r="GAY640" s="200"/>
      <c r="GAZ640" s="200"/>
      <c r="GBA640" s="200"/>
      <c r="GBB640" s="200"/>
      <c r="GBC640" s="200"/>
      <c r="GBD640" s="200"/>
      <c r="GBE640" s="200"/>
      <c r="GBF640" s="200"/>
      <c r="GBG640" s="200"/>
      <c r="GBH640" s="200"/>
      <c r="GBI640" s="200"/>
      <c r="GBJ640" s="200"/>
      <c r="GBK640" s="200"/>
      <c r="GBL640" s="200"/>
      <c r="GBM640" s="200"/>
      <c r="GBN640" s="200"/>
      <c r="GBO640" s="200"/>
      <c r="GBP640" s="200"/>
      <c r="GBQ640" s="200"/>
      <c r="GBR640" s="200"/>
      <c r="GBS640" s="200"/>
      <c r="GBT640" s="200"/>
      <c r="GBU640" s="200"/>
      <c r="GBV640" s="200"/>
      <c r="GBW640" s="200"/>
      <c r="GBX640" s="200"/>
      <c r="GBY640" s="200"/>
      <c r="GBZ640" s="200"/>
      <c r="GCA640" s="200"/>
      <c r="GCB640" s="200"/>
      <c r="GCC640" s="200"/>
      <c r="GCD640" s="200"/>
      <c r="GCE640" s="200"/>
      <c r="GCF640" s="200"/>
      <c r="GCG640" s="200"/>
      <c r="GCH640" s="200"/>
      <c r="GCI640" s="200"/>
      <c r="GCJ640" s="200"/>
      <c r="GCK640" s="200"/>
      <c r="GCL640" s="200"/>
      <c r="GCM640" s="200"/>
      <c r="GCN640" s="200"/>
      <c r="GCO640" s="200"/>
      <c r="GCP640" s="200"/>
      <c r="GCQ640" s="200"/>
      <c r="GCR640" s="200"/>
      <c r="GCS640" s="200"/>
      <c r="GCT640" s="200"/>
      <c r="GCU640" s="200"/>
      <c r="GCV640" s="200"/>
      <c r="GCW640" s="200"/>
      <c r="GCX640" s="200"/>
      <c r="GCY640" s="200"/>
      <c r="GCZ640" s="200"/>
      <c r="GDA640" s="200"/>
      <c r="GDB640" s="200"/>
      <c r="GDC640" s="200"/>
      <c r="GDD640" s="200"/>
      <c r="GDE640" s="200"/>
      <c r="GDF640" s="200"/>
      <c r="GDG640" s="200"/>
      <c r="GDH640" s="200"/>
      <c r="GDI640" s="200"/>
      <c r="GDJ640" s="200"/>
      <c r="GDK640" s="200"/>
      <c r="GDL640" s="200"/>
      <c r="GDM640" s="200"/>
      <c r="GDN640" s="200"/>
      <c r="GDO640" s="200"/>
      <c r="GDP640" s="200"/>
      <c r="GDQ640" s="200"/>
      <c r="GDR640" s="200"/>
      <c r="GDS640" s="200"/>
      <c r="GDT640" s="200"/>
      <c r="GDU640" s="200"/>
      <c r="GDV640" s="200"/>
      <c r="GDW640" s="200"/>
      <c r="GDX640" s="200"/>
      <c r="GDY640" s="200"/>
      <c r="GDZ640" s="200"/>
      <c r="GEA640" s="200"/>
      <c r="GEB640" s="200"/>
      <c r="GEC640" s="200"/>
      <c r="GED640" s="200"/>
      <c r="GEE640" s="200"/>
      <c r="GEF640" s="200"/>
      <c r="GEG640" s="200"/>
      <c r="GEH640" s="200"/>
      <c r="GEI640" s="200"/>
      <c r="GEJ640" s="200"/>
      <c r="GEK640" s="200"/>
      <c r="GEL640" s="200"/>
      <c r="GEM640" s="200"/>
      <c r="GEN640" s="200"/>
      <c r="GEO640" s="200"/>
      <c r="GEP640" s="200"/>
      <c r="GEQ640" s="200"/>
      <c r="GER640" s="200"/>
      <c r="GES640" s="200"/>
      <c r="GET640" s="200"/>
      <c r="GEU640" s="200"/>
      <c r="GEV640" s="200"/>
      <c r="GEW640" s="200"/>
      <c r="GEX640" s="200"/>
      <c r="GEY640" s="200"/>
      <c r="GEZ640" s="200"/>
      <c r="GFA640" s="200"/>
      <c r="GFB640" s="200"/>
      <c r="GFC640" s="200"/>
      <c r="GFD640" s="200"/>
      <c r="GFE640" s="200"/>
      <c r="GFF640" s="200"/>
      <c r="GFG640" s="200"/>
      <c r="GFH640" s="200"/>
      <c r="GFI640" s="200"/>
      <c r="GFJ640" s="200"/>
      <c r="GFK640" s="200"/>
      <c r="GFL640" s="200"/>
      <c r="GFM640" s="200"/>
      <c r="GFN640" s="200"/>
      <c r="GFO640" s="200"/>
      <c r="GFP640" s="200"/>
      <c r="GFQ640" s="200"/>
      <c r="GFR640" s="200"/>
      <c r="GFS640" s="200"/>
      <c r="GFT640" s="200"/>
      <c r="GFU640" s="200"/>
      <c r="GFV640" s="200"/>
      <c r="GFW640" s="200"/>
      <c r="GFX640" s="200"/>
      <c r="GFY640" s="200"/>
      <c r="GFZ640" s="200"/>
      <c r="GGA640" s="200"/>
      <c r="GGB640" s="200"/>
      <c r="GGC640" s="200"/>
      <c r="GGD640" s="200"/>
      <c r="GGE640" s="200"/>
      <c r="GGF640" s="200"/>
      <c r="GGG640" s="200"/>
      <c r="GGH640" s="200"/>
      <c r="GGI640" s="200"/>
      <c r="GGJ640" s="200"/>
      <c r="GGK640" s="200"/>
      <c r="GGL640" s="200"/>
      <c r="GGM640" s="200"/>
      <c r="GGN640" s="200"/>
      <c r="GGO640" s="200"/>
      <c r="GGP640" s="200"/>
      <c r="GGQ640" s="200"/>
      <c r="GGR640" s="200"/>
      <c r="GGS640" s="200"/>
      <c r="GGT640" s="200"/>
      <c r="GGU640" s="200"/>
      <c r="GGV640" s="200"/>
      <c r="GGW640" s="200"/>
      <c r="GGX640" s="200"/>
      <c r="GGY640" s="200"/>
      <c r="GGZ640" s="200"/>
      <c r="GHA640" s="200"/>
      <c r="GHB640" s="200"/>
      <c r="GHC640" s="200"/>
      <c r="GHD640" s="200"/>
      <c r="GHE640" s="200"/>
      <c r="GHF640" s="200"/>
      <c r="GHG640" s="200"/>
      <c r="GHH640" s="200"/>
      <c r="GHI640" s="200"/>
      <c r="GHJ640" s="200"/>
      <c r="GHK640" s="200"/>
      <c r="GHL640" s="200"/>
      <c r="GHM640" s="200"/>
      <c r="GHN640" s="200"/>
      <c r="GHO640" s="200"/>
      <c r="GHP640" s="200"/>
      <c r="GHQ640" s="200"/>
      <c r="GHR640" s="200"/>
      <c r="GHS640" s="200"/>
      <c r="GHT640" s="200"/>
      <c r="GHU640" s="200"/>
      <c r="GHV640" s="200"/>
      <c r="GHW640" s="200"/>
      <c r="GHX640" s="200"/>
      <c r="GHY640" s="200"/>
      <c r="GHZ640" s="200"/>
      <c r="GIA640" s="200"/>
      <c r="GIB640" s="200"/>
      <c r="GIC640" s="200"/>
      <c r="GID640" s="200"/>
      <c r="GIE640" s="200"/>
      <c r="GIF640" s="200"/>
      <c r="GIG640" s="200"/>
      <c r="GIH640" s="200"/>
      <c r="GII640" s="200"/>
      <c r="GIJ640" s="200"/>
      <c r="GIK640" s="200"/>
      <c r="GIL640" s="200"/>
      <c r="GIM640" s="200"/>
      <c r="GIN640" s="200"/>
      <c r="GIO640" s="200"/>
      <c r="GIP640" s="200"/>
      <c r="GIQ640" s="200"/>
      <c r="GIR640" s="200"/>
      <c r="GIS640" s="200"/>
      <c r="GIT640" s="200"/>
      <c r="GIU640" s="200"/>
      <c r="GIV640" s="200"/>
      <c r="GIW640" s="200"/>
      <c r="GIX640" s="200"/>
      <c r="GIY640" s="200"/>
      <c r="GIZ640" s="200"/>
      <c r="GJA640" s="200"/>
      <c r="GJB640" s="200"/>
      <c r="GJC640" s="200"/>
      <c r="GJD640" s="200"/>
      <c r="GJE640" s="200"/>
      <c r="GJF640" s="200"/>
      <c r="GJG640" s="200"/>
      <c r="GJH640" s="200"/>
      <c r="GJI640" s="200"/>
      <c r="GJJ640" s="200"/>
      <c r="GJK640" s="200"/>
      <c r="GJL640" s="200"/>
      <c r="GJM640" s="200"/>
      <c r="GJN640" s="200"/>
      <c r="GJO640" s="200"/>
      <c r="GJP640" s="200"/>
      <c r="GJQ640" s="200"/>
      <c r="GJR640" s="200"/>
      <c r="GJS640" s="200"/>
      <c r="GJT640" s="200"/>
      <c r="GJU640" s="200"/>
      <c r="GJV640" s="200"/>
      <c r="GJW640" s="200"/>
      <c r="GJX640" s="200"/>
      <c r="GJY640" s="200"/>
      <c r="GJZ640" s="200"/>
      <c r="GKA640" s="200"/>
      <c r="GKB640" s="200"/>
      <c r="GKC640" s="200"/>
      <c r="GKD640" s="200"/>
      <c r="GKE640" s="200"/>
      <c r="GKF640" s="200"/>
      <c r="GKG640" s="200"/>
      <c r="GKH640" s="200"/>
      <c r="GKI640" s="200"/>
      <c r="GKJ640" s="200"/>
      <c r="GKK640" s="200"/>
      <c r="GKL640" s="200"/>
      <c r="GKM640" s="200"/>
      <c r="GKN640" s="200"/>
      <c r="GKO640" s="200"/>
      <c r="GKP640" s="200"/>
      <c r="GKQ640" s="200"/>
      <c r="GKR640" s="200"/>
      <c r="GKS640" s="200"/>
      <c r="GKT640" s="200"/>
      <c r="GKU640" s="200"/>
      <c r="GKV640" s="200"/>
      <c r="GKW640" s="200"/>
      <c r="GKX640" s="200"/>
      <c r="GKY640" s="200"/>
      <c r="GKZ640" s="200"/>
      <c r="GLA640" s="200"/>
      <c r="GLB640" s="200"/>
      <c r="GLC640" s="200"/>
      <c r="GLD640" s="200"/>
      <c r="GLE640" s="200"/>
      <c r="GLF640" s="200"/>
      <c r="GLG640" s="200"/>
      <c r="GLH640" s="200"/>
      <c r="GLI640" s="200"/>
      <c r="GLJ640" s="200"/>
      <c r="GLK640" s="200"/>
      <c r="GLL640" s="200"/>
      <c r="GLM640" s="200"/>
      <c r="GLN640" s="200"/>
      <c r="GLO640" s="200"/>
      <c r="GLP640" s="200"/>
      <c r="GLQ640" s="200"/>
      <c r="GLR640" s="200"/>
      <c r="GLS640" s="200"/>
      <c r="GLT640" s="200"/>
      <c r="GLU640" s="200"/>
      <c r="GLV640" s="200"/>
      <c r="GLW640" s="200"/>
      <c r="GLX640" s="200"/>
      <c r="GLY640" s="200"/>
      <c r="GLZ640" s="200"/>
      <c r="GMA640" s="200"/>
      <c r="GMB640" s="200"/>
      <c r="GMC640" s="200"/>
      <c r="GMD640" s="200"/>
      <c r="GME640" s="200"/>
      <c r="GMF640" s="200"/>
      <c r="GMG640" s="200"/>
      <c r="GMH640" s="200"/>
      <c r="GMI640" s="200"/>
      <c r="GMJ640" s="200"/>
      <c r="GMK640" s="200"/>
      <c r="GML640" s="200"/>
      <c r="GMM640" s="200"/>
      <c r="GMN640" s="200"/>
      <c r="GMO640" s="200"/>
      <c r="GMP640" s="200"/>
      <c r="GMQ640" s="200"/>
      <c r="GMR640" s="200"/>
      <c r="GMS640" s="200"/>
      <c r="GMT640" s="200"/>
      <c r="GMU640" s="200"/>
      <c r="GMV640" s="200"/>
      <c r="GMW640" s="200"/>
      <c r="GMX640" s="200"/>
      <c r="GMY640" s="200"/>
      <c r="GMZ640" s="200"/>
      <c r="GNA640" s="200"/>
      <c r="GNB640" s="200"/>
      <c r="GNC640" s="200"/>
      <c r="GND640" s="200"/>
      <c r="GNE640" s="200"/>
      <c r="GNF640" s="200"/>
      <c r="GNG640" s="200"/>
      <c r="GNH640" s="200"/>
      <c r="GNI640" s="200"/>
      <c r="GNJ640" s="200"/>
      <c r="GNK640" s="200"/>
      <c r="GNL640" s="200"/>
      <c r="GNM640" s="200"/>
      <c r="GNN640" s="200"/>
      <c r="GNO640" s="200"/>
      <c r="GNP640" s="200"/>
      <c r="GNQ640" s="200"/>
      <c r="GNR640" s="200"/>
      <c r="GNS640" s="200"/>
      <c r="GNT640" s="200"/>
      <c r="GNU640" s="200"/>
      <c r="GNV640" s="200"/>
      <c r="GNW640" s="200"/>
      <c r="GNX640" s="200"/>
      <c r="GNY640" s="200"/>
      <c r="GNZ640" s="200"/>
      <c r="GOA640" s="200"/>
      <c r="GOB640" s="200"/>
      <c r="GOC640" s="200"/>
      <c r="GOD640" s="200"/>
      <c r="GOE640" s="200"/>
      <c r="GOF640" s="200"/>
      <c r="GOG640" s="200"/>
      <c r="GOH640" s="200"/>
      <c r="GOI640" s="200"/>
      <c r="GOJ640" s="200"/>
      <c r="GOK640" s="200"/>
      <c r="GOL640" s="200"/>
      <c r="GOM640" s="200"/>
      <c r="GON640" s="200"/>
      <c r="GOO640" s="200"/>
      <c r="GOP640" s="200"/>
      <c r="GOQ640" s="200"/>
      <c r="GOR640" s="200"/>
      <c r="GOS640" s="200"/>
      <c r="GOT640" s="200"/>
      <c r="GOU640" s="200"/>
      <c r="GOV640" s="200"/>
      <c r="GOW640" s="200"/>
      <c r="GOX640" s="200"/>
      <c r="GOY640" s="200"/>
      <c r="GOZ640" s="200"/>
      <c r="GPA640" s="200"/>
      <c r="GPB640" s="200"/>
      <c r="GPC640" s="200"/>
      <c r="GPD640" s="200"/>
      <c r="GPE640" s="200"/>
      <c r="GPF640" s="200"/>
      <c r="GPG640" s="200"/>
      <c r="GPH640" s="200"/>
      <c r="GPI640" s="200"/>
      <c r="GPJ640" s="200"/>
      <c r="GPK640" s="200"/>
      <c r="GPL640" s="200"/>
      <c r="GPM640" s="200"/>
      <c r="GPN640" s="200"/>
      <c r="GPO640" s="200"/>
      <c r="GPP640" s="200"/>
      <c r="GPQ640" s="200"/>
      <c r="GPR640" s="200"/>
      <c r="GPS640" s="200"/>
      <c r="GPT640" s="200"/>
      <c r="GPU640" s="200"/>
      <c r="GPV640" s="200"/>
      <c r="GPW640" s="200"/>
      <c r="GPX640" s="200"/>
      <c r="GPY640" s="200"/>
      <c r="GPZ640" s="200"/>
      <c r="GQA640" s="200"/>
      <c r="GQB640" s="200"/>
      <c r="GQC640" s="200"/>
      <c r="GQD640" s="200"/>
      <c r="GQE640" s="200"/>
      <c r="GQF640" s="200"/>
      <c r="GQG640" s="200"/>
      <c r="GQH640" s="200"/>
      <c r="GQI640" s="200"/>
      <c r="GQJ640" s="200"/>
      <c r="GQK640" s="200"/>
      <c r="GQL640" s="200"/>
      <c r="GQM640" s="200"/>
      <c r="GQN640" s="200"/>
      <c r="GQO640" s="200"/>
      <c r="GQP640" s="200"/>
      <c r="GQQ640" s="200"/>
      <c r="GQR640" s="200"/>
      <c r="GQS640" s="200"/>
      <c r="GQT640" s="200"/>
      <c r="GQU640" s="200"/>
      <c r="GQV640" s="200"/>
      <c r="GQW640" s="200"/>
      <c r="GQX640" s="200"/>
      <c r="GQY640" s="200"/>
      <c r="GQZ640" s="200"/>
      <c r="GRA640" s="200"/>
      <c r="GRB640" s="200"/>
      <c r="GRC640" s="200"/>
      <c r="GRD640" s="200"/>
      <c r="GRE640" s="200"/>
      <c r="GRF640" s="200"/>
      <c r="GRG640" s="200"/>
      <c r="GRH640" s="200"/>
      <c r="GRI640" s="200"/>
      <c r="GRJ640" s="200"/>
      <c r="GRK640" s="200"/>
      <c r="GRL640" s="200"/>
      <c r="GRM640" s="200"/>
      <c r="GRN640" s="200"/>
      <c r="GRO640" s="200"/>
      <c r="GRP640" s="200"/>
      <c r="GRQ640" s="200"/>
      <c r="GRR640" s="200"/>
      <c r="GRS640" s="200"/>
      <c r="GRT640" s="200"/>
      <c r="GRU640" s="200"/>
      <c r="GRV640" s="200"/>
      <c r="GRW640" s="200"/>
      <c r="GRX640" s="200"/>
      <c r="GRY640" s="200"/>
      <c r="GRZ640" s="200"/>
      <c r="GSA640" s="200"/>
      <c r="GSB640" s="200"/>
      <c r="GSC640" s="200"/>
      <c r="GSD640" s="200"/>
      <c r="GSE640" s="200"/>
      <c r="GSF640" s="200"/>
      <c r="GSG640" s="200"/>
      <c r="GSH640" s="200"/>
      <c r="GSI640" s="200"/>
      <c r="GSJ640" s="200"/>
      <c r="GSK640" s="200"/>
      <c r="GSL640" s="200"/>
      <c r="GSM640" s="200"/>
      <c r="GSN640" s="200"/>
      <c r="GSO640" s="200"/>
      <c r="GSP640" s="200"/>
      <c r="GSQ640" s="200"/>
      <c r="GSR640" s="200"/>
      <c r="GSS640" s="200"/>
      <c r="GST640" s="200"/>
      <c r="GSU640" s="200"/>
      <c r="GSV640" s="200"/>
      <c r="GSW640" s="200"/>
      <c r="GSX640" s="200"/>
      <c r="GSY640" s="200"/>
      <c r="GSZ640" s="200"/>
      <c r="GTA640" s="200"/>
      <c r="GTB640" s="200"/>
      <c r="GTC640" s="200"/>
      <c r="GTD640" s="200"/>
      <c r="GTE640" s="200"/>
      <c r="GTF640" s="200"/>
      <c r="GTG640" s="200"/>
      <c r="GTH640" s="200"/>
      <c r="GTI640" s="200"/>
      <c r="GTJ640" s="200"/>
      <c r="GTK640" s="200"/>
      <c r="GTL640" s="200"/>
      <c r="GTM640" s="200"/>
      <c r="GTN640" s="200"/>
      <c r="GTO640" s="200"/>
      <c r="GTP640" s="200"/>
      <c r="GTQ640" s="200"/>
      <c r="GTR640" s="200"/>
      <c r="GTS640" s="200"/>
      <c r="GTT640" s="200"/>
      <c r="GTU640" s="200"/>
      <c r="GTV640" s="200"/>
      <c r="GTW640" s="200"/>
      <c r="GTX640" s="200"/>
      <c r="GTY640" s="200"/>
      <c r="GTZ640" s="200"/>
      <c r="GUA640" s="200"/>
      <c r="GUB640" s="200"/>
      <c r="GUC640" s="200"/>
      <c r="GUD640" s="200"/>
      <c r="GUE640" s="200"/>
      <c r="GUF640" s="200"/>
      <c r="GUG640" s="200"/>
      <c r="GUH640" s="200"/>
      <c r="GUI640" s="200"/>
      <c r="GUJ640" s="200"/>
      <c r="GUK640" s="200"/>
      <c r="GUL640" s="200"/>
      <c r="GUM640" s="200"/>
      <c r="GUN640" s="200"/>
      <c r="GUO640" s="200"/>
      <c r="GUP640" s="200"/>
      <c r="GUQ640" s="200"/>
      <c r="GUR640" s="200"/>
      <c r="GUS640" s="200"/>
      <c r="GUT640" s="200"/>
      <c r="GUU640" s="200"/>
      <c r="GUV640" s="200"/>
      <c r="GUW640" s="200"/>
      <c r="GUX640" s="200"/>
      <c r="GUY640" s="200"/>
      <c r="GUZ640" s="200"/>
      <c r="GVA640" s="200"/>
      <c r="GVB640" s="200"/>
      <c r="GVC640" s="200"/>
      <c r="GVD640" s="200"/>
      <c r="GVE640" s="200"/>
      <c r="GVF640" s="200"/>
      <c r="GVG640" s="200"/>
      <c r="GVH640" s="200"/>
      <c r="GVI640" s="200"/>
      <c r="GVJ640" s="200"/>
      <c r="GVK640" s="200"/>
      <c r="GVL640" s="200"/>
      <c r="GVM640" s="200"/>
      <c r="GVN640" s="200"/>
      <c r="GVO640" s="200"/>
      <c r="GVP640" s="200"/>
      <c r="GVQ640" s="200"/>
      <c r="GVR640" s="200"/>
      <c r="GVS640" s="200"/>
      <c r="GVT640" s="200"/>
      <c r="GVU640" s="200"/>
      <c r="GVV640" s="200"/>
      <c r="GVW640" s="200"/>
      <c r="GVX640" s="200"/>
      <c r="GVY640" s="200"/>
      <c r="GVZ640" s="200"/>
      <c r="GWA640" s="200"/>
      <c r="GWB640" s="200"/>
      <c r="GWC640" s="200"/>
      <c r="GWD640" s="200"/>
      <c r="GWE640" s="200"/>
      <c r="GWF640" s="200"/>
      <c r="GWG640" s="200"/>
      <c r="GWH640" s="200"/>
      <c r="GWI640" s="200"/>
      <c r="GWJ640" s="200"/>
      <c r="GWK640" s="200"/>
      <c r="GWL640" s="200"/>
      <c r="GWM640" s="200"/>
      <c r="GWN640" s="200"/>
      <c r="GWO640" s="200"/>
      <c r="GWP640" s="200"/>
      <c r="GWQ640" s="200"/>
      <c r="GWR640" s="200"/>
      <c r="GWS640" s="200"/>
      <c r="GWT640" s="200"/>
      <c r="GWU640" s="200"/>
      <c r="GWV640" s="200"/>
      <c r="GWW640" s="200"/>
      <c r="GWX640" s="200"/>
      <c r="GWY640" s="200"/>
      <c r="GWZ640" s="200"/>
      <c r="GXA640" s="200"/>
      <c r="GXB640" s="200"/>
      <c r="GXC640" s="200"/>
      <c r="GXD640" s="200"/>
      <c r="GXE640" s="200"/>
      <c r="GXF640" s="200"/>
      <c r="GXG640" s="200"/>
      <c r="GXH640" s="200"/>
      <c r="GXI640" s="200"/>
      <c r="GXJ640" s="200"/>
      <c r="GXK640" s="200"/>
      <c r="GXL640" s="200"/>
      <c r="GXM640" s="200"/>
      <c r="GXN640" s="200"/>
      <c r="GXO640" s="200"/>
      <c r="GXP640" s="200"/>
      <c r="GXQ640" s="200"/>
      <c r="GXR640" s="200"/>
      <c r="GXS640" s="200"/>
      <c r="GXT640" s="200"/>
      <c r="GXU640" s="200"/>
      <c r="GXV640" s="200"/>
      <c r="GXW640" s="200"/>
      <c r="GXX640" s="200"/>
      <c r="GXY640" s="200"/>
      <c r="GXZ640" s="200"/>
      <c r="GYA640" s="200"/>
      <c r="GYB640" s="200"/>
      <c r="GYC640" s="200"/>
      <c r="GYD640" s="200"/>
      <c r="GYE640" s="200"/>
      <c r="GYF640" s="200"/>
      <c r="GYG640" s="200"/>
      <c r="GYH640" s="200"/>
      <c r="GYI640" s="200"/>
      <c r="GYJ640" s="200"/>
      <c r="GYK640" s="200"/>
      <c r="GYL640" s="200"/>
      <c r="GYM640" s="200"/>
      <c r="GYN640" s="200"/>
      <c r="GYO640" s="200"/>
      <c r="GYP640" s="200"/>
      <c r="GYQ640" s="200"/>
      <c r="GYR640" s="200"/>
      <c r="GYS640" s="200"/>
      <c r="GYT640" s="200"/>
      <c r="GYU640" s="200"/>
      <c r="GYV640" s="200"/>
      <c r="GYW640" s="200"/>
      <c r="GYX640" s="200"/>
      <c r="GYY640" s="200"/>
      <c r="GYZ640" s="200"/>
      <c r="GZA640" s="200"/>
      <c r="GZB640" s="200"/>
      <c r="GZC640" s="200"/>
      <c r="GZD640" s="200"/>
      <c r="GZE640" s="200"/>
      <c r="GZF640" s="200"/>
      <c r="GZG640" s="200"/>
      <c r="GZH640" s="200"/>
      <c r="GZI640" s="200"/>
      <c r="GZJ640" s="200"/>
      <c r="GZK640" s="200"/>
      <c r="GZL640" s="200"/>
      <c r="GZM640" s="200"/>
      <c r="GZN640" s="200"/>
      <c r="GZO640" s="200"/>
      <c r="GZP640" s="200"/>
      <c r="GZQ640" s="200"/>
      <c r="GZR640" s="200"/>
      <c r="GZS640" s="200"/>
      <c r="GZT640" s="200"/>
      <c r="GZU640" s="200"/>
      <c r="GZV640" s="200"/>
      <c r="GZW640" s="200"/>
      <c r="GZX640" s="200"/>
      <c r="GZY640" s="200"/>
      <c r="GZZ640" s="200"/>
      <c r="HAA640" s="200"/>
      <c r="HAB640" s="200"/>
      <c r="HAC640" s="200"/>
      <c r="HAD640" s="200"/>
      <c r="HAE640" s="200"/>
      <c r="HAF640" s="200"/>
      <c r="HAG640" s="200"/>
      <c r="HAH640" s="200"/>
      <c r="HAI640" s="200"/>
      <c r="HAJ640" s="200"/>
      <c r="HAK640" s="200"/>
      <c r="HAL640" s="200"/>
      <c r="HAM640" s="200"/>
      <c r="HAN640" s="200"/>
      <c r="HAO640" s="200"/>
      <c r="HAP640" s="200"/>
      <c r="HAQ640" s="200"/>
      <c r="HAR640" s="200"/>
      <c r="HAS640" s="200"/>
      <c r="HAT640" s="200"/>
      <c r="HAU640" s="200"/>
      <c r="HAV640" s="200"/>
      <c r="HAW640" s="200"/>
      <c r="HAX640" s="200"/>
      <c r="HAY640" s="200"/>
      <c r="HAZ640" s="200"/>
      <c r="HBA640" s="200"/>
      <c r="HBB640" s="200"/>
      <c r="HBC640" s="200"/>
      <c r="HBD640" s="200"/>
      <c r="HBE640" s="200"/>
      <c r="HBF640" s="200"/>
      <c r="HBG640" s="200"/>
      <c r="HBH640" s="200"/>
      <c r="HBI640" s="200"/>
      <c r="HBJ640" s="200"/>
      <c r="HBK640" s="200"/>
      <c r="HBL640" s="200"/>
      <c r="HBM640" s="200"/>
      <c r="HBN640" s="200"/>
      <c r="HBO640" s="200"/>
      <c r="HBP640" s="200"/>
      <c r="HBQ640" s="200"/>
      <c r="HBR640" s="200"/>
      <c r="HBS640" s="200"/>
      <c r="HBT640" s="200"/>
      <c r="HBU640" s="200"/>
      <c r="HBV640" s="200"/>
      <c r="HBW640" s="200"/>
      <c r="HBX640" s="200"/>
      <c r="HBY640" s="200"/>
      <c r="HBZ640" s="200"/>
      <c r="HCA640" s="200"/>
      <c r="HCB640" s="200"/>
      <c r="HCC640" s="200"/>
      <c r="HCD640" s="200"/>
      <c r="HCE640" s="200"/>
      <c r="HCF640" s="200"/>
      <c r="HCG640" s="200"/>
      <c r="HCH640" s="200"/>
      <c r="HCI640" s="200"/>
      <c r="HCJ640" s="200"/>
      <c r="HCK640" s="200"/>
      <c r="HCL640" s="200"/>
      <c r="HCM640" s="200"/>
      <c r="HCN640" s="200"/>
      <c r="HCO640" s="200"/>
      <c r="HCP640" s="200"/>
      <c r="HCQ640" s="200"/>
      <c r="HCR640" s="200"/>
      <c r="HCS640" s="200"/>
      <c r="HCT640" s="200"/>
      <c r="HCU640" s="200"/>
      <c r="HCV640" s="200"/>
      <c r="HCW640" s="200"/>
      <c r="HCX640" s="200"/>
      <c r="HCY640" s="200"/>
      <c r="HCZ640" s="200"/>
      <c r="HDA640" s="200"/>
      <c r="HDB640" s="200"/>
      <c r="HDC640" s="200"/>
      <c r="HDD640" s="200"/>
      <c r="HDE640" s="200"/>
      <c r="HDF640" s="200"/>
      <c r="HDG640" s="200"/>
      <c r="HDH640" s="200"/>
      <c r="HDI640" s="200"/>
      <c r="HDJ640" s="200"/>
      <c r="HDK640" s="200"/>
      <c r="HDL640" s="200"/>
      <c r="HDM640" s="200"/>
      <c r="HDN640" s="200"/>
      <c r="HDO640" s="200"/>
      <c r="HDP640" s="200"/>
      <c r="HDQ640" s="200"/>
      <c r="HDR640" s="200"/>
      <c r="HDS640" s="200"/>
      <c r="HDT640" s="200"/>
      <c r="HDU640" s="200"/>
      <c r="HDV640" s="200"/>
      <c r="HDW640" s="200"/>
      <c r="HDX640" s="200"/>
      <c r="HDY640" s="200"/>
      <c r="HDZ640" s="200"/>
      <c r="HEA640" s="200"/>
      <c r="HEB640" s="200"/>
      <c r="HEC640" s="200"/>
      <c r="HED640" s="200"/>
      <c r="HEE640" s="200"/>
      <c r="HEF640" s="200"/>
      <c r="HEG640" s="200"/>
      <c r="HEH640" s="200"/>
      <c r="HEI640" s="200"/>
      <c r="HEJ640" s="200"/>
      <c r="HEK640" s="200"/>
      <c r="HEL640" s="200"/>
      <c r="HEM640" s="200"/>
      <c r="HEN640" s="200"/>
      <c r="HEO640" s="200"/>
      <c r="HEP640" s="200"/>
      <c r="HEQ640" s="200"/>
      <c r="HER640" s="200"/>
      <c r="HES640" s="200"/>
      <c r="HET640" s="200"/>
      <c r="HEU640" s="200"/>
      <c r="HEV640" s="200"/>
      <c r="HEW640" s="200"/>
      <c r="HEX640" s="200"/>
      <c r="HEY640" s="200"/>
      <c r="HEZ640" s="200"/>
      <c r="HFA640" s="200"/>
      <c r="HFB640" s="200"/>
      <c r="HFC640" s="200"/>
      <c r="HFD640" s="200"/>
      <c r="HFE640" s="200"/>
      <c r="HFF640" s="200"/>
      <c r="HFG640" s="200"/>
      <c r="HFH640" s="200"/>
      <c r="HFI640" s="200"/>
      <c r="HFJ640" s="200"/>
      <c r="HFK640" s="200"/>
      <c r="HFL640" s="200"/>
      <c r="HFM640" s="200"/>
      <c r="HFN640" s="200"/>
      <c r="HFO640" s="200"/>
      <c r="HFP640" s="200"/>
      <c r="HFQ640" s="200"/>
      <c r="HFR640" s="200"/>
      <c r="HFS640" s="200"/>
      <c r="HFT640" s="200"/>
      <c r="HFU640" s="200"/>
      <c r="HFV640" s="200"/>
      <c r="HFW640" s="200"/>
      <c r="HFX640" s="200"/>
      <c r="HFY640" s="200"/>
      <c r="HFZ640" s="200"/>
      <c r="HGA640" s="200"/>
      <c r="HGB640" s="200"/>
      <c r="HGC640" s="200"/>
      <c r="HGD640" s="200"/>
      <c r="HGE640" s="200"/>
      <c r="HGF640" s="200"/>
      <c r="HGG640" s="200"/>
      <c r="HGH640" s="200"/>
      <c r="HGI640" s="200"/>
      <c r="HGJ640" s="200"/>
      <c r="HGK640" s="200"/>
      <c r="HGL640" s="200"/>
      <c r="HGM640" s="200"/>
      <c r="HGN640" s="200"/>
      <c r="HGO640" s="200"/>
      <c r="HGP640" s="200"/>
      <c r="HGQ640" s="200"/>
      <c r="HGR640" s="200"/>
      <c r="HGS640" s="200"/>
      <c r="HGT640" s="200"/>
      <c r="HGU640" s="200"/>
      <c r="HGV640" s="200"/>
      <c r="HGW640" s="200"/>
      <c r="HGX640" s="200"/>
      <c r="HGY640" s="200"/>
      <c r="HGZ640" s="200"/>
      <c r="HHA640" s="200"/>
      <c r="HHB640" s="200"/>
      <c r="HHC640" s="200"/>
      <c r="HHD640" s="200"/>
      <c r="HHE640" s="200"/>
      <c r="HHF640" s="200"/>
      <c r="HHG640" s="200"/>
      <c r="HHH640" s="200"/>
      <c r="HHI640" s="200"/>
      <c r="HHJ640" s="200"/>
      <c r="HHK640" s="200"/>
      <c r="HHL640" s="200"/>
      <c r="HHM640" s="200"/>
      <c r="HHN640" s="200"/>
      <c r="HHO640" s="200"/>
      <c r="HHP640" s="200"/>
      <c r="HHQ640" s="200"/>
      <c r="HHR640" s="200"/>
      <c r="HHS640" s="200"/>
      <c r="HHT640" s="200"/>
      <c r="HHU640" s="200"/>
      <c r="HHV640" s="200"/>
      <c r="HHW640" s="200"/>
      <c r="HHX640" s="200"/>
      <c r="HHY640" s="200"/>
      <c r="HHZ640" s="200"/>
      <c r="HIA640" s="200"/>
      <c r="HIB640" s="200"/>
      <c r="HIC640" s="200"/>
      <c r="HID640" s="200"/>
      <c r="HIE640" s="200"/>
      <c r="HIF640" s="200"/>
      <c r="HIG640" s="200"/>
      <c r="HIH640" s="200"/>
      <c r="HII640" s="200"/>
      <c r="HIJ640" s="200"/>
      <c r="HIK640" s="200"/>
      <c r="HIL640" s="200"/>
      <c r="HIM640" s="200"/>
      <c r="HIN640" s="200"/>
      <c r="HIO640" s="200"/>
      <c r="HIP640" s="200"/>
      <c r="HIQ640" s="200"/>
      <c r="HIR640" s="200"/>
      <c r="HIS640" s="200"/>
      <c r="HIT640" s="200"/>
      <c r="HIU640" s="200"/>
      <c r="HIV640" s="200"/>
      <c r="HIW640" s="200"/>
      <c r="HIX640" s="200"/>
      <c r="HIY640" s="200"/>
      <c r="HIZ640" s="200"/>
      <c r="HJA640" s="200"/>
      <c r="HJB640" s="200"/>
      <c r="HJC640" s="200"/>
      <c r="HJD640" s="200"/>
      <c r="HJE640" s="200"/>
      <c r="HJF640" s="200"/>
      <c r="HJG640" s="200"/>
      <c r="HJH640" s="200"/>
      <c r="HJI640" s="200"/>
      <c r="HJJ640" s="200"/>
      <c r="HJK640" s="200"/>
      <c r="HJL640" s="200"/>
      <c r="HJM640" s="200"/>
      <c r="HJN640" s="200"/>
      <c r="HJO640" s="200"/>
      <c r="HJP640" s="200"/>
      <c r="HJQ640" s="200"/>
      <c r="HJR640" s="200"/>
      <c r="HJS640" s="200"/>
      <c r="HJT640" s="200"/>
      <c r="HJU640" s="200"/>
      <c r="HJV640" s="200"/>
      <c r="HJW640" s="200"/>
      <c r="HJX640" s="200"/>
      <c r="HJY640" s="200"/>
      <c r="HJZ640" s="200"/>
      <c r="HKA640" s="200"/>
      <c r="HKB640" s="200"/>
      <c r="HKC640" s="200"/>
      <c r="HKD640" s="200"/>
      <c r="HKE640" s="200"/>
      <c r="HKF640" s="200"/>
      <c r="HKG640" s="200"/>
      <c r="HKH640" s="200"/>
      <c r="HKI640" s="200"/>
      <c r="HKJ640" s="200"/>
      <c r="HKK640" s="200"/>
      <c r="HKL640" s="200"/>
      <c r="HKM640" s="200"/>
      <c r="HKN640" s="200"/>
      <c r="HKO640" s="200"/>
      <c r="HKP640" s="200"/>
      <c r="HKQ640" s="200"/>
      <c r="HKR640" s="200"/>
      <c r="HKS640" s="200"/>
      <c r="HKT640" s="200"/>
      <c r="HKU640" s="200"/>
      <c r="HKV640" s="200"/>
      <c r="HKW640" s="200"/>
      <c r="HKX640" s="200"/>
      <c r="HKY640" s="200"/>
      <c r="HKZ640" s="200"/>
      <c r="HLA640" s="200"/>
      <c r="HLB640" s="200"/>
      <c r="HLC640" s="200"/>
      <c r="HLD640" s="200"/>
      <c r="HLE640" s="200"/>
      <c r="HLF640" s="200"/>
      <c r="HLG640" s="200"/>
      <c r="HLH640" s="200"/>
      <c r="HLI640" s="200"/>
      <c r="HLJ640" s="200"/>
      <c r="HLK640" s="200"/>
      <c r="HLL640" s="200"/>
      <c r="HLM640" s="200"/>
      <c r="HLN640" s="200"/>
      <c r="HLO640" s="200"/>
      <c r="HLP640" s="200"/>
      <c r="HLQ640" s="200"/>
      <c r="HLR640" s="200"/>
      <c r="HLS640" s="200"/>
      <c r="HLT640" s="200"/>
      <c r="HLU640" s="200"/>
      <c r="HLV640" s="200"/>
      <c r="HLW640" s="200"/>
      <c r="HLX640" s="200"/>
      <c r="HLY640" s="200"/>
      <c r="HLZ640" s="200"/>
      <c r="HMA640" s="200"/>
      <c r="HMB640" s="200"/>
      <c r="HMC640" s="200"/>
      <c r="HMD640" s="200"/>
      <c r="HME640" s="200"/>
      <c r="HMF640" s="200"/>
      <c r="HMG640" s="200"/>
      <c r="HMH640" s="200"/>
      <c r="HMI640" s="200"/>
      <c r="HMJ640" s="200"/>
      <c r="HMK640" s="200"/>
      <c r="HML640" s="200"/>
      <c r="HMM640" s="200"/>
      <c r="HMN640" s="200"/>
      <c r="HMO640" s="200"/>
      <c r="HMP640" s="200"/>
      <c r="HMQ640" s="200"/>
      <c r="HMR640" s="200"/>
      <c r="HMS640" s="200"/>
      <c r="HMT640" s="200"/>
      <c r="HMU640" s="200"/>
      <c r="HMV640" s="200"/>
      <c r="HMW640" s="200"/>
      <c r="HMX640" s="200"/>
      <c r="HMY640" s="200"/>
      <c r="HMZ640" s="200"/>
      <c r="HNA640" s="200"/>
      <c r="HNB640" s="200"/>
      <c r="HNC640" s="200"/>
      <c r="HND640" s="200"/>
      <c r="HNE640" s="200"/>
      <c r="HNF640" s="200"/>
      <c r="HNG640" s="200"/>
      <c r="HNH640" s="200"/>
      <c r="HNI640" s="200"/>
      <c r="HNJ640" s="200"/>
      <c r="HNK640" s="200"/>
      <c r="HNL640" s="200"/>
      <c r="HNM640" s="200"/>
      <c r="HNN640" s="200"/>
      <c r="HNO640" s="200"/>
      <c r="HNP640" s="200"/>
      <c r="HNQ640" s="200"/>
      <c r="HNR640" s="200"/>
      <c r="HNS640" s="200"/>
      <c r="HNT640" s="200"/>
      <c r="HNU640" s="200"/>
      <c r="HNV640" s="200"/>
      <c r="HNW640" s="200"/>
      <c r="HNX640" s="200"/>
      <c r="HNY640" s="200"/>
      <c r="HNZ640" s="200"/>
      <c r="HOA640" s="200"/>
      <c r="HOB640" s="200"/>
      <c r="HOC640" s="200"/>
      <c r="HOD640" s="200"/>
      <c r="HOE640" s="200"/>
      <c r="HOF640" s="200"/>
      <c r="HOG640" s="200"/>
      <c r="HOH640" s="200"/>
      <c r="HOI640" s="200"/>
      <c r="HOJ640" s="200"/>
      <c r="HOK640" s="200"/>
      <c r="HOL640" s="200"/>
      <c r="HOM640" s="200"/>
      <c r="HON640" s="200"/>
      <c r="HOO640" s="200"/>
      <c r="HOP640" s="200"/>
      <c r="HOQ640" s="200"/>
      <c r="HOR640" s="200"/>
      <c r="HOS640" s="200"/>
      <c r="HOT640" s="200"/>
      <c r="HOU640" s="200"/>
      <c r="HOV640" s="200"/>
      <c r="HOW640" s="200"/>
      <c r="HOX640" s="200"/>
      <c r="HOY640" s="200"/>
      <c r="HOZ640" s="200"/>
      <c r="HPA640" s="200"/>
      <c r="HPB640" s="200"/>
      <c r="HPC640" s="200"/>
      <c r="HPD640" s="200"/>
      <c r="HPE640" s="200"/>
      <c r="HPF640" s="200"/>
      <c r="HPG640" s="200"/>
      <c r="HPH640" s="200"/>
      <c r="HPI640" s="200"/>
      <c r="HPJ640" s="200"/>
      <c r="HPK640" s="200"/>
      <c r="HPL640" s="200"/>
      <c r="HPM640" s="200"/>
      <c r="HPN640" s="200"/>
      <c r="HPO640" s="200"/>
      <c r="HPP640" s="200"/>
      <c r="HPQ640" s="200"/>
      <c r="HPR640" s="200"/>
      <c r="HPS640" s="200"/>
      <c r="HPT640" s="200"/>
      <c r="HPU640" s="200"/>
      <c r="HPV640" s="200"/>
      <c r="HPW640" s="200"/>
      <c r="HPX640" s="200"/>
      <c r="HPY640" s="200"/>
      <c r="HPZ640" s="200"/>
      <c r="HQA640" s="200"/>
      <c r="HQB640" s="200"/>
      <c r="HQC640" s="200"/>
      <c r="HQD640" s="200"/>
      <c r="HQE640" s="200"/>
      <c r="HQF640" s="200"/>
      <c r="HQG640" s="200"/>
      <c r="HQH640" s="200"/>
      <c r="HQI640" s="200"/>
      <c r="HQJ640" s="200"/>
      <c r="HQK640" s="200"/>
      <c r="HQL640" s="200"/>
      <c r="HQM640" s="200"/>
      <c r="HQN640" s="200"/>
      <c r="HQO640" s="200"/>
      <c r="HQP640" s="200"/>
      <c r="HQQ640" s="200"/>
      <c r="HQR640" s="200"/>
      <c r="HQS640" s="200"/>
      <c r="HQT640" s="200"/>
      <c r="HQU640" s="200"/>
      <c r="HQV640" s="200"/>
      <c r="HQW640" s="200"/>
      <c r="HQX640" s="200"/>
      <c r="HQY640" s="200"/>
      <c r="HQZ640" s="200"/>
      <c r="HRA640" s="200"/>
      <c r="HRB640" s="200"/>
      <c r="HRC640" s="200"/>
      <c r="HRD640" s="200"/>
      <c r="HRE640" s="200"/>
      <c r="HRF640" s="200"/>
      <c r="HRG640" s="200"/>
      <c r="HRH640" s="200"/>
      <c r="HRI640" s="200"/>
      <c r="HRJ640" s="200"/>
      <c r="HRK640" s="200"/>
      <c r="HRL640" s="200"/>
      <c r="HRM640" s="200"/>
      <c r="HRN640" s="200"/>
      <c r="HRO640" s="200"/>
      <c r="HRP640" s="200"/>
      <c r="HRQ640" s="200"/>
      <c r="HRR640" s="200"/>
      <c r="HRS640" s="200"/>
      <c r="HRT640" s="200"/>
      <c r="HRU640" s="200"/>
      <c r="HRV640" s="200"/>
      <c r="HRW640" s="200"/>
      <c r="HRX640" s="200"/>
      <c r="HRY640" s="200"/>
      <c r="HRZ640" s="200"/>
      <c r="HSA640" s="200"/>
      <c r="HSB640" s="200"/>
      <c r="HSC640" s="200"/>
      <c r="HSD640" s="200"/>
      <c r="HSE640" s="200"/>
      <c r="HSF640" s="200"/>
      <c r="HSG640" s="200"/>
      <c r="HSH640" s="200"/>
      <c r="HSI640" s="200"/>
      <c r="HSJ640" s="200"/>
      <c r="HSK640" s="200"/>
      <c r="HSL640" s="200"/>
      <c r="HSM640" s="200"/>
      <c r="HSN640" s="200"/>
      <c r="HSO640" s="200"/>
      <c r="HSP640" s="200"/>
      <c r="HSQ640" s="200"/>
      <c r="HSR640" s="200"/>
      <c r="HSS640" s="200"/>
      <c r="HST640" s="200"/>
      <c r="HSU640" s="200"/>
      <c r="HSV640" s="200"/>
      <c r="HSW640" s="200"/>
      <c r="HSX640" s="200"/>
      <c r="HSY640" s="200"/>
      <c r="HSZ640" s="200"/>
      <c r="HTA640" s="200"/>
      <c r="HTB640" s="200"/>
      <c r="HTC640" s="200"/>
      <c r="HTD640" s="200"/>
      <c r="HTE640" s="200"/>
      <c r="HTF640" s="200"/>
      <c r="HTG640" s="200"/>
      <c r="HTH640" s="200"/>
      <c r="HTI640" s="200"/>
      <c r="HTJ640" s="200"/>
      <c r="HTK640" s="200"/>
      <c r="HTL640" s="200"/>
      <c r="HTM640" s="200"/>
      <c r="HTN640" s="200"/>
      <c r="HTO640" s="200"/>
      <c r="HTP640" s="200"/>
      <c r="HTQ640" s="200"/>
      <c r="HTR640" s="200"/>
      <c r="HTS640" s="200"/>
      <c r="HTT640" s="200"/>
      <c r="HTU640" s="200"/>
      <c r="HTV640" s="200"/>
      <c r="HTW640" s="200"/>
      <c r="HTX640" s="200"/>
      <c r="HTY640" s="200"/>
      <c r="HTZ640" s="200"/>
      <c r="HUA640" s="200"/>
      <c r="HUB640" s="200"/>
      <c r="HUC640" s="200"/>
      <c r="HUD640" s="200"/>
      <c r="HUE640" s="200"/>
      <c r="HUF640" s="200"/>
      <c r="HUG640" s="200"/>
      <c r="HUH640" s="200"/>
      <c r="HUI640" s="200"/>
      <c r="HUJ640" s="200"/>
      <c r="HUK640" s="200"/>
      <c r="HUL640" s="200"/>
      <c r="HUM640" s="200"/>
      <c r="HUN640" s="200"/>
      <c r="HUO640" s="200"/>
      <c r="HUP640" s="200"/>
      <c r="HUQ640" s="200"/>
      <c r="HUR640" s="200"/>
      <c r="HUS640" s="200"/>
      <c r="HUT640" s="200"/>
      <c r="HUU640" s="200"/>
      <c r="HUV640" s="200"/>
      <c r="HUW640" s="200"/>
      <c r="HUX640" s="200"/>
      <c r="HUY640" s="200"/>
      <c r="HUZ640" s="200"/>
      <c r="HVA640" s="200"/>
      <c r="HVB640" s="200"/>
      <c r="HVC640" s="200"/>
      <c r="HVD640" s="200"/>
      <c r="HVE640" s="200"/>
      <c r="HVF640" s="200"/>
      <c r="HVG640" s="200"/>
      <c r="HVH640" s="200"/>
      <c r="HVI640" s="200"/>
      <c r="HVJ640" s="200"/>
      <c r="HVK640" s="200"/>
      <c r="HVL640" s="200"/>
      <c r="HVM640" s="200"/>
      <c r="HVN640" s="200"/>
      <c r="HVO640" s="200"/>
      <c r="HVP640" s="200"/>
      <c r="HVQ640" s="200"/>
      <c r="HVR640" s="200"/>
      <c r="HVS640" s="200"/>
      <c r="HVT640" s="200"/>
      <c r="HVU640" s="200"/>
      <c r="HVV640" s="200"/>
      <c r="HVW640" s="200"/>
      <c r="HVX640" s="200"/>
      <c r="HVY640" s="200"/>
      <c r="HVZ640" s="200"/>
      <c r="HWA640" s="200"/>
      <c r="HWB640" s="200"/>
      <c r="HWC640" s="200"/>
      <c r="HWD640" s="200"/>
      <c r="HWE640" s="200"/>
      <c r="HWF640" s="200"/>
      <c r="HWG640" s="200"/>
      <c r="HWH640" s="200"/>
      <c r="HWI640" s="200"/>
      <c r="HWJ640" s="200"/>
      <c r="HWK640" s="200"/>
      <c r="HWL640" s="200"/>
      <c r="HWM640" s="200"/>
      <c r="HWN640" s="200"/>
      <c r="HWO640" s="200"/>
      <c r="HWP640" s="200"/>
      <c r="HWQ640" s="200"/>
      <c r="HWR640" s="200"/>
      <c r="HWS640" s="200"/>
      <c r="HWT640" s="200"/>
      <c r="HWU640" s="200"/>
      <c r="HWV640" s="200"/>
      <c r="HWW640" s="200"/>
      <c r="HWX640" s="200"/>
      <c r="HWY640" s="200"/>
      <c r="HWZ640" s="200"/>
      <c r="HXA640" s="200"/>
      <c r="HXB640" s="200"/>
      <c r="HXC640" s="200"/>
      <c r="HXD640" s="200"/>
      <c r="HXE640" s="200"/>
      <c r="HXF640" s="200"/>
      <c r="HXG640" s="200"/>
      <c r="HXH640" s="200"/>
      <c r="HXI640" s="200"/>
      <c r="HXJ640" s="200"/>
      <c r="HXK640" s="200"/>
      <c r="HXL640" s="200"/>
      <c r="HXM640" s="200"/>
      <c r="HXN640" s="200"/>
      <c r="HXO640" s="200"/>
      <c r="HXP640" s="200"/>
      <c r="HXQ640" s="200"/>
      <c r="HXR640" s="200"/>
      <c r="HXS640" s="200"/>
      <c r="HXT640" s="200"/>
      <c r="HXU640" s="200"/>
      <c r="HXV640" s="200"/>
      <c r="HXW640" s="200"/>
      <c r="HXX640" s="200"/>
      <c r="HXY640" s="200"/>
      <c r="HXZ640" s="200"/>
      <c r="HYA640" s="200"/>
      <c r="HYB640" s="200"/>
      <c r="HYC640" s="200"/>
      <c r="HYD640" s="200"/>
      <c r="HYE640" s="200"/>
      <c r="HYF640" s="200"/>
      <c r="HYG640" s="200"/>
      <c r="HYH640" s="200"/>
      <c r="HYI640" s="200"/>
      <c r="HYJ640" s="200"/>
      <c r="HYK640" s="200"/>
      <c r="HYL640" s="200"/>
      <c r="HYM640" s="200"/>
      <c r="HYN640" s="200"/>
      <c r="HYO640" s="200"/>
      <c r="HYP640" s="200"/>
      <c r="HYQ640" s="200"/>
      <c r="HYR640" s="200"/>
      <c r="HYS640" s="200"/>
      <c r="HYT640" s="200"/>
      <c r="HYU640" s="200"/>
      <c r="HYV640" s="200"/>
      <c r="HYW640" s="200"/>
      <c r="HYX640" s="200"/>
      <c r="HYY640" s="200"/>
      <c r="HYZ640" s="200"/>
      <c r="HZA640" s="200"/>
      <c r="HZB640" s="200"/>
      <c r="HZC640" s="200"/>
      <c r="HZD640" s="200"/>
      <c r="HZE640" s="200"/>
      <c r="HZF640" s="200"/>
      <c r="HZG640" s="200"/>
      <c r="HZH640" s="200"/>
      <c r="HZI640" s="200"/>
      <c r="HZJ640" s="200"/>
      <c r="HZK640" s="200"/>
      <c r="HZL640" s="200"/>
      <c r="HZM640" s="200"/>
      <c r="HZN640" s="200"/>
      <c r="HZO640" s="200"/>
      <c r="HZP640" s="200"/>
      <c r="HZQ640" s="200"/>
      <c r="HZR640" s="200"/>
      <c r="HZS640" s="200"/>
      <c r="HZT640" s="200"/>
      <c r="HZU640" s="200"/>
      <c r="HZV640" s="200"/>
      <c r="HZW640" s="200"/>
      <c r="HZX640" s="200"/>
      <c r="HZY640" s="200"/>
      <c r="HZZ640" s="200"/>
      <c r="IAA640" s="200"/>
      <c r="IAB640" s="200"/>
      <c r="IAC640" s="200"/>
      <c r="IAD640" s="200"/>
      <c r="IAE640" s="200"/>
      <c r="IAF640" s="200"/>
      <c r="IAG640" s="200"/>
      <c r="IAH640" s="200"/>
      <c r="IAI640" s="200"/>
      <c r="IAJ640" s="200"/>
      <c r="IAK640" s="200"/>
      <c r="IAL640" s="200"/>
      <c r="IAM640" s="200"/>
      <c r="IAN640" s="200"/>
      <c r="IAO640" s="200"/>
      <c r="IAP640" s="200"/>
      <c r="IAQ640" s="200"/>
      <c r="IAR640" s="200"/>
      <c r="IAS640" s="200"/>
      <c r="IAT640" s="200"/>
      <c r="IAU640" s="200"/>
      <c r="IAV640" s="200"/>
      <c r="IAW640" s="200"/>
      <c r="IAX640" s="200"/>
      <c r="IAY640" s="200"/>
      <c r="IAZ640" s="200"/>
      <c r="IBA640" s="200"/>
      <c r="IBB640" s="200"/>
      <c r="IBC640" s="200"/>
      <c r="IBD640" s="200"/>
      <c r="IBE640" s="200"/>
      <c r="IBF640" s="200"/>
      <c r="IBG640" s="200"/>
      <c r="IBH640" s="200"/>
      <c r="IBI640" s="200"/>
      <c r="IBJ640" s="200"/>
      <c r="IBK640" s="200"/>
      <c r="IBL640" s="200"/>
      <c r="IBM640" s="200"/>
      <c r="IBN640" s="200"/>
      <c r="IBO640" s="200"/>
      <c r="IBP640" s="200"/>
      <c r="IBQ640" s="200"/>
      <c r="IBR640" s="200"/>
      <c r="IBS640" s="200"/>
      <c r="IBT640" s="200"/>
      <c r="IBU640" s="200"/>
      <c r="IBV640" s="200"/>
      <c r="IBW640" s="200"/>
      <c r="IBX640" s="200"/>
      <c r="IBY640" s="200"/>
      <c r="IBZ640" s="200"/>
      <c r="ICA640" s="200"/>
      <c r="ICB640" s="200"/>
      <c r="ICC640" s="200"/>
      <c r="ICD640" s="200"/>
      <c r="ICE640" s="200"/>
      <c r="ICF640" s="200"/>
      <c r="ICG640" s="200"/>
      <c r="ICH640" s="200"/>
      <c r="ICI640" s="200"/>
      <c r="ICJ640" s="200"/>
      <c r="ICK640" s="200"/>
      <c r="ICL640" s="200"/>
      <c r="ICM640" s="200"/>
      <c r="ICN640" s="200"/>
      <c r="ICO640" s="200"/>
      <c r="ICP640" s="200"/>
      <c r="ICQ640" s="200"/>
      <c r="ICR640" s="200"/>
      <c r="ICS640" s="200"/>
      <c r="ICT640" s="200"/>
      <c r="ICU640" s="200"/>
      <c r="ICV640" s="200"/>
      <c r="ICW640" s="200"/>
      <c r="ICX640" s="200"/>
      <c r="ICY640" s="200"/>
      <c r="ICZ640" s="200"/>
      <c r="IDA640" s="200"/>
      <c r="IDB640" s="200"/>
      <c r="IDC640" s="200"/>
      <c r="IDD640" s="200"/>
      <c r="IDE640" s="200"/>
      <c r="IDF640" s="200"/>
      <c r="IDG640" s="200"/>
      <c r="IDH640" s="200"/>
      <c r="IDI640" s="200"/>
      <c r="IDJ640" s="200"/>
      <c r="IDK640" s="200"/>
      <c r="IDL640" s="200"/>
      <c r="IDM640" s="200"/>
      <c r="IDN640" s="200"/>
      <c r="IDO640" s="200"/>
      <c r="IDP640" s="200"/>
      <c r="IDQ640" s="200"/>
      <c r="IDR640" s="200"/>
      <c r="IDS640" s="200"/>
      <c r="IDT640" s="200"/>
      <c r="IDU640" s="200"/>
      <c r="IDV640" s="200"/>
      <c r="IDW640" s="200"/>
      <c r="IDX640" s="200"/>
      <c r="IDY640" s="200"/>
      <c r="IDZ640" s="200"/>
      <c r="IEA640" s="200"/>
      <c r="IEB640" s="200"/>
      <c r="IEC640" s="200"/>
      <c r="IED640" s="200"/>
      <c r="IEE640" s="200"/>
      <c r="IEF640" s="200"/>
      <c r="IEG640" s="200"/>
      <c r="IEH640" s="200"/>
      <c r="IEI640" s="200"/>
      <c r="IEJ640" s="200"/>
      <c r="IEK640" s="200"/>
      <c r="IEL640" s="200"/>
      <c r="IEM640" s="200"/>
      <c r="IEN640" s="200"/>
      <c r="IEO640" s="200"/>
      <c r="IEP640" s="200"/>
      <c r="IEQ640" s="200"/>
      <c r="IER640" s="200"/>
      <c r="IES640" s="200"/>
      <c r="IET640" s="200"/>
      <c r="IEU640" s="200"/>
      <c r="IEV640" s="200"/>
      <c r="IEW640" s="200"/>
      <c r="IEX640" s="200"/>
      <c r="IEY640" s="200"/>
      <c r="IEZ640" s="200"/>
      <c r="IFA640" s="200"/>
      <c r="IFB640" s="200"/>
      <c r="IFC640" s="200"/>
      <c r="IFD640" s="200"/>
      <c r="IFE640" s="200"/>
      <c r="IFF640" s="200"/>
      <c r="IFG640" s="200"/>
      <c r="IFH640" s="200"/>
      <c r="IFI640" s="200"/>
      <c r="IFJ640" s="200"/>
      <c r="IFK640" s="200"/>
      <c r="IFL640" s="200"/>
      <c r="IFM640" s="200"/>
      <c r="IFN640" s="200"/>
      <c r="IFO640" s="200"/>
      <c r="IFP640" s="200"/>
      <c r="IFQ640" s="200"/>
      <c r="IFR640" s="200"/>
      <c r="IFS640" s="200"/>
      <c r="IFT640" s="200"/>
      <c r="IFU640" s="200"/>
      <c r="IFV640" s="200"/>
      <c r="IFW640" s="200"/>
      <c r="IFX640" s="200"/>
      <c r="IFY640" s="200"/>
      <c r="IFZ640" s="200"/>
      <c r="IGA640" s="200"/>
      <c r="IGB640" s="200"/>
      <c r="IGC640" s="200"/>
      <c r="IGD640" s="200"/>
      <c r="IGE640" s="200"/>
      <c r="IGF640" s="200"/>
      <c r="IGG640" s="200"/>
      <c r="IGH640" s="200"/>
      <c r="IGI640" s="200"/>
      <c r="IGJ640" s="200"/>
      <c r="IGK640" s="200"/>
      <c r="IGL640" s="200"/>
      <c r="IGM640" s="200"/>
      <c r="IGN640" s="200"/>
      <c r="IGO640" s="200"/>
      <c r="IGP640" s="200"/>
      <c r="IGQ640" s="200"/>
      <c r="IGR640" s="200"/>
      <c r="IGS640" s="200"/>
      <c r="IGT640" s="200"/>
      <c r="IGU640" s="200"/>
      <c r="IGV640" s="200"/>
      <c r="IGW640" s="200"/>
      <c r="IGX640" s="200"/>
      <c r="IGY640" s="200"/>
      <c r="IGZ640" s="200"/>
      <c r="IHA640" s="200"/>
      <c r="IHB640" s="200"/>
      <c r="IHC640" s="200"/>
      <c r="IHD640" s="200"/>
      <c r="IHE640" s="200"/>
      <c r="IHF640" s="200"/>
      <c r="IHG640" s="200"/>
      <c r="IHH640" s="200"/>
      <c r="IHI640" s="200"/>
      <c r="IHJ640" s="200"/>
      <c r="IHK640" s="200"/>
      <c r="IHL640" s="200"/>
      <c r="IHM640" s="200"/>
      <c r="IHN640" s="200"/>
      <c r="IHO640" s="200"/>
      <c r="IHP640" s="200"/>
      <c r="IHQ640" s="200"/>
      <c r="IHR640" s="200"/>
      <c r="IHS640" s="200"/>
      <c r="IHT640" s="200"/>
      <c r="IHU640" s="200"/>
      <c r="IHV640" s="200"/>
      <c r="IHW640" s="200"/>
      <c r="IHX640" s="200"/>
      <c r="IHY640" s="200"/>
      <c r="IHZ640" s="200"/>
      <c r="IIA640" s="200"/>
      <c r="IIB640" s="200"/>
      <c r="IIC640" s="200"/>
      <c r="IID640" s="200"/>
      <c r="IIE640" s="200"/>
      <c r="IIF640" s="200"/>
      <c r="IIG640" s="200"/>
      <c r="IIH640" s="200"/>
      <c r="III640" s="200"/>
      <c r="IIJ640" s="200"/>
      <c r="IIK640" s="200"/>
      <c r="IIL640" s="200"/>
      <c r="IIM640" s="200"/>
      <c r="IIN640" s="200"/>
      <c r="IIO640" s="200"/>
      <c r="IIP640" s="200"/>
      <c r="IIQ640" s="200"/>
      <c r="IIR640" s="200"/>
      <c r="IIS640" s="200"/>
      <c r="IIT640" s="200"/>
      <c r="IIU640" s="200"/>
      <c r="IIV640" s="200"/>
      <c r="IIW640" s="200"/>
      <c r="IIX640" s="200"/>
      <c r="IIY640" s="200"/>
      <c r="IIZ640" s="200"/>
      <c r="IJA640" s="200"/>
      <c r="IJB640" s="200"/>
      <c r="IJC640" s="200"/>
      <c r="IJD640" s="200"/>
      <c r="IJE640" s="200"/>
      <c r="IJF640" s="200"/>
      <c r="IJG640" s="200"/>
      <c r="IJH640" s="200"/>
      <c r="IJI640" s="200"/>
      <c r="IJJ640" s="200"/>
      <c r="IJK640" s="200"/>
      <c r="IJL640" s="200"/>
      <c r="IJM640" s="200"/>
      <c r="IJN640" s="200"/>
      <c r="IJO640" s="200"/>
      <c r="IJP640" s="200"/>
      <c r="IJQ640" s="200"/>
      <c r="IJR640" s="200"/>
      <c r="IJS640" s="200"/>
      <c r="IJT640" s="200"/>
      <c r="IJU640" s="200"/>
      <c r="IJV640" s="200"/>
      <c r="IJW640" s="200"/>
      <c r="IJX640" s="200"/>
      <c r="IJY640" s="200"/>
      <c r="IJZ640" s="200"/>
      <c r="IKA640" s="200"/>
      <c r="IKB640" s="200"/>
      <c r="IKC640" s="200"/>
      <c r="IKD640" s="200"/>
      <c r="IKE640" s="200"/>
      <c r="IKF640" s="200"/>
      <c r="IKG640" s="200"/>
      <c r="IKH640" s="200"/>
      <c r="IKI640" s="200"/>
      <c r="IKJ640" s="200"/>
      <c r="IKK640" s="200"/>
      <c r="IKL640" s="200"/>
      <c r="IKM640" s="200"/>
      <c r="IKN640" s="200"/>
      <c r="IKO640" s="200"/>
      <c r="IKP640" s="200"/>
      <c r="IKQ640" s="200"/>
      <c r="IKR640" s="200"/>
      <c r="IKS640" s="200"/>
      <c r="IKT640" s="200"/>
      <c r="IKU640" s="200"/>
      <c r="IKV640" s="200"/>
      <c r="IKW640" s="200"/>
      <c r="IKX640" s="200"/>
      <c r="IKY640" s="200"/>
      <c r="IKZ640" s="200"/>
      <c r="ILA640" s="200"/>
      <c r="ILB640" s="200"/>
      <c r="ILC640" s="200"/>
      <c r="ILD640" s="200"/>
      <c r="ILE640" s="200"/>
      <c r="ILF640" s="200"/>
      <c r="ILG640" s="200"/>
      <c r="ILH640" s="200"/>
      <c r="ILI640" s="200"/>
      <c r="ILJ640" s="200"/>
      <c r="ILK640" s="200"/>
      <c r="ILL640" s="200"/>
      <c r="ILM640" s="200"/>
      <c r="ILN640" s="200"/>
      <c r="ILO640" s="200"/>
      <c r="ILP640" s="200"/>
      <c r="ILQ640" s="200"/>
      <c r="ILR640" s="200"/>
      <c r="ILS640" s="200"/>
      <c r="ILT640" s="200"/>
      <c r="ILU640" s="200"/>
      <c r="ILV640" s="200"/>
      <c r="ILW640" s="200"/>
      <c r="ILX640" s="200"/>
      <c r="ILY640" s="200"/>
      <c r="ILZ640" s="200"/>
      <c r="IMA640" s="200"/>
      <c r="IMB640" s="200"/>
      <c r="IMC640" s="200"/>
      <c r="IMD640" s="200"/>
      <c r="IME640" s="200"/>
      <c r="IMF640" s="200"/>
      <c r="IMG640" s="200"/>
      <c r="IMH640" s="200"/>
      <c r="IMI640" s="200"/>
      <c r="IMJ640" s="200"/>
      <c r="IMK640" s="200"/>
      <c r="IML640" s="200"/>
      <c r="IMM640" s="200"/>
      <c r="IMN640" s="200"/>
      <c r="IMO640" s="200"/>
      <c r="IMP640" s="200"/>
      <c r="IMQ640" s="200"/>
      <c r="IMR640" s="200"/>
      <c r="IMS640" s="200"/>
      <c r="IMT640" s="200"/>
      <c r="IMU640" s="200"/>
      <c r="IMV640" s="200"/>
      <c r="IMW640" s="200"/>
      <c r="IMX640" s="200"/>
      <c r="IMY640" s="200"/>
      <c r="IMZ640" s="200"/>
      <c r="INA640" s="200"/>
      <c r="INB640" s="200"/>
      <c r="INC640" s="200"/>
      <c r="IND640" s="200"/>
      <c r="INE640" s="200"/>
      <c r="INF640" s="200"/>
      <c r="ING640" s="200"/>
      <c r="INH640" s="200"/>
      <c r="INI640" s="200"/>
      <c r="INJ640" s="200"/>
      <c r="INK640" s="200"/>
      <c r="INL640" s="200"/>
      <c r="INM640" s="200"/>
      <c r="INN640" s="200"/>
      <c r="INO640" s="200"/>
      <c r="INP640" s="200"/>
      <c r="INQ640" s="200"/>
      <c r="INR640" s="200"/>
      <c r="INS640" s="200"/>
      <c r="INT640" s="200"/>
      <c r="INU640" s="200"/>
      <c r="INV640" s="200"/>
      <c r="INW640" s="200"/>
      <c r="INX640" s="200"/>
      <c r="INY640" s="200"/>
      <c r="INZ640" s="200"/>
      <c r="IOA640" s="200"/>
      <c r="IOB640" s="200"/>
      <c r="IOC640" s="200"/>
      <c r="IOD640" s="200"/>
      <c r="IOE640" s="200"/>
      <c r="IOF640" s="200"/>
      <c r="IOG640" s="200"/>
      <c r="IOH640" s="200"/>
      <c r="IOI640" s="200"/>
      <c r="IOJ640" s="200"/>
      <c r="IOK640" s="200"/>
      <c r="IOL640" s="200"/>
      <c r="IOM640" s="200"/>
      <c r="ION640" s="200"/>
      <c r="IOO640" s="200"/>
      <c r="IOP640" s="200"/>
      <c r="IOQ640" s="200"/>
      <c r="IOR640" s="200"/>
      <c r="IOS640" s="200"/>
      <c r="IOT640" s="200"/>
      <c r="IOU640" s="200"/>
      <c r="IOV640" s="200"/>
      <c r="IOW640" s="200"/>
      <c r="IOX640" s="200"/>
      <c r="IOY640" s="200"/>
      <c r="IOZ640" s="200"/>
      <c r="IPA640" s="200"/>
      <c r="IPB640" s="200"/>
      <c r="IPC640" s="200"/>
      <c r="IPD640" s="200"/>
      <c r="IPE640" s="200"/>
      <c r="IPF640" s="200"/>
      <c r="IPG640" s="200"/>
      <c r="IPH640" s="200"/>
      <c r="IPI640" s="200"/>
      <c r="IPJ640" s="200"/>
      <c r="IPK640" s="200"/>
      <c r="IPL640" s="200"/>
      <c r="IPM640" s="200"/>
      <c r="IPN640" s="200"/>
      <c r="IPO640" s="200"/>
      <c r="IPP640" s="200"/>
      <c r="IPQ640" s="200"/>
      <c r="IPR640" s="200"/>
      <c r="IPS640" s="200"/>
      <c r="IPT640" s="200"/>
      <c r="IPU640" s="200"/>
      <c r="IPV640" s="200"/>
      <c r="IPW640" s="200"/>
      <c r="IPX640" s="200"/>
      <c r="IPY640" s="200"/>
      <c r="IPZ640" s="200"/>
      <c r="IQA640" s="200"/>
      <c r="IQB640" s="200"/>
      <c r="IQC640" s="200"/>
      <c r="IQD640" s="200"/>
      <c r="IQE640" s="200"/>
      <c r="IQF640" s="200"/>
      <c r="IQG640" s="200"/>
      <c r="IQH640" s="200"/>
      <c r="IQI640" s="200"/>
      <c r="IQJ640" s="200"/>
      <c r="IQK640" s="200"/>
      <c r="IQL640" s="200"/>
      <c r="IQM640" s="200"/>
      <c r="IQN640" s="200"/>
      <c r="IQO640" s="200"/>
      <c r="IQP640" s="200"/>
      <c r="IQQ640" s="200"/>
      <c r="IQR640" s="200"/>
      <c r="IQS640" s="200"/>
      <c r="IQT640" s="200"/>
      <c r="IQU640" s="200"/>
      <c r="IQV640" s="200"/>
      <c r="IQW640" s="200"/>
      <c r="IQX640" s="200"/>
      <c r="IQY640" s="200"/>
      <c r="IQZ640" s="200"/>
      <c r="IRA640" s="200"/>
      <c r="IRB640" s="200"/>
      <c r="IRC640" s="200"/>
      <c r="IRD640" s="200"/>
      <c r="IRE640" s="200"/>
      <c r="IRF640" s="200"/>
      <c r="IRG640" s="200"/>
      <c r="IRH640" s="200"/>
      <c r="IRI640" s="200"/>
      <c r="IRJ640" s="200"/>
      <c r="IRK640" s="200"/>
      <c r="IRL640" s="200"/>
      <c r="IRM640" s="200"/>
      <c r="IRN640" s="200"/>
      <c r="IRO640" s="200"/>
      <c r="IRP640" s="200"/>
      <c r="IRQ640" s="200"/>
      <c r="IRR640" s="200"/>
      <c r="IRS640" s="200"/>
      <c r="IRT640" s="200"/>
      <c r="IRU640" s="200"/>
      <c r="IRV640" s="200"/>
      <c r="IRW640" s="200"/>
      <c r="IRX640" s="200"/>
      <c r="IRY640" s="200"/>
      <c r="IRZ640" s="200"/>
      <c r="ISA640" s="200"/>
      <c r="ISB640" s="200"/>
      <c r="ISC640" s="200"/>
      <c r="ISD640" s="200"/>
      <c r="ISE640" s="200"/>
      <c r="ISF640" s="200"/>
      <c r="ISG640" s="200"/>
      <c r="ISH640" s="200"/>
      <c r="ISI640" s="200"/>
      <c r="ISJ640" s="200"/>
      <c r="ISK640" s="200"/>
      <c r="ISL640" s="200"/>
      <c r="ISM640" s="200"/>
      <c r="ISN640" s="200"/>
      <c r="ISO640" s="200"/>
      <c r="ISP640" s="200"/>
      <c r="ISQ640" s="200"/>
      <c r="ISR640" s="200"/>
      <c r="ISS640" s="200"/>
      <c r="IST640" s="200"/>
      <c r="ISU640" s="200"/>
      <c r="ISV640" s="200"/>
      <c r="ISW640" s="200"/>
      <c r="ISX640" s="200"/>
      <c r="ISY640" s="200"/>
      <c r="ISZ640" s="200"/>
      <c r="ITA640" s="200"/>
      <c r="ITB640" s="200"/>
      <c r="ITC640" s="200"/>
      <c r="ITD640" s="200"/>
      <c r="ITE640" s="200"/>
      <c r="ITF640" s="200"/>
      <c r="ITG640" s="200"/>
      <c r="ITH640" s="200"/>
      <c r="ITI640" s="200"/>
      <c r="ITJ640" s="200"/>
      <c r="ITK640" s="200"/>
      <c r="ITL640" s="200"/>
      <c r="ITM640" s="200"/>
      <c r="ITN640" s="200"/>
      <c r="ITO640" s="200"/>
      <c r="ITP640" s="200"/>
      <c r="ITQ640" s="200"/>
      <c r="ITR640" s="200"/>
      <c r="ITS640" s="200"/>
      <c r="ITT640" s="200"/>
      <c r="ITU640" s="200"/>
      <c r="ITV640" s="200"/>
      <c r="ITW640" s="200"/>
      <c r="ITX640" s="200"/>
      <c r="ITY640" s="200"/>
      <c r="ITZ640" s="200"/>
      <c r="IUA640" s="200"/>
      <c r="IUB640" s="200"/>
      <c r="IUC640" s="200"/>
      <c r="IUD640" s="200"/>
      <c r="IUE640" s="200"/>
      <c r="IUF640" s="200"/>
      <c r="IUG640" s="200"/>
      <c r="IUH640" s="200"/>
      <c r="IUI640" s="200"/>
      <c r="IUJ640" s="200"/>
      <c r="IUK640" s="200"/>
      <c r="IUL640" s="200"/>
      <c r="IUM640" s="200"/>
      <c r="IUN640" s="200"/>
      <c r="IUO640" s="200"/>
      <c r="IUP640" s="200"/>
      <c r="IUQ640" s="200"/>
      <c r="IUR640" s="200"/>
      <c r="IUS640" s="200"/>
      <c r="IUT640" s="200"/>
      <c r="IUU640" s="200"/>
      <c r="IUV640" s="200"/>
      <c r="IUW640" s="200"/>
      <c r="IUX640" s="200"/>
      <c r="IUY640" s="200"/>
      <c r="IUZ640" s="200"/>
      <c r="IVA640" s="200"/>
      <c r="IVB640" s="200"/>
      <c r="IVC640" s="200"/>
      <c r="IVD640" s="200"/>
      <c r="IVE640" s="200"/>
      <c r="IVF640" s="200"/>
      <c r="IVG640" s="200"/>
      <c r="IVH640" s="200"/>
      <c r="IVI640" s="200"/>
      <c r="IVJ640" s="200"/>
      <c r="IVK640" s="200"/>
      <c r="IVL640" s="200"/>
      <c r="IVM640" s="200"/>
      <c r="IVN640" s="200"/>
      <c r="IVO640" s="200"/>
      <c r="IVP640" s="200"/>
      <c r="IVQ640" s="200"/>
      <c r="IVR640" s="200"/>
      <c r="IVS640" s="200"/>
      <c r="IVT640" s="200"/>
      <c r="IVU640" s="200"/>
      <c r="IVV640" s="200"/>
      <c r="IVW640" s="200"/>
      <c r="IVX640" s="200"/>
      <c r="IVY640" s="200"/>
      <c r="IVZ640" s="200"/>
      <c r="IWA640" s="200"/>
      <c r="IWB640" s="200"/>
      <c r="IWC640" s="200"/>
      <c r="IWD640" s="200"/>
      <c r="IWE640" s="200"/>
      <c r="IWF640" s="200"/>
      <c r="IWG640" s="200"/>
      <c r="IWH640" s="200"/>
      <c r="IWI640" s="200"/>
      <c r="IWJ640" s="200"/>
      <c r="IWK640" s="200"/>
      <c r="IWL640" s="200"/>
      <c r="IWM640" s="200"/>
      <c r="IWN640" s="200"/>
      <c r="IWO640" s="200"/>
      <c r="IWP640" s="200"/>
      <c r="IWQ640" s="200"/>
      <c r="IWR640" s="200"/>
      <c r="IWS640" s="200"/>
      <c r="IWT640" s="200"/>
      <c r="IWU640" s="200"/>
      <c r="IWV640" s="200"/>
      <c r="IWW640" s="200"/>
      <c r="IWX640" s="200"/>
      <c r="IWY640" s="200"/>
      <c r="IWZ640" s="200"/>
      <c r="IXA640" s="200"/>
      <c r="IXB640" s="200"/>
      <c r="IXC640" s="200"/>
      <c r="IXD640" s="200"/>
      <c r="IXE640" s="200"/>
      <c r="IXF640" s="200"/>
      <c r="IXG640" s="200"/>
      <c r="IXH640" s="200"/>
      <c r="IXI640" s="200"/>
      <c r="IXJ640" s="200"/>
      <c r="IXK640" s="200"/>
      <c r="IXL640" s="200"/>
      <c r="IXM640" s="200"/>
      <c r="IXN640" s="200"/>
      <c r="IXO640" s="200"/>
      <c r="IXP640" s="200"/>
      <c r="IXQ640" s="200"/>
      <c r="IXR640" s="200"/>
      <c r="IXS640" s="200"/>
      <c r="IXT640" s="200"/>
      <c r="IXU640" s="200"/>
      <c r="IXV640" s="200"/>
      <c r="IXW640" s="200"/>
      <c r="IXX640" s="200"/>
      <c r="IXY640" s="200"/>
      <c r="IXZ640" s="200"/>
      <c r="IYA640" s="200"/>
      <c r="IYB640" s="200"/>
      <c r="IYC640" s="200"/>
      <c r="IYD640" s="200"/>
      <c r="IYE640" s="200"/>
      <c r="IYF640" s="200"/>
      <c r="IYG640" s="200"/>
      <c r="IYH640" s="200"/>
      <c r="IYI640" s="200"/>
      <c r="IYJ640" s="200"/>
      <c r="IYK640" s="200"/>
      <c r="IYL640" s="200"/>
      <c r="IYM640" s="200"/>
      <c r="IYN640" s="200"/>
      <c r="IYO640" s="200"/>
      <c r="IYP640" s="200"/>
      <c r="IYQ640" s="200"/>
      <c r="IYR640" s="200"/>
      <c r="IYS640" s="200"/>
      <c r="IYT640" s="200"/>
      <c r="IYU640" s="200"/>
      <c r="IYV640" s="200"/>
      <c r="IYW640" s="200"/>
      <c r="IYX640" s="200"/>
      <c r="IYY640" s="200"/>
      <c r="IYZ640" s="200"/>
      <c r="IZA640" s="200"/>
      <c r="IZB640" s="200"/>
      <c r="IZC640" s="200"/>
      <c r="IZD640" s="200"/>
      <c r="IZE640" s="200"/>
      <c r="IZF640" s="200"/>
      <c r="IZG640" s="200"/>
      <c r="IZH640" s="200"/>
      <c r="IZI640" s="200"/>
      <c r="IZJ640" s="200"/>
      <c r="IZK640" s="200"/>
      <c r="IZL640" s="200"/>
      <c r="IZM640" s="200"/>
      <c r="IZN640" s="200"/>
      <c r="IZO640" s="200"/>
      <c r="IZP640" s="200"/>
      <c r="IZQ640" s="200"/>
      <c r="IZR640" s="200"/>
      <c r="IZS640" s="200"/>
      <c r="IZT640" s="200"/>
      <c r="IZU640" s="200"/>
      <c r="IZV640" s="200"/>
      <c r="IZW640" s="200"/>
      <c r="IZX640" s="200"/>
      <c r="IZY640" s="200"/>
      <c r="IZZ640" s="200"/>
      <c r="JAA640" s="200"/>
      <c r="JAB640" s="200"/>
      <c r="JAC640" s="200"/>
      <c r="JAD640" s="200"/>
      <c r="JAE640" s="200"/>
      <c r="JAF640" s="200"/>
      <c r="JAG640" s="200"/>
      <c r="JAH640" s="200"/>
      <c r="JAI640" s="200"/>
      <c r="JAJ640" s="200"/>
      <c r="JAK640" s="200"/>
      <c r="JAL640" s="200"/>
      <c r="JAM640" s="200"/>
      <c r="JAN640" s="200"/>
      <c r="JAO640" s="200"/>
      <c r="JAP640" s="200"/>
      <c r="JAQ640" s="200"/>
      <c r="JAR640" s="200"/>
      <c r="JAS640" s="200"/>
      <c r="JAT640" s="200"/>
      <c r="JAU640" s="200"/>
      <c r="JAV640" s="200"/>
      <c r="JAW640" s="200"/>
      <c r="JAX640" s="200"/>
      <c r="JAY640" s="200"/>
      <c r="JAZ640" s="200"/>
      <c r="JBA640" s="200"/>
      <c r="JBB640" s="200"/>
      <c r="JBC640" s="200"/>
      <c r="JBD640" s="200"/>
      <c r="JBE640" s="200"/>
      <c r="JBF640" s="200"/>
      <c r="JBG640" s="200"/>
      <c r="JBH640" s="200"/>
      <c r="JBI640" s="200"/>
      <c r="JBJ640" s="200"/>
      <c r="JBK640" s="200"/>
      <c r="JBL640" s="200"/>
      <c r="JBM640" s="200"/>
      <c r="JBN640" s="200"/>
      <c r="JBO640" s="200"/>
      <c r="JBP640" s="200"/>
      <c r="JBQ640" s="200"/>
      <c r="JBR640" s="200"/>
      <c r="JBS640" s="200"/>
      <c r="JBT640" s="200"/>
      <c r="JBU640" s="200"/>
      <c r="JBV640" s="200"/>
      <c r="JBW640" s="200"/>
      <c r="JBX640" s="200"/>
      <c r="JBY640" s="200"/>
      <c r="JBZ640" s="200"/>
      <c r="JCA640" s="200"/>
      <c r="JCB640" s="200"/>
      <c r="JCC640" s="200"/>
      <c r="JCD640" s="200"/>
      <c r="JCE640" s="200"/>
      <c r="JCF640" s="200"/>
      <c r="JCG640" s="200"/>
      <c r="JCH640" s="200"/>
      <c r="JCI640" s="200"/>
      <c r="JCJ640" s="200"/>
      <c r="JCK640" s="200"/>
      <c r="JCL640" s="200"/>
      <c r="JCM640" s="200"/>
      <c r="JCN640" s="200"/>
      <c r="JCO640" s="200"/>
      <c r="JCP640" s="200"/>
      <c r="JCQ640" s="200"/>
      <c r="JCR640" s="200"/>
      <c r="JCS640" s="200"/>
      <c r="JCT640" s="200"/>
      <c r="JCU640" s="200"/>
      <c r="JCV640" s="200"/>
      <c r="JCW640" s="200"/>
      <c r="JCX640" s="200"/>
      <c r="JCY640" s="200"/>
      <c r="JCZ640" s="200"/>
      <c r="JDA640" s="200"/>
      <c r="JDB640" s="200"/>
      <c r="JDC640" s="200"/>
      <c r="JDD640" s="200"/>
      <c r="JDE640" s="200"/>
      <c r="JDF640" s="200"/>
      <c r="JDG640" s="200"/>
      <c r="JDH640" s="200"/>
      <c r="JDI640" s="200"/>
      <c r="JDJ640" s="200"/>
      <c r="JDK640" s="200"/>
      <c r="JDL640" s="200"/>
      <c r="JDM640" s="200"/>
      <c r="JDN640" s="200"/>
      <c r="JDO640" s="200"/>
      <c r="JDP640" s="200"/>
      <c r="JDQ640" s="200"/>
      <c r="JDR640" s="200"/>
      <c r="JDS640" s="200"/>
      <c r="JDT640" s="200"/>
      <c r="JDU640" s="200"/>
      <c r="JDV640" s="200"/>
      <c r="JDW640" s="200"/>
      <c r="JDX640" s="200"/>
      <c r="JDY640" s="200"/>
      <c r="JDZ640" s="200"/>
      <c r="JEA640" s="200"/>
      <c r="JEB640" s="200"/>
      <c r="JEC640" s="200"/>
      <c r="JED640" s="200"/>
      <c r="JEE640" s="200"/>
      <c r="JEF640" s="200"/>
      <c r="JEG640" s="200"/>
      <c r="JEH640" s="200"/>
      <c r="JEI640" s="200"/>
      <c r="JEJ640" s="200"/>
      <c r="JEK640" s="200"/>
      <c r="JEL640" s="200"/>
      <c r="JEM640" s="200"/>
      <c r="JEN640" s="200"/>
      <c r="JEO640" s="200"/>
      <c r="JEP640" s="200"/>
      <c r="JEQ640" s="200"/>
      <c r="JER640" s="200"/>
      <c r="JES640" s="200"/>
      <c r="JET640" s="200"/>
      <c r="JEU640" s="200"/>
      <c r="JEV640" s="200"/>
      <c r="JEW640" s="200"/>
      <c r="JEX640" s="200"/>
      <c r="JEY640" s="200"/>
      <c r="JEZ640" s="200"/>
      <c r="JFA640" s="200"/>
      <c r="JFB640" s="200"/>
      <c r="JFC640" s="200"/>
      <c r="JFD640" s="200"/>
      <c r="JFE640" s="200"/>
      <c r="JFF640" s="200"/>
      <c r="JFG640" s="200"/>
      <c r="JFH640" s="200"/>
      <c r="JFI640" s="200"/>
      <c r="JFJ640" s="200"/>
      <c r="JFK640" s="200"/>
      <c r="JFL640" s="200"/>
      <c r="JFM640" s="200"/>
      <c r="JFN640" s="200"/>
      <c r="JFO640" s="200"/>
      <c r="JFP640" s="200"/>
      <c r="JFQ640" s="200"/>
      <c r="JFR640" s="200"/>
      <c r="JFS640" s="200"/>
      <c r="JFT640" s="200"/>
      <c r="JFU640" s="200"/>
      <c r="JFV640" s="200"/>
      <c r="JFW640" s="200"/>
      <c r="JFX640" s="200"/>
      <c r="JFY640" s="200"/>
      <c r="JFZ640" s="200"/>
      <c r="JGA640" s="200"/>
      <c r="JGB640" s="200"/>
      <c r="JGC640" s="200"/>
      <c r="JGD640" s="200"/>
      <c r="JGE640" s="200"/>
      <c r="JGF640" s="200"/>
      <c r="JGG640" s="200"/>
      <c r="JGH640" s="200"/>
      <c r="JGI640" s="200"/>
      <c r="JGJ640" s="200"/>
      <c r="JGK640" s="200"/>
      <c r="JGL640" s="200"/>
      <c r="JGM640" s="200"/>
      <c r="JGN640" s="200"/>
      <c r="JGO640" s="200"/>
      <c r="JGP640" s="200"/>
      <c r="JGQ640" s="200"/>
      <c r="JGR640" s="200"/>
      <c r="JGS640" s="200"/>
      <c r="JGT640" s="200"/>
      <c r="JGU640" s="200"/>
      <c r="JGV640" s="200"/>
      <c r="JGW640" s="200"/>
      <c r="JGX640" s="200"/>
      <c r="JGY640" s="200"/>
      <c r="JGZ640" s="200"/>
      <c r="JHA640" s="200"/>
      <c r="JHB640" s="200"/>
      <c r="JHC640" s="200"/>
      <c r="JHD640" s="200"/>
      <c r="JHE640" s="200"/>
      <c r="JHF640" s="200"/>
      <c r="JHG640" s="200"/>
      <c r="JHH640" s="200"/>
      <c r="JHI640" s="200"/>
      <c r="JHJ640" s="200"/>
      <c r="JHK640" s="200"/>
      <c r="JHL640" s="200"/>
      <c r="JHM640" s="200"/>
      <c r="JHN640" s="200"/>
      <c r="JHO640" s="200"/>
      <c r="JHP640" s="200"/>
      <c r="JHQ640" s="200"/>
      <c r="JHR640" s="200"/>
      <c r="JHS640" s="200"/>
      <c r="JHT640" s="200"/>
      <c r="JHU640" s="200"/>
      <c r="JHV640" s="200"/>
      <c r="JHW640" s="200"/>
      <c r="JHX640" s="200"/>
      <c r="JHY640" s="200"/>
      <c r="JHZ640" s="200"/>
      <c r="JIA640" s="200"/>
      <c r="JIB640" s="200"/>
      <c r="JIC640" s="200"/>
      <c r="JID640" s="200"/>
      <c r="JIE640" s="200"/>
      <c r="JIF640" s="200"/>
      <c r="JIG640" s="200"/>
      <c r="JIH640" s="200"/>
      <c r="JII640" s="200"/>
      <c r="JIJ640" s="200"/>
      <c r="JIK640" s="200"/>
      <c r="JIL640" s="200"/>
      <c r="JIM640" s="200"/>
      <c r="JIN640" s="200"/>
      <c r="JIO640" s="200"/>
      <c r="JIP640" s="200"/>
      <c r="JIQ640" s="200"/>
      <c r="JIR640" s="200"/>
      <c r="JIS640" s="200"/>
      <c r="JIT640" s="200"/>
      <c r="JIU640" s="200"/>
      <c r="JIV640" s="200"/>
      <c r="JIW640" s="200"/>
      <c r="JIX640" s="200"/>
      <c r="JIY640" s="200"/>
      <c r="JIZ640" s="200"/>
      <c r="JJA640" s="200"/>
      <c r="JJB640" s="200"/>
      <c r="JJC640" s="200"/>
      <c r="JJD640" s="200"/>
      <c r="JJE640" s="200"/>
      <c r="JJF640" s="200"/>
      <c r="JJG640" s="200"/>
      <c r="JJH640" s="200"/>
      <c r="JJI640" s="200"/>
      <c r="JJJ640" s="200"/>
      <c r="JJK640" s="200"/>
      <c r="JJL640" s="200"/>
      <c r="JJM640" s="200"/>
      <c r="JJN640" s="200"/>
      <c r="JJO640" s="200"/>
      <c r="JJP640" s="200"/>
      <c r="JJQ640" s="200"/>
      <c r="JJR640" s="200"/>
      <c r="JJS640" s="200"/>
      <c r="JJT640" s="200"/>
      <c r="JJU640" s="200"/>
      <c r="JJV640" s="200"/>
      <c r="JJW640" s="200"/>
      <c r="JJX640" s="200"/>
      <c r="JJY640" s="200"/>
      <c r="JJZ640" s="200"/>
      <c r="JKA640" s="200"/>
      <c r="JKB640" s="200"/>
      <c r="JKC640" s="200"/>
      <c r="JKD640" s="200"/>
      <c r="JKE640" s="200"/>
      <c r="JKF640" s="200"/>
      <c r="JKG640" s="200"/>
      <c r="JKH640" s="200"/>
      <c r="JKI640" s="200"/>
      <c r="JKJ640" s="200"/>
      <c r="JKK640" s="200"/>
      <c r="JKL640" s="200"/>
      <c r="JKM640" s="200"/>
      <c r="JKN640" s="200"/>
      <c r="JKO640" s="200"/>
      <c r="JKP640" s="200"/>
      <c r="JKQ640" s="200"/>
      <c r="JKR640" s="200"/>
      <c r="JKS640" s="200"/>
      <c r="JKT640" s="200"/>
      <c r="JKU640" s="200"/>
      <c r="JKV640" s="200"/>
      <c r="JKW640" s="200"/>
      <c r="JKX640" s="200"/>
      <c r="JKY640" s="200"/>
      <c r="JKZ640" s="200"/>
      <c r="JLA640" s="200"/>
      <c r="JLB640" s="200"/>
      <c r="JLC640" s="200"/>
      <c r="JLD640" s="200"/>
      <c r="JLE640" s="200"/>
      <c r="JLF640" s="200"/>
      <c r="JLG640" s="200"/>
      <c r="JLH640" s="200"/>
      <c r="JLI640" s="200"/>
      <c r="JLJ640" s="200"/>
      <c r="JLK640" s="200"/>
      <c r="JLL640" s="200"/>
      <c r="JLM640" s="200"/>
      <c r="JLN640" s="200"/>
      <c r="JLO640" s="200"/>
      <c r="JLP640" s="200"/>
      <c r="JLQ640" s="200"/>
      <c r="JLR640" s="200"/>
      <c r="JLS640" s="200"/>
      <c r="JLT640" s="200"/>
      <c r="JLU640" s="200"/>
      <c r="JLV640" s="200"/>
      <c r="JLW640" s="200"/>
      <c r="JLX640" s="200"/>
      <c r="JLY640" s="200"/>
      <c r="JLZ640" s="200"/>
      <c r="JMA640" s="200"/>
      <c r="JMB640" s="200"/>
      <c r="JMC640" s="200"/>
      <c r="JMD640" s="200"/>
      <c r="JME640" s="200"/>
      <c r="JMF640" s="200"/>
      <c r="JMG640" s="200"/>
      <c r="JMH640" s="200"/>
      <c r="JMI640" s="200"/>
      <c r="JMJ640" s="200"/>
      <c r="JMK640" s="200"/>
      <c r="JML640" s="200"/>
      <c r="JMM640" s="200"/>
      <c r="JMN640" s="200"/>
      <c r="JMO640" s="200"/>
      <c r="JMP640" s="200"/>
      <c r="JMQ640" s="200"/>
      <c r="JMR640" s="200"/>
      <c r="JMS640" s="200"/>
      <c r="JMT640" s="200"/>
      <c r="JMU640" s="200"/>
      <c r="JMV640" s="200"/>
      <c r="JMW640" s="200"/>
      <c r="JMX640" s="200"/>
      <c r="JMY640" s="200"/>
      <c r="JMZ640" s="200"/>
      <c r="JNA640" s="200"/>
      <c r="JNB640" s="200"/>
      <c r="JNC640" s="200"/>
      <c r="JND640" s="200"/>
      <c r="JNE640" s="200"/>
      <c r="JNF640" s="200"/>
      <c r="JNG640" s="200"/>
      <c r="JNH640" s="200"/>
      <c r="JNI640" s="200"/>
      <c r="JNJ640" s="200"/>
      <c r="JNK640" s="200"/>
      <c r="JNL640" s="200"/>
      <c r="JNM640" s="200"/>
      <c r="JNN640" s="200"/>
      <c r="JNO640" s="200"/>
      <c r="JNP640" s="200"/>
      <c r="JNQ640" s="200"/>
      <c r="JNR640" s="200"/>
      <c r="JNS640" s="200"/>
      <c r="JNT640" s="200"/>
      <c r="JNU640" s="200"/>
      <c r="JNV640" s="200"/>
      <c r="JNW640" s="200"/>
      <c r="JNX640" s="200"/>
      <c r="JNY640" s="200"/>
      <c r="JNZ640" s="200"/>
      <c r="JOA640" s="200"/>
      <c r="JOB640" s="200"/>
      <c r="JOC640" s="200"/>
      <c r="JOD640" s="200"/>
      <c r="JOE640" s="200"/>
      <c r="JOF640" s="200"/>
      <c r="JOG640" s="200"/>
      <c r="JOH640" s="200"/>
      <c r="JOI640" s="200"/>
      <c r="JOJ640" s="200"/>
      <c r="JOK640" s="200"/>
      <c r="JOL640" s="200"/>
      <c r="JOM640" s="200"/>
      <c r="JON640" s="200"/>
      <c r="JOO640" s="200"/>
      <c r="JOP640" s="200"/>
      <c r="JOQ640" s="200"/>
      <c r="JOR640" s="200"/>
      <c r="JOS640" s="200"/>
      <c r="JOT640" s="200"/>
      <c r="JOU640" s="200"/>
      <c r="JOV640" s="200"/>
      <c r="JOW640" s="200"/>
      <c r="JOX640" s="200"/>
      <c r="JOY640" s="200"/>
      <c r="JOZ640" s="200"/>
      <c r="JPA640" s="200"/>
      <c r="JPB640" s="200"/>
      <c r="JPC640" s="200"/>
      <c r="JPD640" s="200"/>
      <c r="JPE640" s="200"/>
      <c r="JPF640" s="200"/>
      <c r="JPG640" s="200"/>
      <c r="JPH640" s="200"/>
      <c r="JPI640" s="200"/>
      <c r="JPJ640" s="200"/>
      <c r="JPK640" s="200"/>
      <c r="JPL640" s="200"/>
      <c r="JPM640" s="200"/>
      <c r="JPN640" s="200"/>
      <c r="JPO640" s="200"/>
      <c r="JPP640" s="200"/>
      <c r="JPQ640" s="200"/>
      <c r="JPR640" s="200"/>
      <c r="JPS640" s="200"/>
      <c r="JPT640" s="200"/>
      <c r="JPU640" s="200"/>
      <c r="JPV640" s="200"/>
      <c r="JPW640" s="200"/>
      <c r="JPX640" s="200"/>
      <c r="JPY640" s="200"/>
      <c r="JPZ640" s="200"/>
      <c r="JQA640" s="200"/>
      <c r="JQB640" s="200"/>
      <c r="JQC640" s="200"/>
      <c r="JQD640" s="200"/>
      <c r="JQE640" s="200"/>
      <c r="JQF640" s="200"/>
      <c r="JQG640" s="200"/>
      <c r="JQH640" s="200"/>
      <c r="JQI640" s="200"/>
      <c r="JQJ640" s="200"/>
      <c r="JQK640" s="200"/>
      <c r="JQL640" s="200"/>
      <c r="JQM640" s="200"/>
      <c r="JQN640" s="200"/>
      <c r="JQO640" s="200"/>
      <c r="JQP640" s="200"/>
      <c r="JQQ640" s="200"/>
      <c r="JQR640" s="200"/>
      <c r="JQS640" s="200"/>
      <c r="JQT640" s="200"/>
      <c r="JQU640" s="200"/>
      <c r="JQV640" s="200"/>
      <c r="JQW640" s="200"/>
      <c r="JQX640" s="200"/>
      <c r="JQY640" s="200"/>
      <c r="JQZ640" s="200"/>
      <c r="JRA640" s="200"/>
      <c r="JRB640" s="200"/>
      <c r="JRC640" s="200"/>
      <c r="JRD640" s="200"/>
      <c r="JRE640" s="200"/>
      <c r="JRF640" s="200"/>
      <c r="JRG640" s="200"/>
      <c r="JRH640" s="200"/>
      <c r="JRI640" s="200"/>
      <c r="JRJ640" s="200"/>
      <c r="JRK640" s="200"/>
      <c r="JRL640" s="200"/>
      <c r="JRM640" s="200"/>
      <c r="JRN640" s="200"/>
      <c r="JRO640" s="200"/>
      <c r="JRP640" s="200"/>
      <c r="JRQ640" s="200"/>
      <c r="JRR640" s="200"/>
      <c r="JRS640" s="200"/>
      <c r="JRT640" s="200"/>
      <c r="JRU640" s="200"/>
      <c r="JRV640" s="200"/>
      <c r="JRW640" s="200"/>
      <c r="JRX640" s="200"/>
      <c r="JRY640" s="200"/>
      <c r="JRZ640" s="200"/>
      <c r="JSA640" s="200"/>
      <c r="JSB640" s="200"/>
      <c r="JSC640" s="200"/>
      <c r="JSD640" s="200"/>
      <c r="JSE640" s="200"/>
      <c r="JSF640" s="200"/>
      <c r="JSG640" s="200"/>
      <c r="JSH640" s="200"/>
      <c r="JSI640" s="200"/>
      <c r="JSJ640" s="200"/>
      <c r="JSK640" s="200"/>
      <c r="JSL640" s="200"/>
      <c r="JSM640" s="200"/>
      <c r="JSN640" s="200"/>
      <c r="JSO640" s="200"/>
      <c r="JSP640" s="200"/>
      <c r="JSQ640" s="200"/>
      <c r="JSR640" s="200"/>
      <c r="JSS640" s="200"/>
      <c r="JST640" s="200"/>
      <c r="JSU640" s="200"/>
      <c r="JSV640" s="200"/>
      <c r="JSW640" s="200"/>
      <c r="JSX640" s="200"/>
      <c r="JSY640" s="200"/>
      <c r="JSZ640" s="200"/>
      <c r="JTA640" s="200"/>
      <c r="JTB640" s="200"/>
      <c r="JTC640" s="200"/>
      <c r="JTD640" s="200"/>
      <c r="JTE640" s="200"/>
      <c r="JTF640" s="200"/>
      <c r="JTG640" s="200"/>
      <c r="JTH640" s="200"/>
      <c r="JTI640" s="200"/>
      <c r="JTJ640" s="200"/>
      <c r="JTK640" s="200"/>
      <c r="JTL640" s="200"/>
      <c r="JTM640" s="200"/>
      <c r="JTN640" s="200"/>
      <c r="JTO640" s="200"/>
      <c r="JTP640" s="200"/>
      <c r="JTQ640" s="200"/>
      <c r="JTR640" s="200"/>
      <c r="JTS640" s="200"/>
      <c r="JTT640" s="200"/>
      <c r="JTU640" s="200"/>
      <c r="JTV640" s="200"/>
      <c r="JTW640" s="200"/>
      <c r="JTX640" s="200"/>
      <c r="JTY640" s="200"/>
      <c r="JTZ640" s="200"/>
      <c r="JUA640" s="200"/>
      <c r="JUB640" s="200"/>
      <c r="JUC640" s="200"/>
      <c r="JUD640" s="200"/>
      <c r="JUE640" s="200"/>
      <c r="JUF640" s="200"/>
      <c r="JUG640" s="200"/>
      <c r="JUH640" s="200"/>
      <c r="JUI640" s="200"/>
      <c r="JUJ640" s="200"/>
      <c r="JUK640" s="200"/>
      <c r="JUL640" s="200"/>
      <c r="JUM640" s="200"/>
      <c r="JUN640" s="200"/>
      <c r="JUO640" s="200"/>
      <c r="JUP640" s="200"/>
      <c r="JUQ640" s="200"/>
      <c r="JUR640" s="200"/>
      <c r="JUS640" s="200"/>
      <c r="JUT640" s="200"/>
      <c r="JUU640" s="200"/>
      <c r="JUV640" s="200"/>
      <c r="JUW640" s="200"/>
      <c r="JUX640" s="200"/>
      <c r="JUY640" s="200"/>
      <c r="JUZ640" s="200"/>
      <c r="JVA640" s="200"/>
      <c r="JVB640" s="200"/>
      <c r="JVC640" s="200"/>
      <c r="JVD640" s="200"/>
      <c r="JVE640" s="200"/>
      <c r="JVF640" s="200"/>
      <c r="JVG640" s="200"/>
      <c r="JVH640" s="200"/>
      <c r="JVI640" s="200"/>
      <c r="JVJ640" s="200"/>
      <c r="JVK640" s="200"/>
      <c r="JVL640" s="200"/>
      <c r="JVM640" s="200"/>
      <c r="JVN640" s="200"/>
      <c r="JVO640" s="200"/>
      <c r="JVP640" s="200"/>
      <c r="JVQ640" s="200"/>
      <c r="JVR640" s="200"/>
      <c r="JVS640" s="200"/>
      <c r="JVT640" s="200"/>
      <c r="JVU640" s="200"/>
      <c r="JVV640" s="200"/>
      <c r="JVW640" s="200"/>
      <c r="JVX640" s="200"/>
      <c r="JVY640" s="200"/>
      <c r="JVZ640" s="200"/>
      <c r="JWA640" s="200"/>
      <c r="JWB640" s="200"/>
      <c r="JWC640" s="200"/>
      <c r="JWD640" s="200"/>
      <c r="JWE640" s="200"/>
      <c r="JWF640" s="200"/>
      <c r="JWG640" s="200"/>
      <c r="JWH640" s="200"/>
      <c r="JWI640" s="200"/>
      <c r="JWJ640" s="200"/>
      <c r="JWK640" s="200"/>
      <c r="JWL640" s="200"/>
      <c r="JWM640" s="200"/>
      <c r="JWN640" s="200"/>
      <c r="JWO640" s="200"/>
      <c r="JWP640" s="200"/>
      <c r="JWQ640" s="200"/>
      <c r="JWR640" s="200"/>
      <c r="JWS640" s="200"/>
      <c r="JWT640" s="200"/>
      <c r="JWU640" s="200"/>
      <c r="JWV640" s="200"/>
      <c r="JWW640" s="200"/>
      <c r="JWX640" s="200"/>
      <c r="JWY640" s="200"/>
      <c r="JWZ640" s="200"/>
      <c r="JXA640" s="200"/>
      <c r="JXB640" s="200"/>
      <c r="JXC640" s="200"/>
      <c r="JXD640" s="200"/>
      <c r="JXE640" s="200"/>
      <c r="JXF640" s="200"/>
      <c r="JXG640" s="200"/>
      <c r="JXH640" s="200"/>
      <c r="JXI640" s="200"/>
      <c r="JXJ640" s="200"/>
      <c r="JXK640" s="200"/>
      <c r="JXL640" s="200"/>
      <c r="JXM640" s="200"/>
      <c r="JXN640" s="200"/>
      <c r="JXO640" s="200"/>
      <c r="JXP640" s="200"/>
      <c r="JXQ640" s="200"/>
      <c r="JXR640" s="200"/>
      <c r="JXS640" s="200"/>
      <c r="JXT640" s="200"/>
      <c r="JXU640" s="200"/>
      <c r="JXV640" s="200"/>
      <c r="JXW640" s="200"/>
      <c r="JXX640" s="200"/>
      <c r="JXY640" s="200"/>
      <c r="JXZ640" s="200"/>
      <c r="JYA640" s="200"/>
      <c r="JYB640" s="200"/>
      <c r="JYC640" s="200"/>
      <c r="JYD640" s="200"/>
      <c r="JYE640" s="200"/>
      <c r="JYF640" s="200"/>
      <c r="JYG640" s="200"/>
      <c r="JYH640" s="200"/>
      <c r="JYI640" s="200"/>
      <c r="JYJ640" s="200"/>
      <c r="JYK640" s="200"/>
      <c r="JYL640" s="200"/>
      <c r="JYM640" s="200"/>
      <c r="JYN640" s="200"/>
      <c r="JYO640" s="200"/>
      <c r="JYP640" s="200"/>
      <c r="JYQ640" s="200"/>
      <c r="JYR640" s="200"/>
      <c r="JYS640" s="200"/>
      <c r="JYT640" s="200"/>
      <c r="JYU640" s="200"/>
      <c r="JYV640" s="200"/>
      <c r="JYW640" s="200"/>
      <c r="JYX640" s="200"/>
      <c r="JYY640" s="200"/>
      <c r="JYZ640" s="200"/>
      <c r="JZA640" s="200"/>
      <c r="JZB640" s="200"/>
      <c r="JZC640" s="200"/>
      <c r="JZD640" s="200"/>
      <c r="JZE640" s="200"/>
      <c r="JZF640" s="200"/>
      <c r="JZG640" s="200"/>
      <c r="JZH640" s="200"/>
      <c r="JZI640" s="200"/>
      <c r="JZJ640" s="200"/>
      <c r="JZK640" s="200"/>
      <c r="JZL640" s="200"/>
      <c r="JZM640" s="200"/>
      <c r="JZN640" s="200"/>
      <c r="JZO640" s="200"/>
      <c r="JZP640" s="200"/>
      <c r="JZQ640" s="200"/>
      <c r="JZR640" s="200"/>
      <c r="JZS640" s="200"/>
      <c r="JZT640" s="200"/>
      <c r="JZU640" s="200"/>
      <c r="JZV640" s="200"/>
      <c r="JZW640" s="200"/>
      <c r="JZX640" s="200"/>
      <c r="JZY640" s="200"/>
      <c r="JZZ640" s="200"/>
      <c r="KAA640" s="200"/>
      <c r="KAB640" s="200"/>
      <c r="KAC640" s="200"/>
      <c r="KAD640" s="200"/>
      <c r="KAE640" s="200"/>
      <c r="KAF640" s="200"/>
      <c r="KAG640" s="200"/>
      <c r="KAH640" s="200"/>
      <c r="KAI640" s="200"/>
      <c r="KAJ640" s="200"/>
      <c r="KAK640" s="200"/>
      <c r="KAL640" s="200"/>
      <c r="KAM640" s="200"/>
      <c r="KAN640" s="200"/>
      <c r="KAO640" s="200"/>
      <c r="KAP640" s="200"/>
      <c r="KAQ640" s="200"/>
      <c r="KAR640" s="200"/>
      <c r="KAS640" s="200"/>
      <c r="KAT640" s="200"/>
      <c r="KAU640" s="200"/>
      <c r="KAV640" s="200"/>
      <c r="KAW640" s="200"/>
      <c r="KAX640" s="200"/>
      <c r="KAY640" s="200"/>
      <c r="KAZ640" s="200"/>
      <c r="KBA640" s="200"/>
      <c r="KBB640" s="200"/>
      <c r="KBC640" s="200"/>
      <c r="KBD640" s="200"/>
      <c r="KBE640" s="200"/>
      <c r="KBF640" s="200"/>
      <c r="KBG640" s="200"/>
      <c r="KBH640" s="200"/>
      <c r="KBI640" s="200"/>
      <c r="KBJ640" s="200"/>
      <c r="KBK640" s="200"/>
      <c r="KBL640" s="200"/>
      <c r="KBM640" s="200"/>
      <c r="KBN640" s="200"/>
      <c r="KBO640" s="200"/>
      <c r="KBP640" s="200"/>
      <c r="KBQ640" s="200"/>
      <c r="KBR640" s="200"/>
      <c r="KBS640" s="200"/>
      <c r="KBT640" s="200"/>
      <c r="KBU640" s="200"/>
      <c r="KBV640" s="200"/>
      <c r="KBW640" s="200"/>
      <c r="KBX640" s="200"/>
      <c r="KBY640" s="200"/>
      <c r="KBZ640" s="200"/>
      <c r="KCA640" s="200"/>
      <c r="KCB640" s="200"/>
      <c r="KCC640" s="200"/>
      <c r="KCD640" s="200"/>
      <c r="KCE640" s="200"/>
      <c r="KCF640" s="200"/>
      <c r="KCG640" s="200"/>
      <c r="KCH640" s="200"/>
      <c r="KCI640" s="200"/>
      <c r="KCJ640" s="200"/>
      <c r="KCK640" s="200"/>
      <c r="KCL640" s="200"/>
      <c r="KCM640" s="200"/>
      <c r="KCN640" s="200"/>
      <c r="KCO640" s="200"/>
      <c r="KCP640" s="200"/>
      <c r="KCQ640" s="200"/>
      <c r="KCR640" s="200"/>
      <c r="KCS640" s="200"/>
      <c r="KCT640" s="200"/>
      <c r="KCU640" s="200"/>
      <c r="KCV640" s="200"/>
      <c r="KCW640" s="200"/>
      <c r="KCX640" s="200"/>
      <c r="KCY640" s="200"/>
      <c r="KCZ640" s="200"/>
      <c r="KDA640" s="200"/>
      <c r="KDB640" s="200"/>
      <c r="KDC640" s="200"/>
      <c r="KDD640" s="200"/>
      <c r="KDE640" s="200"/>
      <c r="KDF640" s="200"/>
      <c r="KDG640" s="200"/>
      <c r="KDH640" s="200"/>
      <c r="KDI640" s="200"/>
      <c r="KDJ640" s="200"/>
      <c r="KDK640" s="200"/>
      <c r="KDL640" s="200"/>
      <c r="KDM640" s="200"/>
      <c r="KDN640" s="200"/>
      <c r="KDO640" s="200"/>
      <c r="KDP640" s="200"/>
      <c r="KDQ640" s="200"/>
      <c r="KDR640" s="200"/>
      <c r="KDS640" s="200"/>
      <c r="KDT640" s="200"/>
      <c r="KDU640" s="200"/>
      <c r="KDV640" s="200"/>
      <c r="KDW640" s="200"/>
      <c r="KDX640" s="200"/>
      <c r="KDY640" s="200"/>
      <c r="KDZ640" s="200"/>
      <c r="KEA640" s="200"/>
      <c r="KEB640" s="200"/>
      <c r="KEC640" s="200"/>
      <c r="KED640" s="200"/>
      <c r="KEE640" s="200"/>
      <c r="KEF640" s="200"/>
      <c r="KEG640" s="200"/>
      <c r="KEH640" s="200"/>
      <c r="KEI640" s="200"/>
      <c r="KEJ640" s="200"/>
      <c r="KEK640" s="200"/>
      <c r="KEL640" s="200"/>
      <c r="KEM640" s="200"/>
      <c r="KEN640" s="200"/>
      <c r="KEO640" s="200"/>
      <c r="KEP640" s="200"/>
      <c r="KEQ640" s="200"/>
      <c r="KER640" s="200"/>
      <c r="KES640" s="200"/>
      <c r="KET640" s="200"/>
      <c r="KEU640" s="200"/>
      <c r="KEV640" s="200"/>
      <c r="KEW640" s="200"/>
      <c r="KEX640" s="200"/>
      <c r="KEY640" s="200"/>
      <c r="KEZ640" s="200"/>
      <c r="KFA640" s="200"/>
      <c r="KFB640" s="200"/>
      <c r="KFC640" s="200"/>
      <c r="KFD640" s="200"/>
      <c r="KFE640" s="200"/>
      <c r="KFF640" s="200"/>
      <c r="KFG640" s="200"/>
      <c r="KFH640" s="200"/>
      <c r="KFI640" s="200"/>
      <c r="KFJ640" s="200"/>
      <c r="KFK640" s="200"/>
      <c r="KFL640" s="200"/>
      <c r="KFM640" s="200"/>
      <c r="KFN640" s="200"/>
      <c r="KFO640" s="200"/>
      <c r="KFP640" s="200"/>
      <c r="KFQ640" s="200"/>
      <c r="KFR640" s="200"/>
      <c r="KFS640" s="200"/>
      <c r="KFT640" s="200"/>
      <c r="KFU640" s="200"/>
      <c r="KFV640" s="200"/>
      <c r="KFW640" s="200"/>
      <c r="KFX640" s="200"/>
      <c r="KFY640" s="200"/>
      <c r="KFZ640" s="200"/>
      <c r="KGA640" s="200"/>
      <c r="KGB640" s="200"/>
      <c r="KGC640" s="200"/>
      <c r="KGD640" s="200"/>
      <c r="KGE640" s="200"/>
      <c r="KGF640" s="200"/>
      <c r="KGG640" s="200"/>
      <c r="KGH640" s="200"/>
      <c r="KGI640" s="200"/>
      <c r="KGJ640" s="200"/>
      <c r="KGK640" s="200"/>
      <c r="KGL640" s="200"/>
      <c r="KGM640" s="200"/>
      <c r="KGN640" s="200"/>
      <c r="KGO640" s="200"/>
      <c r="KGP640" s="200"/>
      <c r="KGQ640" s="200"/>
      <c r="KGR640" s="200"/>
      <c r="KGS640" s="200"/>
      <c r="KGT640" s="200"/>
      <c r="KGU640" s="200"/>
      <c r="KGV640" s="200"/>
      <c r="KGW640" s="200"/>
      <c r="KGX640" s="200"/>
      <c r="KGY640" s="200"/>
      <c r="KGZ640" s="200"/>
      <c r="KHA640" s="200"/>
      <c r="KHB640" s="200"/>
      <c r="KHC640" s="200"/>
      <c r="KHD640" s="200"/>
      <c r="KHE640" s="200"/>
      <c r="KHF640" s="200"/>
      <c r="KHG640" s="200"/>
      <c r="KHH640" s="200"/>
      <c r="KHI640" s="200"/>
      <c r="KHJ640" s="200"/>
      <c r="KHK640" s="200"/>
      <c r="KHL640" s="200"/>
      <c r="KHM640" s="200"/>
      <c r="KHN640" s="200"/>
      <c r="KHO640" s="200"/>
      <c r="KHP640" s="200"/>
      <c r="KHQ640" s="200"/>
      <c r="KHR640" s="200"/>
      <c r="KHS640" s="200"/>
      <c r="KHT640" s="200"/>
      <c r="KHU640" s="200"/>
      <c r="KHV640" s="200"/>
      <c r="KHW640" s="200"/>
      <c r="KHX640" s="200"/>
      <c r="KHY640" s="200"/>
      <c r="KHZ640" s="200"/>
      <c r="KIA640" s="200"/>
      <c r="KIB640" s="200"/>
      <c r="KIC640" s="200"/>
      <c r="KID640" s="200"/>
      <c r="KIE640" s="200"/>
      <c r="KIF640" s="200"/>
      <c r="KIG640" s="200"/>
      <c r="KIH640" s="200"/>
      <c r="KII640" s="200"/>
      <c r="KIJ640" s="200"/>
      <c r="KIK640" s="200"/>
      <c r="KIL640" s="200"/>
      <c r="KIM640" s="200"/>
      <c r="KIN640" s="200"/>
      <c r="KIO640" s="200"/>
      <c r="KIP640" s="200"/>
      <c r="KIQ640" s="200"/>
      <c r="KIR640" s="200"/>
      <c r="KIS640" s="200"/>
      <c r="KIT640" s="200"/>
      <c r="KIU640" s="200"/>
      <c r="KIV640" s="200"/>
      <c r="KIW640" s="200"/>
      <c r="KIX640" s="200"/>
      <c r="KIY640" s="200"/>
      <c r="KIZ640" s="200"/>
      <c r="KJA640" s="200"/>
      <c r="KJB640" s="200"/>
      <c r="KJC640" s="200"/>
      <c r="KJD640" s="200"/>
      <c r="KJE640" s="200"/>
      <c r="KJF640" s="200"/>
      <c r="KJG640" s="200"/>
      <c r="KJH640" s="200"/>
      <c r="KJI640" s="200"/>
      <c r="KJJ640" s="200"/>
      <c r="KJK640" s="200"/>
      <c r="KJL640" s="200"/>
      <c r="KJM640" s="200"/>
      <c r="KJN640" s="200"/>
      <c r="KJO640" s="200"/>
      <c r="KJP640" s="200"/>
      <c r="KJQ640" s="200"/>
      <c r="KJR640" s="200"/>
      <c r="KJS640" s="200"/>
      <c r="KJT640" s="200"/>
      <c r="KJU640" s="200"/>
      <c r="KJV640" s="200"/>
      <c r="KJW640" s="200"/>
      <c r="KJX640" s="200"/>
      <c r="KJY640" s="200"/>
      <c r="KJZ640" s="200"/>
      <c r="KKA640" s="200"/>
      <c r="KKB640" s="200"/>
      <c r="KKC640" s="200"/>
      <c r="KKD640" s="200"/>
      <c r="KKE640" s="200"/>
      <c r="KKF640" s="200"/>
      <c r="KKG640" s="200"/>
      <c r="KKH640" s="200"/>
      <c r="KKI640" s="200"/>
      <c r="KKJ640" s="200"/>
      <c r="KKK640" s="200"/>
      <c r="KKL640" s="200"/>
      <c r="KKM640" s="200"/>
      <c r="KKN640" s="200"/>
      <c r="KKO640" s="200"/>
      <c r="KKP640" s="200"/>
      <c r="KKQ640" s="200"/>
      <c r="KKR640" s="200"/>
      <c r="KKS640" s="200"/>
      <c r="KKT640" s="200"/>
      <c r="KKU640" s="200"/>
      <c r="KKV640" s="200"/>
      <c r="KKW640" s="200"/>
      <c r="KKX640" s="200"/>
      <c r="KKY640" s="200"/>
      <c r="KKZ640" s="200"/>
      <c r="KLA640" s="200"/>
      <c r="KLB640" s="200"/>
      <c r="KLC640" s="200"/>
      <c r="KLD640" s="200"/>
      <c r="KLE640" s="200"/>
      <c r="KLF640" s="200"/>
      <c r="KLG640" s="200"/>
      <c r="KLH640" s="200"/>
      <c r="KLI640" s="200"/>
      <c r="KLJ640" s="200"/>
      <c r="KLK640" s="200"/>
      <c r="KLL640" s="200"/>
      <c r="KLM640" s="200"/>
      <c r="KLN640" s="200"/>
      <c r="KLO640" s="200"/>
      <c r="KLP640" s="200"/>
      <c r="KLQ640" s="200"/>
      <c r="KLR640" s="200"/>
      <c r="KLS640" s="200"/>
      <c r="KLT640" s="200"/>
      <c r="KLU640" s="200"/>
      <c r="KLV640" s="200"/>
      <c r="KLW640" s="200"/>
      <c r="KLX640" s="200"/>
      <c r="KLY640" s="200"/>
      <c r="KLZ640" s="200"/>
      <c r="KMA640" s="200"/>
      <c r="KMB640" s="200"/>
      <c r="KMC640" s="200"/>
      <c r="KMD640" s="200"/>
      <c r="KME640" s="200"/>
      <c r="KMF640" s="200"/>
      <c r="KMG640" s="200"/>
      <c r="KMH640" s="200"/>
      <c r="KMI640" s="200"/>
      <c r="KMJ640" s="200"/>
      <c r="KMK640" s="200"/>
      <c r="KML640" s="200"/>
      <c r="KMM640" s="200"/>
      <c r="KMN640" s="200"/>
      <c r="KMO640" s="200"/>
      <c r="KMP640" s="200"/>
      <c r="KMQ640" s="200"/>
      <c r="KMR640" s="200"/>
      <c r="KMS640" s="200"/>
      <c r="KMT640" s="200"/>
      <c r="KMU640" s="200"/>
      <c r="KMV640" s="200"/>
      <c r="KMW640" s="200"/>
      <c r="KMX640" s="200"/>
      <c r="KMY640" s="200"/>
      <c r="KMZ640" s="200"/>
      <c r="KNA640" s="200"/>
      <c r="KNB640" s="200"/>
      <c r="KNC640" s="200"/>
      <c r="KND640" s="200"/>
      <c r="KNE640" s="200"/>
      <c r="KNF640" s="200"/>
      <c r="KNG640" s="200"/>
      <c r="KNH640" s="200"/>
      <c r="KNI640" s="200"/>
      <c r="KNJ640" s="200"/>
      <c r="KNK640" s="200"/>
      <c r="KNL640" s="200"/>
      <c r="KNM640" s="200"/>
      <c r="KNN640" s="200"/>
      <c r="KNO640" s="200"/>
      <c r="KNP640" s="200"/>
      <c r="KNQ640" s="200"/>
      <c r="KNR640" s="200"/>
      <c r="KNS640" s="200"/>
      <c r="KNT640" s="200"/>
      <c r="KNU640" s="200"/>
      <c r="KNV640" s="200"/>
      <c r="KNW640" s="200"/>
      <c r="KNX640" s="200"/>
      <c r="KNY640" s="200"/>
      <c r="KNZ640" s="200"/>
      <c r="KOA640" s="200"/>
      <c r="KOB640" s="200"/>
      <c r="KOC640" s="200"/>
      <c r="KOD640" s="200"/>
      <c r="KOE640" s="200"/>
      <c r="KOF640" s="200"/>
      <c r="KOG640" s="200"/>
      <c r="KOH640" s="200"/>
      <c r="KOI640" s="200"/>
      <c r="KOJ640" s="200"/>
      <c r="KOK640" s="200"/>
      <c r="KOL640" s="200"/>
      <c r="KOM640" s="200"/>
      <c r="KON640" s="200"/>
      <c r="KOO640" s="200"/>
      <c r="KOP640" s="200"/>
      <c r="KOQ640" s="200"/>
      <c r="KOR640" s="200"/>
      <c r="KOS640" s="200"/>
      <c r="KOT640" s="200"/>
      <c r="KOU640" s="200"/>
      <c r="KOV640" s="200"/>
      <c r="KOW640" s="200"/>
      <c r="KOX640" s="200"/>
      <c r="KOY640" s="200"/>
      <c r="KOZ640" s="200"/>
      <c r="KPA640" s="200"/>
      <c r="KPB640" s="200"/>
      <c r="KPC640" s="200"/>
      <c r="KPD640" s="200"/>
      <c r="KPE640" s="200"/>
      <c r="KPF640" s="200"/>
      <c r="KPG640" s="200"/>
      <c r="KPH640" s="200"/>
      <c r="KPI640" s="200"/>
      <c r="KPJ640" s="200"/>
      <c r="KPK640" s="200"/>
      <c r="KPL640" s="200"/>
      <c r="KPM640" s="200"/>
      <c r="KPN640" s="200"/>
      <c r="KPO640" s="200"/>
      <c r="KPP640" s="200"/>
      <c r="KPQ640" s="200"/>
      <c r="KPR640" s="200"/>
      <c r="KPS640" s="200"/>
      <c r="KPT640" s="200"/>
      <c r="KPU640" s="200"/>
      <c r="KPV640" s="200"/>
      <c r="KPW640" s="200"/>
      <c r="KPX640" s="200"/>
      <c r="KPY640" s="200"/>
      <c r="KPZ640" s="200"/>
      <c r="KQA640" s="200"/>
      <c r="KQB640" s="200"/>
      <c r="KQC640" s="200"/>
      <c r="KQD640" s="200"/>
      <c r="KQE640" s="200"/>
      <c r="KQF640" s="200"/>
      <c r="KQG640" s="200"/>
      <c r="KQH640" s="200"/>
      <c r="KQI640" s="200"/>
      <c r="KQJ640" s="200"/>
      <c r="KQK640" s="200"/>
      <c r="KQL640" s="200"/>
      <c r="KQM640" s="200"/>
      <c r="KQN640" s="200"/>
      <c r="KQO640" s="200"/>
      <c r="KQP640" s="200"/>
      <c r="KQQ640" s="200"/>
      <c r="KQR640" s="200"/>
      <c r="KQS640" s="200"/>
      <c r="KQT640" s="200"/>
      <c r="KQU640" s="200"/>
      <c r="KQV640" s="200"/>
      <c r="KQW640" s="200"/>
      <c r="KQX640" s="200"/>
      <c r="KQY640" s="200"/>
      <c r="KQZ640" s="200"/>
      <c r="KRA640" s="200"/>
      <c r="KRB640" s="200"/>
      <c r="KRC640" s="200"/>
      <c r="KRD640" s="200"/>
      <c r="KRE640" s="200"/>
      <c r="KRF640" s="200"/>
      <c r="KRG640" s="200"/>
      <c r="KRH640" s="200"/>
      <c r="KRI640" s="200"/>
      <c r="KRJ640" s="200"/>
      <c r="KRK640" s="200"/>
      <c r="KRL640" s="200"/>
      <c r="KRM640" s="200"/>
      <c r="KRN640" s="200"/>
      <c r="KRO640" s="200"/>
      <c r="KRP640" s="200"/>
      <c r="KRQ640" s="200"/>
      <c r="KRR640" s="200"/>
      <c r="KRS640" s="200"/>
      <c r="KRT640" s="200"/>
      <c r="KRU640" s="200"/>
      <c r="KRV640" s="200"/>
      <c r="KRW640" s="200"/>
      <c r="KRX640" s="200"/>
      <c r="KRY640" s="200"/>
      <c r="KRZ640" s="200"/>
      <c r="KSA640" s="200"/>
      <c r="KSB640" s="200"/>
      <c r="KSC640" s="200"/>
      <c r="KSD640" s="200"/>
      <c r="KSE640" s="200"/>
      <c r="KSF640" s="200"/>
      <c r="KSG640" s="200"/>
      <c r="KSH640" s="200"/>
      <c r="KSI640" s="200"/>
      <c r="KSJ640" s="200"/>
      <c r="KSK640" s="200"/>
      <c r="KSL640" s="200"/>
      <c r="KSM640" s="200"/>
      <c r="KSN640" s="200"/>
      <c r="KSO640" s="200"/>
      <c r="KSP640" s="200"/>
      <c r="KSQ640" s="200"/>
      <c r="KSR640" s="200"/>
      <c r="KSS640" s="200"/>
      <c r="KST640" s="200"/>
      <c r="KSU640" s="200"/>
      <c r="KSV640" s="200"/>
      <c r="KSW640" s="200"/>
      <c r="KSX640" s="200"/>
      <c r="KSY640" s="200"/>
      <c r="KSZ640" s="200"/>
      <c r="KTA640" s="200"/>
      <c r="KTB640" s="200"/>
      <c r="KTC640" s="200"/>
      <c r="KTD640" s="200"/>
      <c r="KTE640" s="200"/>
      <c r="KTF640" s="200"/>
      <c r="KTG640" s="200"/>
      <c r="KTH640" s="200"/>
      <c r="KTI640" s="200"/>
      <c r="KTJ640" s="200"/>
      <c r="KTK640" s="200"/>
      <c r="KTL640" s="200"/>
      <c r="KTM640" s="200"/>
      <c r="KTN640" s="200"/>
      <c r="KTO640" s="200"/>
      <c r="KTP640" s="200"/>
      <c r="KTQ640" s="200"/>
      <c r="KTR640" s="200"/>
      <c r="KTS640" s="200"/>
      <c r="KTT640" s="200"/>
      <c r="KTU640" s="200"/>
      <c r="KTV640" s="200"/>
      <c r="KTW640" s="200"/>
      <c r="KTX640" s="200"/>
      <c r="KTY640" s="200"/>
      <c r="KTZ640" s="200"/>
      <c r="KUA640" s="200"/>
      <c r="KUB640" s="200"/>
      <c r="KUC640" s="200"/>
      <c r="KUD640" s="200"/>
      <c r="KUE640" s="200"/>
      <c r="KUF640" s="200"/>
      <c r="KUG640" s="200"/>
      <c r="KUH640" s="200"/>
      <c r="KUI640" s="200"/>
      <c r="KUJ640" s="200"/>
      <c r="KUK640" s="200"/>
      <c r="KUL640" s="200"/>
      <c r="KUM640" s="200"/>
      <c r="KUN640" s="200"/>
      <c r="KUO640" s="200"/>
      <c r="KUP640" s="200"/>
      <c r="KUQ640" s="200"/>
      <c r="KUR640" s="200"/>
      <c r="KUS640" s="200"/>
      <c r="KUT640" s="200"/>
      <c r="KUU640" s="200"/>
      <c r="KUV640" s="200"/>
      <c r="KUW640" s="200"/>
      <c r="KUX640" s="200"/>
      <c r="KUY640" s="200"/>
      <c r="KUZ640" s="200"/>
      <c r="KVA640" s="200"/>
      <c r="KVB640" s="200"/>
      <c r="KVC640" s="200"/>
      <c r="KVD640" s="200"/>
      <c r="KVE640" s="200"/>
      <c r="KVF640" s="200"/>
      <c r="KVG640" s="200"/>
      <c r="KVH640" s="200"/>
      <c r="KVI640" s="200"/>
      <c r="KVJ640" s="200"/>
      <c r="KVK640" s="200"/>
      <c r="KVL640" s="200"/>
      <c r="KVM640" s="200"/>
      <c r="KVN640" s="200"/>
      <c r="KVO640" s="200"/>
      <c r="KVP640" s="200"/>
      <c r="KVQ640" s="200"/>
      <c r="KVR640" s="200"/>
      <c r="KVS640" s="200"/>
      <c r="KVT640" s="200"/>
      <c r="KVU640" s="200"/>
      <c r="KVV640" s="200"/>
      <c r="KVW640" s="200"/>
      <c r="KVX640" s="200"/>
      <c r="KVY640" s="200"/>
      <c r="KVZ640" s="200"/>
      <c r="KWA640" s="200"/>
      <c r="KWB640" s="200"/>
      <c r="KWC640" s="200"/>
      <c r="KWD640" s="200"/>
      <c r="KWE640" s="200"/>
      <c r="KWF640" s="200"/>
      <c r="KWG640" s="200"/>
      <c r="KWH640" s="200"/>
      <c r="KWI640" s="200"/>
      <c r="KWJ640" s="200"/>
      <c r="KWK640" s="200"/>
      <c r="KWL640" s="200"/>
      <c r="KWM640" s="200"/>
      <c r="KWN640" s="200"/>
      <c r="KWO640" s="200"/>
      <c r="KWP640" s="200"/>
      <c r="KWQ640" s="200"/>
      <c r="KWR640" s="200"/>
      <c r="KWS640" s="200"/>
      <c r="KWT640" s="200"/>
      <c r="KWU640" s="200"/>
      <c r="KWV640" s="200"/>
      <c r="KWW640" s="200"/>
      <c r="KWX640" s="200"/>
      <c r="KWY640" s="200"/>
      <c r="KWZ640" s="200"/>
      <c r="KXA640" s="200"/>
      <c r="KXB640" s="200"/>
      <c r="KXC640" s="200"/>
      <c r="KXD640" s="200"/>
      <c r="KXE640" s="200"/>
      <c r="KXF640" s="200"/>
      <c r="KXG640" s="200"/>
      <c r="KXH640" s="200"/>
      <c r="KXI640" s="200"/>
      <c r="KXJ640" s="200"/>
      <c r="KXK640" s="200"/>
      <c r="KXL640" s="200"/>
      <c r="KXM640" s="200"/>
      <c r="KXN640" s="200"/>
      <c r="KXO640" s="200"/>
      <c r="KXP640" s="200"/>
      <c r="KXQ640" s="200"/>
      <c r="KXR640" s="200"/>
      <c r="KXS640" s="200"/>
      <c r="KXT640" s="200"/>
      <c r="KXU640" s="200"/>
      <c r="KXV640" s="200"/>
      <c r="KXW640" s="200"/>
      <c r="KXX640" s="200"/>
      <c r="KXY640" s="200"/>
      <c r="KXZ640" s="200"/>
      <c r="KYA640" s="200"/>
      <c r="KYB640" s="200"/>
      <c r="KYC640" s="200"/>
      <c r="KYD640" s="200"/>
      <c r="KYE640" s="200"/>
      <c r="KYF640" s="200"/>
      <c r="KYG640" s="200"/>
      <c r="KYH640" s="200"/>
      <c r="KYI640" s="200"/>
      <c r="KYJ640" s="200"/>
      <c r="KYK640" s="200"/>
      <c r="KYL640" s="200"/>
      <c r="KYM640" s="200"/>
      <c r="KYN640" s="200"/>
      <c r="KYO640" s="200"/>
      <c r="KYP640" s="200"/>
      <c r="KYQ640" s="200"/>
      <c r="KYR640" s="200"/>
      <c r="KYS640" s="200"/>
      <c r="KYT640" s="200"/>
      <c r="KYU640" s="200"/>
      <c r="KYV640" s="200"/>
      <c r="KYW640" s="200"/>
      <c r="KYX640" s="200"/>
      <c r="KYY640" s="200"/>
      <c r="KYZ640" s="200"/>
      <c r="KZA640" s="200"/>
      <c r="KZB640" s="200"/>
      <c r="KZC640" s="200"/>
      <c r="KZD640" s="200"/>
      <c r="KZE640" s="200"/>
      <c r="KZF640" s="200"/>
      <c r="KZG640" s="200"/>
      <c r="KZH640" s="200"/>
      <c r="KZI640" s="200"/>
      <c r="KZJ640" s="200"/>
      <c r="KZK640" s="200"/>
      <c r="KZL640" s="200"/>
      <c r="KZM640" s="200"/>
      <c r="KZN640" s="200"/>
      <c r="KZO640" s="200"/>
      <c r="KZP640" s="200"/>
      <c r="KZQ640" s="200"/>
      <c r="KZR640" s="200"/>
      <c r="KZS640" s="200"/>
      <c r="KZT640" s="200"/>
      <c r="KZU640" s="200"/>
      <c r="KZV640" s="200"/>
      <c r="KZW640" s="200"/>
      <c r="KZX640" s="200"/>
      <c r="KZY640" s="200"/>
      <c r="KZZ640" s="200"/>
      <c r="LAA640" s="200"/>
      <c r="LAB640" s="200"/>
      <c r="LAC640" s="200"/>
      <c r="LAD640" s="200"/>
      <c r="LAE640" s="200"/>
      <c r="LAF640" s="200"/>
      <c r="LAG640" s="200"/>
      <c r="LAH640" s="200"/>
      <c r="LAI640" s="200"/>
      <c r="LAJ640" s="200"/>
      <c r="LAK640" s="200"/>
      <c r="LAL640" s="200"/>
      <c r="LAM640" s="200"/>
      <c r="LAN640" s="200"/>
      <c r="LAO640" s="200"/>
      <c r="LAP640" s="200"/>
      <c r="LAQ640" s="200"/>
      <c r="LAR640" s="200"/>
      <c r="LAS640" s="200"/>
      <c r="LAT640" s="200"/>
      <c r="LAU640" s="200"/>
      <c r="LAV640" s="200"/>
      <c r="LAW640" s="200"/>
      <c r="LAX640" s="200"/>
      <c r="LAY640" s="200"/>
      <c r="LAZ640" s="200"/>
      <c r="LBA640" s="200"/>
      <c r="LBB640" s="200"/>
      <c r="LBC640" s="200"/>
      <c r="LBD640" s="200"/>
      <c r="LBE640" s="200"/>
      <c r="LBF640" s="200"/>
      <c r="LBG640" s="200"/>
      <c r="LBH640" s="200"/>
      <c r="LBI640" s="200"/>
      <c r="LBJ640" s="200"/>
      <c r="LBK640" s="200"/>
      <c r="LBL640" s="200"/>
      <c r="LBM640" s="200"/>
      <c r="LBN640" s="200"/>
      <c r="LBO640" s="200"/>
      <c r="LBP640" s="200"/>
      <c r="LBQ640" s="200"/>
      <c r="LBR640" s="200"/>
      <c r="LBS640" s="200"/>
      <c r="LBT640" s="200"/>
      <c r="LBU640" s="200"/>
      <c r="LBV640" s="200"/>
      <c r="LBW640" s="200"/>
      <c r="LBX640" s="200"/>
      <c r="LBY640" s="200"/>
      <c r="LBZ640" s="200"/>
      <c r="LCA640" s="200"/>
      <c r="LCB640" s="200"/>
      <c r="LCC640" s="200"/>
      <c r="LCD640" s="200"/>
      <c r="LCE640" s="200"/>
      <c r="LCF640" s="200"/>
      <c r="LCG640" s="200"/>
      <c r="LCH640" s="200"/>
      <c r="LCI640" s="200"/>
      <c r="LCJ640" s="200"/>
      <c r="LCK640" s="200"/>
      <c r="LCL640" s="200"/>
      <c r="LCM640" s="200"/>
      <c r="LCN640" s="200"/>
      <c r="LCO640" s="200"/>
      <c r="LCP640" s="200"/>
      <c r="LCQ640" s="200"/>
      <c r="LCR640" s="200"/>
      <c r="LCS640" s="200"/>
      <c r="LCT640" s="200"/>
      <c r="LCU640" s="200"/>
      <c r="LCV640" s="200"/>
      <c r="LCW640" s="200"/>
      <c r="LCX640" s="200"/>
      <c r="LCY640" s="200"/>
      <c r="LCZ640" s="200"/>
      <c r="LDA640" s="200"/>
      <c r="LDB640" s="200"/>
      <c r="LDC640" s="200"/>
      <c r="LDD640" s="200"/>
      <c r="LDE640" s="200"/>
      <c r="LDF640" s="200"/>
      <c r="LDG640" s="200"/>
      <c r="LDH640" s="200"/>
      <c r="LDI640" s="200"/>
      <c r="LDJ640" s="200"/>
      <c r="LDK640" s="200"/>
      <c r="LDL640" s="200"/>
      <c r="LDM640" s="200"/>
      <c r="LDN640" s="200"/>
      <c r="LDO640" s="200"/>
      <c r="LDP640" s="200"/>
      <c r="LDQ640" s="200"/>
      <c r="LDR640" s="200"/>
      <c r="LDS640" s="200"/>
      <c r="LDT640" s="200"/>
      <c r="LDU640" s="200"/>
      <c r="LDV640" s="200"/>
      <c r="LDW640" s="200"/>
      <c r="LDX640" s="200"/>
      <c r="LDY640" s="200"/>
      <c r="LDZ640" s="200"/>
      <c r="LEA640" s="200"/>
      <c r="LEB640" s="200"/>
      <c r="LEC640" s="200"/>
      <c r="LED640" s="200"/>
      <c r="LEE640" s="200"/>
      <c r="LEF640" s="200"/>
      <c r="LEG640" s="200"/>
      <c r="LEH640" s="200"/>
      <c r="LEI640" s="200"/>
      <c r="LEJ640" s="200"/>
      <c r="LEK640" s="200"/>
      <c r="LEL640" s="200"/>
      <c r="LEM640" s="200"/>
      <c r="LEN640" s="200"/>
      <c r="LEO640" s="200"/>
      <c r="LEP640" s="200"/>
      <c r="LEQ640" s="200"/>
      <c r="LER640" s="200"/>
      <c r="LES640" s="200"/>
      <c r="LET640" s="200"/>
      <c r="LEU640" s="200"/>
      <c r="LEV640" s="200"/>
      <c r="LEW640" s="200"/>
      <c r="LEX640" s="200"/>
      <c r="LEY640" s="200"/>
      <c r="LEZ640" s="200"/>
      <c r="LFA640" s="200"/>
      <c r="LFB640" s="200"/>
      <c r="LFC640" s="200"/>
      <c r="LFD640" s="200"/>
      <c r="LFE640" s="200"/>
      <c r="LFF640" s="200"/>
      <c r="LFG640" s="200"/>
      <c r="LFH640" s="200"/>
      <c r="LFI640" s="200"/>
      <c r="LFJ640" s="200"/>
      <c r="LFK640" s="200"/>
      <c r="LFL640" s="200"/>
      <c r="LFM640" s="200"/>
      <c r="LFN640" s="200"/>
      <c r="LFO640" s="200"/>
      <c r="LFP640" s="200"/>
      <c r="LFQ640" s="200"/>
      <c r="LFR640" s="200"/>
      <c r="LFS640" s="200"/>
      <c r="LFT640" s="200"/>
      <c r="LFU640" s="200"/>
      <c r="LFV640" s="200"/>
      <c r="LFW640" s="200"/>
      <c r="LFX640" s="200"/>
      <c r="LFY640" s="200"/>
      <c r="LFZ640" s="200"/>
      <c r="LGA640" s="200"/>
      <c r="LGB640" s="200"/>
      <c r="LGC640" s="200"/>
      <c r="LGD640" s="200"/>
      <c r="LGE640" s="200"/>
      <c r="LGF640" s="200"/>
      <c r="LGG640" s="200"/>
      <c r="LGH640" s="200"/>
      <c r="LGI640" s="200"/>
      <c r="LGJ640" s="200"/>
      <c r="LGK640" s="200"/>
      <c r="LGL640" s="200"/>
      <c r="LGM640" s="200"/>
      <c r="LGN640" s="200"/>
      <c r="LGO640" s="200"/>
      <c r="LGP640" s="200"/>
      <c r="LGQ640" s="200"/>
      <c r="LGR640" s="200"/>
      <c r="LGS640" s="200"/>
      <c r="LGT640" s="200"/>
      <c r="LGU640" s="200"/>
      <c r="LGV640" s="200"/>
      <c r="LGW640" s="200"/>
      <c r="LGX640" s="200"/>
      <c r="LGY640" s="200"/>
      <c r="LGZ640" s="200"/>
      <c r="LHA640" s="200"/>
      <c r="LHB640" s="200"/>
      <c r="LHC640" s="200"/>
      <c r="LHD640" s="200"/>
      <c r="LHE640" s="200"/>
      <c r="LHF640" s="200"/>
      <c r="LHG640" s="200"/>
      <c r="LHH640" s="200"/>
      <c r="LHI640" s="200"/>
      <c r="LHJ640" s="200"/>
      <c r="LHK640" s="200"/>
      <c r="LHL640" s="200"/>
      <c r="LHM640" s="200"/>
      <c r="LHN640" s="200"/>
      <c r="LHO640" s="200"/>
      <c r="LHP640" s="200"/>
      <c r="LHQ640" s="200"/>
      <c r="LHR640" s="200"/>
      <c r="LHS640" s="200"/>
      <c r="LHT640" s="200"/>
      <c r="LHU640" s="200"/>
      <c r="LHV640" s="200"/>
      <c r="LHW640" s="200"/>
      <c r="LHX640" s="200"/>
      <c r="LHY640" s="200"/>
      <c r="LHZ640" s="200"/>
      <c r="LIA640" s="200"/>
      <c r="LIB640" s="200"/>
      <c r="LIC640" s="200"/>
      <c r="LID640" s="200"/>
      <c r="LIE640" s="200"/>
      <c r="LIF640" s="200"/>
      <c r="LIG640" s="200"/>
      <c r="LIH640" s="200"/>
      <c r="LII640" s="200"/>
      <c r="LIJ640" s="200"/>
      <c r="LIK640" s="200"/>
      <c r="LIL640" s="200"/>
      <c r="LIM640" s="200"/>
      <c r="LIN640" s="200"/>
      <c r="LIO640" s="200"/>
      <c r="LIP640" s="200"/>
      <c r="LIQ640" s="200"/>
      <c r="LIR640" s="200"/>
      <c r="LIS640" s="200"/>
      <c r="LIT640" s="200"/>
      <c r="LIU640" s="200"/>
      <c r="LIV640" s="200"/>
      <c r="LIW640" s="200"/>
      <c r="LIX640" s="200"/>
      <c r="LIY640" s="200"/>
      <c r="LIZ640" s="200"/>
      <c r="LJA640" s="200"/>
      <c r="LJB640" s="200"/>
      <c r="LJC640" s="200"/>
      <c r="LJD640" s="200"/>
      <c r="LJE640" s="200"/>
      <c r="LJF640" s="200"/>
      <c r="LJG640" s="200"/>
      <c r="LJH640" s="200"/>
      <c r="LJI640" s="200"/>
      <c r="LJJ640" s="200"/>
      <c r="LJK640" s="200"/>
      <c r="LJL640" s="200"/>
      <c r="LJM640" s="200"/>
      <c r="LJN640" s="200"/>
      <c r="LJO640" s="200"/>
      <c r="LJP640" s="200"/>
      <c r="LJQ640" s="200"/>
      <c r="LJR640" s="200"/>
      <c r="LJS640" s="200"/>
      <c r="LJT640" s="200"/>
      <c r="LJU640" s="200"/>
      <c r="LJV640" s="200"/>
      <c r="LJW640" s="200"/>
      <c r="LJX640" s="200"/>
      <c r="LJY640" s="200"/>
      <c r="LJZ640" s="200"/>
      <c r="LKA640" s="200"/>
      <c r="LKB640" s="200"/>
      <c r="LKC640" s="200"/>
      <c r="LKD640" s="200"/>
      <c r="LKE640" s="200"/>
      <c r="LKF640" s="200"/>
      <c r="LKG640" s="200"/>
      <c r="LKH640" s="200"/>
      <c r="LKI640" s="200"/>
      <c r="LKJ640" s="200"/>
      <c r="LKK640" s="200"/>
      <c r="LKL640" s="200"/>
      <c r="LKM640" s="200"/>
      <c r="LKN640" s="200"/>
      <c r="LKO640" s="200"/>
      <c r="LKP640" s="200"/>
      <c r="LKQ640" s="200"/>
      <c r="LKR640" s="200"/>
      <c r="LKS640" s="200"/>
      <c r="LKT640" s="200"/>
      <c r="LKU640" s="200"/>
      <c r="LKV640" s="200"/>
      <c r="LKW640" s="200"/>
      <c r="LKX640" s="200"/>
      <c r="LKY640" s="200"/>
      <c r="LKZ640" s="200"/>
      <c r="LLA640" s="200"/>
      <c r="LLB640" s="200"/>
      <c r="LLC640" s="200"/>
      <c r="LLD640" s="200"/>
      <c r="LLE640" s="200"/>
      <c r="LLF640" s="200"/>
      <c r="LLG640" s="200"/>
      <c r="LLH640" s="200"/>
      <c r="LLI640" s="200"/>
      <c r="LLJ640" s="200"/>
      <c r="LLK640" s="200"/>
      <c r="LLL640" s="200"/>
      <c r="LLM640" s="200"/>
      <c r="LLN640" s="200"/>
      <c r="LLO640" s="200"/>
      <c r="LLP640" s="200"/>
      <c r="LLQ640" s="200"/>
      <c r="LLR640" s="200"/>
      <c r="LLS640" s="200"/>
      <c r="LLT640" s="200"/>
      <c r="LLU640" s="200"/>
      <c r="LLV640" s="200"/>
      <c r="LLW640" s="200"/>
      <c r="LLX640" s="200"/>
      <c r="LLY640" s="200"/>
      <c r="LLZ640" s="200"/>
      <c r="LMA640" s="200"/>
      <c r="LMB640" s="200"/>
      <c r="LMC640" s="200"/>
      <c r="LMD640" s="200"/>
      <c r="LME640" s="200"/>
      <c r="LMF640" s="200"/>
      <c r="LMG640" s="200"/>
      <c r="LMH640" s="200"/>
      <c r="LMI640" s="200"/>
      <c r="LMJ640" s="200"/>
      <c r="LMK640" s="200"/>
      <c r="LML640" s="200"/>
      <c r="LMM640" s="200"/>
      <c r="LMN640" s="200"/>
      <c r="LMO640" s="200"/>
      <c r="LMP640" s="200"/>
      <c r="LMQ640" s="200"/>
      <c r="LMR640" s="200"/>
      <c r="LMS640" s="200"/>
      <c r="LMT640" s="200"/>
      <c r="LMU640" s="200"/>
      <c r="LMV640" s="200"/>
      <c r="LMW640" s="200"/>
      <c r="LMX640" s="200"/>
      <c r="LMY640" s="200"/>
      <c r="LMZ640" s="200"/>
      <c r="LNA640" s="200"/>
      <c r="LNB640" s="200"/>
      <c r="LNC640" s="200"/>
      <c r="LND640" s="200"/>
      <c r="LNE640" s="200"/>
      <c r="LNF640" s="200"/>
      <c r="LNG640" s="200"/>
      <c r="LNH640" s="200"/>
      <c r="LNI640" s="200"/>
      <c r="LNJ640" s="200"/>
      <c r="LNK640" s="200"/>
      <c r="LNL640" s="200"/>
      <c r="LNM640" s="200"/>
      <c r="LNN640" s="200"/>
      <c r="LNO640" s="200"/>
      <c r="LNP640" s="200"/>
      <c r="LNQ640" s="200"/>
      <c r="LNR640" s="200"/>
      <c r="LNS640" s="200"/>
      <c r="LNT640" s="200"/>
      <c r="LNU640" s="200"/>
      <c r="LNV640" s="200"/>
      <c r="LNW640" s="200"/>
      <c r="LNX640" s="200"/>
      <c r="LNY640" s="200"/>
      <c r="LNZ640" s="200"/>
      <c r="LOA640" s="200"/>
      <c r="LOB640" s="200"/>
      <c r="LOC640" s="200"/>
      <c r="LOD640" s="200"/>
      <c r="LOE640" s="200"/>
      <c r="LOF640" s="200"/>
      <c r="LOG640" s="200"/>
      <c r="LOH640" s="200"/>
      <c r="LOI640" s="200"/>
      <c r="LOJ640" s="200"/>
      <c r="LOK640" s="200"/>
      <c r="LOL640" s="200"/>
      <c r="LOM640" s="200"/>
      <c r="LON640" s="200"/>
      <c r="LOO640" s="200"/>
      <c r="LOP640" s="200"/>
      <c r="LOQ640" s="200"/>
      <c r="LOR640" s="200"/>
      <c r="LOS640" s="200"/>
      <c r="LOT640" s="200"/>
      <c r="LOU640" s="200"/>
      <c r="LOV640" s="200"/>
      <c r="LOW640" s="200"/>
      <c r="LOX640" s="200"/>
      <c r="LOY640" s="200"/>
      <c r="LOZ640" s="200"/>
      <c r="LPA640" s="200"/>
      <c r="LPB640" s="200"/>
      <c r="LPC640" s="200"/>
      <c r="LPD640" s="200"/>
      <c r="LPE640" s="200"/>
      <c r="LPF640" s="200"/>
      <c r="LPG640" s="200"/>
      <c r="LPH640" s="200"/>
      <c r="LPI640" s="200"/>
      <c r="LPJ640" s="200"/>
      <c r="LPK640" s="200"/>
      <c r="LPL640" s="200"/>
      <c r="LPM640" s="200"/>
      <c r="LPN640" s="200"/>
      <c r="LPO640" s="200"/>
      <c r="LPP640" s="200"/>
      <c r="LPQ640" s="200"/>
      <c r="LPR640" s="200"/>
      <c r="LPS640" s="200"/>
      <c r="LPT640" s="200"/>
      <c r="LPU640" s="200"/>
      <c r="LPV640" s="200"/>
      <c r="LPW640" s="200"/>
      <c r="LPX640" s="200"/>
      <c r="LPY640" s="200"/>
      <c r="LPZ640" s="200"/>
      <c r="LQA640" s="200"/>
      <c r="LQB640" s="200"/>
      <c r="LQC640" s="200"/>
      <c r="LQD640" s="200"/>
      <c r="LQE640" s="200"/>
      <c r="LQF640" s="200"/>
      <c r="LQG640" s="200"/>
      <c r="LQH640" s="200"/>
      <c r="LQI640" s="200"/>
      <c r="LQJ640" s="200"/>
      <c r="LQK640" s="200"/>
      <c r="LQL640" s="200"/>
      <c r="LQM640" s="200"/>
      <c r="LQN640" s="200"/>
      <c r="LQO640" s="200"/>
      <c r="LQP640" s="200"/>
      <c r="LQQ640" s="200"/>
      <c r="LQR640" s="200"/>
      <c r="LQS640" s="200"/>
      <c r="LQT640" s="200"/>
      <c r="LQU640" s="200"/>
      <c r="LQV640" s="200"/>
      <c r="LQW640" s="200"/>
      <c r="LQX640" s="200"/>
      <c r="LQY640" s="200"/>
      <c r="LQZ640" s="200"/>
      <c r="LRA640" s="200"/>
      <c r="LRB640" s="200"/>
      <c r="LRC640" s="200"/>
      <c r="LRD640" s="200"/>
      <c r="LRE640" s="200"/>
      <c r="LRF640" s="200"/>
      <c r="LRG640" s="200"/>
      <c r="LRH640" s="200"/>
      <c r="LRI640" s="200"/>
      <c r="LRJ640" s="200"/>
      <c r="LRK640" s="200"/>
      <c r="LRL640" s="200"/>
      <c r="LRM640" s="200"/>
      <c r="LRN640" s="200"/>
      <c r="LRO640" s="200"/>
      <c r="LRP640" s="200"/>
      <c r="LRQ640" s="200"/>
      <c r="LRR640" s="200"/>
      <c r="LRS640" s="200"/>
      <c r="LRT640" s="200"/>
      <c r="LRU640" s="200"/>
      <c r="LRV640" s="200"/>
      <c r="LRW640" s="200"/>
      <c r="LRX640" s="200"/>
      <c r="LRY640" s="200"/>
      <c r="LRZ640" s="200"/>
      <c r="LSA640" s="200"/>
      <c r="LSB640" s="200"/>
      <c r="LSC640" s="200"/>
      <c r="LSD640" s="200"/>
      <c r="LSE640" s="200"/>
      <c r="LSF640" s="200"/>
      <c r="LSG640" s="200"/>
      <c r="LSH640" s="200"/>
      <c r="LSI640" s="200"/>
      <c r="LSJ640" s="200"/>
      <c r="LSK640" s="200"/>
      <c r="LSL640" s="200"/>
      <c r="LSM640" s="200"/>
      <c r="LSN640" s="200"/>
      <c r="LSO640" s="200"/>
      <c r="LSP640" s="200"/>
      <c r="LSQ640" s="200"/>
      <c r="LSR640" s="200"/>
      <c r="LSS640" s="200"/>
      <c r="LST640" s="200"/>
      <c r="LSU640" s="200"/>
      <c r="LSV640" s="200"/>
      <c r="LSW640" s="200"/>
      <c r="LSX640" s="200"/>
      <c r="LSY640" s="200"/>
      <c r="LSZ640" s="200"/>
      <c r="LTA640" s="200"/>
      <c r="LTB640" s="200"/>
      <c r="LTC640" s="200"/>
      <c r="LTD640" s="200"/>
      <c r="LTE640" s="200"/>
      <c r="LTF640" s="200"/>
      <c r="LTG640" s="200"/>
      <c r="LTH640" s="200"/>
      <c r="LTI640" s="200"/>
      <c r="LTJ640" s="200"/>
      <c r="LTK640" s="200"/>
      <c r="LTL640" s="200"/>
      <c r="LTM640" s="200"/>
      <c r="LTN640" s="200"/>
      <c r="LTO640" s="200"/>
      <c r="LTP640" s="200"/>
      <c r="LTQ640" s="200"/>
      <c r="LTR640" s="200"/>
      <c r="LTS640" s="200"/>
      <c r="LTT640" s="200"/>
      <c r="LTU640" s="200"/>
      <c r="LTV640" s="200"/>
      <c r="LTW640" s="200"/>
      <c r="LTX640" s="200"/>
      <c r="LTY640" s="200"/>
      <c r="LTZ640" s="200"/>
      <c r="LUA640" s="200"/>
      <c r="LUB640" s="200"/>
      <c r="LUC640" s="200"/>
      <c r="LUD640" s="200"/>
      <c r="LUE640" s="200"/>
      <c r="LUF640" s="200"/>
      <c r="LUG640" s="200"/>
      <c r="LUH640" s="200"/>
      <c r="LUI640" s="200"/>
      <c r="LUJ640" s="200"/>
      <c r="LUK640" s="200"/>
      <c r="LUL640" s="200"/>
      <c r="LUM640" s="200"/>
      <c r="LUN640" s="200"/>
      <c r="LUO640" s="200"/>
      <c r="LUP640" s="200"/>
      <c r="LUQ640" s="200"/>
      <c r="LUR640" s="200"/>
      <c r="LUS640" s="200"/>
      <c r="LUT640" s="200"/>
      <c r="LUU640" s="200"/>
      <c r="LUV640" s="200"/>
      <c r="LUW640" s="200"/>
      <c r="LUX640" s="200"/>
      <c r="LUY640" s="200"/>
      <c r="LUZ640" s="200"/>
      <c r="LVA640" s="200"/>
      <c r="LVB640" s="200"/>
      <c r="LVC640" s="200"/>
      <c r="LVD640" s="200"/>
      <c r="LVE640" s="200"/>
      <c r="LVF640" s="200"/>
      <c r="LVG640" s="200"/>
      <c r="LVH640" s="200"/>
      <c r="LVI640" s="200"/>
      <c r="LVJ640" s="200"/>
      <c r="LVK640" s="200"/>
      <c r="LVL640" s="200"/>
      <c r="LVM640" s="200"/>
      <c r="LVN640" s="200"/>
      <c r="LVO640" s="200"/>
      <c r="LVP640" s="200"/>
      <c r="LVQ640" s="200"/>
      <c r="LVR640" s="200"/>
      <c r="LVS640" s="200"/>
      <c r="LVT640" s="200"/>
      <c r="LVU640" s="200"/>
      <c r="LVV640" s="200"/>
      <c r="LVW640" s="200"/>
      <c r="LVX640" s="200"/>
      <c r="LVY640" s="200"/>
      <c r="LVZ640" s="200"/>
      <c r="LWA640" s="200"/>
      <c r="LWB640" s="200"/>
      <c r="LWC640" s="200"/>
      <c r="LWD640" s="200"/>
      <c r="LWE640" s="200"/>
      <c r="LWF640" s="200"/>
      <c r="LWG640" s="200"/>
      <c r="LWH640" s="200"/>
      <c r="LWI640" s="200"/>
      <c r="LWJ640" s="200"/>
      <c r="LWK640" s="200"/>
      <c r="LWL640" s="200"/>
      <c r="LWM640" s="200"/>
      <c r="LWN640" s="200"/>
      <c r="LWO640" s="200"/>
      <c r="LWP640" s="200"/>
      <c r="LWQ640" s="200"/>
      <c r="LWR640" s="200"/>
      <c r="LWS640" s="200"/>
      <c r="LWT640" s="200"/>
      <c r="LWU640" s="200"/>
      <c r="LWV640" s="200"/>
      <c r="LWW640" s="200"/>
      <c r="LWX640" s="200"/>
      <c r="LWY640" s="200"/>
      <c r="LWZ640" s="200"/>
      <c r="LXA640" s="200"/>
      <c r="LXB640" s="200"/>
      <c r="LXC640" s="200"/>
      <c r="LXD640" s="200"/>
      <c r="LXE640" s="200"/>
      <c r="LXF640" s="200"/>
      <c r="LXG640" s="200"/>
      <c r="LXH640" s="200"/>
      <c r="LXI640" s="200"/>
      <c r="LXJ640" s="200"/>
      <c r="LXK640" s="200"/>
      <c r="LXL640" s="200"/>
      <c r="LXM640" s="200"/>
      <c r="LXN640" s="200"/>
      <c r="LXO640" s="200"/>
      <c r="LXP640" s="200"/>
      <c r="LXQ640" s="200"/>
      <c r="LXR640" s="200"/>
      <c r="LXS640" s="200"/>
      <c r="LXT640" s="200"/>
      <c r="LXU640" s="200"/>
      <c r="LXV640" s="200"/>
      <c r="LXW640" s="200"/>
      <c r="LXX640" s="200"/>
      <c r="LXY640" s="200"/>
      <c r="LXZ640" s="200"/>
      <c r="LYA640" s="200"/>
      <c r="LYB640" s="200"/>
      <c r="LYC640" s="200"/>
      <c r="LYD640" s="200"/>
      <c r="LYE640" s="200"/>
      <c r="LYF640" s="200"/>
      <c r="LYG640" s="200"/>
      <c r="LYH640" s="200"/>
      <c r="LYI640" s="200"/>
      <c r="LYJ640" s="200"/>
      <c r="LYK640" s="200"/>
      <c r="LYL640" s="200"/>
      <c r="LYM640" s="200"/>
      <c r="LYN640" s="200"/>
      <c r="LYO640" s="200"/>
      <c r="LYP640" s="200"/>
      <c r="LYQ640" s="200"/>
      <c r="LYR640" s="200"/>
      <c r="LYS640" s="200"/>
      <c r="LYT640" s="200"/>
      <c r="LYU640" s="200"/>
      <c r="LYV640" s="200"/>
      <c r="LYW640" s="200"/>
      <c r="LYX640" s="200"/>
      <c r="LYY640" s="200"/>
      <c r="LYZ640" s="200"/>
      <c r="LZA640" s="200"/>
      <c r="LZB640" s="200"/>
      <c r="LZC640" s="200"/>
      <c r="LZD640" s="200"/>
      <c r="LZE640" s="200"/>
      <c r="LZF640" s="200"/>
      <c r="LZG640" s="200"/>
      <c r="LZH640" s="200"/>
      <c r="LZI640" s="200"/>
      <c r="LZJ640" s="200"/>
      <c r="LZK640" s="200"/>
      <c r="LZL640" s="200"/>
      <c r="LZM640" s="200"/>
      <c r="LZN640" s="200"/>
      <c r="LZO640" s="200"/>
      <c r="LZP640" s="200"/>
      <c r="LZQ640" s="200"/>
      <c r="LZR640" s="200"/>
      <c r="LZS640" s="200"/>
      <c r="LZT640" s="200"/>
      <c r="LZU640" s="200"/>
      <c r="LZV640" s="200"/>
      <c r="LZW640" s="200"/>
      <c r="LZX640" s="200"/>
      <c r="LZY640" s="200"/>
      <c r="LZZ640" s="200"/>
      <c r="MAA640" s="200"/>
      <c r="MAB640" s="200"/>
      <c r="MAC640" s="200"/>
      <c r="MAD640" s="200"/>
      <c r="MAE640" s="200"/>
      <c r="MAF640" s="200"/>
      <c r="MAG640" s="200"/>
      <c r="MAH640" s="200"/>
      <c r="MAI640" s="200"/>
      <c r="MAJ640" s="200"/>
      <c r="MAK640" s="200"/>
      <c r="MAL640" s="200"/>
      <c r="MAM640" s="200"/>
      <c r="MAN640" s="200"/>
      <c r="MAO640" s="200"/>
      <c r="MAP640" s="200"/>
      <c r="MAQ640" s="200"/>
      <c r="MAR640" s="200"/>
      <c r="MAS640" s="200"/>
      <c r="MAT640" s="200"/>
      <c r="MAU640" s="200"/>
      <c r="MAV640" s="200"/>
      <c r="MAW640" s="200"/>
      <c r="MAX640" s="200"/>
      <c r="MAY640" s="200"/>
      <c r="MAZ640" s="200"/>
      <c r="MBA640" s="200"/>
      <c r="MBB640" s="200"/>
      <c r="MBC640" s="200"/>
      <c r="MBD640" s="200"/>
      <c r="MBE640" s="200"/>
      <c r="MBF640" s="200"/>
      <c r="MBG640" s="200"/>
      <c r="MBH640" s="200"/>
      <c r="MBI640" s="200"/>
      <c r="MBJ640" s="200"/>
      <c r="MBK640" s="200"/>
      <c r="MBL640" s="200"/>
      <c r="MBM640" s="200"/>
      <c r="MBN640" s="200"/>
      <c r="MBO640" s="200"/>
      <c r="MBP640" s="200"/>
      <c r="MBQ640" s="200"/>
      <c r="MBR640" s="200"/>
      <c r="MBS640" s="200"/>
      <c r="MBT640" s="200"/>
      <c r="MBU640" s="200"/>
      <c r="MBV640" s="200"/>
      <c r="MBW640" s="200"/>
      <c r="MBX640" s="200"/>
      <c r="MBY640" s="200"/>
      <c r="MBZ640" s="200"/>
      <c r="MCA640" s="200"/>
      <c r="MCB640" s="200"/>
      <c r="MCC640" s="200"/>
      <c r="MCD640" s="200"/>
      <c r="MCE640" s="200"/>
      <c r="MCF640" s="200"/>
      <c r="MCG640" s="200"/>
      <c r="MCH640" s="200"/>
      <c r="MCI640" s="200"/>
      <c r="MCJ640" s="200"/>
      <c r="MCK640" s="200"/>
      <c r="MCL640" s="200"/>
      <c r="MCM640" s="200"/>
      <c r="MCN640" s="200"/>
      <c r="MCO640" s="200"/>
      <c r="MCP640" s="200"/>
      <c r="MCQ640" s="200"/>
      <c r="MCR640" s="200"/>
      <c r="MCS640" s="200"/>
      <c r="MCT640" s="200"/>
      <c r="MCU640" s="200"/>
      <c r="MCV640" s="200"/>
      <c r="MCW640" s="200"/>
      <c r="MCX640" s="200"/>
      <c r="MCY640" s="200"/>
      <c r="MCZ640" s="200"/>
      <c r="MDA640" s="200"/>
      <c r="MDB640" s="200"/>
      <c r="MDC640" s="200"/>
      <c r="MDD640" s="200"/>
      <c r="MDE640" s="200"/>
      <c r="MDF640" s="200"/>
      <c r="MDG640" s="200"/>
      <c r="MDH640" s="200"/>
      <c r="MDI640" s="200"/>
      <c r="MDJ640" s="200"/>
      <c r="MDK640" s="200"/>
      <c r="MDL640" s="200"/>
      <c r="MDM640" s="200"/>
      <c r="MDN640" s="200"/>
      <c r="MDO640" s="200"/>
      <c r="MDP640" s="200"/>
      <c r="MDQ640" s="200"/>
      <c r="MDR640" s="200"/>
      <c r="MDS640" s="200"/>
      <c r="MDT640" s="200"/>
      <c r="MDU640" s="200"/>
      <c r="MDV640" s="200"/>
      <c r="MDW640" s="200"/>
      <c r="MDX640" s="200"/>
      <c r="MDY640" s="200"/>
      <c r="MDZ640" s="200"/>
      <c r="MEA640" s="200"/>
      <c r="MEB640" s="200"/>
      <c r="MEC640" s="200"/>
      <c r="MED640" s="200"/>
      <c r="MEE640" s="200"/>
      <c r="MEF640" s="200"/>
      <c r="MEG640" s="200"/>
      <c r="MEH640" s="200"/>
      <c r="MEI640" s="200"/>
      <c r="MEJ640" s="200"/>
      <c r="MEK640" s="200"/>
      <c r="MEL640" s="200"/>
      <c r="MEM640" s="200"/>
      <c r="MEN640" s="200"/>
      <c r="MEO640" s="200"/>
      <c r="MEP640" s="200"/>
      <c r="MEQ640" s="200"/>
      <c r="MER640" s="200"/>
      <c r="MES640" s="200"/>
      <c r="MET640" s="200"/>
      <c r="MEU640" s="200"/>
      <c r="MEV640" s="200"/>
      <c r="MEW640" s="200"/>
      <c r="MEX640" s="200"/>
      <c r="MEY640" s="200"/>
      <c r="MEZ640" s="200"/>
      <c r="MFA640" s="200"/>
      <c r="MFB640" s="200"/>
      <c r="MFC640" s="200"/>
      <c r="MFD640" s="200"/>
      <c r="MFE640" s="200"/>
      <c r="MFF640" s="200"/>
      <c r="MFG640" s="200"/>
      <c r="MFH640" s="200"/>
      <c r="MFI640" s="200"/>
      <c r="MFJ640" s="200"/>
      <c r="MFK640" s="200"/>
      <c r="MFL640" s="200"/>
      <c r="MFM640" s="200"/>
      <c r="MFN640" s="200"/>
      <c r="MFO640" s="200"/>
      <c r="MFP640" s="200"/>
      <c r="MFQ640" s="200"/>
      <c r="MFR640" s="200"/>
      <c r="MFS640" s="200"/>
      <c r="MFT640" s="200"/>
      <c r="MFU640" s="200"/>
      <c r="MFV640" s="200"/>
      <c r="MFW640" s="200"/>
      <c r="MFX640" s="200"/>
      <c r="MFY640" s="200"/>
      <c r="MFZ640" s="200"/>
      <c r="MGA640" s="200"/>
      <c r="MGB640" s="200"/>
      <c r="MGC640" s="200"/>
      <c r="MGD640" s="200"/>
      <c r="MGE640" s="200"/>
      <c r="MGF640" s="200"/>
      <c r="MGG640" s="200"/>
      <c r="MGH640" s="200"/>
      <c r="MGI640" s="200"/>
      <c r="MGJ640" s="200"/>
      <c r="MGK640" s="200"/>
      <c r="MGL640" s="200"/>
      <c r="MGM640" s="200"/>
      <c r="MGN640" s="200"/>
      <c r="MGO640" s="200"/>
      <c r="MGP640" s="200"/>
      <c r="MGQ640" s="200"/>
      <c r="MGR640" s="200"/>
      <c r="MGS640" s="200"/>
      <c r="MGT640" s="200"/>
      <c r="MGU640" s="200"/>
      <c r="MGV640" s="200"/>
      <c r="MGW640" s="200"/>
      <c r="MGX640" s="200"/>
      <c r="MGY640" s="200"/>
      <c r="MGZ640" s="200"/>
      <c r="MHA640" s="200"/>
      <c r="MHB640" s="200"/>
      <c r="MHC640" s="200"/>
      <c r="MHD640" s="200"/>
      <c r="MHE640" s="200"/>
      <c r="MHF640" s="200"/>
      <c r="MHG640" s="200"/>
      <c r="MHH640" s="200"/>
      <c r="MHI640" s="200"/>
      <c r="MHJ640" s="200"/>
      <c r="MHK640" s="200"/>
      <c r="MHL640" s="200"/>
      <c r="MHM640" s="200"/>
      <c r="MHN640" s="200"/>
      <c r="MHO640" s="200"/>
      <c r="MHP640" s="200"/>
      <c r="MHQ640" s="200"/>
      <c r="MHR640" s="200"/>
      <c r="MHS640" s="200"/>
      <c r="MHT640" s="200"/>
      <c r="MHU640" s="200"/>
      <c r="MHV640" s="200"/>
      <c r="MHW640" s="200"/>
      <c r="MHX640" s="200"/>
      <c r="MHY640" s="200"/>
      <c r="MHZ640" s="200"/>
      <c r="MIA640" s="200"/>
      <c r="MIB640" s="200"/>
      <c r="MIC640" s="200"/>
      <c r="MID640" s="200"/>
      <c r="MIE640" s="200"/>
      <c r="MIF640" s="200"/>
      <c r="MIG640" s="200"/>
      <c r="MIH640" s="200"/>
      <c r="MII640" s="200"/>
      <c r="MIJ640" s="200"/>
      <c r="MIK640" s="200"/>
      <c r="MIL640" s="200"/>
      <c r="MIM640" s="200"/>
      <c r="MIN640" s="200"/>
      <c r="MIO640" s="200"/>
      <c r="MIP640" s="200"/>
      <c r="MIQ640" s="200"/>
      <c r="MIR640" s="200"/>
      <c r="MIS640" s="200"/>
      <c r="MIT640" s="200"/>
      <c r="MIU640" s="200"/>
      <c r="MIV640" s="200"/>
      <c r="MIW640" s="200"/>
      <c r="MIX640" s="200"/>
      <c r="MIY640" s="200"/>
      <c r="MIZ640" s="200"/>
      <c r="MJA640" s="200"/>
      <c r="MJB640" s="200"/>
      <c r="MJC640" s="200"/>
      <c r="MJD640" s="200"/>
      <c r="MJE640" s="200"/>
      <c r="MJF640" s="200"/>
      <c r="MJG640" s="200"/>
      <c r="MJH640" s="200"/>
      <c r="MJI640" s="200"/>
      <c r="MJJ640" s="200"/>
      <c r="MJK640" s="200"/>
      <c r="MJL640" s="200"/>
      <c r="MJM640" s="200"/>
      <c r="MJN640" s="200"/>
      <c r="MJO640" s="200"/>
      <c r="MJP640" s="200"/>
      <c r="MJQ640" s="200"/>
      <c r="MJR640" s="200"/>
      <c r="MJS640" s="200"/>
      <c r="MJT640" s="200"/>
      <c r="MJU640" s="200"/>
      <c r="MJV640" s="200"/>
      <c r="MJW640" s="200"/>
      <c r="MJX640" s="200"/>
      <c r="MJY640" s="200"/>
      <c r="MJZ640" s="200"/>
      <c r="MKA640" s="200"/>
      <c r="MKB640" s="200"/>
      <c r="MKC640" s="200"/>
      <c r="MKD640" s="200"/>
      <c r="MKE640" s="200"/>
      <c r="MKF640" s="200"/>
      <c r="MKG640" s="200"/>
      <c r="MKH640" s="200"/>
      <c r="MKI640" s="200"/>
      <c r="MKJ640" s="200"/>
      <c r="MKK640" s="200"/>
      <c r="MKL640" s="200"/>
      <c r="MKM640" s="200"/>
      <c r="MKN640" s="200"/>
      <c r="MKO640" s="200"/>
      <c r="MKP640" s="200"/>
      <c r="MKQ640" s="200"/>
      <c r="MKR640" s="200"/>
      <c r="MKS640" s="200"/>
      <c r="MKT640" s="200"/>
      <c r="MKU640" s="200"/>
      <c r="MKV640" s="200"/>
      <c r="MKW640" s="200"/>
      <c r="MKX640" s="200"/>
      <c r="MKY640" s="200"/>
      <c r="MKZ640" s="200"/>
      <c r="MLA640" s="200"/>
      <c r="MLB640" s="200"/>
      <c r="MLC640" s="200"/>
      <c r="MLD640" s="200"/>
      <c r="MLE640" s="200"/>
      <c r="MLF640" s="200"/>
      <c r="MLG640" s="200"/>
      <c r="MLH640" s="200"/>
      <c r="MLI640" s="200"/>
      <c r="MLJ640" s="200"/>
      <c r="MLK640" s="200"/>
      <c r="MLL640" s="200"/>
      <c r="MLM640" s="200"/>
      <c r="MLN640" s="200"/>
      <c r="MLO640" s="200"/>
      <c r="MLP640" s="200"/>
      <c r="MLQ640" s="200"/>
      <c r="MLR640" s="200"/>
      <c r="MLS640" s="200"/>
      <c r="MLT640" s="200"/>
      <c r="MLU640" s="200"/>
      <c r="MLV640" s="200"/>
      <c r="MLW640" s="200"/>
      <c r="MLX640" s="200"/>
      <c r="MLY640" s="200"/>
      <c r="MLZ640" s="200"/>
      <c r="MMA640" s="200"/>
      <c r="MMB640" s="200"/>
      <c r="MMC640" s="200"/>
      <c r="MMD640" s="200"/>
      <c r="MME640" s="200"/>
      <c r="MMF640" s="200"/>
      <c r="MMG640" s="200"/>
      <c r="MMH640" s="200"/>
      <c r="MMI640" s="200"/>
      <c r="MMJ640" s="200"/>
      <c r="MMK640" s="200"/>
      <c r="MML640" s="200"/>
      <c r="MMM640" s="200"/>
      <c r="MMN640" s="200"/>
      <c r="MMO640" s="200"/>
      <c r="MMP640" s="200"/>
      <c r="MMQ640" s="200"/>
      <c r="MMR640" s="200"/>
      <c r="MMS640" s="200"/>
      <c r="MMT640" s="200"/>
      <c r="MMU640" s="200"/>
      <c r="MMV640" s="200"/>
      <c r="MMW640" s="200"/>
      <c r="MMX640" s="200"/>
      <c r="MMY640" s="200"/>
      <c r="MMZ640" s="200"/>
      <c r="MNA640" s="200"/>
      <c r="MNB640" s="200"/>
      <c r="MNC640" s="200"/>
      <c r="MND640" s="200"/>
      <c r="MNE640" s="200"/>
      <c r="MNF640" s="200"/>
      <c r="MNG640" s="200"/>
      <c r="MNH640" s="200"/>
      <c r="MNI640" s="200"/>
      <c r="MNJ640" s="200"/>
      <c r="MNK640" s="200"/>
      <c r="MNL640" s="200"/>
      <c r="MNM640" s="200"/>
      <c r="MNN640" s="200"/>
      <c r="MNO640" s="200"/>
      <c r="MNP640" s="200"/>
      <c r="MNQ640" s="200"/>
      <c r="MNR640" s="200"/>
      <c r="MNS640" s="200"/>
      <c r="MNT640" s="200"/>
      <c r="MNU640" s="200"/>
      <c r="MNV640" s="200"/>
      <c r="MNW640" s="200"/>
      <c r="MNX640" s="200"/>
      <c r="MNY640" s="200"/>
      <c r="MNZ640" s="200"/>
      <c r="MOA640" s="200"/>
      <c r="MOB640" s="200"/>
      <c r="MOC640" s="200"/>
      <c r="MOD640" s="200"/>
      <c r="MOE640" s="200"/>
      <c r="MOF640" s="200"/>
      <c r="MOG640" s="200"/>
      <c r="MOH640" s="200"/>
      <c r="MOI640" s="200"/>
      <c r="MOJ640" s="200"/>
      <c r="MOK640" s="200"/>
      <c r="MOL640" s="200"/>
      <c r="MOM640" s="200"/>
      <c r="MON640" s="200"/>
      <c r="MOO640" s="200"/>
      <c r="MOP640" s="200"/>
      <c r="MOQ640" s="200"/>
      <c r="MOR640" s="200"/>
      <c r="MOS640" s="200"/>
      <c r="MOT640" s="200"/>
      <c r="MOU640" s="200"/>
      <c r="MOV640" s="200"/>
      <c r="MOW640" s="200"/>
      <c r="MOX640" s="200"/>
      <c r="MOY640" s="200"/>
      <c r="MOZ640" s="200"/>
      <c r="MPA640" s="200"/>
      <c r="MPB640" s="200"/>
      <c r="MPC640" s="200"/>
      <c r="MPD640" s="200"/>
      <c r="MPE640" s="200"/>
      <c r="MPF640" s="200"/>
      <c r="MPG640" s="200"/>
      <c r="MPH640" s="200"/>
      <c r="MPI640" s="200"/>
      <c r="MPJ640" s="200"/>
      <c r="MPK640" s="200"/>
      <c r="MPL640" s="200"/>
      <c r="MPM640" s="200"/>
      <c r="MPN640" s="200"/>
      <c r="MPO640" s="200"/>
      <c r="MPP640" s="200"/>
      <c r="MPQ640" s="200"/>
      <c r="MPR640" s="200"/>
      <c r="MPS640" s="200"/>
      <c r="MPT640" s="200"/>
      <c r="MPU640" s="200"/>
      <c r="MPV640" s="200"/>
      <c r="MPW640" s="200"/>
      <c r="MPX640" s="200"/>
      <c r="MPY640" s="200"/>
      <c r="MPZ640" s="200"/>
      <c r="MQA640" s="200"/>
      <c r="MQB640" s="200"/>
      <c r="MQC640" s="200"/>
      <c r="MQD640" s="200"/>
      <c r="MQE640" s="200"/>
      <c r="MQF640" s="200"/>
      <c r="MQG640" s="200"/>
      <c r="MQH640" s="200"/>
      <c r="MQI640" s="200"/>
      <c r="MQJ640" s="200"/>
      <c r="MQK640" s="200"/>
      <c r="MQL640" s="200"/>
      <c r="MQM640" s="200"/>
      <c r="MQN640" s="200"/>
      <c r="MQO640" s="200"/>
      <c r="MQP640" s="200"/>
      <c r="MQQ640" s="200"/>
      <c r="MQR640" s="200"/>
      <c r="MQS640" s="200"/>
      <c r="MQT640" s="200"/>
      <c r="MQU640" s="200"/>
      <c r="MQV640" s="200"/>
      <c r="MQW640" s="200"/>
      <c r="MQX640" s="200"/>
      <c r="MQY640" s="200"/>
      <c r="MQZ640" s="200"/>
      <c r="MRA640" s="200"/>
      <c r="MRB640" s="200"/>
      <c r="MRC640" s="200"/>
      <c r="MRD640" s="200"/>
      <c r="MRE640" s="200"/>
      <c r="MRF640" s="200"/>
      <c r="MRG640" s="200"/>
      <c r="MRH640" s="200"/>
      <c r="MRI640" s="200"/>
      <c r="MRJ640" s="200"/>
      <c r="MRK640" s="200"/>
      <c r="MRL640" s="200"/>
      <c r="MRM640" s="200"/>
      <c r="MRN640" s="200"/>
      <c r="MRO640" s="200"/>
      <c r="MRP640" s="200"/>
      <c r="MRQ640" s="200"/>
      <c r="MRR640" s="200"/>
      <c r="MRS640" s="200"/>
      <c r="MRT640" s="200"/>
      <c r="MRU640" s="200"/>
      <c r="MRV640" s="200"/>
      <c r="MRW640" s="200"/>
      <c r="MRX640" s="200"/>
      <c r="MRY640" s="200"/>
      <c r="MRZ640" s="200"/>
      <c r="MSA640" s="200"/>
      <c r="MSB640" s="200"/>
      <c r="MSC640" s="200"/>
      <c r="MSD640" s="200"/>
      <c r="MSE640" s="200"/>
      <c r="MSF640" s="200"/>
      <c r="MSG640" s="200"/>
      <c r="MSH640" s="200"/>
      <c r="MSI640" s="200"/>
      <c r="MSJ640" s="200"/>
      <c r="MSK640" s="200"/>
      <c r="MSL640" s="200"/>
      <c r="MSM640" s="200"/>
      <c r="MSN640" s="200"/>
      <c r="MSO640" s="200"/>
      <c r="MSP640" s="200"/>
      <c r="MSQ640" s="200"/>
      <c r="MSR640" s="200"/>
      <c r="MSS640" s="200"/>
      <c r="MST640" s="200"/>
      <c r="MSU640" s="200"/>
      <c r="MSV640" s="200"/>
      <c r="MSW640" s="200"/>
      <c r="MSX640" s="200"/>
      <c r="MSY640" s="200"/>
      <c r="MSZ640" s="200"/>
      <c r="MTA640" s="200"/>
      <c r="MTB640" s="200"/>
      <c r="MTC640" s="200"/>
      <c r="MTD640" s="200"/>
      <c r="MTE640" s="200"/>
      <c r="MTF640" s="200"/>
      <c r="MTG640" s="200"/>
      <c r="MTH640" s="200"/>
      <c r="MTI640" s="200"/>
      <c r="MTJ640" s="200"/>
      <c r="MTK640" s="200"/>
      <c r="MTL640" s="200"/>
      <c r="MTM640" s="200"/>
      <c r="MTN640" s="200"/>
      <c r="MTO640" s="200"/>
      <c r="MTP640" s="200"/>
      <c r="MTQ640" s="200"/>
      <c r="MTR640" s="200"/>
      <c r="MTS640" s="200"/>
      <c r="MTT640" s="200"/>
      <c r="MTU640" s="200"/>
      <c r="MTV640" s="200"/>
      <c r="MTW640" s="200"/>
      <c r="MTX640" s="200"/>
      <c r="MTY640" s="200"/>
      <c r="MTZ640" s="200"/>
      <c r="MUA640" s="200"/>
      <c r="MUB640" s="200"/>
      <c r="MUC640" s="200"/>
      <c r="MUD640" s="200"/>
      <c r="MUE640" s="200"/>
      <c r="MUF640" s="200"/>
      <c r="MUG640" s="200"/>
      <c r="MUH640" s="200"/>
      <c r="MUI640" s="200"/>
      <c r="MUJ640" s="200"/>
      <c r="MUK640" s="200"/>
      <c r="MUL640" s="200"/>
      <c r="MUM640" s="200"/>
      <c r="MUN640" s="200"/>
      <c r="MUO640" s="200"/>
      <c r="MUP640" s="200"/>
      <c r="MUQ640" s="200"/>
      <c r="MUR640" s="200"/>
      <c r="MUS640" s="200"/>
      <c r="MUT640" s="200"/>
      <c r="MUU640" s="200"/>
      <c r="MUV640" s="200"/>
      <c r="MUW640" s="200"/>
      <c r="MUX640" s="200"/>
      <c r="MUY640" s="200"/>
      <c r="MUZ640" s="200"/>
      <c r="MVA640" s="200"/>
      <c r="MVB640" s="200"/>
      <c r="MVC640" s="200"/>
      <c r="MVD640" s="200"/>
      <c r="MVE640" s="200"/>
      <c r="MVF640" s="200"/>
      <c r="MVG640" s="200"/>
      <c r="MVH640" s="200"/>
      <c r="MVI640" s="200"/>
      <c r="MVJ640" s="200"/>
      <c r="MVK640" s="200"/>
      <c r="MVL640" s="200"/>
      <c r="MVM640" s="200"/>
      <c r="MVN640" s="200"/>
      <c r="MVO640" s="200"/>
      <c r="MVP640" s="200"/>
      <c r="MVQ640" s="200"/>
      <c r="MVR640" s="200"/>
      <c r="MVS640" s="200"/>
      <c r="MVT640" s="200"/>
      <c r="MVU640" s="200"/>
      <c r="MVV640" s="200"/>
      <c r="MVW640" s="200"/>
      <c r="MVX640" s="200"/>
      <c r="MVY640" s="200"/>
      <c r="MVZ640" s="200"/>
      <c r="MWA640" s="200"/>
      <c r="MWB640" s="200"/>
      <c r="MWC640" s="200"/>
      <c r="MWD640" s="200"/>
      <c r="MWE640" s="200"/>
      <c r="MWF640" s="200"/>
      <c r="MWG640" s="200"/>
      <c r="MWH640" s="200"/>
      <c r="MWI640" s="200"/>
      <c r="MWJ640" s="200"/>
      <c r="MWK640" s="200"/>
      <c r="MWL640" s="200"/>
      <c r="MWM640" s="200"/>
      <c r="MWN640" s="200"/>
      <c r="MWO640" s="200"/>
      <c r="MWP640" s="200"/>
      <c r="MWQ640" s="200"/>
      <c r="MWR640" s="200"/>
      <c r="MWS640" s="200"/>
      <c r="MWT640" s="200"/>
      <c r="MWU640" s="200"/>
      <c r="MWV640" s="200"/>
      <c r="MWW640" s="200"/>
      <c r="MWX640" s="200"/>
      <c r="MWY640" s="200"/>
      <c r="MWZ640" s="200"/>
      <c r="MXA640" s="200"/>
      <c r="MXB640" s="200"/>
      <c r="MXC640" s="200"/>
      <c r="MXD640" s="200"/>
      <c r="MXE640" s="200"/>
      <c r="MXF640" s="200"/>
      <c r="MXG640" s="200"/>
      <c r="MXH640" s="200"/>
      <c r="MXI640" s="200"/>
      <c r="MXJ640" s="200"/>
      <c r="MXK640" s="200"/>
      <c r="MXL640" s="200"/>
      <c r="MXM640" s="200"/>
      <c r="MXN640" s="200"/>
      <c r="MXO640" s="200"/>
      <c r="MXP640" s="200"/>
      <c r="MXQ640" s="200"/>
      <c r="MXR640" s="200"/>
      <c r="MXS640" s="200"/>
      <c r="MXT640" s="200"/>
      <c r="MXU640" s="200"/>
      <c r="MXV640" s="200"/>
      <c r="MXW640" s="200"/>
      <c r="MXX640" s="200"/>
      <c r="MXY640" s="200"/>
      <c r="MXZ640" s="200"/>
      <c r="MYA640" s="200"/>
      <c r="MYB640" s="200"/>
      <c r="MYC640" s="200"/>
      <c r="MYD640" s="200"/>
      <c r="MYE640" s="200"/>
      <c r="MYF640" s="200"/>
      <c r="MYG640" s="200"/>
      <c r="MYH640" s="200"/>
      <c r="MYI640" s="200"/>
      <c r="MYJ640" s="200"/>
      <c r="MYK640" s="200"/>
      <c r="MYL640" s="200"/>
      <c r="MYM640" s="200"/>
      <c r="MYN640" s="200"/>
      <c r="MYO640" s="200"/>
      <c r="MYP640" s="200"/>
      <c r="MYQ640" s="200"/>
      <c r="MYR640" s="200"/>
      <c r="MYS640" s="200"/>
      <c r="MYT640" s="200"/>
      <c r="MYU640" s="200"/>
      <c r="MYV640" s="200"/>
      <c r="MYW640" s="200"/>
      <c r="MYX640" s="200"/>
      <c r="MYY640" s="200"/>
      <c r="MYZ640" s="200"/>
      <c r="MZA640" s="200"/>
      <c r="MZB640" s="200"/>
      <c r="MZC640" s="200"/>
      <c r="MZD640" s="200"/>
      <c r="MZE640" s="200"/>
      <c r="MZF640" s="200"/>
      <c r="MZG640" s="200"/>
      <c r="MZH640" s="200"/>
      <c r="MZI640" s="200"/>
      <c r="MZJ640" s="200"/>
      <c r="MZK640" s="200"/>
      <c r="MZL640" s="200"/>
      <c r="MZM640" s="200"/>
      <c r="MZN640" s="200"/>
      <c r="MZO640" s="200"/>
      <c r="MZP640" s="200"/>
      <c r="MZQ640" s="200"/>
      <c r="MZR640" s="200"/>
      <c r="MZS640" s="200"/>
      <c r="MZT640" s="200"/>
      <c r="MZU640" s="200"/>
      <c r="MZV640" s="200"/>
      <c r="MZW640" s="200"/>
      <c r="MZX640" s="200"/>
      <c r="MZY640" s="200"/>
      <c r="MZZ640" s="200"/>
      <c r="NAA640" s="200"/>
      <c r="NAB640" s="200"/>
      <c r="NAC640" s="200"/>
      <c r="NAD640" s="200"/>
      <c r="NAE640" s="200"/>
      <c r="NAF640" s="200"/>
      <c r="NAG640" s="200"/>
      <c r="NAH640" s="200"/>
      <c r="NAI640" s="200"/>
      <c r="NAJ640" s="200"/>
      <c r="NAK640" s="200"/>
      <c r="NAL640" s="200"/>
      <c r="NAM640" s="200"/>
      <c r="NAN640" s="200"/>
      <c r="NAO640" s="200"/>
      <c r="NAP640" s="200"/>
      <c r="NAQ640" s="200"/>
      <c r="NAR640" s="200"/>
      <c r="NAS640" s="200"/>
      <c r="NAT640" s="200"/>
      <c r="NAU640" s="200"/>
      <c r="NAV640" s="200"/>
      <c r="NAW640" s="200"/>
      <c r="NAX640" s="200"/>
      <c r="NAY640" s="200"/>
      <c r="NAZ640" s="200"/>
      <c r="NBA640" s="200"/>
      <c r="NBB640" s="200"/>
      <c r="NBC640" s="200"/>
      <c r="NBD640" s="200"/>
      <c r="NBE640" s="200"/>
      <c r="NBF640" s="200"/>
      <c r="NBG640" s="200"/>
      <c r="NBH640" s="200"/>
      <c r="NBI640" s="200"/>
      <c r="NBJ640" s="200"/>
      <c r="NBK640" s="200"/>
      <c r="NBL640" s="200"/>
      <c r="NBM640" s="200"/>
      <c r="NBN640" s="200"/>
      <c r="NBO640" s="200"/>
      <c r="NBP640" s="200"/>
      <c r="NBQ640" s="200"/>
      <c r="NBR640" s="200"/>
      <c r="NBS640" s="200"/>
      <c r="NBT640" s="200"/>
      <c r="NBU640" s="200"/>
      <c r="NBV640" s="200"/>
      <c r="NBW640" s="200"/>
      <c r="NBX640" s="200"/>
      <c r="NBY640" s="200"/>
      <c r="NBZ640" s="200"/>
      <c r="NCA640" s="200"/>
      <c r="NCB640" s="200"/>
      <c r="NCC640" s="200"/>
      <c r="NCD640" s="200"/>
      <c r="NCE640" s="200"/>
      <c r="NCF640" s="200"/>
      <c r="NCG640" s="200"/>
      <c r="NCH640" s="200"/>
      <c r="NCI640" s="200"/>
      <c r="NCJ640" s="200"/>
      <c r="NCK640" s="200"/>
      <c r="NCL640" s="200"/>
      <c r="NCM640" s="200"/>
      <c r="NCN640" s="200"/>
      <c r="NCO640" s="200"/>
      <c r="NCP640" s="200"/>
      <c r="NCQ640" s="200"/>
      <c r="NCR640" s="200"/>
      <c r="NCS640" s="200"/>
      <c r="NCT640" s="200"/>
      <c r="NCU640" s="200"/>
      <c r="NCV640" s="200"/>
      <c r="NCW640" s="200"/>
      <c r="NCX640" s="200"/>
      <c r="NCY640" s="200"/>
      <c r="NCZ640" s="200"/>
      <c r="NDA640" s="200"/>
      <c r="NDB640" s="200"/>
      <c r="NDC640" s="200"/>
      <c r="NDD640" s="200"/>
      <c r="NDE640" s="200"/>
      <c r="NDF640" s="200"/>
      <c r="NDG640" s="200"/>
      <c r="NDH640" s="200"/>
      <c r="NDI640" s="200"/>
      <c r="NDJ640" s="200"/>
      <c r="NDK640" s="200"/>
      <c r="NDL640" s="200"/>
      <c r="NDM640" s="200"/>
      <c r="NDN640" s="200"/>
      <c r="NDO640" s="200"/>
      <c r="NDP640" s="200"/>
      <c r="NDQ640" s="200"/>
      <c r="NDR640" s="200"/>
      <c r="NDS640" s="200"/>
      <c r="NDT640" s="200"/>
      <c r="NDU640" s="200"/>
      <c r="NDV640" s="200"/>
      <c r="NDW640" s="200"/>
      <c r="NDX640" s="200"/>
      <c r="NDY640" s="200"/>
      <c r="NDZ640" s="200"/>
      <c r="NEA640" s="200"/>
      <c r="NEB640" s="200"/>
      <c r="NEC640" s="200"/>
      <c r="NED640" s="200"/>
      <c r="NEE640" s="200"/>
      <c r="NEF640" s="200"/>
      <c r="NEG640" s="200"/>
      <c r="NEH640" s="200"/>
      <c r="NEI640" s="200"/>
      <c r="NEJ640" s="200"/>
      <c r="NEK640" s="200"/>
      <c r="NEL640" s="200"/>
      <c r="NEM640" s="200"/>
      <c r="NEN640" s="200"/>
      <c r="NEO640" s="200"/>
      <c r="NEP640" s="200"/>
      <c r="NEQ640" s="200"/>
      <c r="NER640" s="200"/>
      <c r="NES640" s="200"/>
      <c r="NET640" s="200"/>
      <c r="NEU640" s="200"/>
      <c r="NEV640" s="200"/>
      <c r="NEW640" s="200"/>
      <c r="NEX640" s="200"/>
      <c r="NEY640" s="200"/>
      <c r="NEZ640" s="200"/>
      <c r="NFA640" s="200"/>
      <c r="NFB640" s="200"/>
      <c r="NFC640" s="200"/>
      <c r="NFD640" s="200"/>
      <c r="NFE640" s="200"/>
      <c r="NFF640" s="200"/>
      <c r="NFG640" s="200"/>
      <c r="NFH640" s="200"/>
      <c r="NFI640" s="200"/>
      <c r="NFJ640" s="200"/>
      <c r="NFK640" s="200"/>
      <c r="NFL640" s="200"/>
      <c r="NFM640" s="200"/>
      <c r="NFN640" s="200"/>
      <c r="NFO640" s="200"/>
      <c r="NFP640" s="200"/>
      <c r="NFQ640" s="200"/>
      <c r="NFR640" s="200"/>
      <c r="NFS640" s="200"/>
      <c r="NFT640" s="200"/>
      <c r="NFU640" s="200"/>
      <c r="NFV640" s="200"/>
      <c r="NFW640" s="200"/>
      <c r="NFX640" s="200"/>
      <c r="NFY640" s="200"/>
      <c r="NFZ640" s="200"/>
      <c r="NGA640" s="200"/>
      <c r="NGB640" s="200"/>
      <c r="NGC640" s="200"/>
      <c r="NGD640" s="200"/>
      <c r="NGE640" s="200"/>
      <c r="NGF640" s="200"/>
      <c r="NGG640" s="200"/>
      <c r="NGH640" s="200"/>
      <c r="NGI640" s="200"/>
      <c r="NGJ640" s="200"/>
      <c r="NGK640" s="200"/>
      <c r="NGL640" s="200"/>
      <c r="NGM640" s="200"/>
      <c r="NGN640" s="200"/>
      <c r="NGO640" s="200"/>
      <c r="NGP640" s="200"/>
      <c r="NGQ640" s="200"/>
      <c r="NGR640" s="200"/>
      <c r="NGS640" s="200"/>
      <c r="NGT640" s="200"/>
      <c r="NGU640" s="200"/>
      <c r="NGV640" s="200"/>
      <c r="NGW640" s="200"/>
      <c r="NGX640" s="200"/>
      <c r="NGY640" s="200"/>
      <c r="NGZ640" s="200"/>
      <c r="NHA640" s="200"/>
      <c r="NHB640" s="200"/>
      <c r="NHC640" s="200"/>
      <c r="NHD640" s="200"/>
      <c r="NHE640" s="200"/>
      <c r="NHF640" s="200"/>
      <c r="NHG640" s="200"/>
      <c r="NHH640" s="200"/>
      <c r="NHI640" s="200"/>
      <c r="NHJ640" s="200"/>
      <c r="NHK640" s="200"/>
      <c r="NHL640" s="200"/>
      <c r="NHM640" s="200"/>
      <c r="NHN640" s="200"/>
      <c r="NHO640" s="200"/>
      <c r="NHP640" s="200"/>
      <c r="NHQ640" s="200"/>
      <c r="NHR640" s="200"/>
      <c r="NHS640" s="200"/>
      <c r="NHT640" s="200"/>
      <c r="NHU640" s="200"/>
      <c r="NHV640" s="200"/>
      <c r="NHW640" s="200"/>
      <c r="NHX640" s="200"/>
      <c r="NHY640" s="200"/>
      <c r="NHZ640" s="200"/>
      <c r="NIA640" s="200"/>
      <c r="NIB640" s="200"/>
      <c r="NIC640" s="200"/>
      <c r="NID640" s="200"/>
      <c r="NIE640" s="200"/>
      <c r="NIF640" s="200"/>
      <c r="NIG640" s="200"/>
      <c r="NIH640" s="200"/>
      <c r="NII640" s="200"/>
      <c r="NIJ640" s="200"/>
      <c r="NIK640" s="200"/>
      <c r="NIL640" s="200"/>
      <c r="NIM640" s="200"/>
      <c r="NIN640" s="200"/>
      <c r="NIO640" s="200"/>
      <c r="NIP640" s="200"/>
      <c r="NIQ640" s="200"/>
      <c r="NIR640" s="200"/>
      <c r="NIS640" s="200"/>
      <c r="NIT640" s="200"/>
      <c r="NIU640" s="200"/>
      <c r="NIV640" s="200"/>
      <c r="NIW640" s="200"/>
      <c r="NIX640" s="200"/>
      <c r="NIY640" s="200"/>
      <c r="NIZ640" s="200"/>
      <c r="NJA640" s="200"/>
      <c r="NJB640" s="200"/>
      <c r="NJC640" s="200"/>
      <c r="NJD640" s="200"/>
      <c r="NJE640" s="200"/>
      <c r="NJF640" s="200"/>
      <c r="NJG640" s="200"/>
      <c r="NJH640" s="200"/>
      <c r="NJI640" s="200"/>
      <c r="NJJ640" s="200"/>
      <c r="NJK640" s="200"/>
      <c r="NJL640" s="200"/>
      <c r="NJM640" s="200"/>
      <c r="NJN640" s="200"/>
      <c r="NJO640" s="200"/>
      <c r="NJP640" s="200"/>
      <c r="NJQ640" s="200"/>
      <c r="NJR640" s="200"/>
      <c r="NJS640" s="200"/>
      <c r="NJT640" s="200"/>
      <c r="NJU640" s="200"/>
      <c r="NJV640" s="200"/>
      <c r="NJW640" s="200"/>
      <c r="NJX640" s="200"/>
      <c r="NJY640" s="200"/>
      <c r="NJZ640" s="200"/>
      <c r="NKA640" s="200"/>
      <c r="NKB640" s="200"/>
      <c r="NKC640" s="200"/>
      <c r="NKD640" s="200"/>
      <c r="NKE640" s="200"/>
      <c r="NKF640" s="200"/>
      <c r="NKG640" s="200"/>
      <c r="NKH640" s="200"/>
      <c r="NKI640" s="200"/>
      <c r="NKJ640" s="200"/>
      <c r="NKK640" s="200"/>
      <c r="NKL640" s="200"/>
      <c r="NKM640" s="200"/>
      <c r="NKN640" s="200"/>
      <c r="NKO640" s="200"/>
      <c r="NKP640" s="200"/>
      <c r="NKQ640" s="200"/>
      <c r="NKR640" s="200"/>
      <c r="NKS640" s="200"/>
      <c r="NKT640" s="200"/>
      <c r="NKU640" s="200"/>
      <c r="NKV640" s="200"/>
      <c r="NKW640" s="200"/>
      <c r="NKX640" s="200"/>
      <c r="NKY640" s="200"/>
      <c r="NKZ640" s="200"/>
      <c r="NLA640" s="200"/>
      <c r="NLB640" s="200"/>
      <c r="NLC640" s="200"/>
      <c r="NLD640" s="200"/>
      <c r="NLE640" s="200"/>
      <c r="NLF640" s="200"/>
      <c r="NLG640" s="200"/>
      <c r="NLH640" s="200"/>
      <c r="NLI640" s="200"/>
      <c r="NLJ640" s="200"/>
      <c r="NLK640" s="200"/>
      <c r="NLL640" s="200"/>
      <c r="NLM640" s="200"/>
      <c r="NLN640" s="200"/>
      <c r="NLO640" s="200"/>
      <c r="NLP640" s="200"/>
      <c r="NLQ640" s="200"/>
      <c r="NLR640" s="200"/>
      <c r="NLS640" s="200"/>
      <c r="NLT640" s="200"/>
      <c r="NLU640" s="200"/>
      <c r="NLV640" s="200"/>
      <c r="NLW640" s="200"/>
      <c r="NLX640" s="200"/>
      <c r="NLY640" s="200"/>
      <c r="NLZ640" s="200"/>
      <c r="NMA640" s="200"/>
      <c r="NMB640" s="200"/>
      <c r="NMC640" s="200"/>
      <c r="NMD640" s="200"/>
      <c r="NME640" s="200"/>
      <c r="NMF640" s="200"/>
      <c r="NMG640" s="200"/>
      <c r="NMH640" s="200"/>
      <c r="NMI640" s="200"/>
      <c r="NMJ640" s="200"/>
      <c r="NMK640" s="200"/>
      <c r="NML640" s="200"/>
      <c r="NMM640" s="200"/>
      <c r="NMN640" s="200"/>
      <c r="NMO640" s="200"/>
      <c r="NMP640" s="200"/>
      <c r="NMQ640" s="200"/>
      <c r="NMR640" s="200"/>
      <c r="NMS640" s="200"/>
      <c r="NMT640" s="200"/>
      <c r="NMU640" s="200"/>
      <c r="NMV640" s="200"/>
      <c r="NMW640" s="200"/>
      <c r="NMX640" s="200"/>
      <c r="NMY640" s="200"/>
      <c r="NMZ640" s="200"/>
      <c r="NNA640" s="200"/>
      <c r="NNB640" s="200"/>
      <c r="NNC640" s="200"/>
      <c r="NND640" s="200"/>
      <c r="NNE640" s="200"/>
      <c r="NNF640" s="200"/>
      <c r="NNG640" s="200"/>
      <c r="NNH640" s="200"/>
      <c r="NNI640" s="200"/>
      <c r="NNJ640" s="200"/>
      <c r="NNK640" s="200"/>
      <c r="NNL640" s="200"/>
      <c r="NNM640" s="200"/>
      <c r="NNN640" s="200"/>
      <c r="NNO640" s="200"/>
      <c r="NNP640" s="200"/>
      <c r="NNQ640" s="200"/>
      <c r="NNR640" s="200"/>
      <c r="NNS640" s="200"/>
      <c r="NNT640" s="200"/>
      <c r="NNU640" s="200"/>
      <c r="NNV640" s="200"/>
      <c r="NNW640" s="200"/>
      <c r="NNX640" s="200"/>
      <c r="NNY640" s="200"/>
      <c r="NNZ640" s="200"/>
      <c r="NOA640" s="200"/>
      <c r="NOB640" s="200"/>
      <c r="NOC640" s="200"/>
      <c r="NOD640" s="200"/>
      <c r="NOE640" s="200"/>
      <c r="NOF640" s="200"/>
      <c r="NOG640" s="200"/>
      <c r="NOH640" s="200"/>
      <c r="NOI640" s="200"/>
      <c r="NOJ640" s="200"/>
      <c r="NOK640" s="200"/>
      <c r="NOL640" s="200"/>
      <c r="NOM640" s="200"/>
      <c r="NON640" s="200"/>
      <c r="NOO640" s="200"/>
      <c r="NOP640" s="200"/>
      <c r="NOQ640" s="200"/>
      <c r="NOR640" s="200"/>
      <c r="NOS640" s="200"/>
      <c r="NOT640" s="200"/>
      <c r="NOU640" s="200"/>
      <c r="NOV640" s="200"/>
      <c r="NOW640" s="200"/>
      <c r="NOX640" s="200"/>
      <c r="NOY640" s="200"/>
      <c r="NOZ640" s="200"/>
      <c r="NPA640" s="200"/>
      <c r="NPB640" s="200"/>
      <c r="NPC640" s="200"/>
      <c r="NPD640" s="200"/>
      <c r="NPE640" s="200"/>
      <c r="NPF640" s="200"/>
      <c r="NPG640" s="200"/>
      <c r="NPH640" s="200"/>
      <c r="NPI640" s="200"/>
      <c r="NPJ640" s="200"/>
      <c r="NPK640" s="200"/>
      <c r="NPL640" s="200"/>
      <c r="NPM640" s="200"/>
      <c r="NPN640" s="200"/>
      <c r="NPO640" s="200"/>
      <c r="NPP640" s="200"/>
      <c r="NPQ640" s="200"/>
      <c r="NPR640" s="200"/>
      <c r="NPS640" s="200"/>
      <c r="NPT640" s="200"/>
      <c r="NPU640" s="200"/>
      <c r="NPV640" s="200"/>
      <c r="NPW640" s="200"/>
      <c r="NPX640" s="200"/>
      <c r="NPY640" s="200"/>
      <c r="NPZ640" s="200"/>
      <c r="NQA640" s="200"/>
      <c r="NQB640" s="200"/>
      <c r="NQC640" s="200"/>
      <c r="NQD640" s="200"/>
      <c r="NQE640" s="200"/>
      <c r="NQF640" s="200"/>
      <c r="NQG640" s="200"/>
      <c r="NQH640" s="200"/>
      <c r="NQI640" s="200"/>
      <c r="NQJ640" s="200"/>
      <c r="NQK640" s="200"/>
      <c r="NQL640" s="200"/>
      <c r="NQM640" s="200"/>
      <c r="NQN640" s="200"/>
      <c r="NQO640" s="200"/>
      <c r="NQP640" s="200"/>
      <c r="NQQ640" s="200"/>
      <c r="NQR640" s="200"/>
      <c r="NQS640" s="200"/>
      <c r="NQT640" s="200"/>
      <c r="NQU640" s="200"/>
      <c r="NQV640" s="200"/>
      <c r="NQW640" s="200"/>
      <c r="NQX640" s="200"/>
      <c r="NQY640" s="200"/>
      <c r="NQZ640" s="200"/>
      <c r="NRA640" s="200"/>
      <c r="NRB640" s="200"/>
      <c r="NRC640" s="200"/>
      <c r="NRD640" s="200"/>
      <c r="NRE640" s="200"/>
      <c r="NRF640" s="200"/>
      <c r="NRG640" s="200"/>
      <c r="NRH640" s="200"/>
      <c r="NRI640" s="200"/>
      <c r="NRJ640" s="200"/>
      <c r="NRK640" s="200"/>
      <c r="NRL640" s="200"/>
      <c r="NRM640" s="200"/>
      <c r="NRN640" s="200"/>
      <c r="NRO640" s="200"/>
      <c r="NRP640" s="200"/>
      <c r="NRQ640" s="200"/>
      <c r="NRR640" s="200"/>
      <c r="NRS640" s="200"/>
      <c r="NRT640" s="200"/>
      <c r="NRU640" s="200"/>
      <c r="NRV640" s="200"/>
      <c r="NRW640" s="200"/>
      <c r="NRX640" s="200"/>
      <c r="NRY640" s="200"/>
      <c r="NRZ640" s="200"/>
      <c r="NSA640" s="200"/>
      <c r="NSB640" s="200"/>
      <c r="NSC640" s="200"/>
      <c r="NSD640" s="200"/>
      <c r="NSE640" s="200"/>
      <c r="NSF640" s="200"/>
      <c r="NSG640" s="200"/>
      <c r="NSH640" s="200"/>
      <c r="NSI640" s="200"/>
      <c r="NSJ640" s="200"/>
      <c r="NSK640" s="200"/>
      <c r="NSL640" s="200"/>
      <c r="NSM640" s="200"/>
      <c r="NSN640" s="200"/>
      <c r="NSO640" s="200"/>
      <c r="NSP640" s="200"/>
      <c r="NSQ640" s="200"/>
      <c r="NSR640" s="200"/>
      <c r="NSS640" s="200"/>
      <c r="NST640" s="200"/>
      <c r="NSU640" s="200"/>
      <c r="NSV640" s="200"/>
      <c r="NSW640" s="200"/>
      <c r="NSX640" s="200"/>
      <c r="NSY640" s="200"/>
      <c r="NSZ640" s="200"/>
      <c r="NTA640" s="200"/>
      <c r="NTB640" s="200"/>
      <c r="NTC640" s="200"/>
      <c r="NTD640" s="200"/>
      <c r="NTE640" s="200"/>
      <c r="NTF640" s="200"/>
      <c r="NTG640" s="200"/>
      <c r="NTH640" s="200"/>
      <c r="NTI640" s="200"/>
      <c r="NTJ640" s="200"/>
      <c r="NTK640" s="200"/>
      <c r="NTL640" s="200"/>
      <c r="NTM640" s="200"/>
      <c r="NTN640" s="200"/>
      <c r="NTO640" s="200"/>
      <c r="NTP640" s="200"/>
      <c r="NTQ640" s="200"/>
      <c r="NTR640" s="200"/>
      <c r="NTS640" s="200"/>
      <c r="NTT640" s="200"/>
      <c r="NTU640" s="200"/>
      <c r="NTV640" s="200"/>
      <c r="NTW640" s="200"/>
      <c r="NTX640" s="200"/>
      <c r="NTY640" s="200"/>
      <c r="NTZ640" s="200"/>
      <c r="NUA640" s="200"/>
      <c r="NUB640" s="200"/>
      <c r="NUC640" s="200"/>
      <c r="NUD640" s="200"/>
      <c r="NUE640" s="200"/>
      <c r="NUF640" s="200"/>
      <c r="NUG640" s="200"/>
      <c r="NUH640" s="200"/>
      <c r="NUI640" s="200"/>
      <c r="NUJ640" s="200"/>
      <c r="NUK640" s="200"/>
      <c r="NUL640" s="200"/>
      <c r="NUM640" s="200"/>
      <c r="NUN640" s="200"/>
      <c r="NUO640" s="200"/>
      <c r="NUP640" s="200"/>
      <c r="NUQ640" s="200"/>
      <c r="NUR640" s="200"/>
      <c r="NUS640" s="200"/>
      <c r="NUT640" s="200"/>
      <c r="NUU640" s="200"/>
      <c r="NUV640" s="200"/>
      <c r="NUW640" s="200"/>
      <c r="NUX640" s="200"/>
      <c r="NUY640" s="200"/>
      <c r="NUZ640" s="200"/>
      <c r="NVA640" s="200"/>
      <c r="NVB640" s="200"/>
      <c r="NVC640" s="200"/>
      <c r="NVD640" s="200"/>
      <c r="NVE640" s="200"/>
      <c r="NVF640" s="200"/>
      <c r="NVG640" s="200"/>
      <c r="NVH640" s="200"/>
      <c r="NVI640" s="200"/>
      <c r="NVJ640" s="200"/>
      <c r="NVK640" s="200"/>
      <c r="NVL640" s="200"/>
      <c r="NVM640" s="200"/>
      <c r="NVN640" s="200"/>
      <c r="NVO640" s="200"/>
      <c r="NVP640" s="200"/>
      <c r="NVQ640" s="200"/>
      <c r="NVR640" s="200"/>
      <c r="NVS640" s="200"/>
      <c r="NVT640" s="200"/>
      <c r="NVU640" s="200"/>
      <c r="NVV640" s="200"/>
      <c r="NVW640" s="200"/>
      <c r="NVX640" s="200"/>
      <c r="NVY640" s="200"/>
      <c r="NVZ640" s="200"/>
      <c r="NWA640" s="200"/>
      <c r="NWB640" s="200"/>
      <c r="NWC640" s="200"/>
      <c r="NWD640" s="200"/>
      <c r="NWE640" s="200"/>
      <c r="NWF640" s="200"/>
      <c r="NWG640" s="200"/>
      <c r="NWH640" s="200"/>
      <c r="NWI640" s="200"/>
      <c r="NWJ640" s="200"/>
      <c r="NWK640" s="200"/>
      <c r="NWL640" s="200"/>
      <c r="NWM640" s="200"/>
      <c r="NWN640" s="200"/>
      <c r="NWO640" s="200"/>
      <c r="NWP640" s="200"/>
      <c r="NWQ640" s="200"/>
      <c r="NWR640" s="200"/>
      <c r="NWS640" s="200"/>
      <c r="NWT640" s="200"/>
      <c r="NWU640" s="200"/>
      <c r="NWV640" s="200"/>
      <c r="NWW640" s="200"/>
      <c r="NWX640" s="200"/>
      <c r="NWY640" s="200"/>
      <c r="NWZ640" s="200"/>
      <c r="NXA640" s="200"/>
      <c r="NXB640" s="200"/>
      <c r="NXC640" s="200"/>
      <c r="NXD640" s="200"/>
      <c r="NXE640" s="200"/>
      <c r="NXF640" s="200"/>
      <c r="NXG640" s="200"/>
      <c r="NXH640" s="200"/>
      <c r="NXI640" s="200"/>
      <c r="NXJ640" s="200"/>
      <c r="NXK640" s="200"/>
      <c r="NXL640" s="200"/>
      <c r="NXM640" s="200"/>
      <c r="NXN640" s="200"/>
      <c r="NXO640" s="200"/>
      <c r="NXP640" s="200"/>
      <c r="NXQ640" s="200"/>
      <c r="NXR640" s="200"/>
      <c r="NXS640" s="200"/>
      <c r="NXT640" s="200"/>
      <c r="NXU640" s="200"/>
      <c r="NXV640" s="200"/>
      <c r="NXW640" s="200"/>
      <c r="NXX640" s="200"/>
      <c r="NXY640" s="200"/>
      <c r="NXZ640" s="200"/>
      <c r="NYA640" s="200"/>
      <c r="NYB640" s="200"/>
      <c r="NYC640" s="200"/>
      <c r="NYD640" s="200"/>
      <c r="NYE640" s="200"/>
      <c r="NYF640" s="200"/>
      <c r="NYG640" s="200"/>
      <c r="NYH640" s="200"/>
      <c r="NYI640" s="200"/>
      <c r="NYJ640" s="200"/>
      <c r="NYK640" s="200"/>
      <c r="NYL640" s="200"/>
      <c r="NYM640" s="200"/>
      <c r="NYN640" s="200"/>
      <c r="NYO640" s="200"/>
      <c r="NYP640" s="200"/>
      <c r="NYQ640" s="200"/>
      <c r="NYR640" s="200"/>
      <c r="NYS640" s="200"/>
      <c r="NYT640" s="200"/>
      <c r="NYU640" s="200"/>
      <c r="NYV640" s="200"/>
      <c r="NYW640" s="200"/>
      <c r="NYX640" s="200"/>
      <c r="NYY640" s="200"/>
      <c r="NYZ640" s="200"/>
      <c r="NZA640" s="200"/>
      <c r="NZB640" s="200"/>
      <c r="NZC640" s="200"/>
      <c r="NZD640" s="200"/>
      <c r="NZE640" s="200"/>
      <c r="NZF640" s="200"/>
      <c r="NZG640" s="200"/>
      <c r="NZH640" s="200"/>
      <c r="NZI640" s="200"/>
      <c r="NZJ640" s="200"/>
      <c r="NZK640" s="200"/>
      <c r="NZL640" s="200"/>
      <c r="NZM640" s="200"/>
      <c r="NZN640" s="200"/>
      <c r="NZO640" s="200"/>
      <c r="NZP640" s="200"/>
      <c r="NZQ640" s="200"/>
      <c r="NZR640" s="200"/>
      <c r="NZS640" s="200"/>
      <c r="NZT640" s="200"/>
      <c r="NZU640" s="200"/>
      <c r="NZV640" s="200"/>
      <c r="NZW640" s="200"/>
      <c r="NZX640" s="200"/>
      <c r="NZY640" s="200"/>
      <c r="NZZ640" s="200"/>
      <c r="OAA640" s="200"/>
      <c r="OAB640" s="200"/>
      <c r="OAC640" s="200"/>
      <c r="OAD640" s="200"/>
      <c r="OAE640" s="200"/>
      <c r="OAF640" s="200"/>
      <c r="OAG640" s="200"/>
      <c r="OAH640" s="200"/>
      <c r="OAI640" s="200"/>
      <c r="OAJ640" s="200"/>
      <c r="OAK640" s="200"/>
      <c r="OAL640" s="200"/>
      <c r="OAM640" s="200"/>
      <c r="OAN640" s="200"/>
      <c r="OAO640" s="200"/>
      <c r="OAP640" s="200"/>
      <c r="OAQ640" s="200"/>
      <c r="OAR640" s="200"/>
      <c r="OAS640" s="200"/>
      <c r="OAT640" s="200"/>
      <c r="OAU640" s="200"/>
      <c r="OAV640" s="200"/>
      <c r="OAW640" s="200"/>
      <c r="OAX640" s="200"/>
      <c r="OAY640" s="200"/>
      <c r="OAZ640" s="200"/>
      <c r="OBA640" s="200"/>
      <c r="OBB640" s="200"/>
      <c r="OBC640" s="200"/>
      <c r="OBD640" s="200"/>
      <c r="OBE640" s="200"/>
      <c r="OBF640" s="200"/>
      <c r="OBG640" s="200"/>
      <c r="OBH640" s="200"/>
      <c r="OBI640" s="200"/>
      <c r="OBJ640" s="200"/>
      <c r="OBK640" s="200"/>
      <c r="OBL640" s="200"/>
      <c r="OBM640" s="200"/>
      <c r="OBN640" s="200"/>
      <c r="OBO640" s="200"/>
      <c r="OBP640" s="200"/>
      <c r="OBQ640" s="200"/>
      <c r="OBR640" s="200"/>
      <c r="OBS640" s="200"/>
      <c r="OBT640" s="200"/>
      <c r="OBU640" s="200"/>
      <c r="OBV640" s="200"/>
      <c r="OBW640" s="200"/>
      <c r="OBX640" s="200"/>
      <c r="OBY640" s="200"/>
      <c r="OBZ640" s="200"/>
      <c r="OCA640" s="200"/>
      <c r="OCB640" s="200"/>
      <c r="OCC640" s="200"/>
      <c r="OCD640" s="200"/>
      <c r="OCE640" s="200"/>
      <c r="OCF640" s="200"/>
      <c r="OCG640" s="200"/>
      <c r="OCH640" s="200"/>
      <c r="OCI640" s="200"/>
      <c r="OCJ640" s="200"/>
      <c r="OCK640" s="200"/>
      <c r="OCL640" s="200"/>
      <c r="OCM640" s="200"/>
      <c r="OCN640" s="200"/>
      <c r="OCO640" s="200"/>
      <c r="OCP640" s="200"/>
      <c r="OCQ640" s="200"/>
      <c r="OCR640" s="200"/>
      <c r="OCS640" s="200"/>
      <c r="OCT640" s="200"/>
      <c r="OCU640" s="200"/>
      <c r="OCV640" s="200"/>
      <c r="OCW640" s="200"/>
      <c r="OCX640" s="200"/>
      <c r="OCY640" s="200"/>
      <c r="OCZ640" s="200"/>
      <c r="ODA640" s="200"/>
      <c r="ODB640" s="200"/>
      <c r="ODC640" s="200"/>
      <c r="ODD640" s="200"/>
      <c r="ODE640" s="200"/>
      <c r="ODF640" s="200"/>
      <c r="ODG640" s="200"/>
      <c r="ODH640" s="200"/>
      <c r="ODI640" s="200"/>
      <c r="ODJ640" s="200"/>
      <c r="ODK640" s="200"/>
      <c r="ODL640" s="200"/>
      <c r="ODM640" s="200"/>
      <c r="ODN640" s="200"/>
      <c r="ODO640" s="200"/>
      <c r="ODP640" s="200"/>
      <c r="ODQ640" s="200"/>
      <c r="ODR640" s="200"/>
      <c r="ODS640" s="200"/>
      <c r="ODT640" s="200"/>
      <c r="ODU640" s="200"/>
      <c r="ODV640" s="200"/>
      <c r="ODW640" s="200"/>
      <c r="ODX640" s="200"/>
      <c r="ODY640" s="200"/>
      <c r="ODZ640" s="200"/>
      <c r="OEA640" s="200"/>
      <c r="OEB640" s="200"/>
      <c r="OEC640" s="200"/>
      <c r="OED640" s="200"/>
      <c r="OEE640" s="200"/>
      <c r="OEF640" s="200"/>
      <c r="OEG640" s="200"/>
      <c r="OEH640" s="200"/>
      <c r="OEI640" s="200"/>
      <c r="OEJ640" s="200"/>
      <c r="OEK640" s="200"/>
      <c r="OEL640" s="200"/>
      <c r="OEM640" s="200"/>
      <c r="OEN640" s="200"/>
      <c r="OEO640" s="200"/>
      <c r="OEP640" s="200"/>
      <c r="OEQ640" s="200"/>
      <c r="OER640" s="200"/>
      <c r="OES640" s="200"/>
      <c r="OET640" s="200"/>
      <c r="OEU640" s="200"/>
      <c r="OEV640" s="200"/>
      <c r="OEW640" s="200"/>
      <c r="OEX640" s="200"/>
      <c r="OEY640" s="200"/>
      <c r="OEZ640" s="200"/>
      <c r="OFA640" s="200"/>
      <c r="OFB640" s="200"/>
      <c r="OFC640" s="200"/>
      <c r="OFD640" s="200"/>
      <c r="OFE640" s="200"/>
      <c r="OFF640" s="200"/>
      <c r="OFG640" s="200"/>
      <c r="OFH640" s="200"/>
      <c r="OFI640" s="200"/>
      <c r="OFJ640" s="200"/>
      <c r="OFK640" s="200"/>
      <c r="OFL640" s="200"/>
      <c r="OFM640" s="200"/>
      <c r="OFN640" s="200"/>
      <c r="OFO640" s="200"/>
      <c r="OFP640" s="200"/>
      <c r="OFQ640" s="200"/>
      <c r="OFR640" s="200"/>
      <c r="OFS640" s="200"/>
      <c r="OFT640" s="200"/>
      <c r="OFU640" s="200"/>
      <c r="OFV640" s="200"/>
      <c r="OFW640" s="200"/>
      <c r="OFX640" s="200"/>
      <c r="OFY640" s="200"/>
      <c r="OFZ640" s="200"/>
      <c r="OGA640" s="200"/>
      <c r="OGB640" s="200"/>
      <c r="OGC640" s="200"/>
      <c r="OGD640" s="200"/>
      <c r="OGE640" s="200"/>
      <c r="OGF640" s="200"/>
      <c r="OGG640" s="200"/>
      <c r="OGH640" s="200"/>
      <c r="OGI640" s="200"/>
      <c r="OGJ640" s="200"/>
      <c r="OGK640" s="200"/>
      <c r="OGL640" s="200"/>
      <c r="OGM640" s="200"/>
      <c r="OGN640" s="200"/>
      <c r="OGO640" s="200"/>
      <c r="OGP640" s="200"/>
      <c r="OGQ640" s="200"/>
      <c r="OGR640" s="200"/>
      <c r="OGS640" s="200"/>
      <c r="OGT640" s="200"/>
      <c r="OGU640" s="200"/>
      <c r="OGV640" s="200"/>
      <c r="OGW640" s="200"/>
      <c r="OGX640" s="200"/>
      <c r="OGY640" s="200"/>
      <c r="OGZ640" s="200"/>
      <c r="OHA640" s="200"/>
      <c r="OHB640" s="200"/>
      <c r="OHC640" s="200"/>
      <c r="OHD640" s="200"/>
      <c r="OHE640" s="200"/>
      <c r="OHF640" s="200"/>
      <c r="OHG640" s="200"/>
      <c r="OHH640" s="200"/>
      <c r="OHI640" s="200"/>
      <c r="OHJ640" s="200"/>
      <c r="OHK640" s="200"/>
      <c r="OHL640" s="200"/>
      <c r="OHM640" s="200"/>
      <c r="OHN640" s="200"/>
      <c r="OHO640" s="200"/>
      <c r="OHP640" s="200"/>
      <c r="OHQ640" s="200"/>
      <c r="OHR640" s="200"/>
      <c r="OHS640" s="200"/>
      <c r="OHT640" s="200"/>
      <c r="OHU640" s="200"/>
      <c r="OHV640" s="200"/>
      <c r="OHW640" s="200"/>
      <c r="OHX640" s="200"/>
      <c r="OHY640" s="200"/>
      <c r="OHZ640" s="200"/>
      <c r="OIA640" s="200"/>
      <c r="OIB640" s="200"/>
      <c r="OIC640" s="200"/>
      <c r="OID640" s="200"/>
      <c r="OIE640" s="200"/>
      <c r="OIF640" s="200"/>
      <c r="OIG640" s="200"/>
      <c r="OIH640" s="200"/>
      <c r="OII640" s="200"/>
      <c r="OIJ640" s="200"/>
      <c r="OIK640" s="200"/>
      <c r="OIL640" s="200"/>
      <c r="OIM640" s="200"/>
      <c r="OIN640" s="200"/>
      <c r="OIO640" s="200"/>
      <c r="OIP640" s="200"/>
      <c r="OIQ640" s="200"/>
      <c r="OIR640" s="200"/>
      <c r="OIS640" s="200"/>
      <c r="OIT640" s="200"/>
      <c r="OIU640" s="200"/>
      <c r="OIV640" s="200"/>
      <c r="OIW640" s="200"/>
      <c r="OIX640" s="200"/>
      <c r="OIY640" s="200"/>
      <c r="OIZ640" s="200"/>
      <c r="OJA640" s="200"/>
      <c r="OJB640" s="200"/>
      <c r="OJC640" s="200"/>
      <c r="OJD640" s="200"/>
      <c r="OJE640" s="200"/>
      <c r="OJF640" s="200"/>
      <c r="OJG640" s="200"/>
      <c r="OJH640" s="200"/>
      <c r="OJI640" s="200"/>
      <c r="OJJ640" s="200"/>
      <c r="OJK640" s="200"/>
      <c r="OJL640" s="200"/>
      <c r="OJM640" s="200"/>
      <c r="OJN640" s="200"/>
      <c r="OJO640" s="200"/>
      <c r="OJP640" s="200"/>
      <c r="OJQ640" s="200"/>
      <c r="OJR640" s="200"/>
      <c r="OJS640" s="200"/>
      <c r="OJT640" s="200"/>
      <c r="OJU640" s="200"/>
      <c r="OJV640" s="200"/>
      <c r="OJW640" s="200"/>
      <c r="OJX640" s="200"/>
      <c r="OJY640" s="200"/>
      <c r="OJZ640" s="200"/>
      <c r="OKA640" s="200"/>
      <c r="OKB640" s="200"/>
      <c r="OKC640" s="200"/>
      <c r="OKD640" s="200"/>
      <c r="OKE640" s="200"/>
      <c r="OKF640" s="200"/>
      <c r="OKG640" s="200"/>
      <c r="OKH640" s="200"/>
      <c r="OKI640" s="200"/>
      <c r="OKJ640" s="200"/>
      <c r="OKK640" s="200"/>
      <c r="OKL640" s="200"/>
      <c r="OKM640" s="200"/>
      <c r="OKN640" s="200"/>
      <c r="OKO640" s="200"/>
      <c r="OKP640" s="200"/>
      <c r="OKQ640" s="200"/>
      <c r="OKR640" s="200"/>
      <c r="OKS640" s="200"/>
      <c r="OKT640" s="200"/>
      <c r="OKU640" s="200"/>
      <c r="OKV640" s="200"/>
      <c r="OKW640" s="200"/>
      <c r="OKX640" s="200"/>
      <c r="OKY640" s="200"/>
      <c r="OKZ640" s="200"/>
      <c r="OLA640" s="200"/>
      <c r="OLB640" s="200"/>
      <c r="OLC640" s="200"/>
      <c r="OLD640" s="200"/>
      <c r="OLE640" s="200"/>
      <c r="OLF640" s="200"/>
      <c r="OLG640" s="200"/>
      <c r="OLH640" s="200"/>
      <c r="OLI640" s="200"/>
      <c r="OLJ640" s="200"/>
      <c r="OLK640" s="200"/>
      <c r="OLL640" s="200"/>
      <c r="OLM640" s="200"/>
      <c r="OLN640" s="200"/>
      <c r="OLO640" s="200"/>
      <c r="OLP640" s="200"/>
      <c r="OLQ640" s="200"/>
      <c r="OLR640" s="200"/>
      <c r="OLS640" s="200"/>
      <c r="OLT640" s="200"/>
      <c r="OLU640" s="200"/>
      <c r="OLV640" s="200"/>
      <c r="OLW640" s="200"/>
      <c r="OLX640" s="200"/>
      <c r="OLY640" s="200"/>
      <c r="OLZ640" s="200"/>
      <c r="OMA640" s="200"/>
      <c r="OMB640" s="200"/>
      <c r="OMC640" s="200"/>
      <c r="OMD640" s="200"/>
      <c r="OME640" s="200"/>
      <c r="OMF640" s="200"/>
      <c r="OMG640" s="200"/>
      <c r="OMH640" s="200"/>
      <c r="OMI640" s="200"/>
      <c r="OMJ640" s="200"/>
      <c r="OMK640" s="200"/>
      <c r="OML640" s="200"/>
      <c r="OMM640" s="200"/>
      <c r="OMN640" s="200"/>
      <c r="OMO640" s="200"/>
      <c r="OMP640" s="200"/>
      <c r="OMQ640" s="200"/>
      <c r="OMR640" s="200"/>
      <c r="OMS640" s="200"/>
      <c r="OMT640" s="200"/>
      <c r="OMU640" s="200"/>
      <c r="OMV640" s="200"/>
      <c r="OMW640" s="200"/>
      <c r="OMX640" s="200"/>
      <c r="OMY640" s="200"/>
      <c r="OMZ640" s="200"/>
      <c r="ONA640" s="200"/>
      <c r="ONB640" s="200"/>
      <c r="ONC640" s="200"/>
      <c r="OND640" s="200"/>
      <c r="ONE640" s="200"/>
      <c r="ONF640" s="200"/>
      <c r="ONG640" s="200"/>
      <c r="ONH640" s="200"/>
      <c r="ONI640" s="200"/>
      <c r="ONJ640" s="200"/>
      <c r="ONK640" s="200"/>
      <c r="ONL640" s="200"/>
      <c r="ONM640" s="200"/>
      <c r="ONN640" s="200"/>
      <c r="ONO640" s="200"/>
      <c r="ONP640" s="200"/>
      <c r="ONQ640" s="200"/>
      <c r="ONR640" s="200"/>
      <c r="ONS640" s="200"/>
      <c r="ONT640" s="200"/>
      <c r="ONU640" s="200"/>
      <c r="ONV640" s="200"/>
      <c r="ONW640" s="200"/>
      <c r="ONX640" s="200"/>
      <c r="ONY640" s="200"/>
      <c r="ONZ640" s="200"/>
      <c r="OOA640" s="200"/>
      <c r="OOB640" s="200"/>
      <c r="OOC640" s="200"/>
      <c r="OOD640" s="200"/>
      <c r="OOE640" s="200"/>
      <c r="OOF640" s="200"/>
      <c r="OOG640" s="200"/>
      <c r="OOH640" s="200"/>
      <c r="OOI640" s="200"/>
      <c r="OOJ640" s="200"/>
      <c r="OOK640" s="200"/>
      <c r="OOL640" s="200"/>
      <c r="OOM640" s="200"/>
      <c r="OON640" s="200"/>
      <c r="OOO640" s="200"/>
      <c r="OOP640" s="200"/>
      <c r="OOQ640" s="200"/>
      <c r="OOR640" s="200"/>
      <c r="OOS640" s="200"/>
      <c r="OOT640" s="200"/>
      <c r="OOU640" s="200"/>
      <c r="OOV640" s="200"/>
      <c r="OOW640" s="200"/>
      <c r="OOX640" s="200"/>
      <c r="OOY640" s="200"/>
      <c r="OOZ640" s="200"/>
      <c r="OPA640" s="200"/>
      <c r="OPB640" s="200"/>
      <c r="OPC640" s="200"/>
      <c r="OPD640" s="200"/>
      <c r="OPE640" s="200"/>
      <c r="OPF640" s="200"/>
      <c r="OPG640" s="200"/>
      <c r="OPH640" s="200"/>
      <c r="OPI640" s="200"/>
      <c r="OPJ640" s="200"/>
      <c r="OPK640" s="200"/>
      <c r="OPL640" s="200"/>
      <c r="OPM640" s="200"/>
      <c r="OPN640" s="200"/>
      <c r="OPO640" s="200"/>
      <c r="OPP640" s="200"/>
      <c r="OPQ640" s="200"/>
      <c r="OPR640" s="200"/>
      <c r="OPS640" s="200"/>
      <c r="OPT640" s="200"/>
      <c r="OPU640" s="200"/>
      <c r="OPV640" s="200"/>
      <c r="OPW640" s="200"/>
      <c r="OPX640" s="200"/>
      <c r="OPY640" s="200"/>
      <c r="OPZ640" s="200"/>
      <c r="OQA640" s="200"/>
      <c r="OQB640" s="200"/>
      <c r="OQC640" s="200"/>
      <c r="OQD640" s="200"/>
      <c r="OQE640" s="200"/>
      <c r="OQF640" s="200"/>
      <c r="OQG640" s="200"/>
      <c r="OQH640" s="200"/>
      <c r="OQI640" s="200"/>
      <c r="OQJ640" s="200"/>
      <c r="OQK640" s="200"/>
      <c r="OQL640" s="200"/>
      <c r="OQM640" s="200"/>
      <c r="OQN640" s="200"/>
      <c r="OQO640" s="200"/>
      <c r="OQP640" s="200"/>
      <c r="OQQ640" s="200"/>
      <c r="OQR640" s="200"/>
      <c r="OQS640" s="200"/>
      <c r="OQT640" s="200"/>
      <c r="OQU640" s="200"/>
      <c r="OQV640" s="200"/>
      <c r="OQW640" s="200"/>
      <c r="OQX640" s="200"/>
      <c r="OQY640" s="200"/>
      <c r="OQZ640" s="200"/>
      <c r="ORA640" s="200"/>
      <c r="ORB640" s="200"/>
      <c r="ORC640" s="200"/>
      <c r="ORD640" s="200"/>
      <c r="ORE640" s="200"/>
      <c r="ORF640" s="200"/>
      <c r="ORG640" s="200"/>
      <c r="ORH640" s="200"/>
      <c r="ORI640" s="200"/>
      <c r="ORJ640" s="200"/>
      <c r="ORK640" s="200"/>
      <c r="ORL640" s="200"/>
      <c r="ORM640" s="200"/>
      <c r="ORN640" s="200"/>
      <c r="ORO640" s="200"/>
      <c r="ORP640" s="200"/>
      <c r="ORQ640" s="200"/>
      <c r="ORR640" s="200"/>
      <c r="ORS640" s="200"/>
      <c r="ORT640" s="200"/>
      <c r="ORU640" s="200"/>
      <c r="ORV640" s="200"/>
      <c r="ORW640" s="200"/>
      <c r="ORX640" s="200"/>
      <c r="ORY640" s="200"/>
      <c r="ORZ640" s="200"/>
      <c r="OSA640" s="200"/>
      <c r="OSB640" s="200"/>
      <c r="OSC640" s="200"/>
      <c r="OSD640" s="200"/>
      <c r="OSE640" s="200"/>
      <c r="OSF640" s="200"/>
      <c r="OSG640" s="200"/>
      <c r="OSH640" s="200"/>
      <c r="OSI640" s="200"/>
      <c r="OSJ640" s="200"/>
      <c r="OSK640" s="200"/>
      <c r="OSL640" s="200"/>
      <c r="OSM640" s="200"/>
      <c r="OSN640" s="200"/>
      <c r="OSO640" s="200"/>
      <c r="OSP640" s="200"/>
      <c r="OSQ640" s="200"/>
      <c r="OSR640" s="200"/>
      <c r="OSS640" s="200"/>
      <c r="OST640" s="200"/>
      <c r="OSU640" s="200"/>
      <c r="OSV640" s="200"/>
      <c r="OSW640" s="200"/>
      <c r="OSX640" s="200"/>
      <c r="OSY640" s="200"/>
      <c r="OSZ640" s="200"/>
      <c r="OTA640" s="200"/>
      <c r="OTB640" s="200"/>
      <c r="OTC640" s="200"/>
      <c r="OTD640" s="200"/>
      <c r="OTE640" s="200"/>
      <c r="OTF640" s="200"/>
      <c r="OTG640" s="200"/>
      <c r="OTH640" s="200"/>
      <c r="OTI640" s="200"/>
      <c r="OTJ640" s="200"/>
      <c r="OTK640" s="200"/>
      <c r="OTL640" s="200"/>
      <c r="OTM640" s="200"/>
      <c r="OTN640" s="200"/>
      <c r="OTO640" s="200"/>
      <c r="OTP640" s="200"/>
      <c r="OTQ640" s="200"/>
      <c r="OTR640" s="200"/>
      <c r="OTS640" s="200"/>
      <c r="OTT640" s="200"/>
      <c r="OTU640" s="200"/>
      <c r="OTV640" s="200"/>
      <c r="OTW640" s="200"/>
      <c r="OTX640" s="200"/>
      <c r="OTY640" s="200"/>
      <c r="OTZ640" s="200"/>
      <c r="OUA640" s="200"/>
      <c r="OUB640" s="200"/>
      <c r="OUC640" s="200"/>
      <c r="OUD640" s="200"/>
      <c r="OUE640" s="200"/>
      <c r="OUF640" s="200"/>
      <c r="OUG640" s="200"/>
      <c r="OUH640" s="200"/>
      <c r="OUI640" s="200"/>
      <c r="OUJ640" s="200"/>
      <c r="OUK640" s="200"/>
      <c r="OUL640" s="200"/>
      <c r="OUM640" s="200"/>
      <c r="OUN640" s="200"/>
      <c r="OUO640" s="200"/>
      <c r="OUP640" s="200"/>
      <c r="OUQ640" s="200"/>
      <c r="OUR640" s="200"/>
      <c r="OUS640" s="200"/>
      <c r="OUT640" s="200"/>
      <c r="OUU640" s="200"/>
      <c r="OUV640" s="200"/>
      <c r="OUW640" s="200"/>
      <c r="OUX640" s="200"/>
      <c r="OUY640" s="200"/>
      <c r="OUZ640" s="200"/>
      <c r="OVA640" s="200"/>
      <c r="OVB640" s="200"/>
      <c r="OVC640" s="200"/>
      <c r="OVD640" s="200"/>
      <c r="OVE640" s="200"/>
      <c r="OVF640" s="200"/>
      <c r="OVG640" s="200"/>
      <c r="OVH640" s="200"/>
      <c r="OVI640" s="200"/>
      <c r="OVJ640" s="200"/>
      <c r="OVK640" s="200"/>
      <c r="OVL640" s="200"/>
      <c r="OVM640" s="200"/>
      <c r="OVN640" s="200"/>
      <c r="OVO640" s="200"/>
      <c r="OVP640" s="200"/>
      <c r="OVQ640" s="200"/>
      <c r="OVR640" s="200"/>
      <c r="OVS640" s="200"/>
      <c r="OVT640" s="200"/>
      <c r="OVU640" s="200"/>
      <c r="OVV640" s="200"/>
      <c r="OVW640" s="200"/>
      <c r="OVX640" s="200"/>
      <c r="OVY640" s="200"/>
      <c r="OVZ640" s="200"/>
      <c r="OWA640" s="200"/>
      <c r="OWB640" s="200"/>
      <c r="OWC640" s="200"/>
      <c r="OWD640" s="200"/>
      <c r="OWE640" s="200"/>
      <c r="OWF640" s="200"/>
      <c r="OWG640" s="200"/>
      <c r="OWH640" s="200"/>
      <c r="OWI640" s="200"/>
      <c r="OWJ640" s="200"/>
      <c r="OWK640" s="200"/>
      <c r="OWL640" s="200"/>
      <c r="OWM640" s="200"/>
      <c r="OWN640" s="200"/>
      <c r="OWO640" s="200"/>
      <c r="OWP640" s="200"/>
      <c r="OWQ640" s="200"/>
      <c r="OWR640" s="200"/>
      <c r="OWS640" s="200"/>
      <c r="OWT640" s="200"/>
      <c r="OWU640" s="200"/>
      <c r="OWV640" s="200"/>
      <c r="OWW640" s="200"/>
      <c r="OWX640" s="200"/>
      <c r="OWY640" s="200"/>
      <c r="OWZ640" s="200"/>
      <c r="OXA640" s="200"/>
      <c r="OXB640" s="200"/>
      <c r="OXC640" s="200"/>
      <c r="OXD640" s="200"/>
      <c r="OXE640" s="200"/>
      <c r="OXF640" s="200"/>
      <c r="OXG640" s="200"/>
      <c r="OXH640" s="200"/>
      <c r="OXI640" s="200"/>
      <c r="OXJ640" s="200"/>
      <c r="OXK640" s="200"/>
      <c r="OXL640" s="200"/>
      <c r="OXM640" s="200"/>
      <c r="OXN640" s="200"/>
      <c r="OXO640" s="200"/>
      <c r="OXP640" s="200"/>
      <c r="OXQ640" s="200"/>
      <c r="OXR640" s="200"/>
      <c r="OXS640" s="200"/>
      <c r="OXT640" s="200"/>
      <c r="OXU640" s="200"/>
      <c r="OXV640" s="200"/>
      <c r="OXW640" s="200"/>
      <c r="OXX640" s="200"/>
      <c r="OXY640" s="200"/>
      <c r="OXZ640" s="200"/>
      <c r="OYA640" s="200"/>
      <c r="OYB640" s="200"/>
      <c r="OYC640" s="200"/>
      <c r="OYD640" s="200"/>
      <c r="OYE640" s="200"/>
      <c r="OYF640" s="200"/>
      <c r="OYG640" s="200"/>
      <c r="OYH640" s="200"/>
      <c r="OYI640" s="200"/>
      <c r="OYJ640" s="200"/>
      <c r="OYK640" s="200"/>
      <c r="OYL640" s="200"/>
      <c r="OYM640" s="200"/>
      <c r="OYN640" s="200"/>
      <c r="OYO640" s="200"/>
      <c r="OYP640" s="200"/>
      <c r="OYQ640" s="200"/>
      <c r="OYR640" s="200"/>
      <c r="OYS640" s="200"/>
      <c r="OYT640" s="200"/>
      <c r="OYU640" s="200"/>
      <c r="OYV640" s="200"/>
      <c r="OYW640" s="200"/>
      <c r="OYX640" s="200"/>
      <c r="OYY640" s="200"/>
      <c r="OYZ640" s="200"/>
      <c r="OZA640" s="200"/>
      <c r="OZB640" s="200"/>
      <c r="OZC640" s="200"/>
      <c r="OZD640" s="200"/>
      <c r="OZE640" s="200"/>
      <c r="OZF640" s="200"/>
      <c r="OZG640" s="200"/>
      <c r="OZH640" s="200"/>
      <c r="OZI640" s="200"/>
      <c r="OZJ640" s="200"/>
      <c r="OZK640" s="200"/>
      <c r="OZL640" s="200"/>
      <c r="OZM640" s="200"/>
      <c r="OZN640" s="200"/>
      <c r="OZO640" s="200"/>
      <c r="OZP640" s="200"/>
      <c r="OZQ640" s="200"/>
      <c r="OZR640" s="200"/>
      <c r="OZS640" s="200"/>
      <c r="OZT640" s="200"/>
      <c r="OZU640" s="200"/>
      <c r="OZV640" s="200"/>
      <c r="OZW640" s="200"/>
      <c r="OZX640" s="200"/>
      <c r="OZY640" s="200"/>
      <c r="OZZ640" s="200"/>
      <c r="PAA640" s="200"/>
      <c r="PAB640" s="200"/>
      <c r="PAC640" s="200"/>
      <c r="PAD640" s="200"/>
      <c r="PAE640" s="200"/>
      <c r="PAF640" s="200"/>
      <c r="PAG640" s="200"/>
      <c r="PAH640" s="200"/>
      <c r="PAI640" s="200"/>
      <c r="PAJ640" s="200"/>
      <c r="PAK640" s="200"/>
      <c r="PAL640" s="200"/>
      <c r="PAM640" s="200"/>
      <c r="PAN640" s="200"/>
      <c r="PAO640" s="200"/>
      <c r="PAP640" s="200"/>
      <c r="PAQ640" s="200"/>
      <c r="PAR640" s="200"/>
      <c r="PAS640" s="200"/>
      <c r="PAT640" s="200"/>
      <c r="PAU640" s="200"/>
      <c r="PAV640" s="200"/>
      <c r="PAW640" s="200"/>
      <c r="PAX640" s="200"/>
      <c r="PAY640" s="200"/>
      <c r="PAZ640" s="200"/>
      <c r="PBA640" s="200"/>
      <c r="PBB640" s="200"/>
      <c r="PBC640" s="200"/>
      <c r="PBD640" s="200"/>
      <c r="PBE640" s="200"/>
      <c r="PBF640" s="200"/>
      <c r="PBG640" s="200"/>
      <c r="PBH640" s="200"/>
      <c r="PBI640" s="200"/>
      <c r="PBJ640" s="200"/>
      <c r="PBK640" s="200"/>
      <c r="PBL640" s="200"/>
      <c r="PBM640" s="200"/>
      <c r="PBN640" s="200"/>
      <c r="PBO640" s="200"/>
      <c r="PBP640" s="200"/>
      <c r="PBQ640" s="200"/>
      <c r="PBR640" s="200"/>
      <c r="PBS640" s="200"/>
      <c r="PBT640" s="200"/>
      <c r="PBU640" s="200"/>
      <c r="PBV640" s="200"/>
      <c r="PBW640" s="200"/>
      <c r="PBX640" s="200"/>
      <c r="PBY640" s="200"/>
      <c r="PBZ640" s="200"/>
      <c r="PCA640" s="200"/>
      <c r="PCB640" s="200"/>
      <c r="PCC640" s="200"/>
      <c r="PCD640" s="200"/>
      <c r="PCE640" s="200"/>
      <c r="PCF640" s="200"/>
      <c r="PCG640" s="200"/>
      <c r="PCH640" s="200"/>
      <c r="PCI640" s="200"/>
      <c r="PCJ640" s="200"/>
      <c r="PCK640" s="200"/>
      <c r="PCL640" s="200"/>
      <c r="PCM640" s="200"/>
      <c r="PCN640" s="200"/>
      <c r="PCO640" s="200"/>
      <c r="PCP640" s="200"/>
      <c r="PCQ640" s="200"/>
      <c r="PCR640" s="200"/>
      <c r="PCS640" s="200"/>
      <c r="PCT640" s="200"/>
      <c r="PCU640" s="200"/>
      <c r="PCV640" s="200"/>
      <c r="PCW640" s="200"/>
      <c r="PCX640" s="200"/>
      <c r="PCY640" s="200"/>
      <c r="PCZ640" s="200"/>
      <c r="PDA640" s="200"/>
      <c r="PDB640" s="200"/>
      <c r="PDC640" s="200"/>
      <c r="PDD640" s="200"/>
      <c r="PDE640" s="200"/>
      <c r="PDF640" s="200"/>
      <c r="PDG640" s="200"/>
      <c r="PDH640" s="200"/>
      <c r="PDI640" s="200"/>
      <c r="PDJ640" s="200"/>
      <c r="PDK640" s="200"/>
      <c r="PDL640" s="200"/>
      <c r="PDM640" s="200"/>
      <c r="PDN640" s="200"/>
      <c r="PDO640" s="200"/>
      <c r="PDP640" s="200"/>
      <c r="PDQ640" s="200"/>
      <c r="PDR640" s="200"/>
      <c r="PDS640" s="200"/>
      <c r="PDT640" s="200"/>
      <c r="PDU640" s="200"/>
      <c r="PDV640" s="200"/>
      <c r="PDW640" s="200"/>
      <c r="PDX640" s="200"/>
      <c r="PDY640" s="200"/>
      <c r="PDZ640" s="200"/>
      <c r="PEA640" s="200"/>
      <c r="PEB640" s="200"/>
      <c r="PEC640" s="200"/>
      <c r="PED640" s="200"/>
      <c r="PEE640" s="200"/>
      <c r="PEF640" s="200"/>
      <c r="PEG640" s="200"/>
      <c r="PEH640" s="200"/>
      <c r="PEI640" s="200"/>
      <c r="PEJ640" s="200"/>
      <c r="PEK640" s="200"/>
      <c r="PEL640" s="200"/>
      <c r="PEM640" s="200"/>
      <c r="PEN640" s="200"/>
      <c r="PEO640" s="200"/>
      <c r="PEP640" s="200"/>
      <c r="PEQ640" s="200"/>
      <c r="PER640" s="200"/>
      <c r="PES640" s="200"/>
      <c r="PET640" s="200"/>
      <c r="PEU640" s="200"/>
      <c r="PEV640" s="200"/>
      <c r="PEW640" s="200"/>
      <c r="PEX640" s="200"/>
      <c r="PEY640" s="200"/>
      <c r="PEZ640" s="200"/>
      <c r="PFA640" s="200"/>
      <c r="PFB640" s="200"/>
      <c r="PFC640" s="200"/>
      <c r="PFD640" s="200"/>
      <c r="PFE640" s="200"/>
      <c r="PFF640" s="200"/>
      <c r="PFG640" s="200"/>
      <c r="PFH640" s="200"/>
      <c r="PFI640" s="200"/>
      <c r="PFJ640" s="200"/>
      <c r="PFK640" s="200"/>
      <c r="PFL640" s="200"/>
      <c r="PFM640" s="200"/>
      <c r="PFN640" s="200"/>
      <c r="PFO640" s="200"/>
      <c r="PFP640" s="200"/>
      <c r="PFQ640" s="200"/>
      <c r="PFR640" s="200"/>
      <c r="PFS640" s="200"/>
      <c r="PFT640" s="200"/>
      <c r="PFU640" s="200"/>
      <c r="PFV640" s="200"/>
      <c r="PFW640" s="200"/>
      <c r="PFX640" s="200"/>
      <c r="PFY640" s="200"/>
      <c r="PFZ640" s="200"/>
      <c r="PGA640" s="200"/>
      <c r="PGB640" s="200"/>
      <c r="PGC640" s="200"/>
      <c r="PGD640" s="200"/>
      <c r="PGE640" s="200"/>
      <c r="PGF640" s="200"/>
      <c r="PGG640" s="200"/>
      <c r="PGH640" s="200"/>
      <c r="PGI640" s="200"/>
      <c r="PGJ640" s="200"/>
      <c r="PGK640" s="200"/>
      <c r="PGL640" s="200"/>
      <c r="PGM640" s="200"/>
      <c r="PGN640" s="200"/>
      <c r="PGO640" s="200"/>
      <c r="PGP640" s="200"/>
      <c r="PGQ640" s="200"/>
      <c r="PGR640" s="200"/>
      <c r="PGS640" s="200"/>
      <c r="PGT640" s="200"/>
      <c r="PGU640" s="200"/>
      <c r="PGV640" s="200"/>
      <c r="PGW640" s="200"/>
      <c r="PGX640" s="200"/>
      <c r="PGY640" s="200"/>
      <c r="PGZ640" s="200"/>
      <c r="PHA640" s="200"/>
      <c r="PHB640" s="200"/>
      <c r="PHC640" s="200"/>
      <c r="PHD640" s="200"/>
      <c r="PHE640" s="200"/>
      <c r="PHF640" s="200"/>
      <c r="PHG640" s="200"/>
      <c r="PHH640" s="200"/>
      <c r="PHI640" s="200"/>
      <c r="PHJ640" s="200"/>
      <c r="PHK640" s="200"/>
      <c r="PHL640" s="200"/>
      <c r="PHM640" s="200"/>
      <c r="PHN640" s="200"/>
      <c r="PHO640" s="200"/>
      <c r="PHP640" s="200"/>
      <c r="PHQ640" s="200"/>
      <c r="PHR640" s="200"/>
      <c r="PHS640" s="200"/>
      <c r="PHT640" s="200"/>
      <c r="PHU640" s="200"/>
      <c r="PHV640" s="200"/>
      <c r="PHW640" s="200"/>
      <c r="PHX640" s="200"/>
      <c r="PHY640" s="200"/>
      <c r="PHZ640" s="200"/>
      <c r="PIA640" s="200"/>
      <c r="PIB640" s="200"/>
      <c r="PIC640" s="200"/>
      <c r="PID640" s="200"/>
      <c r="PIE640" s="200"/>
      <c r="PIF640" s="200"/>
      <c r="PIG640" s="200"/>
      <c r="PIH640" s="200"/>
      <c r="PII640" s="200"/>
      <c r="PIJ640" s="200"/>
      <c r="PIK640" s="200"/>
      <c r="PIL640" s="200"/>
      <c r="PIM640" s="200"/>
      <c r="PIN640" s="200"/>
      <c r="PIO640" s="200"/>
      <c r="PIP640" s="200"/>
      <c r="PIQ640" s="200"/>
      <c r="PIR640" s="200"/>
      <c r="PIS640" s="200"/>
      <c r="PIT640" s="200"/>
      <c r="PIU640" s="200"/>
      <c r="PIV640" s="200"/>
      <c r="PIW640" s="200"/>
      <c r="PIX640" s="200"/>
      <c r="PIY640" s="200"/>
      <c r="PIZ640" s="200"/>
      <c r="PJA640" s="200"/>
      <c r="PJB640" s="200"/>
      <c r="PJC640" s="200"/>
      <c r="PJD640" s="200"/>
      <c r="PJE640" s="200"/>
      <c r="PJF640" s="200"/>
      <c r="PJG640" s="200"/>
      <c r="PJH640" s="200"/>
      <c r="PJI640" s="200"/>
      <c r="PJJ640" s="200"/>
      <c r="PJK640" s="200"/>
      <c r="PJL640" s="200"/>
      <c r="PJM640" s="200"/>
      <c r="PJN640" s="200"/>
      <c r="PJO640" s="200"/>
      <c r="PJP640" s="200"/>
      <c r="PJQ640" s="200"/>
      <c r="PJR640" s="200"/>
      <c r="PJS640" s="200"/>
      <c r="PJT640" s="200"/>
      <c r="PJU640" s="200"/>
      <c r="PJV640" s="200"/>
      <c r="PJW640" s="200"/>
      <c r="PJX640" s="200"/>
      <c r="PJY640" s="200"/>
      <c r="PJZ640" s="200"/>
      <c r="PKA640" s="200"/>
      <c r="PKB640" s="200"/>
      <c r="PKC640" s="200"/>
      <c r="PKD640" s="200"/>
      <c r="PKE640" s="200"/>
      <c r="PKF640" s="200"/>
      <c r="PKG640" s="200"/>
      <c r="PKH640" s="200"/>
      <c r="PKI640" s="200"/>
      <c r="PKJ640" s="200"/>
      <c r="PKK640" s="200"/>
      <c r="PKL640" s="200"/>
      <c r="PKM640" s="200"/>
      <c r="PKN640" s="200"/>
      <c r="PKO640" s="200"/>
      <c r="PKP640" s="200"/>
      <c r="PKQ640" s="200"/>
      <c r="PKR640" s="200"/>
      <c r="PKS640" s="200"/>
      <c r="PKT640" s="200"/>
      <c r="PKU640" s="200"/>
      <c r="PKV640" s="200"/>
      <c r="PKW640" s="200"/>
      <c r="PKX640" s="200"/>
      <c r="PKY640" s="200"/>
      <c r="PKZ640" s="200"/>
      <c r="PLA640" s="200"/>
      <c r="PLB640" s="200"/>
      <c r="PLC640" s="200"/>
      <c r="PLD640" s="200"/>
      <c r="PLE640" s="200"/>
      <c r="PLF640" s="200"/>
      <c r="PLG640" s="200"/>
      <c r="PLH640" s="200"/>
      <c r="PLI640" s="200"/>
      <c r="PLJ640" s="200"/>
      <c r="PLK640" s="200"/>
      <c r="PLL640" s="200"/>
      <c r="PLM640" s="200"/>
      <c r="PLN640" s="200"/>
      <c r="PLO640" s="200"/>
      <c r="PLP640" s="200"/>
      <c r="PLQ640" s="200"/>
      <c r="PLR640" s="200"/>
      <c r="PLS640" s="200"/>
      <c r="PLT640" s="200"/>
      <c r="PLU640" s="200"/>
      <c r="PLV640" s="200"/>
      <c r="PLW640" s="200"/>
      <c r="PLX640" s="200"/>
      <c r="PLY640" s="200"/>
      <c r="PLZ640" s="200"/>
      <c r="PMA640" s="200"/>
      <c r="PMB640" s="200"/>
      <c r="PMC640" s="200"/>
      <c r="PMD640" s="200"/>
      <c r="PME640" s="200"/>
      <c r="PMF640" s="200"/>
      <c r="PMG640" s="200"/>
      <c r="PMH640" s="200"/>
      <c r="PMI640" s="200"/>
      <c r="PMJ640" s="200"/>
      <c r="PMK640" s="200"/>
      <c r="PML640" s="200"/>
      <c r="PMM640" s="200"/>
      <c r="PMN640" s="200"/>
      <c r="PMO640" s="200"/>
      <c r="PMP640" s="200"/>
      <c r="PMQ640" s="200"/>
      <c r="PMR640" s="200"/>
      <c r="PMS640" s="200"/>
      <c r="PMT640" s="200"/>
      <c r="PMU640" s="200"/>
      <c r="PMV640" s="200"/>
      <c r="PMW640" s="200"/>
      <c r="PMX640" s="200"/>
      <c r="PMY640" s="200"/>
      <c r="PMZ640" s="200"/>
      <c r="PNA640" s="200"/>
      <c r="PNB640" s="200"/>
      <c r="PNC640" s="200"/>
      <c r="PND640" s="200"/>
      <c r="PNE640" s="200"/>
      <c r="PNF640" s="200"/>
      <c r="PNG640" s="200"/>
      <c r="PNH640" s="200"/>
      <c r="PNI640" s="200"/>
      <c r="PNJ640" s="200"/>
      <c r="PNK640" s="200"/>
      <c r="PNL640" s="200"/>
      <c r="PNM640" s="200"/>
      <c r="PNN640" s="200"/>
      <c r="PNO640" s="200"/>
      <c r="PNP640" s="200"/>
      <c r="PNQ640" s="200"/>
      <c r="PNR640" s="200"/>
      <c r="PNS640" s="200"/>
      <c r="PNT640" s="200"/>
      <c r="PNU640" s="200"/>
      <c r="PNV640" s="200"/>
      <c r="PNW640" s="200"/>
      <c r="PNX640" s="200"/>
      <c r="PNY640" s="200"/>
      <c r="PNZ640" s="200"/>
      <c r="POA640" s="200"/>
      <c r="POB640" s="200"/>
      <c r="POC640" s="200"/>
      <c r="POD640" s="200"/>
      <c r="POE640" s="200"/>
      <c r="POF640" s="200"/>
      <c r="POG640" s="200"/>
      <c r="POH640" s="200"/>
      <c r="POI640" s="200"/>
      <c r="POJ640" s="200"/>
      <c r="POK640" s="200"/>
      <c r="POL640" s="200"/>
      <c r="POM640" s="200"/>
      <c r="PON640" s="200"/>
      <c r="POO640" s="200"/>
      <c r="POP640" s="200"/>
      <c r="POQ640" s="200"/>
      <c r="POR640" s="200"/>
      <c r="POS640" s="200"/>
      <c r="POT640" s="200"/>
      <c r="POU640" s="200"/>
      <c r="POV640" s="200"/>
      <c r="POW640" s="200"/>
      <c r="POX640" s="200"/>
      <c r="POY640" s="200"/>
      <c r="POZ640" s="200"/>
      <c r="PPA640" s="200"/>
      <c r="PPB640" s="200"/>
      <c r="PPC640" s="200"/>
      <c r="PPD640" s="200"/>
      <c r="PPE640" s="200"/>
      <c r="PPF640" s="200"/>
      <c r="PPG640" s="200"/>
      <c r="PPH640" s="200"/>
      <c r="PPI640" s="200"/>
      <c r="PPJ640" s="200"/>
      <c r="PPK640" s="200"/>
      <c r="PPL640" s="200"/>
      <c r="PPM640" s="200"/>
      <c r="PPN640" s="200"/>
      <c r="PPO640" s="200"/>
      <c r="PPP640" s="200"/>
      <c r="PPQ640" s="200"/>
      <c r="PPR640" s="200"/>
      <c r="PPS640" s="200"/>
      <c r="PPT640" s="200"/>
      <c r="PPU640" s="200"/>
      <c r="PPV640" s="200"/>
      <c r="PPW640" s="200"/>
      <c r="PPX640" s="200"/>
      <c r="PPY640" s="200"/>
      <c r="PPZ640" s="200"/>
      <c r="PQA640" s="200"/>
      <c r="PQB640" s="200"/>
      <c r="PQC640" s="200"/>
      <c r="PQD640" s="200"/>
      <c r="PQE640" s="200"/>
      <c r="PQF640" s="200"/>
      <c r="PQG640" s="200"/>
      <c r="PQH640" s="200"/>
      <c r="PQI640" s="200"/>
      <c r="PQJ640" s="200"/>
      <c r="PQK640" s="200"/>
      <c r="PQL640" s="200"/>
      <c r="PQM640" s="200"/>
      <c r="PQN640" s="200"/>
      <c r="PQO640" s="200"/>
      <c r="PQP640" s="200"/>
      <c r="PQQ640" s="200"/>
      <c r="PQR640" s="200"/>
      <c r="PQS640" s="200"/>
      <c r="PQT640" s="200"/>
      <c r="PQU640" s="200"/>
      <c r="PQV640" s="200"/>
      <c r="PQW640" s="200"/>
      <c r="PQX640" s="200"/>
      <c r="PQY640" s="200"/>
      <c r="PQZ640" s="200"/>
      <c r="PRA640" s="200"/>
      <c r="PRB640" s="200"/>
      <c r="PRC640" s="200"/>
      <c r="PRD640" s="200"/>
      <c r="PRE640" s="200"/>
      <c r="PRF640" s="200"/>
      <c r="PRG640" s="200"/>
      <c r="PRH640" s="200"/>
      <c r="PRI640" s="200"/>
      <c r="PRJ640" s="200"/>
      <c r="PRK640" s="200"/>
      <c r="PRL640" s="200"/>
      <c r="PRM640" s="200"/>
      <c r="PRN640" s="200"/>
      <c r="PRO640" s="200"/>
      <c r="PRP640" s="200"/>
      <c r="PRQ640" s="200"/>
      <c r="PRR640" s="200"/>
      <c r="PRS640" s="200"/>
      <c r="PRT640" s="200"/>
      <c r="PRU640" s="200"/>
      <c r="PRV640" s="200"/>
      <c r="PRW640" s="200"/>
      <c r="PRX640" s="200"/>
      <c r="PRY640" s="200"/>
      <c r="PRZ640" s="200"/>
      <c r="PSA640" s="200"/>
      <c r="PSB640" s="200"/>
      <c r="PSC640" s="200"/>
      <c r="PSD640" s="200"/>
      <c r="PSE640" s="200"/>
      <c r="PSF640" s="200"/>
      <c r="PSG640" s="200"/>
      <c r="PSH640" s="200"/>
      <c r="PSI640" s="200"/>
      <c r="PSJ640" s="200"/>
      <c r="PSK640" s="200"/>
      <c r="PSL640" s="200"/>
      <c r="PSM640" s="200"/>
      <c r="PSN640" s="200"/>
      <c r="PSO640" s="200"/>
      <c r="PSP640" s="200"/>
      <c r="PSQ640" s="200"/>
      <c r="PSR640" s="200"/>
      <c r="PSS640" s="200"/>
      <c r="PST640" s="200"/>
      <c r="PSU640" s="200"/>
      <c r="PSV640" s="200"/>
      <c r="PSW640" s="200"/>
      <c r="PSX640" s="200"/>
      <c r="PSY640" s="200"/>
      <c r="PSZ640" s="200"/>
      <c r="PTA640" s="200"/>
      <c r="PTB640" s="200"/>
      <c r="PTC640" s="200"/>
      <c r="PTD640" s="200"/>
      <c r="PTE640" s="200"/>
      <c r="PTF640" s="200"/>
      <c r="PTG640" s="200"/>
      <c r="PTH640" s="200"/>
      <c r="PTI640" s="200"/>
      <c r="PTJ640" s="200"/>
      <c r="PTK640" s="200"/>
      <c r="PTL640" s="200"/>
      <c r="PTM640" s="200"/>
      <c r="PTN640" s="200"/>
      <c r="PTO640" s="200"/>
      <c r="PTP640" s="200"/>
      <c r="PTQ640" s="200"/>
      <c r="PTR640" s="200"/>
      <c r="PTS640" s="200"/>
      <c r="PTT640" s="200"/>
      <c r="PTU640" s="200"/>
      <c r="PTV640" s="200"/>
      <c r="PTW640" s="200"/>
      <c r="PTX640" s="200"/>
      <c r="PTY640" s="200"/>
      <c r="PTZ640" s="200"/>
      <c r="PUA640" s="200"/>
      <c r="PUB640" s="200"/>
      <c r="PUC640" s="200"/>
      <c r="PUD640" s="200"/>
      <c r="PUE640" s="200"/>
      <c r="PUF640" s="200"/>
      <c r="PUG640" s="200"/>
      <c r="PUH640" s="200"/>
      <c r="PUI640" s="200"/>
      <c r="PUJ640" s="200"/>
      <c r="PUK640" s="200"/>
      <c r="PUL640" s="200"/>
      <c r="PUM640" s="200"/>
      <c r="PUN640" s="200"/>
      <c r="PUO640" s="200"/>
      <c r="PUP640" s="200"/>
      <c r="PUQ640" s="200"/>
      <c r="PUR640" s="200"/>
      <c r="PUS640" s="200"/>
      <c r="PUT640" s="200"/>
      <c r="PUU640" s="200"/>
      <c r="PUV640" s="200"/>
      <c r="PUW640" s="200"/>
      <c r="PUX640" s="200"/>
      <c r="PUY640" s="200"/>
      <c r="PUZ640" s="200"/>
      <c r="PVA640" s="200"/>
      <c r="PVB640" s="200"/>
      <c r="PVC640" s="200"/>
      <c r="PVD640" s="200"/>
      <c r="PVE640" s="200"/>
      <c r="PVF640" s="200"/>
      <c r="PVG640" s="200"/>
      <c r="PVH640" s="200"/>
      <c r="PVI640" s="200"/>
      <c r="PVJ640" s="200"/>
      <c r="PVK640" s="200"/>
      <c r="PVL640" s="200"/>
      <c r="PVM640" s="200"/>
      <c r="PVN640" s="200"/>
      <c r="PVO640" s="200"/>
      <c r="PVP640" s="200"/>
      <c r="PVQ640" s="200"/>
      <c r="PVR640" s="200"/>
      <c r="PVS640" s="200"/>
      <c r="PVT640" s="200"/>
      <c r="PVU640" s="200"/>
      <c r="PVV640" s="200"/>
      <c r="PVW640" s="200"/>
      <c r="PVX640" s="200"/>
      <c r="PVY640" s="200"/>
      <c r="PVZ640" s="200"/>
      <c r="PWA640" s="200"/>
      <c r="PWB640" s="200"/>
      <c r="PWC640" s="200"/>
      <c r="PWD640" s="200"/>
      <c r="PWE640" s="200"/>
      <c r="PWF640" s="200"/>
      <c r="PWG640" s="200"/>
      <c r="PWH640" s="200"/>
      <c r="PWI640" s="200"/>
      <c r="PWJ640" s="200"/>
      <c r="PWK640" s="200"/>
      <c r="PWL640" s="200"/>
      <c r="PWM640" s="200"/>
      <c r="PWN640" s="200"/>
      <c r="PWO640" s="200"/>
      <c r="PWP640" s="200"/>
      <c r="PWQ640" s="200"/>
      <c r="PWR640" s="200"/>
      <c r="PWS640" s="200"/>
      <c r="PWT640" s="200"/>
      <c r="PWU640" s="200"/>
      <c r="PWV640" s="200"/>
      <c r="PWW640" s="200"/>
      <c r="PWX640" s="200"/>
      <c r="PWY640" s="200"/>
      <c r="PWZ640" s="200"/>
      <c r="PXA640" s="200"/>
      <c r="PXB640" s="200"/>
      <c r="PXC640" s="200"/>
      <c r="PXD640" s="200"/>
      <c r="PXE640" s="200"/>
      <c r="PXF640" s="200"/>
      <c r="PXG640" s="200"/>
      <c r="PXH640" s="200"/>
      <c r="PXI640" s="200"/>
      <c r="PXJ640" s="200"/>
      <c r="PXK640" s="200"/>
      <c r="PXL640" s="200"/>
      <c r="PXM640" s="200"/>
      <c r="PXN640" s="200"/>
      <c r="PXO640" s="200"/>
      <c r="PXP640" s="200"/>
      <c r="PXQ640" s="200"/>
      <c r="PXR640" s="200"/>
      <c r="PXS640" s="200"/>
      <c r="PXT640" s="200"/>
      <c r="PXU640" s="200"/>
      <c r="PXV640" s="200"/>
      <c r="PXW640" s="200"/>
      <c r="PXX640" s="200"/>
      <c r="PXY640" s="200"/>
      <c r="PXZ640" s="200"/>
      <c r="PYA640" s="200"/>
      <c r="PYB640" s="200"/>
      <c r="PYC640" s="200"/>
      <c r="PYD640" s="200"/>
      <c r="PYE640" s="200"/>
      <c r="PYF640" s="200"/>
      <c r="PYG640" s="200"/>
      <c r="PYH640" s="200"/>
      <c r="PYI640" s="200"/>
      <c r="PYJ640" s="200"/>
      <c r="PYK640" s="200"/>
      <c r="PYL640" s="200"/>
      <c r="PYM640" s="200"/>
      <c r="PYN640" s="200"/>
      <c r="PYO640" s="200"/>
      <c r="PYP640" s="200"/>
      <c r="PYQ640" s="200"/>
      <c r="PYR640" s="200"/>
      <c r="PYS640" s="200"/>
      <c r="PYT640" s="200"/>
      <c r="PYU640" s="200"/>
      <c r="PYV640" s="200"/>
      <c r="PYW640" s="200"/>
      <c r="PYX640" s="200"/>
      <c r="PYY640" s="200"/>
      <c r="PYZ640" s="200"/>
      <c r="PZA640" s="200"/>
      <c r="PZB640" s="200"/>
      <c r="PZC640" s="200"/>
      <c r="PZD640" s="200"/>
      <c r="PZE640" s="200"/>
      <c r="PZF640" s="200"/>
      <c r="PZG640" s="200"/>
      <c r="PZH640" s="200"/>
      <c r="PZI640" s="200"/>
      <c r="PZJ640" s="200"/>
      <c r="PZK640" s="200"/>
      <c r="PZL640" s="200"/>
      <c r="PZM640" s="200"/>
      <c r="PZN640" s="200"/>
      <c r="PZO640" s="200"/>
      <c r="PZP640" s="200"/>
      <c r="PZQ640" s="200"/>
      <c r="PZR640" s="200"/>
      <c r="PZS640" s="200"/>
      <c r="PZT640" s="200"/>
      <c r="PZU640" s="200"/>
      <c r="PZV640" s="200"/>
      <c r="PZW640" s="200"/>
      <c r="PZX640" s="200"/>
      <c r="PZY640" s="200"/>
      <c r="PZZ640" s="200"/>
      <c r="QAA640" s="200"/>
      <c r="QAB640" s="200"/>
      <c r="QAC640" s="200"/>
      <c r="QAD640" s="200"/>
      <c r="QAE640" s="200"/>
      <c r="QAF640" s="200"/>
      <c r="QAG640" s="200"/>
      <c r="QAH640" s="200"/>
      <c r="QAI640" s="200"/>
      <c r="QAJ640" s="200"/>
      <c r="QAK640" s="200"/>
      <c r="QAL640" s="200"/>
      <c r="QAM640" s="200"/>
      <c r="QAN640" s="200"/>
      <c r="QAO640" s="200"/>
      <c r="QAP640" s="200"/>
      <c r="QAQ640" s="200"/>
      <c r="QAR640" s="200"/>
      <c r="QAS640" s="200"/>
      <c r="QAT640" s="200"/>
      <c r="QAU640" s="200"/>
      <c r="QAV640" s="200"/>
      <c r="QAW640" s="200"/>
      <c r="QAX640" s="200"/>
      <c r="QAY640" s="200"/>
      <c r="QAZ640" s="200"/>
      <c r="QBA640" s="200"/>
      <c r="QBB640" s="200"/>
      <c r="QBC640" s="200"/>
      <c r="QBD640" s="200"/>
      <c r="QBE640" s="200"/>
      <c r="QBF640" s="200"/>
      <c r="QBG640" s="200"/>
      <c r="QBH640" s="200"/>
      <c r="QBI640" s="200"/>
      <c r="QBJ640" s="200"/>
      <c r="QBK640" s="200"/>
      <c r="QBL640" s="200"/>
      <c r="QBM640" s="200"/>
      <c r="QBN640" s="200"/>
      <c r="QBO640" s="200"/>
      <c r="QBP640" s="200"/>
      <c r="QBQ640" s="200"/>
      <c r="QBR640" s="200"/>
      <c r="QBS640" s="200"/>
      <c r="QBT640" s="200"/>
      <c r="QBU640" s="200"/>
      <c r="QBV640" s="200"/>
      <c r="QBW640" s="200"/>
      <c r="QBX640" s="200"/>
      <c r="QBY640" s="200"/>
      <c r="QBZ640" s="200"/>
      <c r="QCA640" s="200"/>
      <c r="QCB640" s="200"/>
      <c r="QCC640" s="200"/>
      <c r="QCD640" s="200"/>
      <c r="QCE640" s="200"/>
      <c r="QCF640" s="200"/>
      <c r="QCG640" s="200"/>
      <c r="QCH640" s="200"/>
      <c r="QCI640" s="200"/>
      <c r="QCJ640" s="200"/>
      <c r="QCK640" s="200"/>
      <c r="QCL640" s="200"/>
      <c r="QCM640" s="200"/>
      <c r="QCN640" s="200"/>
      <c r="QCO640" s="200"/>
      <c r="QCP640" s="200"/>
      <c r="QCQ640" s="200"/>
      <c r="QCR640" s="200"/>
      <c r="QCS640" s="200"/>
      <c r="QCT640" s="200"/>
      <c r="QCU640" s="200"/>
      <c r="QCV640" s="200"/>
      <c r="QCW640" s="200"/>
      <c r="QCX640" s="200"/>
      <c r="QCY640" s="200"/>
      <c r="QCZ640" s="200"/>
      <c r="QDA640" s="200"/>
      <c r="QDB640" s="200"/>
      <c r="QDC640" s="200"/>
      <c r="QDD640" s="200"/>
      <c r="QDE640" s="200"/>
      <c r="QDF640" s="200"/>
      <c r="QDG640" s="200"/>
      <c r="QDH640" s="200"/>
      <c r="QDI640" s="200"/>
      <c r="QDJ640" s="200"/>
      <c r="QDK640" s="200"/>
      <c r="QDL640" s="200"/>
      <c r="QDM640" s="200"/>
      <c r="QDN640" s="200"/>
      <c r="QDO640" s="200"/>
      <c r="QDP640" s="200"/>
      <c r="QDQ640" s="200"/>
      <c r="QDR640" s="200"/>
      <c r="QDS640" s="200"/>
      <c r="QDT640" s="200"/>
      <c r="QDU640" s="200"/>
      <c r="QDV640" s="200"/>
      <c r="QDW640" s="200"/>
      <c r="QDX640" s="200"/>
      <c r="QDY640" s="200"/>
      <c r="QDZ640" s="200"/>
      <c r="QEA640" s="200"/>
      <c r="QEB640" s="200"/>
      <c r="QEC640" s="200"/>
      <c r="QED640" s="200"/>
      <c r="QEE640" s="200"/>
      <c r="QEF640" s="200"/>
      <c r="QEG640" s="200"/>
      <c r="QEH640" s="200"/>
      <c r="QEI640" s="200"/>
      <c r="QEJ640" s="200"/>
      <c r="QEK640" s="200"/>
      <c r="QEL640" s="200"/>
      <c r="QEM640" s="200"/>
      <c r="QEN640" s="200"/>
      <c r="QEO640" s="200"/>
      <c r="QEP640" s="200"/>
      <c r="QEQ640" s="200"/>
      <c r="QER640" s="200"/>
      <c r="QES640" s="200"/>
      <c r="QET640" s="200"/>
      <c r="QEU640" s="200"/>
      <c r="QEV640" s="200"/>
      <c r="QEW640" s="200"/>
      <c r="QEX640" s="200"/>
      <c r="QEY640" s="200"/>
      <c r="QEZ640" s="200"/>
      <c r="QFA640" s="200"/>
      <c r="QFB640" s="200"/>
      <c r="QFC640" s="200"/>
      <c r="QFD640" s="200"/>
      <c r="QFE640" s="200"/>
      <c r="QFF640" s="200"/>
      <c r="QFG640" s="200"/>
      <c r="QFH640" s="200"/>
      <c r="QFI640" s="200"/>
      <c r="QFJ640" s="200"/>
      <c r="QFK640" s="200"/>
      <c r="QFL640" s="200"/>
      <c r="QFM640" s="200"/>
      <c r="QFN640" s="200"/>
      <c r="QFO640" s="200"/>
      <c r="QFP640" s="200"/>
      <c r="QFQ640" s="200"/>
      <c r="QFR640" s="200"/>
      <c r="QFS640" s="200"/>
      <c r="QFT640" s="200"/>
      <c r="QFU640" s="200"/>
      <c r="QFV640" s="200"/>
      <c r="QFW640" s="200"/>
      <c r="QFX640" s="200"/>
      <c r="QFY640" s="200"/>
      <c r="QFZ640" s="200"/>
      <c r="QGA640" s="200"/>
      <c r="QGB640" s="200"/>
      <c r="QGC640" s="200"/>
      <c r="QGD640" s="200"/>
      <c r="QGE640" s="200"/>
      <c r="QGF640" s="200"/>
      <c r="QGG640" s="200"/>
      <c r="QGH640" s="200"/>
      <c r="QGI640" s="200"/>
      <c r="QGJ640" s="200"/>
      <c r="QGK640" s="200"/>
      <c r="QGL640" s="200"/>
      <c r="QGM640" s="200"/>
      <c r="QGN640" s="200"/>
      <c r="QGO640" s="200"/>
      <c r="QGP640" s="200"/>
      <c r="QGQ640" s="200"/>
      <c r="QGR640" s="200"/>
      <c r="QGS640" s="200"/>
      <c r="QGT640" s="200"/>
      <c r="QGU640" s="200"/>
      <c r="QGV640" s="200"/>
      <c r="QGW640" s="200"/>
      <c r="QGX640" s="200"/>
      <c r="QGY640" s="200"/>
      <c r="QGZ640" s="200"/>
      <c r="QHA640" s="200"/>
      <c r="QHB640" s="200"/>
      <c r="QHC640" s="200"/>
      <c r="QHD640" s="200"/>
      <c r="QHE640" s="200"/>
      <c r="QHF640" s="200"/>
      <c r="QHG640" s="200"/>
      <c r="QHH640" s="200"/>
      <c r="QHI640" s="200"/>
      <c r="QHJ640" s="200"/>
      <c r="QHK640" s="200"/>
      <c r="QHL640" s="200"/>
      <c r="QHM640" s="200"/>
      <c r="QHN640" s="200"/>
      <c r="QHO640" s="200"/>
      <c r="QHP640" s="200"/>
      <c r="QHQ640" s="200"/>
      <c r="QHR640" s="200"/>
      <c r="QHS640" s="200"/>
      <c r="QHT640" s="200"/>
      <c r="QHU640" s="200"/>
      <c r="QHV640" s="200"/>
      <c r="QHW640" s="200"/>
      <c r="QHX640" s="200"/>
      <c r="QHY640" s="200"/>
      <c r="QHZ640" s="200"/>
      <c r="QIA640" s="200"/>
      <c r="QIB640" s="200"/>
      <c r="QIC640" s="200"/>
      <c r="QID640" s="200"/>
      <c r="QIE640" s="200"/>
      <c r="QIF640" s="200"/>
      <c r="QIG640" s="200"/>
      <c r="QIH640" s="200"/>
      <c r="QII640" s="200"/>
      <c r="QIJ640" s="200"/>
      <c r="QIK640" s="200"/>
      <c r="QIL640" s="200"/>
      <c r="QIM640" s="200"/>
      <c r="QIN640" s="200"/>
      <c r="QIO640" s="200"/>
      <c r="QIP640" s="200"/>
      <c r="QIQ640" s="200"/>
      <c r="QIR640" s="200"/>
      <c r="QIS640" s="200"/>
      <c r="QIT640" s="200"/>
      <c r="QIU640" s="200"/>
      <c r="QIV640" s="200"/>
      <c r="QIW640" s="200"/>
      <c r="QIX640" s="200"/>
      <c r="QIY640" s="200"/>
      <c r="QIZ640" s="200"/>
      <c r="QJA640" s="200"/>
      <c r="QJB640" s="200"/>
      <c r="QJC640" s="200"/>
      <c r="QJD640" s="200"/>
      <c r="QJE640" s="200"/>
      <c r="QJF640" s="200"/>
      <c r="QJG640" s="200"/>
      <c r="QJH640" s="200"/>
      <c r="QJI640" s="200"/>
      <c r="QJJ640" s="200"/>
      <c r="QJK640" s="200"/>
      <c r="QJL640" s="200"/>
      <c r="QJM640" s="200"/>
      <c r="QJN640" s="200"/>
      <c r="QJO640" s="200"/>
      <c r="QJP640" s="200"/>
      <c r="QJQ640" s="200"/>
      <c r="QJR640" s="200"/>
      <c r="QJS640" s="200"/>
      <c r="QJT640" s="200"/>
      <c r="QJU640" s="200"/>
      <c r="QJV640" s="200"/>
      <c r="QJW640" s="200"/>
      <c r="QJX640" s="200"/>
      <c r="QJY640" s="200"/>
      <c r="QJZ640" s="200"/>
      <c r="QKA640" s="200"/>
      <c r="QKB640" s="200"/>
      <c r="QKC640" s="200"/>
      <c r="QKD640" s="200"/>
      <c r="QKE640" s="200"/>
      <c r="QKF640" s="200"/>
      <c r="QKG640" s="200"/>
      <c r="QKH640" s="200"/>
      <c r="QKI640" s="200"/>
      <c r="QKJ640" s="200"/>
      <c r="QKK640" s="200"/>
      <c r="QKL640" s="200"/>
      <c r="QKM640" s="200"/>
      <c r="QKN640" s="200"/>
      <c r="QKO640" s="200"/>
      <c r="QKP640" s="200"/>
      <c r="QKQ640" s="200"/>
      <c r="QKR640" s="200"/>
      <c r="QKS640" s="200"/>
      <c r="QKT640" s="200"/>
      <c r="QKU640" s="200"/>
      <c r="QKV640" s="200"/>
      <c r="QKW640" s="200"/>
      <c r="QKX640" s="200"/>
      <c r="QKY640" s="200"/>
      <c r="QKZ640" s="200"/>
      <c r="QLA640" s="200"/>
      <c r="QLB640" s="200"/>
      <c r="QLC640" s="200"/>
      <c r="QLD640" s="200"/>
      <c r="QLE640" s="200"/>
      <c r="QLF640" s="200"/>
      <c r="QLG640" s="200"/>
      <c r="QLH640" s="200"/>
      <c r="QLI640" s="200"/>
      <c r="QLJ640" s="200"/>
      <c r="QLK640" s="200"/>
      <c r="QLL640" s="200"/>
      <c r="QLM640" s="200"/>
      <c r="QLN640" s="200"/>
      <c r="QLO640" s="200"/>
      <c r="QLP640" s="200"/>
      <c r="QLQ640" s="200"/>
      <c r="QLR640" s="200"/>
      <c r="QLS640" s="200"/>
      <c r="QLT640" s="200"/>
      <c r="QLU640" s="200"/>
      <c r="QLV640" s="200"/>
      <c r="QLW640" s="200"/>
      <c r="QLX640" s="200"/>
      <c r="QLY640" s="200"/>
      <c r="QLZ640" s="200"/>
      <c r="QMA640" s="200"/>
      <c r="QMB640" s="200"/>
      <c r="QMC640" s="200"/>
      <c r="QMD640" s="200"/>
      <c r="QME640" s="200"/>
      <c r="QMF640" s="200"/>
      <c r="QMG640" s="200"/>
      <c r="QMH640" s="200"/>
      <c r="QMI640" s="200"/>
      <c r="QMJ640" s="200"/>
      <c r="QMK640" s="200"/>
      <c r="QML640" s="200"/>
      <c r="QMM640" s="200"/>
      <c r="QMN640" s="200"/>
      <c r="QMO640" s="200"/>
      <c r="QMP640" s="200"/>
      <c r="QMQ640" s="200"/>
      <c r="QMR640" s="200"/>
      <c r="QMS640" s="200"/>
      <c r="QMT640" s="200"/>
      <c r="QMU640" s="200"/>
      <c r="QMV640" s="200"/>
      <c r="QMW640" s="200"/>
      <c r="QMX640" s="200"/>
      <c r="QMY640" s="200"/>
      <c r="QMZ640" s="200"/>
      <c r="QNA640" s="200"/>
      <c r="QNB640" s="200"/>
      <c r="QNC640" s="200"/>
      <c r="QND640" s="200"/>
      <c r="QNE640" s="200"/>
      <c r="QNF640" s="200"/>
      <c r="QNG640" s="200"/>
      <c r="QNH640" s="200"/>
      <c r="QNI640" s="200"/>
      <c r="QNJ640" s="200"/>
      <c r="QNK640" s="200"/>
      <c r="QNL640" s="200"/>
      <c r="QNM640" s="200"/>
      <c r="QNN640" s="200"/>
      <c r="QNO640" s="200"/>
      <c r="QNP640" s="200"/>
      <c r="QNQ640" s="200"/>
      <c r="QNR640" s="200"/>
      <c r="QNS640" s="200"/>
      <c r="QNT640" s="200"/>
      <c r="QNU640" s="200"/>
      <c r="QNV640" s="200"/>
      <c r="QNW640" s="200"/>
      <c r="QNX640" s="200"/>
      <c r="QNY640" s="200"/>
      <c r="QNZ640" s="200"/>
      <c r="QOA640" s="200"/>
      <c r="QOB640" s="200"/>
      <c r="QOC640" s="200"/>
      <c r="QOD640" s="200"/>
      <c r="QOE640" s="200"/>
      <c r="QOF640" s="200"/>
      <c r="QOG640" s="200"/>
      <c r="QOH640" s="200"/>
      <c r="QOI640" s="200"/>
      <c r="QOJ640" s="200"/>
      <c r="QOK640" s="200"/>
      <c r="QOL640" s="200"/>
      <c r="QOM640" s="200"/>
      <c r="QON640" s="200"/>
      <c r="QOO640" s="200"/>
      <c r="QOP640" s="200"/>
      <c r="QOQ640" s="200"/>
      <c r="QOR640" s="200"/>
      <c r="QOS640" s="200"/>
      <c r="QOT640" s="200"/>
      <c r="QOU640" s="200"/>
      <c r="QOV640" s="200"/>
      <c r="QOW640" s="200"/>
      <c r="QOX640" s="200"/>
      <c r="QOY640" s="200"/>
      <c r="QOZ640" s="200"/>
      <c r="QPA640" s="200"/>
      <c r="QPB640" s="200"/>
      <c r="QPC640" s="200"/>
      <c r="QPD640" s="200"/>
      <c r="QPE640" s="200"/>
      <c r="QPF640" s="200"/>
      <c r="QPG640" s="200"/>
      <c r="QPH640" s="200"/>
      <c r="QPI640" s="200"/>
      <c r="QPJ640" s="200"/>
      <c r="QPK640" s="200"/>
      <c r="QPL640" s="200"/>
      <c r="QPM640" s="200"/>
      <c r="QPN640" s="200"/>
      <c r="QPO640" s="200"/>
      <c r="QPP640" s="200"/>
      <c r="QPQ640" s="200"/>
      <c r="QPR640" s="200"/>
      <c r="QPS640" s="200"/>
      <c r="QPT640" s="200"/>
      <c r="QPU640" s="200"/>
      <c r="QPV640" s="200"/>
      <c r="QPW640" s="200"/>
      <c r="QPX640" s="200"/>
      <c r="QPY640" s="200"/>
      <c r="QPZ640" s="200"/>
      <c r="QQA640" s="200"/>
      <c r="QQB640" s="200"/>
      <c r="QQC640" s="200"/>
      <c r="QQD640" s="200"/>
      <c r="QQE640" s="200"/>
      <c r="QQF640" s="200"/>
      <c r="QQG640" s="200"/>
      <c r="QQH640" s="200"/>
      <c r="QQI640" s="200"/>
      <c r="QQJ640" s="200"/>
      <c r="QQK640" s="200"/>
      <c r="QQL640" s="200"/>
      <c r="QQM640" s="200"/>
      <c r="QQN640" s="200"/>
      <c r="QQO640" s="200"/>
      <c r="QQP640" s="200"/>
      <c r="QQQ640" s="200"/>
      <c r="QQR640" s="200"/>
      <c r="QQS640" s="200"/>
      <c r="QQT640" s="200"/>
      <c r="QQU640" s="200"/>
      <c r="QQV640" s="200"/>
      <c r="QQW640" s="200"/>
      <c r="QQX640" s="200"/>
      <c r="QQY640" s="200"/>
      <c r="QQZ640" s="200"/>
      <c r="QRA640" s="200"/>
      <c r="QRB640" s="200"/>
      <c r="QRC640" s="200"/>
      <c r="QRD640" s="200"/>
      <c r="QRE640" s="200"/>
      <c r="QRF640" s="200"/>
      <c r="QRG640" s="200"/>
      <c r="QRH640" s="200"/>
      <c r="QRI640" s="200"/>
      <c r="QRJ640" s="200"/>
      <c r="QRK640" s="200"/>
      <c r="QRL640" s="200"/>
      <c r="QRM640" s="200"/>
      <c r="QRN640" s="200"/>
      <c r="QRO640" s="200"/>
      <c r="QRP640" s="200"/>
      <c r="QRQ640" s="200"/>
      <c r="QRR640" s="200"/>
      <c r="QRS640" s="200"/>
      <c r="QRT640" s="200"/>
      <c r="QRU640" s="200"/>
      <c r="QRV640" s="200"/>
      <c r="QRW640" s="200"/>
      <c r="QRX640" s="200"/>
      <c r="QRY640" s="200"/>
      <c r="QRZ640" s="200"/>
      <c r="QSA640" s="200"/>
      <c r="QSB640" s="200"/>
      <c r="QSC640" s="200"/>
      <c r="QSD640" s="200"/>
      <c r="QSE640" s="200"/>
      <c r="QSF640" s="200"/>
      <c r="QSG640" s="200"/>
      <c r="QSH640" s="200"/>
      <c r="QSI640" s="200"/>
      <c r="QSJ640" s="200"/>
      <c r="QSK640" s="200"/>
      <c r="QSL640" s="200"/>
      <c r="QSM640" s="200"/>
      <c r="QSN640" s="200"/>
      <c r="QSO640" s="200"/>
      <c r="QSP640" s="200"/>
      <c r="QSQ640" s="200"/>
      <c r="QSR640" s="200"/>
      <c r="QSS640" s="200"/>
      <c r="QST640" s="200"/>
      <c r="QSU640" s="200"/>
      <c r="QSV640" s="200"/>
      <c r="QSW640" s="200"/>
      <c r="QSX640" s="200"/>
      <c r="QSY640" s="200"/>
      <c r="QSZ640" s="200"/>
      <c r="QTA640" s="200"/>
      <c r="QTB640" s="200"/>
      <c r="QTC640" s="200"/>
      <c r="QTD640" s="200"/>
      <c r="QTE640" s="200"/>
      <c r="QTF640" s="200"/>
      <c r="QTG640" s="200"/>
      <c r="QTH640" s="200"/>
      <c r="QTI640" s="200"/>
      <c r="QTJ640" s="200"/>
      <c r="QTK640" s="200"/>
      <c r="QTL640" s="200"/>
      <c r="QTM640" s="200"/>
      <c r="QTN640" s="200"/>
      <c r="QTO640" s="200"/>
      <c r="QTP640" s="200"/>
      <c r="QTQ640" s="200"/>
      <c r="QTR640" s="200"/>
      <c r="QTS640" s="200"/>
      <c r="QTT640" s="200"/>
      <c r="QTU640" s="200"/>
      <c r="QTV640" s="200"/>
      <c r="QTW640" s="200"/>
      <c r="QTX640" s="200"/>
      <c r="QTY640" s="200"/>
      <c r="QTZ640" s="200"/>
      <c r="QUA640" s="200"/>
      <c r="QUB640" s="200"/>
      <c r="QUC640" s="200"/>
      <c r="QUD640" s="200"/>
      <c r="QUE640" s="200"/>
      <c r="QUF640" s="200"/>
      <c r="QUG640" s="200"/>
      <c r="QUH640" s="200"/>
      <c r="QUI640" s="200"/>
      <c r="QUJ640" s="200"/>
      <c r="QUK640" s="200"/>
      <c r="QUL640" s="200"/>
      <c r="QUM640" s="200"/>
      <c r="QUN640" s="200"/>
      <c r="QUO640" s="200"/>
      <c r="QUP640" s="200"/>
      <c r="QUQ640" s="200"/>
      <c r="QUR640" s="200"/>
      <c r="QUS640" s="200"/>
      <c r="QUT640" s="200"/>
      <c r="QUU640" s="200"/>
      <c r="QUV640" s="200"/>
      <c r="QUW640" s="200"/>
      <c r="QUX640" s="200"/>
      <c r="QUY640" s="200"/>
      <c r="QUZ640" s="200"/>
      <c r="QVA640" s="200"/>
      <c r="QVB640" s="200"/>
      <c r="QVC640" s="200"/>
      <c r="QVD640" s="200"/>
      <c r="QVE640" s="200"/>
      <c r="QVF640" s="200"/>
      <c r="QVG640" s="200"/>
      <c r="QVH640" s="200"/>
      <c r="QVI640" s="200"/>
      <c r="QVJ640" s="200"/>
      <c r="QVK640" s="200"/>
      <c r="QVL640" s="200"/>
      <c r="QVM640" s="200"/>
      <c r="QVN640" s="200"/>
      <c r="QVO640" s="200"/>
      <c r="QVP640" s="200"/>
      <c r="QVQ640" s="200"/>
      <c r="QVR640" s="200"/>
      <c r="QVS640" s="200"/>
      <c r="QVT640" s="200"/>
      <c r="QVU640" s="200"/>
      <c r="QVV640" s="200"/>
      <c r="QVW640" s="200"/>
      <c r="QVX640" s="200"/>
      <c r="QVY640" s="200"/>
      <c r="QVZ640" s="200"/>
      <c r="QWA640" s="200"/>
      <c r="QWB640" s="200"/>
      <c r="QWC640" s="200"/>
      <c r="QWD640" s="200"/>
      <c r="QWE640" s="200"/>
      <c r="QWF640" s="200"/>
      <c r="QWG640" s="200"/>
      <c r="QWH640" s="200"/>
      <c r="QWI640" s="200"/>
      <c r="QWJ640" s="200"/>
      <c r="QWK640" s="200"/>
      <c r="QWL640" s="200"/>
      <c r="QWM640" s="200"/>
      <c r="QWN640" s="200"/>
      <c r="QWO640" s="200"/>
      <c r="QWP640" s="200"/>
      <c r="QWQ640" s="200"/>
      <c r="QWR640" s="200"/>
      <c r="QWS640" s="200"/>
      <c r="QWT640" s="200"/>
      <c r="QWU640" s="200"/>
      <c r="QWV640" s="200"/>
      <c r="QWW640" s="200"/>
      <c r="QWX640" s="200"/>
      <c r="QWY640" s="200"/>
      <c r="QWZ640" s="200"/>
      <c r="QXA640" s="200"/>
      <c r="QXB640" s="200"/>
      <c r="QXC640" s="200"/>
      <c r="QXD640" s="200"/>
      <c r="QXE640" s="200"/>
      <c r="QXF640" s="200"/>
      <c r="QXG640" s="200"/>
      <c r="QXH640" s="200"/>
      <c r="QXI640" s="200"/>
      <c r="QXJ640" s="200"/>
      <c r="QXK640" s="200"/>
      <c r="QXL640" s="200"/>
      <c r="QXM640" s="200"/>
      <c r="QXN640" s="200"/>
      <c r="QXO640" s="200"/>
      <c r="QXP640" s="200"/>
      <c r="QXQ640" s="200"/>
      <c r="QXR640" s="200"/>
      <c r="QXS640" s="200"/>
      <c r="QXT640" s="200"/>
      <c r="QXU640" s="200"/>
      <c r="QXV640" s="200"/>
      <c r="QXW640" s="200"/>
      <c r="QXX640" s="200"/>
      <c r="QXY640" s="200"/>
      <c r="QXZ640" s="200"/>
      <c r="QYA640" s="200"/>
      <c r="QYB640" s="200"/>
      <c r="QYC640" s="200"/>
      <c r="QYD640" s="200"/>
      <c r="QYE640" s="200"/>
      <c r="QYF640" s="200"/>
      <c r="QYG640" s="200"/>
      <c r="QYH640" s="200"/>
      <c r="QYI640" s="200"/>
      <c r="QYJ640" s="200"/>
      <c r="QYK640" s="200"/>
      <c r="QYL640" s="200"/>
      <c r="QYM640" s="200"/>
      <c r="QYN640" s="200"/>
      <c r="QYO640" s="200"/>
      <c r="QYP640" s="200"/>
      <c r="QYQ640" s="200"/>
      <c r="QYR640" s="200"/>
      <c r="QYS640" s="200"/>
      <c r="QYT640" s="200"/>
      <c r="QYU640" s="200"/>
      <c r="QYV640" s="200"/>
      <c r="QYW640" s="200"/>
      <c r="QYX640" s="200"/>
      <c r="QYY640" s="200"/>
      <c r="QYZ640" s="200"/>
      <c r="QZA640" s="200"/>
      <c r="QZB640" s="200"/>
      <c r="QZC640" s="200"/>
      <c r="QZD640" s="200"/>
      <c r="QZE640" s="200"/>
      <c r="QZF640" s="200"/>
      <c r="QZG640" s="200"/>
      <c r="QZH640" s="200"/>
      <c r="QZI640" s="200"/>
      <c r="QZJ640" s="200"/>
      <c r="QZK640" s="200"/>
      <c r="QZL640" s="200"/>
      <c r="QZM640" s="200"/>
      <c r="QZN640" s="200"/>
      <c r="QZO640" s="200"/>
      <c r="QZP640" s="200"/>
      <c r="QZQ640" s="200"/>
      <c r="QZR640" s="200"/>
      <c r="QZS640" s="200"/>
      <c r="QZT640" s="200"/>
      <c r="QZU640" s="200"/>
      <c r="QZV640" s="200"/>
      <c r="QZW640" s="200"/>
      <c r="QZX640" s="200"/>
      <c r="QZY640" s="200"/>
      <c r="QZZ640" s="200"/>
      <c r="RAA640" s="200"/>
      <c r="RAB640" s="200"/>
      <c r="RAC640" s="200"/>
      <c r="RAD640" s="200"/>
      <c r="RAE640" s="200"/>
      <c r="RAF640" s="200"/>
      <c r="RAG640" s="200"/>
      <c r="RAH640" s="200"/>
      <c r="RAI640" s="200"/>
      <c r="RAJ640" s="200"/>
      <c r="RAK640" s="200"/>
      <c r="RAL640" s="200"/>
      <c r="RAM640" s="200"/>
      <c r="RAN640" s="200"/>
      <c r="RAO640" s="200"/>
      <c r="RAP640" s="200"/>
      <c r="RAQ640" s="200"/>
      <c r="RAR640" s="200"/>
      <c r="RAS640" s="200"/>
      <c r="RAT640" s="200"/>
      <c r="RAU640" s="200"/>
      <c r="RAV640" s="200"/>
      <c r="RAW640" s="200"/>
      <c r="RAX640" s="200"/>
      <c r="RAY640" s="200"/>
      <c r="RAZ640" s="200"/>
      <c r="RBA640" s="200"/>
      <c r="RBB640" s="200"/>
      <c r="RBC640" s="200"/>
      <c r="RBD640" s="200"/>
      <c r="RBE640" s="200"/>
      <c r="RBF640" s="200"/>
      <c r="RBG640" s="200"/>
      <c r="RBH640" s="200"/>
      <c r="RBI640" s="200"/>
      <c r="RBJ640" s="200"/>
      <c r="RBK640" s="200"/>
      <c r="RBL640" s="200"/>
      <c r="RBM640" s="200"/>
      <c r="RBN640" s="200"/>
      <c r="RBO640" s="200"/>
      <c r="RBP640" s="200"/>
      <c r="RBQ640" s="200"/>
      <c r="RBR640" s="200"/>
      <c r="RBS640" s="200"/>
      <c r="RBT640" s="200"/>
      <c r="RBU640" s="200"/>
      <c r="RBV640" s="200"/>
      <c r="RBW640" s="200"/>
      <c r="RBX640" s="200"/>
      <c r="RBY640" s="200"/>
      <c r="RBZ640" s="200"/>
      <c r="RCA640" s="200"/>
      <c r="RCB640" s="200"/>
      <c r="RCC640" s="200"/>
      <c r="RCD640" s="200"/>
      <c r="RCE640" s="200"/>
      <c r="RCF640" s="200"/>
      <c r="RCG640" s="200"/>
      <c r="RCH640" s="200"/>
      <c r="RCI640" s="200"/>
      <c r="RCJ640" s="200"/>
      <c r="RCK640" s="200"/>
      <c r="RCL640" s="200"/>
      <c r="RCM640" s="200"/>
      <c r="RCN640" s="200"/>
      <c r="RCO640" s="200"/>
      <c r="RCP640" s="200"/>
      <c r="RCQ640" s="200"/>
      <c r="RCR640" s="200"/>
      <c r="RCS640" s="200"/>
      <c r="RCT640" s="200"/>
      <c r="RCU640" s="200"/>
      <c r="RCV640" s="200"/>
      <c r="RCW640" s="200"/>
      <c r="RCX640" s="200"/>
      <c r="RCY640" s="200"/>
      <c r="RCZ640" s="200"/>
      <c r="RDA640" s="200"/>
      <c r="RDB640" s="200"/>
      <c r="RDC640" s="200"/>
      <c r="RDD640" s="200"/>
      <c r="RDE640" s="200"/>
      <c r="RDF640" s="200"/>
      <c r="RDG640" s="200"/>
      <c r="RDH640" s="200"/>
      <c r="RDI640" s="200"/>
      <c r="RDJ640" s="200"/>
      <c r="RDK640" s="200"/>
      <c r="RDL640" s="200"/>
      <c r="RDM640" s="200"/>
      <c r="RDN640" s="200"/>
      <c r="RDO640" s="200"/>
      <c r="RDP640" s="200"/>
      <c r="RDQ640" s="200"/>
      <c r="RDR640" s="200"/>
      <c r="RDS640" s="200"/>
      <c r="RDT640" s="200"/>
      <c r="RDU640" s="200"/>
      <c r="RDV640" s="200"/>
      <c r="RDW640" s="200"/>
      <c r="RDX640" s="200"/>
      <c r="RDY640" s="200"/>
      <c r="RDZ640" s="200"/>
      <c r="REA640" s="200"/>
      <c r="REB640" s="200"/>
      <c r="REC640" s="200"/>
      <c r="RED640" s="200"/>
      <c r="REE640" s="200"/>
      <c r="REF640" s="200"/>
      <c r="REG640" s="200"/>
      <c r="REH640" s="200"/>
      <c r="REI640" s="200"/>
      <c r="REJ640" s="200"/>
      <c r="REK640" s="200"/>
      <c r="REL640" s="200"/>
      <c r="REM640" s="200"/>
      <c r="REN640" s="200"/>
      <c r="REO640" s="200"/>
      <c r="REP640" s="200"/>
      <c r="REQ640" s="200"/>
      <c r="RER640" s="200"/>
      <c r="RES640" s="200"/>
      <c r="RET640" s="200"/>
      <c r="REU640" s="200"/>
      <c r="REV640" s="200"/>
      <c r="REW640" s="200"/>
      <c r="REX640" s="200"/>
      <c r="REY640" s="200"/>
      <c r="REZ640" s="200"/>
      <c r="RFA640" s="200"/>
      <c r="RFB640" s="200"/>
      <c r="RFC640" s="200"/>
      <c r="RFD640" s="200"/>
      <c r="RFE640" s="200"/>
      <c r="RFF640" s="200"/>
      <c r="RFG640" s="200"/>
      <c r="RFH640" s="200"/>
      <c r="RFI640" s="200"/>
      <c r="RFJ640" s="200"/>
      <c r="RFK640" s="200"/>
      <c r="RFL640" s="200"/>
      <c r="RFM640" s="200"/>
      <c r="RFN640" s="200"/>
      <c r="RFO640" s="200"/>
      <c r="RFP640" s="200"/>
      <c r="RFQ640" s="200"/>
      <c r="RFR640" s="200"/>
      <c r="RFS640" s="200"/>
      <c r="RFT640" s="200"/>
      <c r="RFU640" s="200"/>
      <c r="RFV640" s="200"/>
      <c r="RFW640" s="200"/>
      <c r="RFX640" s="200"/>
      <c r="RFY640" s="200"/>
      <c r="RFZ640" s="200"/>
      <c r="RGA640" s="200"/>
      <c r="RGB640" s="200"/>
      <c r="RGC640" s="200"/>
      <c r="RGD640" s="200"/>
      <c r="RGE640" s="200"/>
      <c r="RGF640" s="200"/>
      <c r="RGG640" s="200"/>
      <c r="RGH640" s="200"/>
      <c r="RGI640" s="200"/>
      <c r="RGJ640" s="200"/>
      <c r="RGK640" s="200"/>
      <c r="RGL640" s="200"/>
      <c r="RGM640" s="200"/>
      <c r="RGN640" s="200"/>
      <c r="RGO640" s="200"/>
      <c r="RGP640" s="200"/>
      <c r="RGQ640" s="200"/>
      <c r="RGR640" s="200"/>
      <c r="RGS640" s="200"/>
      <c r="RGT640" s="200"/>
      <c r="RGU640" s="200"/>
      <c r="RGV640" s="200"/>
      <c r="RGW640" s="200"/>
      <c r="RGX640" s="200"/>
      <c r="RGY640" s="200"/>
      <c r="RGZ640" s="200"/>
      <c r="RHA640" s="200"/>
      <c r="RHB640" s="200"/>
      <c r="RHC640" s="200"/>
      <c r="RHD640" s="200"/>
      <c r="RHE640" s="200"/>
      <c r="RHF640" s="200"/>
      <c r="RHG640" s="200"/>
      <c r="RHH640" s="200"/>
      <c r="RHI640" s="200"/>
      <c r="RHJ640" s="200"/>
      <c r="RHK640" s="200"/>
      <c r="RHL640" s="200"/>
      <c r="RHM640" s="200"/>
      <c r="RHN640" s="200"/>
      <c r="RHO640" s="200"/>
      <c r="RHP640" s="200"/>
      <c r="RHQ640" s="200"/>
      <c r="RHR640" s="200"/>
      <c r="RHS640" s="200"/>
      <c r="RHT640" s="200"/>
      <c r="RHU640" s="200"/>
      <c r="RHV640" s="200"/>
      <c r="RHW640" s="200"/>
      <c r="RHX640" s="200"/>
      <c r="RHY640" s="200"/>
      <c r="RHZ640" s="200"/>
      <c r="RIA640" s="200"/>
      <c r="RIB640" s="200"/>
      <c r="RIC640" s="200"/>
      <c r="RID640" s="200"/>
      <c r="RIE640" s="200"/>
      <c r="RIF640" s="200"/>
      <c r="RIG640" s="200"/>
      <c r="RIH640" s="200"/>
      <c r="RII640" s="200"/>
      <c r="RIJ640" s="200"/>
      <c r="RIK640" s="200"/>
      <c r="RIL640" s="200"/>
      <c r="RIM640" s="200"/>
      <c r="RIN640" s="200"/>
      <c r="RIO640" s="200"/>
      <c r="RIP640" s="200"/>
      <c r="RIQ640" s="200"/>
      <c r="RIR640" s="200"/>
      <c r="RIS640" s="200"/>
      <c r="RIT640" s="200"/>
      <c r="RIU640" s="200"/>
      <c r="RIV640" s="200"/>
      <c r="RIW640" s="200"/>
      <c r="RIX640" s="200"/>
      <c r="RIY640" s="200"/>
      <c r="RIZ640" s="200"/>
      <c r="RJA640" s="200"/>
      <c r="RJB640" s="200"/>
      <c r="RJC640" s="200"/>
      <c r="RJD640" s="200"/>
      <c r="RJE640" s="200"/>
      <c r="RJF640" s="200"/>
      <c r="RJG640" s="200"/>
      <c r="RJH640" s="200"/>
      <c r="RJI640" s="200"/>
      <c r="RJJ640" s="200"/>
      <c r="RJK640" s="200"/>
      <c r="RJL640" s="200"/>
      <c r="RJM640" s="200"/>
      <c r="RJN640" s="200"/>
      <c r="RJO640" s="200"/>
      <c r="RJP640" s="200"/>
      <c r="RJQ640" s="200"/>
      <c r="RJR640" s="200"/>
      <c r="RJS640" s="200"/>
      <c r="RJT640" s="200"/>
      <c r="RJU640" s="200"/>
      <c r="RJV640" s="200"/>
      <c r="RJW640" s="200"/>
      <c r="RJX640" s="200"/>
      <c r="RJY640" s="200"/>
      <c r="RJZ640" s="200"/>
      <c r="RKA640" s="200"/>
      <c r="RKB640" s="200"/>
      <c r="RKC640" s="200"/>
      <c r="RKD640" s="200"/>
      <c r="RKE640" s="200"/>
      <c r="RKF640" s="200"/>
      <c r="RKG640" s="200"/>
      <c r="RKH640" s="200"/>
      <c r="RKI640" s="200"/>
      <c r="RKJ640" s="200"/>
      <c r="RKK640" s="200"/>
      <c r="RKL640" s="200"/>
      <c r="RKM640" s="200"/>
      <c r="RKN640" s="200"/>
      <c r="RKO640" s="200"/>
      <c r="RKP640" s="200"/>
      <c r="RKQ640" s="200"/>
      <c r="RKR640" s="200"/>
      <c r="RKS640" s="200"/>
      <c r="RKT640" s="200"/>
      <c r="RKU640" s="200"/>
      <c r="RKV640" s="200"/>
      <c r="RKW640" s="200"/>
      <c r="RKX640" s="200"/>
      <c r="RKY640" s="200"/>
      <c r="RKZ640" s="200"/>
      <c r="RLA640" s="200"/>
      <c r="RLB640" s="200"/>
      <c r="RLC640" s="200"/>
      <c r="RLD640" s="200"/>
      <c r="RLE640" s="200"/>
      <c r="RLF640" s="200"/>
      <c r="RLG640" s="200"/>
      <c r="RLH640" s="200"/>
      <c r="RLI640" s="200"/>
      <c r="RLJ640" s="200"/>
      <c r="RLK640" s="200"/>
      <c r="RLL640" s="200"/>
      <c r="RLM640" s="200"/>
      <c r="RLN640" s="200"/>
      <c r="RLO640" s="200"/>
      <c r="RLP640" s="200"/>
      <c r="RLQ640" s="200"/>
      <c r="RLR640" s="200"/>
      <c r="RLS640" s="200"/>
      <c r="RLT640" s="200"/>
      <c r="RLU640" s="200"/>
      <c r="RLV640" s="200"/>
      <c r="RLW640" s="200"/>
      <c r="RLX640" s="200"/>
      <c r="RLY640" s="200"/>
      <c r="RLZ640" s="200"/>
      <c r="RMA640" s="200"/>
      <c r="RMB640" s="200"/>
      <c r="RMC640" s="200"/>
      <c r="RMD640" s="200"/>
      <c r="RME640" s="200"/>
      <c r="RMF640" s="200"/>
      <c r="RMG640" s="200"/>
      <c r="RMH640" s="200"/>
      <c r="RMI640" s="200"/>
      <c r="RMJ640" s="200"/>
      <c r="RMK640" s="200"/>
      <c r="RML640" s="200"/>
      <c r="RMM640" s="200"/>
      <c r="RMN640" s="200"/>
      <c r="RMO640" s="200"/>
      <c r="RMP640" s="200"/>
      <c r="RMQ640" s="200"/>
      <c r="RMR640" s="200"/>
      <c r="RMS640" s="200"/>
      <c r="RMT640" s="200"/>
      <c r="RMU640" s="200"/>
      <c r="RMV640" s="200"/>
      <c r="RMW640" s="200"/>
      <c r="RMX640" s="200"/>
      <c r="RMY640" s="200"/>
      <c r="RMZ640" s="200"/>
      <c r="RNA640" s="200"/>
      <c r="RNB640" s="200"/>
      <c r="RNC640" s="200"/>
      <c r="RND640" s="200"/>
      <c r="RNE640" s="200"/>
      <c r="RNF640" s="200"/>
      <c r="RNG640" s="200"/>
      <c r="RNH640" s="200"/>
      <c r="RNI640" s="200"/>
      <c r="RNJ640" s="200"/>
      <c r="RNK640" s="200"/>
      <c r="RNL640" s="200"/>
      <c r="RNM640" s="200"/>
      <c r="RNN640" s="200"/>
      <c r="RNO640" s="200"/>
      <c r="RNP640" s="200"/>
      <c r="RNQ640" s="200"/>
      <c r="RNR640" s="200"/>
      <c r="RNS640" s="200"/>
      <c r="RNT640" s="200"/>
      <c r="RNU640" s="200"/>
      <c r="RNV640" s="200"/>
      <c r="RNW640" s="200"/>
      <c r="RNX640" s="200"/>
      <c r="RNY640" s="200"/>
      <c r="RNZ640" s="200"/>
      <c r="ROA640" s="200"/>
      <c r="ROB640" s="200"/>
      <c r="ROC640" s="200"/>
      <c r="ROD640" s="200"/>
      <c r="ROE640" s="200"/>
      <c r="ROF640" s="200"/>
      <c r="ROG640" s="200"/>
      <c r="ROH640" s="200"/>
      <c r="ROI640" s="200"/>
      <c r="ROJ640" s="200"/>
      <c r="ROK640" s="200"/>
      <c r="ROL640" s="200"/>
      <c r="ROM640" s="200"/>
      <c r="RON640" s="200"/>
      <c r="ROO640" s="200"/>
      <c r="ROP640" s="200"/>
      <c r="ROQ640" s="200"/>
      <c r="ROR640" s="200"/>
      <c r="ROS640" s="200"/>
      <c r="ROT640" s="200"/>
      <c r="ROU640" s="200"/>
      <c r="ROV640" s="200"/>
      <c r="ROW640" s="200"/>
      <c r="ROX640" s="200"/>
      <c r="ROY640" s="200"/>
      <c r="ROZ640" s="200"/>
      <c r="RPA640" s="200"/>
      <c r="RPB640" s="200"/>
      <c r="RPC640" s="200"/>
      <c r="RPD640" s="200"/>
      <c r="RPE640" s="200"/>
      <c r="RPF640" s="200"/>
      <c r="RPG640" s="200"/>
      <c r="RPH640" s="200"/>
      <c r="RPI640" s="200"/>
      <c r="RPJ640" s="200"/>
      <c r="RPK640" s="200"/>
      <c r="RPL640" s="200"/>
      <c r="RPM640" s="200"/>
      <c r="RPN640" s="200"/>
      <c r="RPO640" s="200"/>
      <c r="RPP640" s="200"/>
      <c r="RPQ640" s="200"/>
      <c r="RPR640" s="200"/>
      <c r="RPS640" s="200"/>
      <c r="RPT640" s="200"/>
      <c r="RPU640" s="200"/>
      <c r="RPV640" s="200"/>
      <c r="RPW640" s="200"/>
      <c r="RPX640" s="200"/>
      <c r="RPY640" s="200"/>
      <c r="RPZ640" s="200"/>
      <c r="RQA640" s="200"/>
      <c r="RQB640" s="200"/>
      <c r="RQC640" s="200"/>
      <c r="RQD640" s="200"/>
      <c r="RQE640" s="200"/>
      <c r="RQF640" s="200"/>
      <c r="RQG640" s="200"/>
      <c r="RQH640" s="200"/>
      <c r="RQI640" s="200"/>
      <c r="RQJ640" s="200"/>
      <c r="RQK640" s="200"/>
      <c r="RQL640" s="200"/>
      <c r="RQM640" s="200"/>
      <c r="RQN640" s="200"/>
      <c r="RQO640" s="200"/>
      <c r="RQP640" s="200"/>
      <c r="RQQ640" s="200"/>
      <c r="RQR640" s="200"/>
      <c r="RQS640" s="200"/>
      <c r="RQT640" s="200"/>
      <c r="RQU640" s="200"/>
      <c r="RQV640" s="200"/>
      <c r="RQW640" s="200"/>
      <c r="RQX640" s="200"/>
      <c r="RQY640" s="200"/>
      <c r="RQZ640" s="200"/>
      <c r="RRA640" s="200"/>
      <c r="RRB640" s="200"/>
      <c r="RRC640" s="200"/>
      <c r="RRD640" s="200"/>
      <c r="RRE640" s="200"/>
      <c r="RRF640" s="200"/>
      <c r="RRG640" s="200"/>
      <c r="RRH640" s="200"/>
      <c r="RRI640" s="200"/>
      <c r="RRJ640" s="200"/>
      <c r="RRK640" s="200"/>
      <c r="RRL640" s="200"/>
      <c r="RRM640" s="200"/>
      <c r="RRN640" s="200"/>
      <c r="RRO640" s="200"/>
      <c r="RRP640" s="200"/>
      <c r="RRQ640" s="200"/>
      <c r="RRR640" s="200"/>
      <c r="RRS640" s="200"/>
      <c r="RRT640" s="200"/>
      <c r="RRU640" s="200"/>
      <c r="RRV640" s="200"/>
      <c r="RRW640" s="200"/>
      <c r="RRX640" s="200"/>
      <c r="RRY640" s="200"/>
      <c r="RRZ640" s="200"/>
      <c r="RSA640" s="200"/>
      <c r="RSB640" s="200"/>
      <c r="RSC640" s="200"/>
      <c r="RSD640" s="200"/>
      <c r="RSE640" s="200"/>
      <c r="RSF640" s="200"/>
      <c r="RSG640" s="200"/>
      <c r="RSH640" s="200"/>
      <c r="RSI640" s="200"/>
      <c r="RSJ640" s="200"/>
      <c r="RSK640" s="200"/>
      <c r="RSL640" s="200"/>
      <c r="RSM640" s="200"/>
      <c r="RSN640" s="200"/>
      <c r="RSO640" s="200"/>
      <c r="RSP640" s="200"/>
      <c r="RSQ640" s="200"/>
      <c r="RSR640" s="200"/>
      <c r="RSS640" s="200"/>
      <c r="RST640" s="200"/>
      <c r="RSU640" s="200"/>
      <c r="RSV640" s="200"/>
      <c r="RSW640" s="200"/>
      <c r="RSX640" s="200"/>
      <c r="RSY640" s="200"/>
      <c r="RSZ640" s="200"/>
      <c r="RTA640" s="200"/>
      <c r="RTB640" s="200"/>
      <c r="RTC640" s="200"/>
      <c r="RTD640" s="200"/>
      <c r="RTE640" s="200"/>
      <c r="RTF640" s="200"/>
      <c r="RTG640" s="200"/>
      <c r="RTH640" s="200"/>
      <c r="RTI640" s="200"/>
      <c r="RTJ640" s="200"/>
      <c r="RTK640" s="200"/>
      <c r="RTL640" s="200"/>
      <c r="RTM640" s="200"/>
      <c r="RTN640" s="200"/>
      <c r="RTO640" s="200"/>
      <c r="RTP640" s="200"/>
      <c r="RTQ640" s="200"/>
      <c r="RTR640" s="200"/>
      <c r="RTS640" s="200"/>
      <c r="RTT640" s="200"/>
      <c r="RTU640" s="200"/>
      <c r="RTV640" s="200"/>
      <c r="RTW640" s="200"/>
      <c r="RTX640" s="200"/>
      <c r="RTY640" s="200"/>
      <c r="RTZ640" s="200"/>
      <c r="RUA640" s="200"/>
      <c r="RUB640" s="200"/>
      <c r="RUC640" s="200"/>
      <c r="RUD640" s="200"/>
      <c r="RUE640" s="200"/>
      <c r="RUF640" s="200"/>
      <c r="RUG640" s="200"/>
      <c r="RUH640" s="200"/>
      <c r="RUI640" s="200"/>
      <c r="RUJ640" s="200"/>
      <c r="RUK640" s="200"/>
      <c r="RUL640" s="200"/>
      <c r="RUM640" s="200"/>
      <c r="RUN640" s="200"/>
      <c r="RUO640" s="200"/>
      <c r="RUP640" s="200"/>
      <c r="RUQ640" s="200"/>
      <c r="RUR640" s="200"/>
      <c r="RUS640" s="200"/>
      <c r="RUT640" s="200"/>
      <c r="RUU640" s="200"/>
      <c r="RUV640" s="200"/>
      <c r="RUW640" s="200"/>
      <c r="RUX640" s="200"/>
      <c r="RUY640" s="200"/>
      <c r="RUZ640" s="200"/>
      <c r="RVA640" s="200"/>
      <c r="RVB640" s="200"/>
      <c r="RVC640" s="200"/>
      <c r="RVD640" s="200"/>
      <c r="RVE640" s="200"/>
      <c r="RVF640" s="200"/>
      <c r="RVG640" s="200"/>
      <c r="RVH640" s="200"/>
      <c r="RVI640" s="200"/>
      <c r="RVJ640" s="200"/>
      <c r="RVK640" s="200"/>
      <c r="RVL640" s="200"/>
      <c r="RVM640" s="200"/>
      <c r="RVN640" s="200"/>
      <c r="RVO640" s="200"/>
      <c r="RVP640" s="200"/>
      <c r="RVQ640" s="200"/>
      <c r="RVR640" s="200"/>
      <c r="RVS640" s="200"/>
      <c r="RVT640" s="200"/>
      <c r="RVU640" s="200"/>
      <c r="RVV640" s="200"/>
      <c r="RVW640" s="200"/>
      <c r="RVX640" s="200"/>
      <c r="RVY640" s="200"/>
      <c r="RVZ640" s="200"/>
      <c r="RWA640" s="200"/>
      <c r="RWB640" s="200"/>
      <c r="RWC640" s="200"/>
      <c r="RWD640" s="200"/>
      <c r="RWE640" s="200"/>
      <c r="RWF640" s="200"/>
      <c r="RWG640" s="200"/>
      <c r="RWH640" s="200"/>
      <c r="RWI640" s="200"/>
      <c r="RWJ640" s="200"/>
      <c r="RWK640" s="200"/>
      <c r="RWL640" s="200"/>
      <c r="RWM640" s="200"/>
      <c r="RWN640" s="200"/>
      <c r="RWO640" s="200"/>
      <c r="RWP640" s="200"/>
      <c r="RWQ640" s="200"/>
      <c r="RWR640" s="200"/>
      <c r="RWS640" s="200"/>
      <c r="RWT640" s="200"/>
      <c r="RWU640" s="200"/>
      <c r="RWV640" s="200"/>
      <c r="RWW640" s="200"/>
      <c r="RWX640" s="200"/>
      <c r="RWY640" s="200"/>
      <c r="RWZ640" s="200"/>
      <c r="RXA640" s="200"/>
      <c r="RXB640" s="200"/>
      <c r="RXC640" s="200"/>
      <c r="RXD640" s="200"/>
      <c r="RXE640" s="200"/>
      <c r="RXF640" s="200"/>
      <c r="RXG640" s="200"/>
      <c r="RXH640" s="200"/>
      <c r="RXI640" s="200"/>
      <c r="RXJ640" s="200"/>
      <c r="RXK640" s="200"/>
      <c r="RXL640" s="200"/>
      <c r="RXM640" s="200"/>
      <c r="RXN640" s="200"/>
      <c r="RXO640" s="200"/>
      <c r="RXP640" s="200"/>
      <c r="RXQ640" s="200"/>
      <c r="RXR640" s="200"/>
      <c r="RXS640" s="200"/>
      <c r="RXT640" s="200"/>
      <c r="RXU640" s="200"/>
      <c r="RXV640" s="200"/>
      <c r="RXW640" s="200"/>
      <c r="RXX640" s="200"/>
      <c r="RXY640" s="200"/>
      <c r="RXZ640" s="200"/>
      <c r="RYA640" s="200"/>
      <c r="RYB640" s="200"/>
      <c r="RYC640" s="200"/>
      <c r="RYD640" s="200"/>
      <c r="RYE640" s="200"/>
      <c r="RYF640" s="200"/>
      <c r="RYG640" s="200"/>
      <c r="RYH640" s="200"/>
      <c r="RYI640" s="200"/>
      <c r="RYJ640" s="200"/>
      <c r="RYK640" s="200"/>
      <c r="RYL640" s="200"/>
      <c r="RYM640" s="200"/>
      <c r="RYN640" s="200"/>
      <c r="RYO640" s="200"/>
      <c r="RYP640" s="200"/>
      <c r="RYQ640" s="200"/>
      <c r="RYR640" s="200"/>
      <c r="RYS640" s="200"/>
      <c r="RYT640" s="200"/>
      <c r="RYU640" s="200"/>
      <c r="RYV640" s="200"/>
      <c r="RYW640" s="200"/>
      <c r="RYX640" s="200"/>
      <c r="RYY640" s="200"/>
      <c r="RYZ640" s="200"/>
      <c r="RZA640" s="200"/>
      <c r="RZB640" s="200"/>
      <c r="RZC640" s="200"/>
      <c r="RZD640" s="200"/>
      <c r="RZE640" s="200"/>
      <c r="RZF640" s="200"/>
      <c r="RZG640" s="200"/>
      <c r="RZH640" s="200"/>
      <c r="RZI640" s="200"/>
      <c r="RZJ640" s="200"/>
      <c r="RZK640" s="200"/>
      <c r="RZL640" s="200"/>
      <c r="RZM640" s="200"/>
      <c r="RZN640" s="200"/>
      <c r="RZO640" s="200"/>
      <c r="RZP640" s="200"/>
      <c r="RZQ640" s="200"/>
      <c r="RZR640" s="200"/>
      <c r="RZS640" s="200"/>
      <c r="RZT640" s="200"/>
      <c r="RZU640" s="200"/>
      <c r="RZV640" s="200"/>
      <c r="RZW640" s="200"/>
      <c r="RZX640" s="200"/>
      <c r="RZY640" s="200"/>
      <c r="RZZ640" s="200"/>
      <c r="SAA640" s="200"/>
      <c r="SAB640" s="200"/>
      <c r="SAC640" s="200"/>
      <c r="SAD640" s="200"/>
      <c r="SAE640" s="200"/>
      <c r="SAF640" s="200"/>
      <c r="SAG640" s="200"/>
      <c r="SAH640" s="200"/>
      <c r="SAI640" s="200"/>
      <c r="SAJ640" s="200"/>
      <c r="SAK640" s="200"/>
      <c r="SAL640" s="200"/>
      <c r="SAM640" s="200"/>
      <c r="SAN640" s="200"/>
      <c r="SAO640" s="200"/>
      <c r="SAP640" s="200"/>
      <c r="SAQ640" s="200"/>
      <c r="SAR640" s="200"/>
      <c r="SAS640" s="200"/>
      <c r="SAT640" s="200"/>
      <c r="SAU640" s="200"/>
      <c r="SAV640" s="200"/>
      <c r="SAW640" s="200"/>
      <c r="SAX640" s="200"/>
      <c r="SAY640" s="200"/>
      <c r="SAZ640" s="200"/>
      <c r="SBA640" s="200"/>
      <c r="SBB640" s="200"/>
      <c r="SBC640" s="200"/>
      <c r="SBD640" s="200"/>
      <c r="SBE640" s="200"/>
      <c r="SBF640" s="200"/>
      <c r="SBG640" s="200"/>
      <c r="SBH640" s="200"/>
      <c r="SBI640" s="200"/>
      <c r="SBJ640" s="200"/>
      <c r="SBK640" s="200"/>
      <c r="SBL640" s="200"/>
      <c r="SBM640" s="200"/>
      <c r="SBN640" s="200"/>
      <c r="SBO640" s="200"/>
      <c r="SBP640" s="200"/>
      <c r="SBQ640" s="200"/>
      <c r="SBR640" s="200"/>
      <c r="SBS640" s="200"/>
      <c r="SBT640" s="200"/>
      <c r="SBU640" s="200"/>
      <c r="SBV640" s="200"/>
      <c r="SBW640" s="200"/>
      <c r="SBX640" s="200"/>
      <c r="SBY640" s="200"/>
      <c r="SBZ640" s="200"/>
      <c r="SCA640" s="200"/>
      <c r="SCB640" s="200"/>
      <c r="SCC640" s="200"/>
      <c r="SCD640" s="200"/>
      <c r="SCE640" s="200"/>
      <c r="SCF640" s="200"/>
      <c r="SCG640" s="200"/>
      <c r="SCH640" s="200"/>
      <c r="SCI640" s="200"/>
      <c r="SCJ640" s="200"/>
      <c r="SCK640" s="200"/>
      <c r="SCL640" s="200"/>
      <c r="SCM640" s="200"/>
      <c r="SCN640" s="200"/>
      <c r="SCO640" s="200"/>
      <c r="SCP640" s="200"/>
      <c r="SCQ640" s="200"/>
      <c r="SCR640" s="200"/>
      <c r="SCS640" s="200"/>
      <c r="SCT640" s="200"/>
      <c r="SCU640" s="200"/>
      <c r="SCV640" s="200"/>
      <c r="SCW640" s="200"/>
      <c r="SCX640" s="200"/>
      <c r="SCY640" s="200"/>
      <c r="SCZ640" s="200"/>
      <c r="SDA640" s="200"/>
      <c r="SDB640" s="200"/>
      <c r="SDC640" s="200"/>
      <c r="SDD640" s="200"/>
      <c r="SDE640" s="200"/>
      <c r="SDF640" s="200"/>
      <c r="SDG640" s="200"/>
      <c r="SDH640" s="200"/>
      <c r="SDI640" s="200"/>
      <c r="SDJ640" s="200"/>
      <c r="SDK640" s="200"/>
      <c r="SDL640" s="200"/>
      <c r="SDM640" s="200"/>
      <c r="SDN640" s="200"/>
      <c r="SDO640" s="200"/>
      <c r="SDP640" s="200"/>
      <c r="SDQ640" s="200"/>
      <c r="SDR640" s="200"/>
      <c r="SDS640" s="200"/>
      <c r="SDT640" s="200"/>
      <c r="SDU640" s="200"/>
      <c r="SDV640" s="200"/>
      <c r="SDW640" s="200"/>
      <c r="SDX640" s="200"/>
      <c r="SDY640" s="200"/>
      <c r="SDZ640" s="200"/>
      <c r="SEA640" s="200"/>
      <c r="SEB640" s="200"/>
      <c r="SEC640" s="200"/>
      <c r="SED640" s="200"/>
      <c r="SEE640" s="200"/>
      <c r="SEF640" s="200"/>
      <c r="SEG640" s="200"/>
      <c r="SEH640" s="200"/>
      <c r="SEI640" s="200"/>
      <c r="SEJ640" s="200"/>
      <c r="SEK640" s="200"/>
      <c r="SEL640" s="200"/>
      <c r="SEM640" s="200"/>
      <c r="SEN640" s="200"/>
      <c r="SEO640" s="200"/>
      <c r="SEP640" s="200"/>
      <c r="SEQ640" s="200"/>
      <c r="SER640" s="200"/>
      <c r="SES640" s="200"/>
      <c r="SET640" s="200"/>
      <c r="SEU640" s="200"/>
      <c r="SEV640" s="200"/>
      <c r="SEW640" s="200"/>
      <c r="SEX640" s="200"/>
      <c r="SEY640" s="200"/>
      <c r="SEZ640" s="200"/>
      <c r="SFA640" s="200"/>
      <c r="SFB640" s="200"/>
      <c r="SFC640" s="200"/>
      <c r="SFD640" s="200"/>
      <c r="SFE640" s="200"/>
      <c r="SFF640" s="200"/>
      <c r="SFG640" s="200"/>
      <c r="SFH640" s="200"/>
      <c r="SFI640" s="200"/>
      <c r="SFJ640" s="200"/>
      <c r="SFK640" s="200"/>
      <c r="SFL640" s="200"/>
      <c r="SFM640" s="200"/>
      <c r="SFN640" s="200"/>
      <c r="SFO640" s="200"/>
      <c r="SFP640" s="200"/>
      <c r="SFQ640" s="200"/>
      <c r="SFR640" s="200"/>
      <c r="SFS640" s="200"/>
      <c r="SFT640" s="200"/>
      <c r="SFU640" s="200"/>
      <c r="SFV640" s="200"/>
      <c r="SFW640" s="200"/>
      <c r="SFX640" s="200"/>
      <c r="SFY640" s="200"/>
      <c r="SFZ640" s="200"/>
      <c r="SGA640" s="200"/>
      <c r="SGB640" s="200"/>
      <c r="SGC640" s="200"/>
      <c r="SGD640" s="200"/>
      <c r="SGE640" s="200"/>
      <c r="SGF640" s="200"/>
      <c r="SGG640" s="200"/>
      <c r="SGH640" s="200"/>
      <c r="SGI640" s="200"/>
      <c r="SGJ640" s="200"/>
      <c r="SGK640" s="200"/>
      <c r="SGL640" s="200"/>
      <c r="SGM640" s="200"/>
      <c r="SGN640" s="200"/>
      <c r="SGO640" s="200"/>
      <c r="SGP640" s="200"/>
      <c r="SGQ640" s="200"/>
      <c r="SGR640" s="200"/>
      <c r="SGS640" s="200"/>
      <c r="SGT640" s="200"/>
      <c r="SGU640" s="200"/>
      <c r="SGV640" s="200"/>
      <c r="SGW640" s="200"/>
      <c r="SGX640" s="200"/>
      <c r="SGY640" s="200"/>
      <c r="SGZ640" s="200"/>
      <c r="SHA640" s="200"/>
      <c r="SHB640" s="200"/>
      <c r="SHC640" s="200"/>
      <c r="SHD640" s="200"/>
      <c r="SHE640" s="200"/>
      <c r="SHF640" s="200"/>
      <c r="SHG640" s="200"/>
      <c r="SHH640" s="200"/>
      <c r="SHI640" s="200"/>
      <c r="SHJ640" s="200"/>
      <c r="SHK640" s="200"/>
      <c r="SHL640" s="200"/>
      <c r="SHM640" s="200"/>
      <c r="SHN640" s="200"/>
      <c r="SHO640" s="200"/>
      <c r="SHP640" s="200"/>
      <c r="SHQ640" s="200"/>
      <c r="SHR640" s="200"/>
      <c r="SHS640" s="200"/>
      <c r="SHT640" s="200"/>
      <c r="SHU640" s="200"/>
      <c r="SHV640" s="200"/>
      <c r="SHW640" s="200"/>
      <c r="SHX640" s="200"/>
      <c r="SHY640" s="200"/>
      <c r="SHZ640" s="200"/>
      <c r="SIA640" s="200"/>
      <c r="SIB640" s="200"/>
      <c r="SIC640" s="200"/>
      <c r="SID640" s="200"/>
      <c r="SIE640" s="200"/>
      <c r="SIF640" s="200"/>
      <c r="SIG640" s="200"/>
      <c r="SIH640" s="200"/>
      <c r="SII640" s="200"/>
      <c r="SIJ640" s="200"/>
      <c r="SIK640" s="200"/>
      <c r="SIL640" s="200"/>
      <c r="SIM640" s="200"/>
      <c r="SIN640" s="200"/>
      <c r="SIO640" s="200"/>
      <c r="SIP640" s="200"/>
      <c r="SIQ640" s="200"/>
      <c r="SIR640" s="200"/>
      <c r="SIS640" s="200"/>
      <c r="SIT640" s="200"/>
      <c r="SIU640" s="200"/>
      <c r="SIV640" s="200"/>
      <c r="SIW640" s="200"/>
      <c r="SIX640" s="200"/>
      <c r="SIY640" s="200"/>
      <c r="SIZ640" s="200"/>
      <c r="SJA640" s="200"/>
      <c r="SJB640" s="200"/>
      <c r="SJC640" s="200"/>
      <c r="SJD640" s="200"/>
      <c r="SJE640" s="200"/>
      <c r="SJF640" s="200"/>
      <c r="SJG640" s="200"/>
      <c r="SJH640" s="200"/>
      <c r="SJI640" s="200"/>
      <c r="SJJ640" s="200"/>
      <c r="SJK640" s="200"/>
      <c r="SJL640" s="200"/>
      <c r="SJM640" s="200"/>
      <c r="SJN640" s="200"/>
      <c r="SJO640" s="200"/>
      <c r="SJP640" s="200"/>
      <c r="SJQ640" s="200"/>
      <c r="SJR640" s="200"/>
      <c r="SJS640" s="200"/>
      <c r="SJT640" s="200"/>
      <c r="SJU640" s="200"/>
      <c r="SJV640" s="200"/>
      <c r="SJW640" s="200"/>
      <c r="SJX640" s="200"/>
      <c r="SJY640" s="200"/>
      <c r="SJZ640" s="200"/>
      <c r="SKA640" s="200"/>
      <c r="SKB640" s="200"/>
      <c r="SKC640" s="200"/>
      <c r="SKD640" s="200"/>
      <c r="SKE640" s="200"/>
      <c r="SKF640" s="200"/>
      <c r="SKG640" s="200"/>
      <c r="SKH640" s="200"/>
      <c r="SKI640" s="200"/>
      <c r="SKJ640" s="200"/>
      <c r="SKK640" s="200"/>
      <c r="SKL640" s="200"/>
      <c r="SKM640" s="200"/>
      <c r="SKN640" s="200"/>
      <c r="SKO640" s="200"/>
      <c r="SKP640" s="200"/>
      <c r="SKQ640" s="200"/>
      <c r="SKR640" s="200"/>
      <c r="SKS640" s="200"/>
      <c r="SKT640" s="200"/>
      <c r="SKU640" s="200"/>
      <c r="SKV640" s="200"/>
      <c r="SKW640" s="200"/>
      <c r="SKX640" s="200"/>
      <c r="SKY640" s="200"/>
      <c r="SKZ640" s="200"/>
      <c r="SLA640" s="200"/>
      <c r="SLB640" s="200"/>
      <c r="SLC640" s="200"/>
      <c r="SLD640" s="200"/>
      <c r="SLE640" s="200"/>
      <c r="SLF640" s="200"/>
      <c r="SLG640" s="200"/>
      <c r="SLH640" s="200"/>
      <c r="SLI640" s="200"/>
      <c r="SLJ640" s="200"/>
      <c r="SLK640" s="200"/>
      <c r="SLL640" s="200"/>
      <c r="SLM640" s="200"/>
      <c r="SLN640" s="200"/>
      <c r="SLO640" s="200"/>
      <c r="SLP640" s="200"/>
      <c r="SLQ640" s="200"/>
      <c r="SLR640" s="200"/>
      <c r="SLS640" s="200"/>
      <c r="SLT640" s="200"/>
      <c r="SLU640" s="200"/>
      <c r="SLV640" s="200"/>
      <c r="SLW640" s="200"/>
      <c r="SLX640" s="200"/>
      <c r="SLY640" s="200"/>
      <c r="SLZ640" s="200"/>
      <c r="SMA640" s="200"/>
      <c r="SMB640" s="200"/>
      <c r="SMC640" s="200"/>
      <c r="SMD640" s="200"/>
      <c r="SME640" s="200"/>
      <c r="SMF640" s="200"/>
      <c r="SMG640" s="200"/>
      <c r="SMH640" s="200"/>
      <c r="SMI640" s="200"/>
      <c r="SMJ640" s="200"/>
      <c r="SMK640" s="200"/>
      <c r="SML640" s="200"/>
      <c r="SMM640" s="200"/>
      <c r="SMN640" s="200"/>
      <c r="SMO640" s="200"/>
      <c r="SMP640" s="200"/>
      <c r="SMQ640" s="200"/>
      <c r="SMR640" s="200"/>
      <c r="SMS640" s="200"/>
      <c r="SMT640" s="200"/>
      <c r="SMU640" s="200"/>
      <c r="SMV640" s="200"/>
      <c r="SMW640" s="200"/>
      <c r="SMX640" s="200"/>
      <c r="SMY640" s="200"/>
      <c r="SMZ640" s="200"/>
      <c r="SNA640" s="200"/>
      <c r="SNB640" s="200"/>
      <c r="SNC640" s="200"/>
      <c r="SND640" s="200"/>
      <c r="SNE640" s="200"/>
      <c r="SNF640" s="200"/>
      <c r="SNG640" s="200"/>
      <c r="SNH640" s="200"/>
      <c r="SNI640" s="200"/>
      <c r="SNJ640" s="200"/>
      <c r="SNK640" s="200"/>
      <c r="SNL640" s="200"/>
      <c r="SNM640" s="200"/>
      <c r="SNN640" s="200"/>
      <c r="SNO640" s="200"/>
      <c r="SNP640" s="200"/>
      <c r="SNQ640" s="200"/>
      <c r="SNR640" s="200"/>
      <c r="SNS640" s="200"/>
      <c r="SNT640" s="200"/>
      <c r="SNU640" s="200"/>
      <c r="SNV640" s="200"/>
      <c r="SNW640" s="200"/>
      <c r="SNX640" s="200"/>
      <c r="SNY640" s="200"/>
      <c r="SNZ640" s="200"/>
      <c r="SOA640" s="200"/>
      <c r="SOB640" s="200"/>
      <c r="SOC640" s="200"/>
      <c r="SOD640" s="200"/>
      <c r="SOE640" s="200"/>
      <c r="SOF640" s="200"/>
      <c r="SOG640" s="200"/>
      <c r="SOH640" s="200"/>
      <c r="SOI640" s="200"/>
      <c r="SOJ640" s="200"/>
      <c r="SOK640" s="200"/>
      <c r="SOL640" s="200"/>
      <c r="SOM640" s="200"/>
      <c r="SON640" s="200"/>
      <c r="SOO640" s="200"/>
      <c r="SOP640" s="200"/>
      <c r="SOQ640" s="200"/>
      <c r="SOR640" s="200"/>
      <c r="SOS640" s="200"/>
      <c r="SOT640" s="200"/>
      <c r="SOU640" s="200"/>
      <c r="SOV640" s="200"/>
      <c r="SOW640" s="200"/>
      <c r="SOX640" s="200"/>
      <c r="SOY640" s="200"/>
      <c r="SOZ640" s="200"/>
      <c r="SPA640" s="200"/>
      <c r="SPB640" s="200"/>
      <c r="SPC640" s="200"/>
      <c r="SPD640" s="200"/>
      <c r="SPE640" s="200"/>
      <c r="SPF640" s="200"/>
      <c r="SPG640" s="200"/>
      <c r="SPH640" s="200"/>
      <c r="SPI640" s="200"/>
      <c r="SPJ640" s="200"/>
      <c r="SPK640" s="200"/>
      <c r="SPL640" s="200"/>
      <c r="SPM640" s="200"/>
      <c r="SPN640" s="200"/>
      <c r="SPO640" s="200"/>
      <c r="SPP640" s="200"/>
      <c r="SPQ640" s="200"/>
      <c r="SPR640" s="200"/>
      <c r="SPS640" s="200"/>
      <c r="SPT640" s="200"/>
      <c r="SPU640" s="200"/>
      <c r="SPV640" s="200"/>
      <c r="SPW640" s="200"/>
      <c r="SPX640" s="200"/>
      <c r="SPY640" s="200"/>
      <c r="SPZ640" s="200"/>
      <c r="SQA640" s="200"/>
      <c r="SQB640" s="200"/>
      <c r="SQC640" s="200"/>
      <c r="SQD640" s="200"/>
      <c r="SQE640" s="200"/>
      <c r="SQF640" s="200"/>
      <c r="SQG640" s="200"/>
      <c r="SQH640" s="200"/>
      <c r="SQI640" s="200"/>
      <c r="SQJ640" s="200"/>
      <c r="SQK640" s="200"/>
      <c r="SQL640" s="200"/>
      <c r="SQM640" s="200"/>
      <c r="SQN640" s="200"/>
      <c r="SQO640" s="200"/>
      <c r="SQP640" s="200"/>
      <c r="SQQ640" s="200"/>
      <c r="SQR640" s="200"/>
      <c r="SQS640" s="200"/>
      <c r="SQT640" s="200"/>
      <c r="SQU640" s="200"/>
      <c r="SQV640" s="200"/>
      <c r="SQW640" s="200"/>
      <c r="SQX640" s="200"/>
      <c r="SQY640" s="200"/>
      <c r="SQZ640" s="200"/>
      <c r="SRA640" s="200"/>
      <c r="SRB640" s="200"/>
      <c r="SRC640" s="200"/>
      <c r="SRD640" s="200"/>
      <c r="SRE640" s="200"/>
      <c r="SRF640" s="200"/>
      <c r="SRG640" s="200"/>
      <c r="SRH640" s="200"/>
      <c r="SRI640" s="200"/>
      <c r="SRJ640" s="200"/>
      <c r="SRK640" s="200"/>
      <c r="SRL640" s="200"/>
      <c r="SRM640" s="200"/>
      <c r="SRN640" s="200"/>
      <c r="SRO640" s="200"/>
      <c r="SRP640" s="200"/>
      <c r="SRQ640" s="200"/>
      <c r="SRR640" s="200"/>
      <c r="SRS640" s="200"/>
      <c r="SRT640" s="200"/>
      <c r="SRU640" s="200"/>
      <c r="SRV640" s="200"/>
      <c r="SRW640" s="200"/>
      <c r="SRX640" s="200"/>
      <c r="SRY640" s="200"/>
      <c r="SRZ640" s="200"/>
      <c r="SSA640" s="200"/>
      <c r="SSB640" s="200"/>
      <c r="SSC640" s="200"/>
      <c r="SSD640" s="200"/>
      <c r="SSE640" s="200"/>
      <c r="SSF640" s="200"/>
      <c r="SSG640" s="200"/>
      <c r="SSH640" s="200"/>
      <c r="SSI640" s="200"/>
      <c r="SSJ640" s="200"/>
      <c r="SSK640" s="200"/>
      <c r="SSL640" s="200"/>
      <c r="SSM640" s="200"/>
      <c r="SSN640" s="200"/>
      <c r="SSO640" s="200"/>
      <c r="SSP640" s="200"/>
      <c r="SSQ640" s="200"/>
      <c r="SSR640" s="200"/>
      <c r="SSS640" s="200"/>
      <c r="SST640" s="200"/>
      <c r="SSU640" s="200"/>
      <c r="SSV640" s="200"/>
      <c r="SSW640" s="200"/>
      <c r="SSX640" s="200"/>
      <c r="SSY640" s="200"/>
      <c r="SSZ640" s="200"/>
      <c r="STA640" s="200"/>
      <c r="STB640" s="200"/>
      <c r="STC640" s="200"/>
      <c r="STD640" s="200"/>
      <c r="STE640" s="200"/>
      <c r="STF640" s="200"/>
      <c r="STG640" s="200"/>
      <c r="STH640" s="200"/>
      <c r="STI640" s="200"/>
      <c r="STJ640" s="200"/>
      <c r="STK640" s="200"/>
      <c r="STL640" s="200"/>
      <c r="STM640" s="200"/>
      <c r="STN640" s="200"/>
      <c r="STO640" s="200"/>
      <c r="STP640" s="200"/>
      <c r="STQ640" s="200"/>
      <c r="STR640" s="200"/>
      <c r="STS640" s="200"/>
      <c r="STT640" s="200"/>
      <c r="STU640" s="200"/>
      <c r="STV640" s="200"/>
      <c r="STW640" s="200"/>
      <c r="STX640" s="200"/>
      <c r="STY640" s="200"/>
      <c r="STZ640" s="200"/>
      <c r="SUA640" s="200"/>
      <c r="SUB640" s="200"/>
      <c r="SUC640" s="200"/>
      <c r="SUD640" s="200"/>
      <c r="SUE640" s="200"/>
      <c r="SUF640" s="200"/>
      <c r="SUG640" s="200"/>
      <c r="SUH640" s="200"/>
      <c r="SUI640" s="200"/>
      <c r="SUJ640" s="200"/>
      <c r="SUK640" s="200"/>
      <c r="SUL640" s="200"/>
      <c r="SUM640" s="200"/>
      <c r="SUN640" s="200"/>
      <c r="SUO640" s="200"/>
      <c r="SUP640" s="200"/>
      <c r="SUQ640" s="200"/>
      <c r="SUR640" s="200"/>
      <c r="SUS640" s="200"/>
      <c r="SUT640" s="200"/>
      <c r="SUU640" s="200"/>
      <c r="SUV640" s="200"/>
      <c r="SUW640" s="200"/>
      <c r="SUX640" s="200"/>
      <c r="SUY640" s="200"/>
      <c r="SUZ640" s="200"/>
      <c r="SVA640" s="200"/>
      <c r="SVB640" s="200"/>
      <c r="SVC640" s="200"/>
      <c r="SVD640" s="200"/>
      <c r="SVE640" s="200"/>
      <c r="SVF640" s="200"/>
      <c r="SVG640" s="200"/>
      <c r="SVH640" s="200"/>
      <c r="SVI640" s="200"/>
      <c r="SVJ640" s="200"/>
      <c r="SVK640" s="200"/>
      <c r="SVL640" s="200"/>
      <c r="SVM640" s="200"/>
      <c r="SVN640" s="200"/>
      <c r="SVO640" s="200"/>
      <c r="SVP640" s="200"/>
      <c r="SVQ640" s="200"/>
      <c r="SVR640" s="200"/>
      <c r="SVS640" s="200"/>
      <c r="SVT640" s="200"/>
      <c r="SVU640" s="200"/>
      <c r="SVV640" s="200"/>
      <c r="SVW640" s="200"/>
      <c r="SVX640" s="200"/>
      <c r="SVY640" s="200"/>
      <c r="SVZ640" s="200"/>
      <c r="SWA640" s="200"/>
      <c r="SWB640" s="200"/>
      <c r="SWC640" s="200"/>
      <c r="SWD640" s="200"/>
      <c r="SWE640" s="200"/>
      <c r="SWF640" s="200"/>
      <c r="SWG640" s="200"/>
      <c r="SWH640" s="200"/>
      <c r="SWI640" s="200"/>
      <c r="SWJ640" s="200"/>
      <c r="SWK640" s="200"/>
      <c r="SWL640" s="200"/>
      <c r="SWM640" s="200"/>
      <c r="SWN640" s="200"/>
      <c r="SWO640" s="200"/>
      <c r="SWP640" s="200"/>
      <c r="SWQ640" s="200"/>
      <c r="SWR640" s="200"/>
      <c r="SWS640" s="200"/>
      <c r="SWT640" s="200"/>
      <c r="SWU640" s="200"/>
      <c r="SWV640" s="200"/>
      <c r="SWW640" s="200"/>
      <c r="SWX640" s="200"/>
      <c r="SWY640" s="200"/>
      <c r="SWZ640" s="200"/>
      <c r="SXA640" s="200"/>
      <c r="SXB640" s="200"/>
      <c r="SXC640" s="200"/>
      <c r="SXD640" s="200"/>
      <c r="SXE640" s="200"/>
      <c r="SXF640" s="200"/>
      <c r="SXG640" s="200"/>
      <c r="SXH640" s="200"/>
      <c r="SXI640" s="200"/>
      <c r="SXJ640" s="200"/>
      <c r="SXK640" s="200"/>
      <c r="SXL640" s="200"/>
      <c r="SXM640" s="200"/>
      <c r="SXN640" s="200"/>
      <c r="SXO640" s="200"/>
      <c r="SXP640" s="200"/>
      <c r="SXQ640" s="200"/>
      <c r="SXR640" s="200"/>
      <c r="SXS640" s="200"/>
      <c r="SXT640" s="200"/>
      <c r="SXU640" s="200"/>
      <c r="SXV640" s="200"/>
      <c r="SXW640" s="200"/>
      <c r="SXX640" s="200"/>
      <c r="SXY640" s="200"/>
      <c r="SXZ640" s="200"/>
      <c r="SYA640" s="200"/>
      <c r="SYB640" s="200"/>
      <c r="SYC640" s="200"/>
      <c r="SYD640" s="200"/>
      <c r="SYE640" s="200"/>
      <c r="SYF640" s="200"/>
      <c r="SYG640" s="200"/>
      <c r="SYH640" s="200"/>
      <c r="SYI640" s="200"/>
      <c r="SYJ640" s="200"/>
      <c r="SYK640" s="200"/>
      <c r="SYL640" s="200"/>
      <c r="SYM640" s="200"/>
      <c r="SYN640" s="200"/>
      <c r="SYO640" s="200"/>
      <c r="SYP640" s="200"/>
      <c r="SYQ640" s="200"/>
      <c r="SYR640" s="200"/>
      <c r="SYS640" s="200"/>
      <c r="SYT640" s="200"/>
      <c r="SYU640" s="200"/>
      <c r="SYV640" s="200"/>
      <c r="SYW640" s="200"/>
      <c r="SYX640" s="200"/>
      <c r="SYY640" s="200"/>
      <c r="SYZ640" s="200"/>
      <c r="SZA640" s="200"/>
      <c r="SZB640" s="200"/>
      <c r="SZC640" s="200"/>
      <c r="SZD640" s="200"/>
      <c r="SZE640" s="200"/>
      <c r="SZF640" s="200"/>
      <c r="SZG640" s="200"/>
      <c r="SZH640" s="200"/>
      <c r="SZI640" s="200"/>
      <c r="SZJ640" s="200"/>
      <c r="SZK640" s="200"/>
      <c r="SZL640" s="200"/>
      <c r="SZM640" s="200"/>
      <c r="SZN640" s="200"/>
      <c r="SZO640" s="200"/>
      <c r="SZP640" s="200"/>
      <c r="SZQ640" s="200"/>
      <c r="SZR640" s="200"/>
      <c r="SZS640" s="200"/>
      <c r="SZT640" s="200"/>
      <c r="SZU640" s="200"/>
      <c r="SZV640" s="200"/>
      <c r="SZW640" s="200"/>
      <c r="SZX640" s="200"/>
      <c r="SZY640" s="200"/>
      <c r="SZZ640" s="200"/>
      <c r="TAA640" s="200"/>
      <c r="TAB640" s="200"/>
      <c r="TAC640" s="200"/>
      <c r="TAD640" s="200"/>
      <c r="TAE640" s="200"/>
      <c r="TAF640" s="200"/>
      <c r="TAG640" s="200"/>
      <c r="TAH640" s="200"/>
      <c r="TAI640" s="200"/>
      <c r="TAJ640" s="200"/>
      <c r="TAK640" s="200"/>
      <c r="TAL640" s="200"/>
      <c r="TAM640" s="200"/>
      <c r="TAN640" s="200"/>
      <c r="TAO640" s="200"/>
      <c r="TAP640" s="200"/>
      <c r="TAQ640" s="200"/>
      <c r="TAR640" s="200"/>
      <c r="TAS640" s="200"/>
      <c r="TAT640" s="200"/>
      <c r="TAU640" s="200"/>
      <c r="TAV640" s="200"/>
      <c r="TAW640" s="200"/>
      <c r="TAX640" s="200"/>
      <c r="TAY640" s="200"/>
      <c r="TAZ640" s="200"/>
      <c r="TBA640" s="200"/>
      <c r="TBB640" s="200"/>
      <c r="TBC640" s="200"/>
      <c r="TBD640" s="200"/>
      <c r="TBE640" s="200"/>
      <c r="TBF640" s="200"/>
      <c r="TBG640" s="200"/>
      <c r="TBH640" s="200"/>
      <c r="TBI640" s="200"/>
      <c r="TBJ640" s="200"/>
      <c r="TBK640" s="200"/>
      <c r="TBL640" s="200"/>
      <c r="TBM640" s="200"/>
      <c r="TBN640" s="200"/>
      <c r="TBO640" s="200"/>
      <c r="TBP640" s="200"/>
      <c r="TBQ640" s="200"/>
      <c r="TBR640" s="200"/>
      <c r="TBS640" s="200"/>
      <c r="TBT640" s="200"/>
      <c r="TBU640" s="200"/>
      <c r="TBV640" s="200"/>
      <c r="TBW640" s="200"/>
      <c r="TBX640" s="200"/>
      <c r="TBY640" s="200"/>
      <c r="TBZ640" s="200"/>
      <c r="TCA640" s="200"/>
      <c r="TCB640" s="200"/>
      <c r="TCC640" s="200"/>
      <c r="TCD640" s="200"/>
      <c r="TCE640" s="200"/>
      <c r="TCF640" s="200"/>
      <c r="TCG640" s="200"/>
      <c r="TCH640" s="200"/>
      <c r="TCI640" s="200"/>
      <c r="TCJ640" s="200"/>
      <c r="TCK640" s="200"/>
      <c r="TCL640" s="200"/>
      <c r="TCM640" s="200"/>
      <c r="TCN640" s="200"/>
      <c r="TCO640" s="200"/>
      <c r="TCP640" s="200"/>
      <c r="TCQ640" s="200"/>
      <c r="TCR640" s="200"/>
      <c r="TCS640" s="200"/>
      <c r="TCT640" s="200"/>
      <c r="TCU640" s="200"/>
      <c r="TCV640" s="200"/>
      <c r="TCW640" s="200"/>
      <c r="TCX640" s="200"/>
      <c r="TCY640" s="200"/>
      <c r="TCZ640" s="200"/>
      <c r="TDA640" s="200"/>
      <c r="TDB640" s="200"/>
      <c r="TDC640" s="200"/>
      <c r="TDD640" s="200"/>
      <c r="TDE640" s="200"/>
      <c r="TDF640" s="200"/>
      <c r="TDG640" s="200"/>
      <c r="TDH640" s="200"/>
      <c r="TDI640" s="200"/>
      <c r="TDJ640" s="200"/>
      <c r="TDK640" s="200"/>
      <c r="TDL640" s="200"/>
      <c r="TDM640" s="200"/>
      <c r="TDN640" s="200"/>
      <c r="TDO640" s="200"/>
      <c r="TDP640" s="200"/>
      <c r="TDQ640" s="200"/>
      <c r="TDR640" s="200"/>
      <c r="TDS640" s="200"/>
      <c r="TDT640" s="200"/>
      <c r="TDU640" s="200"/>
      <c r="TDV640" s="200"/>
      <c r="TDW640" s="200"/>
      <c r="TDX640" s="200"/>
      <c r="TDY640" s="200"/>
      <c r="TDZ640" s="200"/>
      <c r="TEA640" s="200"/>
      <c r="TEB640" s="200"/>
      <c r="TEC640" s="200"/>
      <c r="TED640" s="200"/>
      <c r="TEE640" s="200"/>
      <c r="TEF640" s="200"/>
      <c r="TEG640" s="200"/>
      <c r="TEH640" s="200"/>
      <c r="TEI640" s="200"/>
      <c r="TEJ640" s="200"/>
      <c r="TEK640" s="200"/>
      <c r="TEL640" s="200"/>
      <c r="TEM640" s="200"/>
      <c r="TEN640" s="200"/>
      <c r="TEO640" s="200"/>
      <c r="TEP640" s="200"/>
      <c r="TEQ640" s="200"/>
      <c r="TER640" s="200"/>
      <c r="TES640" s="200"/>
      <c r="TET640" s="200"/>
      <c r="TEU640" s="200"/>
      <c r="TEV640" s="200"/>
      <c r="TEW640" s="200"/>
      <c r="TEX640" s="200"/>
      <c r="TEY640" s="200"/>
      <c r="TEZ640" s="200"/>
      <c r="TFA640" s="200"/>
      <c r="TFB640" s="200"/>
      <c r="TFC640" s="200"/>
      <c r="TFD640" s="200"/>
      <c r="TFE640" s="200"/>
      <c r="TFF640" s="200"/>
      <c r="TFG640" s="200"/>
      <c r="TFH640" s="200"/>
      <c r="TFI640" s="200"/>
      <c r="TFJ640" s="200"/>
      <c r="TFK640" s="200"/>
      <c r="TFL640" s="200"/>
      <c r="TFM640" s="200"/>
      <c r="TFN640" s="200"/>
      <c r="TFO640" s="200"/>
      <c r="TFP640" s="200"/>
      <c r="TFQ640" s="200"/>
      <c r="TFR640" s="200"/>
      <c r="TFS640" s="200"/>
      <c r="TFT640" s="200"/>
      <c r="TFU640" s="200"/>
      <c r="TFV640" s="200"/>
      <c r="TFW640" s="200"/>
      <c r="TFX640" s="200"/>
      <c r="TFY640" s="200"/>
      <c r="TFZ640" s="200"/>
      <c r="TGA640" s="200"/>
      <c r="TGB640" s="200"/>
      <c r="TGC640" s="200"/>
      <c r="TGD640" s="200"/>
      <c r="TGE640" s="200"/>
      <c r="TGF640" s="200"/>
      <c r="TGG640" s="200"/>
      <c r="TGH640" s="200"/>
      <c r="TGI640" s="200"/>
      <c r="TGJ640" s="200"/>
      <c r="TGK640" s="200"/>
      <c r="TGL640" s="200"/>
      <c r="TGM640" s="200"/>
      <c r="TGN640" s="200"/>
      <c r="TGO640" s="200"/>
      <c r="TGP640" s="200"/>
      <c r="TGQ640" s="200"/>
      <c r="TGR640" s="200"/>
      <c r="TGS640" s="200"/>
      <c r="TGT640" s="200"/>
      <c r="TGU640" s="200"/>
      <c r="TGV640" s="200"/>
      <c r="TGW640" s="200"/>
      <c r="TGX640" s="200"/>
      <c r="TGY640" s="200"/>
      <c r="TGZ640" s="200"/>
      <c r="THA640" s="200"/>
      <c r="THB640" s="200"/>
      <c r="THC640" s="200"/>
      <c r="THD640" s="200"/>
      <c r="THE640" s="200"/>
      <c r="THF640" s="200"/>
      <c r="THG640" s="200"/>
      <c r="THH640" s="200"/>
      <c r="THI640" s="200"/>
      <c r="THJ640" s="200"/>
      <c r="THK640" s="200"/>
      <c r="THL640" s="200"/>
      <c r="THM640" s="200"/>
      <c r="THN640" s="200"/>
      <c r="THO640" s="200"/>
      <c r="THP640" s="200"/>
      <c r="THQ640" s="200"/>
      <c r="THR640" s="200"/>
      <c r="THS640" s="200"/>
      <c r="THT640" s="200"/>
      <c r="THU640" s="200"/>
      <c r="THV640" s="200"/>
      <c r="THW640" s="200"/>
      <c r="THX640" s="200"/>
      <c r="THY640" s="200"/>
      <c r="THZ640" s="200"/>
      <c r="TIA640" s="200"/>
      <c r="TIB640" s="200"/>
      <c r="TIC640" s="200"/>
      <c r="TID640" s="200"/>
      <c r="TIE640" s="200"/>
      <c r="TIF640" s="200"/>
      <c r="TIG640" s="200"/>
      <c r="TIH640" s="200"/>
      <c r="TII640" s="200"/>
      <c r="TIJ640" s="200"/>
      <c r="TIK640" s="200"/>
      <c r="TIL640" s="200"/>
      <c r="TIM640" s="200"/>
      <c r="TIN640" s="200"/>
      <c r="TIO640" s="200"/>
      <c r="TIP640" s="200"/>
      <c r="TIQ640" s="200"/>
      <c r="TIR640" s="200"/>
      <c r="TIS640" s="200"/>
      <c r="TIT640" s="200"/>
      <c r="TIU640" s="200"/>
      <c r="TIV640" s="200"/>
      <c r="TIW640" s="200"/>
      <c r="TIX640" s="200"/>
      <c r="TIY640" s="200"/>
      <c r="TIZ640" s="200"/>
      <c r="TJA640" s="200"/>
      <c r="TJB640" s="200"/>
      <c r="TJC640" s="200"/>
      <c r="TJD640" s="200"/>
      <c r="TJE640" s="200"/>
      <c r="TJF640" s="200"/>
      <c r="TJG640" s="200"/>
      <c r="TJH640" s="200"/>
      <c r="TJI640" s="200"/>
      <c r="TJJ640" s="200"/>
      <c r="TJK640" s="200"/>
      <c r="TJL640" s="200"/>
      <c r="TJM640" s="200"/>
      <c r="TJN640" s="200"/>
      <c r="TJO640" s="200"/>
      <c r="TJP640" s="200"/>
      <c r="TJQ640" s="200"/>
      <c r="TJR640" s="200"/>
      <c r="TJS640" s="200"/>
      <c r="TJT640" s="200"/>
      <c r="TJU640" s="200"/>
      <c r="TJV640" s="200"/>
      <c r="TJW640" s="200"/>
      <c r="TJX640" s="200"/>
      <c r="TJY640" s="200"/>
      <c r="TJZ640" s="200"/>
      <c r="TKA640" s="200"/>
      <c r="TKB640" s="200"/>
      <c r="TKC640" s="200"/>
      <c r="TKD640" s="200"/>
      <c r="TKE640" s="200"/>
      <c r="TKF640" s="200"/>
      <c r="TKG640" s="200"/>
      <c r="TKH640" s="200"/>
      <c r="TKI640" s="200"/>
      <c r="TKJ640" s="200"/>
      <c r="TKK640" s="200"/>
      <c r="TKL640" s="200"/>
      <c r="TKM640" s="200"/>
      <c r="TKN640" s="200"/>
      <c r="TKO640" s="200"/>
      <c r="TKP640" s="200"/>
      <c r="TKQ640" s="200"/>
      <c r="TKR640" s="200"/>
      <c r="TKS640" s="200"/>
      <c r="TKT640" s="200"/>
      <c r="TKU640" s="200"/>
      <c r="TKV640" s="200"/>
      <c r="TKW640" s="200"/>
      <c r="TKX640" s="200"/>
      <c r="TKY640" s="200"/>
      <c r="TKZ640" s="200"/>
      <c r="TLA640" s="200"/>
      <c r="TLB640" s="200"/>
      <c r="TLC640" s="200"/>
      <c r="TLD640" s="200"/>
      <c r="TLE640" s="200"/>
      <c r="TLF640" s="200"/>
      <c r="TLG640" s="200"/>
      <c r="TLH640" s="200"/>
      <c r="TLI640" s="200"/>
      <c r="TLJ640" s="200"/>
      <c r="TLK640" s="200"/>
      <c r="TLL640" s="200"/>
      <c r="TLM640" s="200"/>
      <c r="TLN640" s="200"/>
      <c r="TLO640" s="200"/>
      <c r="TLP640" s="200"/>
      <c r="TLQ640" s="200"/>
      <c r="TLR640" s="200"/>
      <c r="TLS640" s="200"/>
      <c r="TLT640" s="200"/>
      <c r="TLU640" s="200"/>
      <c r="TLV640" s="200"/>
      <c r="TLW640" s="200"/>
      <c r="TLX640" s="200"/>
      <c r="TLY640" s="200"/>
      <c r="TLZ640" s="200"/>
      <c r="TMA640" s="200"/>
      <c r="TMB640" s="200"/>
      <c r="TMC640" s="200"/>
      <c r="TMD640" s="200"/>
      <c r="TME640" s="200"/>
      <c r="TMF640" s="200"/>
      <c r="TMG640" s="200"/>
      <c r="TMH640" s="200"/>
      <c r="TMI640" s="200"/>
      <c r="TMJ640" s="200"/>
      <c r="TMK640" s="200"/>
      <c r="TML640" s="200"/>
      <c r="TMM640" s="200"/>
      <c r="TMN640" s="200"/>
      <c r="TMO640" s="200"/>
      <c r="TMP640" s="200"/>
      <c r="TMQ640" s="200"/>
      <c r="TMR640" s="200"/>
      <c r="TMS640" s="200"/>
      <c r="TMT640" s="200"/>
      <c r="TMU640" s="200"/>
      <c r="TMV640" s="200"/>
      <c r="TMW640" s="200"/>
      <c r="TMX640" s="200"/>
      <c r="TMY640" s="200"/>
      <c r="TMZ640" s="200"/>
      <c r="TNA640" s="200"/>
      <c r="TNB640" s="200"/>
      <c r="TNC640" s="200"/>
      <c r="TND640" s="200"/>
      <c r="TNE640" s="200"/>
      <c r="TNF640" s="200"/>
      <c r="TNG640" s="200"/>
      <c r="TNH640" s="200"/>
      <c r="TNI640" s="200"/>
      <c r="TNJ640" s="200"/>
      <c r="TNK640" s="200"/>
      <c r="TNL640" s="200"/>
      <c r="TNM640" s="200"/>
      <c r="TNN640" s="200"/>
      <c r="TNO640" s="200"/>
      <c r="TNP640" s="200"/>
      <c r="TNQ640" s="200"/>
      <c r="TNR640" s="200"/>
      <c r="TNS640" s="200"/>
      <c r="TNT640" s="200"/>
      <c r="TNU640" s="200"/>
      <c r="TNV640" s="200"/>
      <c r="TNW640" s="200"/>
      <c r="TNX640" s="200"/>
      <c r="TNY640" s="200"/>
      <c r="TNZ640" s="200"/>
      <c r="TOA640" s="200"/>
      <c r="TOB640" s="200"/>
      <c r="TOC640" s="200"/>
      <c r="TOD640" s="200"/>
      <c r="TOE640" s="200"/>
      <c r="TOF640" s="200"/>
      <c r="TOG640" s="200"/>
      <c r="TOH640" s="200"/>
      <c r="TOI640" s="200"/>
      <c r="TOJ640" s="200"/>
      <c r="TOK640" s="200"/>
      <c r="TOL640" s="200"/>
      <c r="TOM640" s="200"/>
      <c r="TON640" s="200"/>
      <c r="TOO640" s="200"/>
      <c r="TOP640" s="200"/>
      <c r="TOQ640" s="200"/>
      <c r="TOR640" s="200"/>
      <c r="TOS640" s="200"/>
      <c r="TOT640" s="200"/>
      <c r="TOU640" s="200"/>
      <c r="TOV640" s="200"/>
      <c r="TOW640" s="200"/>
      <c r="TOX640" s="200"/>
      <c r="TOY640" s="200"/>
      <c r="TOZ640" s="200"/>
      <c r="TPA640" s="200"/>
      <c r="TPB640" s="200"/>
      <c r="TPC640" s="200"/>
      <c r="TPD640" s="200"/>
      <c r="TPE640" s="200"/>
      <c r="TPF640" s="200"/>
      <c r="TPG640" s="200"/>
      <c r="TPH640" s="200"/>
      <c r="TPI640" s="200"/>
      <c r="TPJ640" s="200"/>
      <c r="TPK640" s="200"/>
      <c r="TPL640" s="200"/>
      <c r="TPM640" s="200"/>
      <c r="TPN640" s="200"/>
      <c r="TPO640" s="200"/>
      <c r="TPP640" s="200"/>
      <c r="TPQ640" s="200"/>
      <c r="TPR640" s="200"/>
      <c r="TPS640" s="200"/>
      <c r="TPT640" s="200"/>
      <c r="TPU640" s="200"/>
      <c r="TPV640" s="200"/>
      <c r="TPW640" s="200"/>
      <c r="TPX640" s="200"/>
      <c r="TPY640" s="200"/>
      <c r="TPZ640" s="200"/>
      <c r="TQA640" s="200"/>
      <c r="TQB640" s="200"/>
      <c r="TQC640" s="200"/>
      <c r="TQD640" s="200"/>
      <c r="TQE640" s="200"/>
      <c r="TQF640" s="200"/>
      <c r="TQG640" s="200"/>
      <c r="TQH640" s="200"/>
      <c r="TQI640" s="200"/>
      <c r="TQJ640" s="200"/>
      <c r="TQK640" s="200"/>
      <c r="TQL640" s="200"/>
      <c r="TQM640" s="200"/>
      <c r="TQN640" s="200"/>
      <c r="TQO640" s="200"/>
      <c r="TQP640" s="200"/>
      <c r="TQQ640" s="200"/>
      <c r="TQR640" s="200"/>
      <c r="TQS640" s="200"/>
      <c r="TQT640" s="200"/>
      <c r="TQU640" s="200"/>
      <c r="TQV640" s="200"/>
      <c r="TQW640" s="200"/>
      <c r="TQX640" s="200"/>
      <c r="TQY640" s="200"/>
      <c r="TQZ640" s="200"/>
      <c r="TRA640" s="200"/>
      <c r="TRB640" s="200"/>
      <c r="TRC640" s="200"/>
      <c r="TRD640" s="200"/>
      <c r="TRE640" s="200"/>
      <c r="TRF640" s="200"/>
      <c r="TRG640" s="200"/>
      <c r="TRH640" s="200"/>
      <c r="TRI640" s="200"/>
      <c r="TRJ640" s="200"/>
      <c r="TRK640" s="200"/>
      <c r="TRL640" s="200"/>
      <c r="TRM640" s="200"/>
      <c r="TRN640" s="200"/>
      <c r="TRO640" s="200"/>
      <c r="TRP640" s="200"/>
      <c r="TRQ640" s="200"/>
      <c r="TRR640" s="200"/>
      <c r="TRS640" s="200"/>
      <c r="TRT640" s="200"/>
      <c r="TRU640" s="200"/>
      <c r="TRV640" s="200"/>
      <c r="TRW640" s="200"/>
      <c r="TRX640" s="200"/>
      <c r="TRY640" s="200"/>
      <c r="TRZ640" s="200"/>
      <c r="TSA640" s="200"/>
      <c r="TSB640" s="200"/>
      <c r="TSC640" s="200"/>
      <c r="TSD640" s="200"/>
      <c r="TSE640" s="200"/>
      <c r="TSF640" s="200"/>
      <c r="TSG640" s="200"/>
      <c r="TSH640" s="200"/>
      <c r="TSI640" s="200"/>
      <c r="TSJ640" s="200"/>
      <c r="TSK640" s="200"/>
      <c r="TSL640" s="200"/>
      <c r="TSM640" s="200"/>
      <c r="TSN640" s="200"/>
      <c r="TSO640" s="200"/>
      <c r="TSP640" s="200"/>
      <c r="TSQ640" s="200"/>
      <c r="TSR640" s="200"/>
      <c r="TSS640" s="200"/>
      <c r="TST640" s="200"/>
      <c r="TSU640" s="200"/>
      <c r="TSV640" s="200"/>
      <c r="TSW640" s="200"/>
      <c r="TSX640" s="200"/>
      <c r="TSY640" s="200"/>
      <c r="TSZ640" s="200"/>
      <c r="TTA640" s="200"/>
      <c r="TTB640" s="200"/>
      <c r="TTC640" s="200"/>
      <c r="TTD640" s="200"/>
      <c r="TTE640" s="200"/>
      <c r="TTF640" s="200"/>
      <c r="TTG640" s="200"/>
      <c r="TTH640" s="200"/>
      <c r="TTI640" s="200"/>
      <c r="TTJ640" s="200"/>
      <c r="TTK640" s="200"/>
      <c r="TTL640" s="200"/>
      <c r="TTM640" s="200"/>
      <c r="TTN640" s="200"/>
      <c r="TTO640" s="200"/>
      <c r="TTP640" s="200"/>
      <c r="TTQ640" s="200"/>
      <c r="TTR640" s="200"/>
      <c r="TTS640" s="200"/>
      <c r="TTT640" s="200"/>
      <c r="TTU640" s="200"/>
      <c r="TTV640" s="200"/>
      <c r="TTW640" s="200"/>
      <c r="TTX640" s="200"/>
      <c r="TTY640" s="200"/>
      <c r="TTZ640" s="200"/>
      <c r="TUA640" s="200"/>
      <c r="TUB640" s="200"/>
      <c r="TUC640" s="200"/>
      <c r="TUD640" s="200"/>
      <c r="TUE640" s="200"/>
      <c r="TUF640" s="200"/>
      <c r="TUG640" s="200"/>
      <c r="TUH640" s="200"/>
      <c r="TUI640" s="200"/>
      <c r="TUJ640" s="200"/>
      <c r="TUK640" s="200"/>
      <c r="TUL640" s="200"/>
      <c r="TUM640" s="200"/>
      <c r="TUN640" s="200"/>
      <c r="TUO640" s="200"/>
      <c r="TUP640" s="200"/>
      <c r="TUQ640" s="200"/>
      <c r="TUR640" s="200"/>
      <c r="TUS640" s="200"/>
      <c r="TUT640" s="200"/>
      <c r="TUU640" s="200"/>
      <c r="TUV640" s="200"/>
      <c r="TUW640" s="200"/>
      <c r="TUX640" s="200"/>
      <c r="TUY640" s="200"/>
      <c r="TUZ640" s="200"/>
      <c r="TVA640" s="200"/>
      <c r="TVB640" s="200"/>
      <c r="TVC640" s="200"/>
      <c r="TVD640" s="200"/>
      <c r="TVE640" s="200"/>
      <c r="TVF640" s="200"/>
      <c r="TVG640" s="200"/>
      <c r="TVH640" s="200"/>
      <c r="TVI640" s="200"/>
      <c r="TVJ640" s="200"/>
      <c r="TVK640" s="200"/>
      <c r="TVL640" s="200"/>
      <c r="TVM640" s="200"/>
      <c r="TVN640" s="200"/>
      <c r="TVO640" s="200"/>
      <c r="TVP640" s="200"/>
      <c r="TVQ640" s="200"/>
      <c r="TVR640" s="200"/>
      <c r="TVS640" s="200"/>
      <c r="TVT640" s="200"/>
      <c r="TVU640" s="200"/>
      <c r="TVV640" s="200"/>
      <c r="TVW640" s="200"/>
      <c r="TVX640" s="200"/>
      <c r="TVY640" s="200"/>
      <c r="TVZ640" s="200"/>
      <c r="TWA640" s="200"/>
      <c r="TWB640" s="200"/>
      <c r="TWC640" s="200"/>
      <c r="TWD640" s="200"/>
      <c r="TWE640" s="200"/>
      <c r="TWF640" s="200"/>
      <c r="TWG640" s="200"/>
      <c r="TWH640" s="200"/>
      <c r="TWI640" s="200"/>
      <c r="TWJ640" s="200"/>
      <c r="TWK640" s="200"/>
      <c r="TWL640" s="200"/>
      <c r="TWM640" s="200"/>
      <c r="TWN640" s="200"/>
      <c r="TWO640" s="200"/>
      <c r="TWP640" s="200"/>
      <c r="TWQ640" s="200"/>
      <c r="TWR640" s="200"/>
      <c r="TWS640" s="200"/>
      <c r="TWT640" s="200"/>
      <c r="TWU640" s="200"/>
      <c r="TWV640" s="200"/>
      <c r="TWW640" s="200"/>
      <c r="TWX640" s="200"/>
      <c r="TWY640" s="200"/>
      <c r="TWZ640" s="200"/>
      <c r="TXA640" s="200"/>
      <c r="TXB640" s="200"/>
      <c r="TXC640" s="200"/>
      <c r="TXD640" s="200"/>
      <c r="TXE640" s="200"/>
      <c r="TXF640" s="200"/>
      <c r="TXG640" s="200"/>
      <c r="TXH640" s="200"/>
      <c r="TXI640" s="200"/>
      <c r="TXJ640" s="200"/>
      <c r="TXK640" s="200"/>
      <c r="TXL640" s="200"/>
      <c r="TXM640" s="200"/>
      <c r="TXN640" s="200"/>
      <c r="TXO640" s="200"/>
      <c r="TXP640" s="200"/>
      <c r="TXQ640" s="200"/>
      <c r="TXR640" s="200"/>
      <c r="TXS640" s="200"/>
      <c r="TXT640" s="200"/>
      <c r="TXU640" s="200"/>
      <c r="TXV640" s="200"/>
      <c r="TXW640" s="200"/>
      <c r="TXX640" s="200"/>
      <c r="TXY640" s="200"/>
      <c r="TXZ640" s="200"/>
      <c r="TYA640" s="200"/>
      <c r="TYB640" s="200"/>
      <c r="TYC640" s="200"/>
      <c r="TYD640" s="200"/>
      <c r="TYE640" s="200"/>
      <c r="TYF640" s="200"/>
      <c r="TYG640" s="200"/>
      <c r="TYH640" s="200"/>
      <c r="TYI640" s="200"/>
      <c r="TYJ640" s="200"/>
      <c r="TYK640" s="200"/>
      <c r="TYL640" s="200"/>
      <c r="TYM640" s="200"/>
      <c r="TYN640" s="200"/>
      <c r="TYO640" s="200"/>
      <c r="TYP640" s="200"/>
      <c r="TYQ640" s="200"/>
      <c r="TYR640" s="200"/>
      <c r="TYS640" s="200"/>
      <c r="TYT640" s="200"/>
      <c r="TYU640" s="200"/>
      <c r="TYV640" s="200"/>
      <c r="TYW640" s="200"/>
      <c r="TYX640" s="200"/>
      <c r="TYY640" s="200"/>
      <c r="TYZ640" s="200"/>
      <c r="TZA640" s="200"/>
      <c r="TZB640" s="200"/>
      <c r="TZC640" s="200"/>
      <c r="TZD640" s="200"/>
      <c r="TZE640" s="200"/>
      <c r="TZF640" s="200"/>
      <c r="TZG640" s="200"/>
      <c r="TZH640" s="200"/>
      <c r="TZI640" s="200"/>
      <c r="TZJ640" s="200"/>
      <c r="TZK640" s="200"/>
      <c r="TZL640" s="200"/>
      <c r="TZM640" s="200"/>
      <c r="TZN640" s="200"/>
      <c r="TZO640" s="200"/>
      <c r="TZP640" s="200"/>
      <c r="TZQ640" s="200"/>
      <c r="TZR640" s="200"/>
      <c r="TZS640" s="200"/>
      <c r="TZT640" s="200"/>
      <c r="TZU640" s="200"/>
      <c r="TZV640" s="200"/>
      <c r="TZW640" s="200"/>
      <c r="TZX640" s="200"/>
      <c r="TZY640" s="200"/>
      <c r="TZZ640" s="200"/>
      <c r="UAA640" s="200"/>
      <c r="UAB640" s="200"/>
      <c r="UAC640" s="200"/>
      <c r="UAD640" s="200"/>
      <c r="UAE640" s="200"/>
      <c r="UAF640" s="200"/>
      <c r="UAG640" s="200"/>
      <c r="UAH640" s="200"/>
      <c r="UAI640" s="200"/>
      <c r="UAJ640" s="200"/>
      <c r="UAK640" s="200"/>
      <c r="UAL640" s="200"/>
      <c r="UAM640" s="200"/>
      <c r="UAN640" s="200"/>
      <c r="UAO640" s="200"/>
      <c r="UAP640" s="200"/>
      <c r="UAQ640" s="200"/>
      <c r="UAR640" s="200"/>
      <c r="UAS640" s="200"/>
      <c r="UAT640" s="200"/>
      <c r="UAU640" s="200"/>
      <c r="UAV640" s="200"/>
      <c r="UAW640" s="200"/>
      <c r="UAX640" s="200"/>
      <c r="UAY640" s="200"/>
      <c r="UAZ640" s="200"/>
      <c r="UBA640" s="200"/>
      <c r="UBB640" s="200"/>
      <c r="UBC640" s="200"/>
      <c r="UBD640" s="200"/>
      <c r="UBE640" s="200"/>
      <c r="UBF640" s="200"/>
      <c r="UBG640" s="200"/>
      <c r="UBH640" s="200"/>
      <c r="UBI640" s="200"/>
      <c r="UBJ640" s="200"/>
      <c r="UBK640" s="200"/>
      <c r="UBL640" s="200"/>
      <c r="UBM640" s="200"/>
      <c r="UBN640" s="200"/>
      <c r="UBO640" s="200"/>
      <c r="UBP640" s="200"/>
      <c r="UBQ640" s="200"/>
      <c r="UBR640" s="200"/>
      <c r="UBS640" s="200"/>
      <c r="UBT640" s="200"/>
      <c r="UBU640" s="200"/>
      <c r="UBV640" s="200"/>
      <c r="UBW640" s="200"/>
      <c r="UBX640" s="200"/>
      <c r="UBY640" s="200"/>
      <c r="UBZ640" s="200"/>
      <c r="UCA640" s="200"/>
      <c r="UCB640" s="200"/>
      <c r="UCC640" s="200"/>
      <c r="UCD640" s="200"/>
      <c r="UCE640" s="200"/>
      <c r="UCF640" s="200"/>
      <c r="UCG640" s="200"/>
      <c r="UCH640" s="200"/>
      <c r="UCI640" s="200"/>
      <c r="UCJ640" s="200"/>
      <c r="UCK640" s="200"/>
      <c r="UCL640" s="200"/>
      <c r="UCM640" s="200"/>
      <c r="UCN640" s="200"/>
      <c r="UCO640" s="200"/>
      <c r="UCP640" s="200"/>
      <c r="UCQ640" s="200"/>
      <c r="UCR640" s="200"/>
      <c r="UCS640" s="200"/>
      <c r="UCT640" s="200"/>
      <c r="UCU640" s="200"/>
      <c r="UCV640" s="200"/>
      <c r="UCW640" s="200"/>
      <c r="UCX640" s="200"/>
      <c r="UCY640" s="200"/>
      <c r="UCZ640" s="200"/>
      <c r="UDA640" s="200"/>
      <c r="UDB640" s="200"/>
      <c r="UDC640" s="200"/>
      <c r="UDD640" s="200"/>
      <c r="UDE640" s="200"/>
      <c r="UDF640" s="200"/>
      <c r="UDG640" s="200"/>
      <c r="UDH640" s="200"/>
      <c r="UDI640" s="200"/>
      <c r="UDJ640" s="200"/>
      <c r="UDK640" s="200"/>
      <c r="UDL640" s="200"/>
      <c r="UDM640" s="200"/>
      <c r="UDN640" s="200"/>
      <c r="UDO640" s="200"/>
      <c r="UDP640" s="200"/>
      <c r="UDQ640" s="200"/>
      <c r="UDR640" s="200"/>
      <c r="UDS640" s="200"/>
      <c r="UDT640" s="200"/>
      <c r="UDU640" s="200"/>
      <c r="UDV640" s="200"/>
      <c r="UDW640" s="200"/>
      <c r="UDX640" s="200"/>
      <c r="UDY640" s="200"/>
      <c r="UDZ640" s="200"/>
      <c r="UEA640" s="200"/>
      <c r="UEB640" s="200"/>
      <c r="UEC640" s="200"/>
      <c r="UED640" s="200"/>
      <c r="UEE640" s="200"/>
      <c r="UEF640" s="200"/>
      <c r="UEG640" s="200"/>
      <c r="UEH640" s="200"/>
      <c r="UEI640" s="200"/>
      <c r="UEJ640" s="200"/>
      <c r="UEK640" s="200"/>
      <c r="UEL640" s="200"/>
      <c r="UEM640" s="200"/>
      <c r="UEN640" s="200"/>
      <c r="UEO640" s="200"/>
      <c r="UEP640" s="200"/>
      <c r="UEQ640" s="200"/>
      <c r="UER640" s="200"/>
      <c r="UES640" s="200"/>
      <c r="UET640" s="200"/>
      <c r="UEU640" s="200"/>
      <c r="UEV640" s="200"/>
      <c r="UEW640" s="200"/>
      <c r="UEX640" s="200"/>
      <c r="UEY640" s="200"/>
      <c r="UEZ640" s="200"/>
      <c r="UFA640" s="200"/>
      <c r="UFB640" s="200"/>
      <c r="UFC640" s="200"/>
      <c r="UFD640" s="200"/>
      <c r="UFE640" s="200"/>
      <c r="UFF640" s="200"/>
      <c r="UFG640" s="200"/>
      <c r="UFH640" s="200"/>
      <c r="UFI640" s="200"/>
      <c r="UFJ640" s="200"/>
      <c r="UFK640" s="200"/>
      <c r="UFL640" s="200"/>
      <c r="UFM640" s="200"/>
      <c r="UFN640" s="200"/>
      <c r="UFO640" s="200"/>
      <c r="UFP640" s="200"/>
      <c r="UFQ640" s="200"/>
      <c r="UFR640" s="200"/>
      <c r="UFS640" s="200"/>
      <c r="UFT640" s="200"/>
      <c r="UFU640" s="200"/>
      <c r="UFV640" s="200"/>
      <c r="UFW640" s="200"/>
      <c r="UFX640" s="200"/>
      <c r="UFY640" s="200"/>
      <c r="UFZ640" s="200"/>
      <c r="UGA640" s="200"/>
      <c r="UGB640" s="200"/>
      <c r="UGC640" s="200"/>
      <c r="UGD640" s="200"/>
      <c r="UGE640" s="200"/>
      <c r="UGF640" s="200"/>
      <c r="UGG640" s="200"/>
      <c r="UGH640" s="200"/>
      <c r="UGI640" s="200"/>
      <c r="UGJ640" s="200"/>
      <c r="UGK640" s="200"/>
      <c r="UGL640" s="200"/>
      <c r="UGM640" s="200"/>
      <c r="UGN640" s="200"/>
      <c r="UGO640" s="200"/>
      <c r="UGP640" s="200"/>
      <c r="UGQ640" s="200"/>
      <c r="UGR640" s="200"/>
      <c r="UGS640" s="200"/>
      <c r="UGT640" s="200"/>
      <c r="UGU640" s="200"/>
      <c r="UGV640" s="200"/>
      <c r="UGW640" s="200"/>
      <c r="UGX640" s="200"/>
      <c r="UGY640" s="200"/>
      <c r="UGZ640" s="200"/>
      <c r="UHA640" s="200"/>
      <c r="UHB640" s="200"/>
      <c r="UHC640" s="200"/>
      <c r="UHD640" s="200"/>
      <c r="UHE640" s="200"/>
      <c r="UHF640" s="200"/>
      <c r="UHG640" s="200"/>
      <c r="UHH640" s="200"/>
      <c r="UHI640" s="200"/>
      <c r="UHJ640" s="200"/>
      <c r="UHK640" s="200"/>
      <c r="UHL640" s="200"/>
      <c r="UHM640" s="200"/>
      <c r="UHN640" s="200"/>
      <c r="UHO640" s="200"/>
      <c r="UHP640" s="200"/>
      <c r="UHQ640" s="200"/>
      <c r="UHR640" s="200"/>
      <c r="UHS640" s="200"/>
      <c r="UHT640" s="200"/>
      <c r="UHU640" s="200"/>
      <c r="UHV640" s="200"/>
      <c r="UHW640" s="200"/>
      <c r="UHX640" s="200"/>
      <c r="UHY640" s="200"/>
      <c r="UHZ640" s="200"/>
      <c r="UIA640" s="200"/>
      <c r="UIB640" s="200"/>
      <c r="UIC640" s="200"/>
      <c r="UID640" s="200"/>
      <c r="UIE640" s="200"/>
      <c r="UIF640" s="200"/>
      <c r="UIG640" s="200"/>
      <c r="UIH640" s="200"/>
      <c r="UII640" s="200"/>
      <c r="UIJ640" s="200"/>
      <c r="UIK640" s="200"/>
      <c r="UIL640" s="200"/>
      <c r="UIM640" s="200"/>
      <c r="UIN640" s="200"/>
      <c r="UIO640" s="200"/>
      <c r="UIP640" s="200"/>
      <c r="UIQ640" s="200"/>
      <c r="UIR640" s="200"/>
      <c r="UIS640" s="200"/>
      <c r="UIT640" s="200"/>
      <c r="UIU640" s="200"/>
      <c r="UIV640" s="200"/>
      <c r="UIW640" s="200"/>
      <c r="UIX640" s="200"/>
      <c r="UIY640" s="200"/>
      <c r="UIZ640" s="200"/>
      <c r="UJA640" s="200"/>
      <c r="UJB640" s="200"/>
      <c r="UJC640" s="200"/>
      <c r="UJD640" s="200"/>
      <c r="UJE640" s="200"/>
      <c r="UJF640" s="200"/>
      <c r="UJG640" s="200"/>
      <c r="UJH640" s="200"/>
      <c r="UJI640" s="200"/>
      <c r="UJJ640" s="200"/>
      <c r="UJK640" s="200"/>
      <c r="UJL640" s="200"/>
      <c r="UJM640" s="200"/>
      <c r="UJN640" s="200"/>
      <c r="UJO640" s="200"/>
      <c r="UJP640" s="200"/>
      <c r="UJQ640" s="200"/>
      <c r="UJR640" s="200"/>
      <c r="UJS640" s="200"/>
      <c r="UJT640" s="200"/>
      <c r="UJU640" s="200"/>
      <c r="UJV640" s="200"/>
      <c r="UJW640" s="200"/>
      <c r="UJX640" s="200"/>
      <c r="UJY640" s="200"/>
      <c r="UJZ640" s="200"/>
      <c r="UKA640" s="200"/>
      <c r="UKB640" s="200"/>
      <c r="UKC640" s="200"/>
      <c r="UKD640" s="200"/>
      <c r="UKE640" s="200"/>
      <c r="UKF640" s="200"/>
      <c r="UKG640" s="200"/>
      <c r="UKH640" s="200"/>
      <c r="UKI640" s="200"/>
      <c r="UKJ640" s="200"/>
      <c r="UKK640" s="200"/>
      <c r="UKL640" s="200"/>
      <c r="UKM640" s="200"/>
      <c r="UKN640" s="200"/>
      <c r="UKO640" s="200"/>
      <c r="UKP640" s="200"/>
      <c r="UKQ640" s="200"/>
      <c r="UKR640" s="200"/>
      <c r="UKS640" s="200"/>
      <c r="UKT640" s="200"/>
      <c r="UKU640" s="200"/>
      <c r="UKV640" s="200"/>
      <c r="UKW640" s="200"/>
      <c r="UKX640" s="200"/>
      <c r="UKY640" s="200"/>
      <c r="UKZ640" s="200"/>
      <c r="ULA640" s="200"/>
      <c r="ULB640" s="200"/>
      <c r="ULC640" s="200"/>
      <c r="ULD640" s="200"/>
      <c r="ULE640" s="200"/>
      <c r="ULF640" s="200"/>
      <c r="ULG640" s="200"/>
      <c r="ULH640" s="200"/>
      <c r="ULI640" s="200"/>
      <c r="ULJ640" s="200"/>
      <c r="ULK640" s="200"/>
      <c r="ULL640" s="200"/>
      <c r="ULM640" s="200"/>
      <c r="ULN640" s="200"/>
      <c r="ULO640" s="200"/>
      <c r="ULP640" s="200"/>
      <c r="ULQ640" s="200"/>
      <c r="ULR640" s="200"/>
      <c r="ULS640" s="200"/>
      <c r="ULT640" s="200"/>
      <c r="ULU640" s="200"/>
      <c r="ULV640" s="200"/>
      <c r="ULW640" s="200"/>
      <c r="ULX640" s="200"/>
      <c r="ULY640" s="200"/>
      <c r="ULZ640" s="200"/>
      <c r="UMA640" s="200"/>
      <c r="UMB640" s="200"/>
      <c r="UMC640" s="200"/>
      <c r="UMD640" s="200"/>
      <c r="UME640" s="200"/>
      <c r="UMF640" s="200"/>
      <c r="UMG640" s="200"/>
      <c r="UMH640" s="200"/>
      <c r="UMI640" s="200"/>
      <c r="UMJ640" s="200"/>
      <c r="UMK640" s="200"/>
      <c r="UML640" s="200"/>
      <c r="UMM640" s="200"/>
      <c r="UMN640" s="200"/>
      <c r="UMO640" s="200"/>
      <c r="UMP640" s="200"/>
      <c r="UMQ640" s="200"/>
      <c r="UMR640" s="200"/>
      <c r="UMS640" s="200"/>
      <c r="UMT640" s="200"/>
      <c r="UMU640" s="200"/>
      <c r="UMV640" s="200"/>
      <c r="UMW640" s="200"/>
      <c r="UMX640" s="200"/>
      <c r="UMY640" s="200"/>
      <c r="UMZ640" s="200"/>
      <c r="UNA640" s="200"/>
      <c r="UNB640" s="200"/>
      <c r="UNC640" s="200"/>
      <c r="UND640" s="200"/>
      <c r="UNE640" s="200"/>
      <c r="UNF640" s="200"/>
      <c r="UNG640" s="200"/>
      <c r="UNH640" s="200"/>
      <c r="UNI640" s="200"/>
      <c r="UNJ640" s="200"/>
      <c r="UNK640" s="200"/>
      <c r="UNL640" s="200"/>
      <c r="UNM640" s="200"/>
      <c r="UNN640" s="200"/>
      <c r="UNO640" s="200"/>
      <c r="UNP640" s="200"/>
      <c r="UNQ640" s="200"/>
      <c r="UNR640" s="200"/>
      <c r="UNS640" s="200"/>
      <c r="UNT640" s="200"/>
      <c r="UNU640" s="200"/>
      <c r="UNV640" s="200"/>
      <c r="UNW640" s="200"/>
      <c r="UNX640" s="200"/>
      <c r="UNY640" s="200"/>
      <c r="UNZ640" s="200"/>
      <c r="UOA640" s="200"/>
      <c r="UOB640" s="200"/>
      <c r="UOC640" s="200"/>
      <c r="UOD640" s="200"/>
      <c r="UOE640" s="200"/>
      <c r="UOF640" s="200"/>
      <c r="UOG640" s="200"/>
      <c r="UOH640" s="200"/>
      <c r="UOI640" s="200"/>
      <c r="UOJ640" s="200"/>
      <c r="UOK640" s="200"/>
      <c r="UOL640" s="200"/>
      <c r="UOM640" s="200"/>
      <c r="UON640" s="200"/>
      <c r="UOO640" s="200"/>
      <c r="UOP640" s="200"/>
      <c r="UOQ640" s="200"/>
      <c r="UOR640" s="200"/>
      <c r="UOS640" s="200"/>
      <c r="UOT640" s="200"/>
      <c r="UOU640" s="200"/>
      <c r="UOV640" s="200"/>
      <c r="UOW640" s="200"/>
      <c r="UOX640" s="200"/>
      <c r="UOY640" s="200"/>
      <c r="UOZ640" s="200"/>
      <c r="UPA640" s="200"/>
      <c r="UPB640" s="200"/>
      <c r="UPC640" s="200"/>
      <c r="UPD640" s="200"/>
      <c r="UPE640" s="200"/>
      <c r="UPF640" s="200"/>
      <c r="UPG640" s="200"/>
      <c r="UPH640" s="200"/>
      <c r="UPI640" s="200"/>
      <c r="UPJ640" s="200"/>
      <c r="UPK640" s="200"/>
      <c r="UPL640" s="200"/>
      <c r="UPM640" s="200"/>
      <c r="UPN640" s="200"/>
      <c r="UPO640" s="200"/>
      <c r="UPP640" s="200"/>
      <c r="UPQ640" s="200"/>
      <c r="UPR640" s="200"/>
      <c r="UPS640" s="200"/>
      <c r="UPT640" s="200"/>
      <c r="UPU640" s="200"/>
      <c r="UPV640" s="200"/>
      <c r="UPW640" s="200"/>
      <c r="UPX640" s="200"/>
      <c r="UPY640" s="200"/>
      <c r="UPZ640" s="200"/>
      <c r="UQA640" s="200"/>
      <c r="UQB640" s="200"/>
      <c r="UQC640" s="200"/>
      <c r="UQD640" s="200"/>
      <c r="UQE640" s="200"/>
      <c r="UQF640" s="200"/>
      <c r="UQG640" s="200"/>
      <c r="UQH640" s="200"/>
      <c r="UQI640" s="200"/>
      <c r="UQJ640" s="200"/>
      <c r="UQK640" s="200"/>
      <c r="UQL640" s="200"/>
      <c r="UQM640" s="200"/>
      <c r="UQN640" s="200"/>
      <c r="UQO640" s="200"/>
      <c r="UQP640" s="200"/>
      <c r="UQQ640" s="200"/>
      <c r="UQR640" s="200"/>
      <c r="UQS640" s="200"/>
      <c r="UQT640" s="200"/>
      <c r="UQU640" s="200"/>
      <c r="UQV640" s="200"/>
      <c r="UQW640" s="200"/>
      <c r="UQX640" s="200"/>
      <c r="UQY640" s="200"/>
      <c r="UQZ640" s="200"/>
      <c r="URA640" s="200"/>
      <c r="URB640" s="200"/>
      <c r="URC640" s="200"/>
      <c r="URD640" s="200"/>
      <c r="URE640" s="200"/>
      <c r="URF640" s="200"/>
      <c r="URG640" s="200"/>
      <c r="URH640" s="200"/>
      <c r="URI640" s="200"/>
      <c r="URJ640" s="200"/>
      <c r="URK640" s="200"/>
      <c r="URL640" s="200"/>
      <c r="URM640" s="200"/>
      <c r="URN640" s="200"/>
      <c r="URO640" s="200"/>
      <c r="URP640" s="200"/>
      <c r="URQ640" s="200"/>
      <c r="URR640" s="200"/>
      <c r="URS640" s="200"/>
      <c r="URT640" s="200"/>
      <c r="URU640" s="200"/>
      <c r="URV640" s="200"/>
      <c r="URW640" s="200"/>
      <c r="URX640" s="200"/>
      <c r="URY640" s="200"/>
      <c r="URZ640" s="200"/>
      <c r="USA640" s="200"/>
      <c r="USB640" s="200"/>
      <c r="USC640" s="200"/>
      <c r="USD640" s="200"/>
      <c r="USE640" s="200"/>
      <c r="USF640" s="200"/>
      <c r="USG640" s="200"/>
      <c r="USH640" s="200"/>
      <c r="USI640" s="200"/>
      <c r="USJ640" s="200"/>
      <c r="USK640" s="200"/>
      <c r="USL640" s="200"/>
      <c r="USM640" s="200"/>
      <c r="USN640" s="200"/>
      <c r="USO640" s="200"/>
      <c r="USP640" s="200"/>
      <c r="USQ640" s="200"/>
      <c r="USR640" s="200"/>
      <c r="USS640" s="200"/>
      <c r="UST640" s="200"/>
      <c r="USU640" s="200"/>
      <c r="USV640" s="200"/>
      <c r="USW640" s="200"/>
      <c r="USX640" s="200"/>
      <c r="USY640" s="200"/>
      <c r="USZ640" s="200"/>
      <c r="UTA640" s="200"/>
      <c r="UTB640" s="200"/>
      <c r="UTC640" s="200"/>
      <c r="UTD640" s="200"/>
      <c r="UTE640" s="200"/>
      <c r="UTF640" s="200"/>
      <c r="UTG640" s="200"/>
      <c r="UTH640" s="200"/>
      <c r="UTI640" s="200"/>
      <c r="UTJ640" s="200"/>
      <c r="UTK640" s="200"/>
      <c r="UTL640" s="200"/>
      <c r="UTM640" s="200"/>
      <c r="UTN640" s="200"/>
      <c r="UTO640" s="200"/>
      <c r="UTP640" s="200"/>
      <c r="UTQ640" s="200"/>
      <c r="UTR640" s="200"/>
      <c r="UTS640" s="200"/>
      <c r="UTT640" s="200"/>
      <c r="UTU640" s="200"/>
      <c r="UTV640" s="200"/>
      <c r="UTW640" s="200"/>
      <c r="UTX640" s="200"/>
      <c r="UTY640" s="200"/>
      <c r="UTZ640" s="200"/>
      <c r="UUA640" s="200"/>
      <c r="UUB640" s="200"/>
      <c r="UUC640" s="200"/>
      <c r="UUD640" s="200"/>
      <c r="UUE640" s="200"/>
      <c r="UUF640" s="200"/>
      <c r="UUG640" s="200"/>
      <c r="UUH640" s="200"/>
      <c r="UUI640" s="200"/>
      <c r="UUJ640" s="200"/>
      <c r="UUK640" s="200"/>
      <c r="UUL640" s="200"/>
      <c r="UUM640" s="200"/>
      <c r="UUN640" s="200"/>
      <c r="UUO640" s="200"/>
      <c r="UUP640" s="200"/>
      <c r="UUQ640" s="200"/>
      <c r="UUR640" s="200"/>
      <c r="UUS640" s="200"/>
      <c r="UUT640" s="200"/>
      <c r="UUU640" s="200"/>
      <c r="UUV640" s="200"/>
      <c r="UUW640" s="200"/>
      <c r="UUX640" s="200"/>
      <c r="UUY640" s="200"/>
      <c r="UUZ640" s="200"/>
      <c r="UVA640" s="200"/>
      <c r="UVB640" s="200"/>
      <c r="UVC640" s="200"/>
      <c r="UVD640" s="200"/>
      <c r="UVE640" s="200"/>
      <c r="UVF640" s="200"/>
      <c r="UVG640" s="200"/>
      <c r="UVH640" s="200"/>
      <c r="UVI640" s="200"/>
      <c r="UVJ640" s="200"/>
      <c r="UVK640" s="200"/>
      <c r="UVL640" s="200"/>
      <c r="UVM640" s="200"/>
      <c r="UVN640" s="200"/>
      <c r="UVO640" s="200"/>
      <c r="UVP640" s="200"/>
      <c r="UVQ640" s="200"/>
      <c r="UVR640" s="200"/>
      <c r="UVS640" s="200"/>
      <c r="UVT640" s="200"/>
      <c r="UVU640" s="200"/>
      <c r="UVV640" s="200"/>
      <c r="UVW640" s="200"/>
      <c r="UVX640" s="200"/>
      <c r="UVY640" s="200"/>
      <c r="UVZ640" s="200"/>
      <c r="UWA640" s="200"/>
      <c r="UWB640" s="200"/>
      <c r="UWC640" s="200"/>
      <c r="UWD640" s="200"/>
      <c r="UWE640" s="200"/>
      <c r="UWF640" s="200"/>
      <c r="UWG640" s="200"/>
      <c r="UWH640" s="200"/>
      <c r="UWI640" s="200"/>
      <c r="UWJ640" s="200"/>
      <c r="UWK640" s="200"/>
      <c r="UWL640" s="200"/>
      <c r="UWM640" s="200"/>
      <c r="UWN640" s="200"/>
      <c r="UWO640" s="200"/>
      <c r="UWP640" s="200"/>
      <c r="UWQ640" s="200"/>
      <c r="UWR640" s="200"/>
      <c r="UWS640" s="200"/>
      <c r="UWT640" s="200"/>
      <c r="UWU640" s="200"/>
      <c r="UWV640" s="200"/>
      <c r="UWW640" s="200"/>
      <c r="UWX640" s="200"/>
      <c r="UWY640" s="200"/>
      <c r="UWZ640" s="200"/>
      <c r="UXA640" s="200"/>
      <c r="UXB640" s="200"/>
      <c r="UXC640" s="200"/>
      <c r="UXD640" s="200"/>
      <c r="UXE640" s="200"/>
      <c r="UXF640" s="200"/>
      <c r="UXG640" s="200"/>
      <c r="UXH640" s="200"/>
      <c r="UXI640" s="200"/>
      <c r="UXJ640" s="200"/>
      <c r="UXK640" s="200"/>
      <c r="UXL640" s="200"/>
      <c r="UXM640" s="200"/>
      <c r="UXN640" s="200"/>
      <c r="UXO640" s="200"/>
      <c r="UXP640" s="200"/>
      <c r="UXQ640" s="200"/>
      <c r="UXR640" s="200"/>
      <c r="UXS640" s="200"/>
      <c r="UXT640" s="200"/>
      <c r="UXU640" s="200"/>
      <c r="UXV640" s="200"/>
      <c r="UXW640" s="200"/>
      <c r="UXX640" s="200"/>
      <c r="UXY640" s="200"/>
      <c r="UXZ640" s="200"/>
      <c r="UYA640" s="200"/>
      <c r="UYB640" s="200"/>
      <c r="UYC640" s="200"/>
      <c r="UYD640" s="200"/>
      <c r="UYE640" s="200"/>
      <c r="UYF640" s="200"/>
      <c r="UYG640" s="200"/>
      <c r="UYH640" s="200"/>
      <c r="UYI640" s="200"/>
      <c r="UYJ640" s="200"/>
      <c r="UYK640" s="200"/>
      <c r="UYL640" s="200"/>
      <c r="UYM640" s="200"/>
      <c r="UYN640" s="200"/>
      <c r="UYO640" s="200"/>
      <c r="UYP640" s="200"/>
      <c r="UYQ640" s="200"/>
      <c r="UYR640" s="200"/>
      <c r="UYS640" s="200"/>
      <c r="UYT640" s="200"/>
      <c r="UYU640" s="200"/>
      <c r="UYV640" s="200"/>
      <c r="UYW640" s="200"/>
      <c r="UYX640" s="200"/>
      <c r="UYY640" s="200"/>
      <c r="UYZ640" s="200"/>
      <c r="UZA640" s="200"/>
      <c r="UZB640" s="200"/>
      <c r="UZC640" s="200"/>
      <c r="UZD640" s="200"/>
      <c r="UZE640" s="200"/>
      <c r="UZF640" s="200"/>
      <c r="UZG640" s="200"/>
      <c r="UZH640" s="200"/>
      <c r="UZI640" s="200"/>
      <c r="UZJ640" s="200"/>
      <c r="UZK640" s="200"/>
      <c r="UZL640" s="200"/>
      <c r="UZM640" s="200"/>
      <c r="UZN640" s="200"/>
      <c r="UZO640" s="200"/>
      <c r="UZP640" s="200"/>
      <c r="UZQ640" s="200"/>
      <c r="UZR640" s="200"/>
      <c r="UZS640" s="200"/>
      <c r="UZT640" s="200"/>
      <c r="UZU640" s="200"/>
      <c r="UZV640" s="200"/>
      <c r="UZW640" s="200"/>
      <c r="UZX640" s="200"/>
      <c r="UZY640" s="200"/>
      <c r="UZZ640" s="200"/>
      <c r="VAA640" s="200"/>
      <c r="VAB640" s="200"/>
      <c r="VAC640" s="200"/>
      <c r="VAD640" s="200"/>
      <c r="VAE640" s="200"/>
      <c r="VAF640" s="200"/>
      <c r="VAG640" s="200"/>
      <c r="VAH640" s="200"/>
      <c r="VAI640" s="200"/>
      <c r="VAJ640" s="200"/>
      <c r="VAK640" s="200"/>
      <c r="VAL640" s="200"/>
      <c r="VAM640" s="200"/>
      <c r="VAN640" s="200"/>
      <c r="VAO640" s="200"/>
      <c r="VAP640" s="200"/>
      <c r="VAQ640" s="200"/>
      <c r="VAR640" s="200"/>
      <c r="VAS640" s="200"/>
      <c r="VAT640" s="200"/>
      <c r="VAU640" s="200"/>
      <c r="VAV640" s="200"/>
      <c r="VAW640" s="200"/>
      <c r="VAX640" s="200"/>
      <c r="VAY640" s="200"/>
      <c r="VAZ640" s="200"/>
      <c r="VBA640" s="200"/>
      <c r="VBB640" s="200"/>
      <c r="VBC640" s="200"/>
      <c r="VBD640" s="200"/>
      <c r="VBE640" s="200"/>
      <c r="VBF640" s="200"/>
      <c r="VBG640" s="200"/>
      <c r="VBH640" s="200"/>
      <c r="VBI640" s="200"/>
      <c r="VBJ640" s="200"/>
      <c r="VBK640" s="200"/>
      <c r="VBL640" s="200"/>
      <c r="VBM640" s="200"/>
      <c r="VBN640" s="200"/>
      <c r="VBO640" s="200"/>
      <c r="VBP640" s="200"/>
      <c r="VBQ640" s="200"/>
      <c r="VBR640" s="200"/>
      <c r="VBS640" s="200"/>
      <c r="VBT640" s="200"/>
      <c r="VBU640" s="200"/>
      <c r="VBV640" s="200"/>
      <c r="VBW640" s="200"/>
      <c r="VBX640" s="200"/>
      <c r="VBY640" s="200"/>
      <c r="VBZ640" s="200"/>
      <c r="VCA640" s="200"/>
      <c r="VCB640" s="200"/>
      <c r="VCC640" s="200"/>
      <c r="VCD640" s="200"/>
      <c r="VCE640" s="200"/>
      <c r="VCF640" s="200"/>
      <c r="VCG640" s="200"/>
      <c r="VCH640" s="200"/>
      <c r="VCI640" s="200"/>
      <c r="VCJ640" s="200"/>
      <c r="VCK640" s="200"/>
      <c r="VCL640" s="200"/>
      <c r="VCM640" s="200"/>
      <c r="VCN640" s="200"/>
      <c r="VCO640" s="200"/>
      <c r="VCP640" s="200"/>
      <c r="VCQ640" s="200"/>
      <c r="VCR640" s="200"/>
      <c r="VCS640" s="200"/>
      <c r="VCT640" s="200"/>
      <c r="VCU640" s="200"/>
      <c r="VCV640" s="200"/>
      <c r="VCW640" s="200"/>
      <c r="VCX640" s="200"/>
      <c r="VCY640" s="200"/>
      <c r="VCZ640" s="200"/>
      <c r="VDA640" s="200"/>
      <c r="VDB640" s="200"/>
      <c r="VDC640" s="200"/>
      <c r="VDD640" s="200"/>
      <c r="VDE640" s="200"/>
      <c r="VDF640" s="200"/>
      <c r="VDG640" s="200"/>
      <c r="VDH640" s="200"/>
      <c r="VDI640" s="200"/>
      <c r="VDJ640" s="200"/>
      <c r="VDK640" s="200"/>
      <c r="VDL640" s="200"/>
      <c r="VDM640" s="200"/>
      <c r="VDN640" s="200"/>
      <c r="VDO640" s="200"/>
      <c r="VDP640" s="200"/>
      <c r="VDQ640" s="200"/>
      <c r="VDR640" s="200"/>
      <c r="VDS640" s="200"/>
      <c r="VDT640" s="200"/>
      <c r="VDU640" s="200"/>
      <c r="VDV640" s="200"/>
      <c r="VDW640" s="200"/>
      <c r="VDX640" s="200"/>
      <c r="VDY640" s="200"/>
      <c r="VDZ640" s="200"/>
      <c r="VEA640" s="200"/>
      <c r="VEB640" s="200"/>
      <c r="VEC640" s="200"/>
      <c r="VED640" s="200"/>
      <c r="VEE640" s="200"/>
      <c r="VEF640" s="200"/>
      <c r="VEG640" s="200"/>
      <c r="VEH640" s="200"/>
      <c r="VEI640" s="200"/>
      <c r="VEJ640" s="200"/>
      <c r="VEK640" s="200"/>
      <c r="VEL640" s="200"/>
      <c r="VEM640" s="200"/>
      <c r="VEN640" s="200"/>
      <c r="VEO640" s="200"/>
      <c r="VEP640" s="200"/>
      <c r="VEQ640" s="200"/>
      <c r="VER640" s="200"/>
      <c r="VES640" s="200"/>
      <c r="VET640" s="200"/>
      <c r="VEU640" s="200"/>
      <c r="VEV640" s="200"/>
      <c r="VEW640" s="200"/>
      <c r="VEX640" s="200"/>
      <c r="VEY640" s="200"/>
      <c r="VEZ640" s="200"/>
      <c r="VFA640" s="200"/>
      <c r="VFB640" s="200"/>
      <c r="VFC640" s="200"/>
      <c r="VFD640" s="200"/>
      <c r="VFE640" s="200"/>
      <c r="VFF640" s="200"/>
      <c r="VFG640" s="200"/>
      <c r="VFH640" s="200"/>
      <c r="VFI640" s="200"/>
      <c r="VFJ640" s="200"/>
      <c r="VFK640" s="200"/>
      <c r="VFL640" s="200"/>
      <c r="VFM640" s="200"/>
      <c r="VFN640" s="200"/>
      <c r="VFO640" s="200"/>
      <c r="VFP640" s="200"/>
      <c r="VFQ640" s="200"/>
      <c r="VFR640" s="200"/>
      <c r="VFS640" s="200"/>
      <c r="VFT640" s="200"/>
      <c r="VFU640" s="200"/>
      <c r="VFV640" s="200"/>
      <c r="VFW640" s="200"/>
      <c r="VFX640" s="200"/>
      <c r="VFY640" s="200"/>
      <c r="VFZ640" s="200"/>
      <c r="VGA640" s="200"/>
      <c r="VGB640" s="200"/>
      <c r="VGC640" s="200"/>
      <c r="VGD640" s="200"/>
      <c r="VGE640" s="200"/>
      <c r="VGF640" s="200"/>
      <c r="VGG640" s="200"/>
      <c r="VGH640" s="200"/>
      <c r="VGI640" s="200"/>
      <c r="VGJ640" s="200"/>
      <c r="VGK640" s="200"/>
      <c r="VGL640" s="200"/>
      <c r="VGM640" s="200"/>
      <c r="VGN640" s="200"/>
      <c r="VGO640" s="200"/>
      <c r="VGP640" s="200"/>
      <c r="VGQ640" s="200"/>
      <c r="VGR640" s="200"/>
      <c r="VGS640" s="200"/>
      <c r="VGT640" s="200"/>
      <c r="VGU640" s="200"/>
      <c r="VGV640" s="200"/>
      <c r="VGW640" s="200"/>
      <c r="VGX640" s="200"/>
      <c r="VGY640" s="200"/>
      <c r="VGZ640" s="200"/>
      <c r="VHA640" s="200"/>
      <c r="VHB640" s="200"/>
      <c r="VHC640" s="200"/>
      <c r="VHD640" s="200"/>
      <c r="VHE640" s="200"/>
      <c r="VHF640" s="200"/>
      <c r="VHG640" s="200"/>
      <c r="VHH640" s="200"/>
      <c r="VHI640" s="200"/>
      <c r="VHJ640" s="200"/>
      <c r="VHK640" s="200"/>
      <c r="VHL640" s="200"/>
      <c r="VHM640" s="200"/>
      <c r="VHN640" s="200"/>
      <c r="VHO640" s="200"/>
      <c r="VHP640" s="200"/>
      <c r="VHQ640" s="200"/>
      <c r="VHR640" s="200"/>
      <c r="VHS640" s="200"/>
      <c r="VHT640" s="200"/>
      <c r="VHU640" s="200"/>
      <c r="VHV640" s="200"/>
      <c r="VHW640" s="200"/>
      <c r="VHX640" s="200"/>
      <c r="VHY640" s="200"/>
      <c r="VHZ640" s="200"/>
      <c r="VIA640" s="200"/>
      <c r="VIB640" s="200"/>
      <c r="VIC640" s="200"/>
      <c r="VID640" s="200"/>
      <c r="VIE640" s="200"/>
      <c r="VIF640" s="200"/>
      <c r="VIG640" s="200"/>
      <c r="VIH640" s="200"/>
      <c r="VII640" s="200"/>
      <c r="VIJ640" s="200"/>
      <c r="VIK640" s="200"/>
      <c r="VIL640" s="200"/>
      <c r="VIM640" s="200"/>
      <c r="VIN640" s="200"/>
      <c r="VIO640" s="200"/>
      <c r="VIP640" s="200"/>
      <c r="VIQ640" s="200"/>
      <c r="VIR640" s="200"/>
      <c r="VIS640" s="200"/>
      <c r="VIT640" s="200"/>
      <c r="VIU640" s="200"/>
      <c r="VIV640" s="200"/>
      <c r="VIW640" s="200"/>
      <c r="VIX640" s="200"/>
      <c r="VIY640" s="200"/>
      <c r="VIZ640" s="200"/>
      <c r="VJA640" s="200"/>
      <c r="VJB640" s="200"/>
      <c r="VJC640" s="200"/>
      <c r="VJD640" s="200"/>
      <c r="VJE640" s="200"/>
      <c r="VJF640" s="200"/>
      <c r="VJG640" s="200"/>
      <c r="VJH640" s="200"/>
      <c r="VJI640" s="200"/>
      <c r="VJJ640" s="200"/>
      <c r="VJK640" s="200"/>
      <c r="VJL640" s="200"/>
      <c r="VJM640" s="200"/>
      <c r="VJN640" s="200"/>
      <c r="VJO640" s="200"/>
      <c r="VJP640" s="200"/>
      <c r="VJQ640" s="200"/>
      <c r="VJR640" s="200"/>
      <c r="VJS640" s="200"/>
      <c r="VJT640" s="200"/>
      <c r="VJU640" s="200"/>
      <c r="VJV640" s="200"/>
      <c r="VJW640" s="200"/>
      <c r="VJX640" s="200"/>
      <c r="VJY640" s="200"/>
      <c r="VJZ640" s="200"/>
      <c r="VKA640" s="200"/>
      <c r="VKB640" s="200"/>
      <c r="VKC640" s="200"/>
      <c r="VKD640" s="200"/>
      <c r="VKE640" s="200"/>
      <c r="VKF640" s="200"/>
      <c r="VKG640" s="200"/>
      <c r="VKH640" s="200"/>
      <c r="VKI640" s="200"/>
      <c r="VKJ640" s="200"/>
      <c r="VKK640" s="200"/>
      <c r="VKL640" s="200"/>
      <c r="VKM640" s="200"/>
      <c r="VKN640" s="200"/>
      <c r="VKO640" s="200"/>
      <c r="VKP640" s="200"/>
      <c r="VKQ640" s="200"/>
      <c r="VKR640" s="200"/>
      <c r="VKS640" s="200"/>
      <c r="VKT640" s="200"/>
      <c r="VKU640" s="200"/>
      <c r="VKV640" s="200"/>
      <c r="VKW640" s="200"/>
      <c r="VKX640" s="200"/>
      <c r="VKY640" s="200"/>
      <c r="VKZ640" s="200"/>
      <c r="VLA640" s="200"/>
      <c r="VLB640" s="200"/>
      <c r="VLC640" s="200"/>
      <c r="VLD640" s="200"/>
      <c r="VLE640" s="200"/>
      <c r="VLF640" s="200"/>
      <c r="VLG640" s="200"/>
      <c r="VLH640" s="200"/>
      <c r="VLI640" s="200"/>
      <c r="VLJ640" s="200"/>
      <c r="VLK640" s="200"/>
      <c r="VLL640" s="200"/>
      <c r="VLM640" s="200"/>
      <c r="VLN640" s="200"/>
      <c r="VLO640" s="200"/>
      <c r="VLP640" s="200"/>
      <c r="VLQ640" s="200"/>
      <c r="VLR640" s="200"/>
      <c r="VLS640" s="200"/>
      <c r="VLT640" s="200"/>
      <c r="VLU640" s="200"/>
      <c r="VLV640" s="200"/>
      <c r="VLW640" s="200"/>
      <c r="VLX640" s="200"/>
      <c r="VLY640" s="200"/>
      <c r="VLZ640" s="200"/>
      <c r="VMA640" s="200"/>
      <c r="VMB640" s="200"/>
      <c r="VMC640" s="200"/>
      <c r="VMD640" s="200"/>
      <c r="VME640" s="200"/>
      <c r="VMF640" s="200"/>
      <c r="VMG640" s="200"/>
      <c r="VMH640" s="200"/>
      <c r="VMI640" s="200"/>
      <c r="VMJ640" s="200"/>
      <c r="VMK640" s="200"/>
      <c r="VML640" s="200"/>
      <c r="VMM640" s="200"/>
      <c r="VMN640" s="200"/>
      <c r="VMO640" s="200"/>
      <c r="VMP640" s="200"/>
      <c r="VMQ640" s="200"/>
      <c r="VMR640" s="200"/>
      <c r="VMS640" s="200"/>
      <c r="VMT640" s="200"/>
      <c r="VMU640" s="200"/>
      <c r="VMV640" s="200"/>
      <c r="VMW640" s="200"/>
      <c r="VMX640" s="200"/>
      <c r="VMY640" s="200"/>
      <c r="VMZ640" s="200"/>
      <c r="VNA640" s="200"/>
      <c r="VNB640" s="200"/>
      <c r="VNC640" s="200"/>
      <c r="VND640" s="200"/>
      <c r="VNE640" s="200"/>
      <c r="VNF640" s="200"/>
      <c r="VNG640" s="200"/>
      <c r="VNH640" s="200"/>
      <c r="VNI640" s="200"/>
      <c r="VNJ640" s="200"/>
      <c r="VNK640" s="200"/>
      <c r="VNL640" s="200"/>
      <c r="VNM640" s="200"/>
      <c r="VNN640" s="200"/>
      <c r="VNO640" s="200"/>
      <c r="VNP640" s="200"/>
      <c r="VNQ640" s="200"/>
      <c r="VNR640" s="200"/>
      <c r="VNS640" s="200"/>
      <c r="VNT640" s="200"/>
      <c r="VNU640" s="200"/>
      <c r="VNV640" s="200"/>
      <c r="VNW640" s="200"/>
      <c r="VNX640" s="200"/>
      <c r="VNY640" s="200"/>
      <c r="VNZ640" s="200"/>
      <c r="VOA640" s="200"/>
      <c r="VOB640" s="200"/>
      <c r="VOC640" s="200"/>
      <c r="VOD640" s="200"/>
      <c r="VOE640" s="200"/>
      <c r="VOF640" s="200"/>
      <c r="VOG640" s="200"/>
      <c r="VOH640" s="200"/>
      <c r="VOI640" s="200"/>
      <c r="VOJ640" s="200"/>
      <c r="VOK640" s="200"/>
      <c r="VOL640" s="200"/>
      <c r="VOM640" s="200"/>
      <c r="VON640" s="200"/>
      <c r="VOO640" s="200"/>
      <c r="VOP640" s="200"/>
      <c r="VOQ640" s="200"/>
      <c r="VOR640" s="200"/>
      <c r="VOS640" s="200"/>
      <c r="VOT640" s="200"/>
      <c r="VOU640" s="200"/>
      <c r="VOV640" s="200"/>
      <c r="VOW640" s="200"/>
      <c r="VOX640" s="200"/>
      <c r="VOY640" s="200"/>
      <c r="VOZ640" s="200"/>
      <c r="VPA640" s="200"/>
      <c r="VPB640" s="200"/>
      <c r="VPC640" s="200"/>
      <c r="VPD640" s="200"/>
      <c r="VPE640" s="200"/>
      <c r="VPF640" s="200"/>
      <c r="VPG640" s="200"/>
      <c r="VPH640" s="200"/>
      <c r="VPI640" s="200"/>
      <c r="VPJ640" s="200"/>
      <c r="VPK640" s="200"/>
      <c r="VPL640" s="200"/>
      <c r="VPM640" s="200"/>
      <c r="VPN640" s="200"/>
      <c r="VPO640" s="200"/>
      <c r="VPP640" s="200"/>
      <c r="VPQ640" s="200"/>
      <c r="VPR640" s="200"/>
      <c r="VPS640" s="200"/>
      <c r="VPT640" s="200"/>
      <c r="VPU640" s="200"/>
      <c r="VPV640" s="200"/>
      <c r="VPW640" s="200"/>
      <c r="VPX640" s="200"/>
      <c r="VPY640" s="200"/>
      <c r="VPZ640" s="200"/>
      <c r="VQA640" s="200"/>
      <c r="VQB640" s="200"/>
      <c r="VQC640" s="200"/>
      <c r="VQD640" s="200"/>
      <c r="VQE640" s="200"/>
      <c r="VQF640" s="200"/>
      <c r="VQG640" s="200"/>
      <c r="VQH640" s="200"/>
      <c r="VQI640" s="200"/>
      <c r="VQJ640" s="200"/>
      <c r="VQK640" s="200"/>
      <c r="VQL640" s="200"/>
      <c r="VQM640" s="200"/>
      <c r="VQN640" s="200"/>
      <c r="VQO640" s="200"/>
      <c r="VQP640" s="200"/>
      <c r="VQQ640" s="200"/>
      <c r="VQR640" s="200"/>
      <c r="VQS640" s="200"/>
      <c r="VQT640" s="200"/>
      <c r="VQU640" s="200"/>
      <c r="VQV640" s="200"/>
      <c r="VQW640" s="200"/>
      <c r="VQX640" s="200"/>
      <c r="VQY640" s="200"/>
      <c r="VQZ640" s="200"/>
      <c r="VRA640" s="200"/>
      <c r="VRB640" s="200"/>
      <c r="VRC640" s="200"/>
      <c r="VRD640" s="200"/>
      <c r="VRE640" s="200"/>
      <c r="VRF640" s="200"/>
      <c r="VRG640" s="200"/>
      <c r="VRH640" s="200"/>
      <c r="VRI640" s="200"/>
      <c r="VRJ640" s="200"/>
      <c r="VRK640" s="200"/>
      <c r="VRL640" s="200"/>
      <c r="VRM640" s="200"/>
      <c r="VRN640" s="200"/>
      <c r="VRO640" s="200"/>
      <c r="VRP640" s="200"/>
      <c r="VRQ640" s="200"/>
      <c r="VRR640" s="200"/>
      <c r="VRS640" s="200"/>
      <c r="VRT640" s="200"/>
      <c r="VRU640" s="200"/>
      <c r="VRV640" s="200"/>
      <c r="VRW640" s="200"/>
      <c r="VRX640" s="200"/>
      <c r="VRY640" s="200"/>
      <c r="VRZ640" s="200"/>
      <c r="VSA640" s="200"/>
      <c r="VSB640" s="200"/>
      <c r="VSC640" s="200"/>
      <c r="VSD640" s="200"/>
      <c r="VSE640" s="200"/>
      <c r="VSF640" s="200"/>
      <c r="VSG640" s="200"/>
      <c r="VSH640" s="200"/>
      <c r="VSI640" s="200"/>
      <c r="VSJ640" s="200"/>
      <c r="VSK640" s="200"/>
      <c r="VSL640" s="200"/>
      <c r="VSM640" s="200"/>
      <c r="VSN640" s="200"/>
      <c r="VSO640" s="200"/>
      <c r="VSP640" s="200"/>
      <c r="VSQ640" s="200"/>
      <c r="VSR640" s="200"/>
      <c r="VSS640" s="200"/>
      <c r="VST640" s="200"/>
      <c r="VSU640" s="200"/>
      <c r="VSV640" s="200"/>
      <c r="VSW640" s="200"/>
      <c r="VSX640" s="200"/>
      <c r="VSY640" s="200"/>
      <c r="VSZ640" s="200"/>
      <c r="VTA640" s="200"/>
      <c r="VTB640" s="200"/>
      <c r="VTC640" s="200"/>
      <c r="VTD640" s="200"/>
      <c r="VTE640" s="200"/>
      <c r="VTF640" s="200"/>
      <c r="VTG640" s="200"/>
      <c r="VTH640" s="200"/>
      <c r="VTI640" s="200"/>
      <c r="VTJ640" s="200"/>
      <c r="VTK640" s="200"/>
      <c r="VTL640" s="200"/>
      <c r="VTM640" s="200"/>
      <c r="VTN640" s="200"/>
      <c r="VTO640" s="200"/>
      <c r="VTP640" s="200"/>
      <c r="VTQ640" s="200"/>
      <c r="VTR640" s="200"/>
      <c r="VTS640" s="200"/>
      <c r="VTT640" s="200"/>
      <c r="VTU640" s="200"/>
      <c r="VTV640" s="200"/>
      <c r="VTW640" s="200"/>
      <c r="VTX640" s="200"/>
      <c r="VTY640" s="200"/>
      <c r="VTZ640" s="200"/>
      <c r="VUA640" s="200"/>
      <c r="VUB640" s="200"/>
      <c r="VUC640" s="200"/>
      <c r="VUD640" s="200"/>
      <c r="VUE640" s="200"/>
      <c r="VUF640" s="200"/>
      <c r="VUG640" s="200"/>
      <c r="VUH640" s="200"/>
      <c r="VUI640" s="200"/>
      <c r="VUJ640" s="200"/>
      <c r="VUK640" s="200"/>
      <c r="VUL640" s="200"/>
      <c r="VUM640" s="200"/>
      <c r="VUN640" s="200"/>
      <c r="VUO640" s="200"/>
      <c r="VUP640" s="200"/>
      <c r="VUQ640" s="200"/>
      <c r="VUR640" s="200"/>
      <c r="VUS640" s="200"/>
      <c r="VUT640" s="200"/>
      <c r="VUU640" s="200"/>
      <c r="VUV640" s="200"/>
      <c r="VUW640" s="200"/>
      <c r="VUX640" s="200"/>
      <c r="VUY640" s="200"/>
      <c r="VUZ640" s="200"/>
      <c r="VVA640" s="200"/>
      <c r="VVB640" s="200"/>
      <c r="VVC640" s="200"/>
      <c r="VVD640" s="200"/>
      <c r="VVE640" s="200"/>
      <c r="VVF640" s="200"/>
      <c r="VVG640" s="200"/>
      <c r="VVH640" s="200"/>
      <c r="VVI640" s="200"/>
      <c r="VVJ640" s="200"/>
      <c r="VVK640" s="200"/>
      <c r="VVL640" s="200"/>
      <c r="VVM640" s="200"/>
      <c r="VVN640" s="200"/>
      <c r="VVO640" s="200"/>
      <c r="VVP640" s="200"/>
      <c r="VVQ640" s="200"/>
      <c r="VVR640" s="200"/>
      <c r="VVS640" s="200"/>
      <c r="VVT640" s="200"/>
      <c r="VVU640" s="200"/>
      <c r="VVV640" s="200"/>
      <c r="VVW640" s="200"/>
      <c r="VVX640" s="200"/>
      <c r="VVY640" s="200"/>
      <c r="VVZ640" s="200"/>
      <c r="VWA640" s="200"/>
      <c r="VWB640" s="200"/>
      <c r="VWC640" s="200"/>
      <c r="VWD640" s="200"/>
      <c r="VWE640" s="200"/>
      <c r="VWF640" s="200"/>
      <c r="VWG640" s="200"/>
      <c r="VWH640" s="200"/>
      <c r="VWI640" s="200"/>
      <c r="VWJ640" s="200"/>
      <c r="VWK640" s="200"/>
      <c r="VWL640" s="200"/>
      <c r="VWM640" s="200"/>
      <c r="VWN640" s="200"/>
      <c r="VWO640" s="200"/>
      <c r="VWP640" s="200"/>
      <c r="VWQ640" s="200"/>
      <c r="VWR640" s="200"/>
      <c r="VWS640" s="200"/>
      <c r="VWT640" s="200"/>
      <c r="VWU640" s="200"/>
      <c r="VWV640" s="200"/>
      <c r="VWW640" s="200"/>
      <c r="VWX640" s="200"/>
      <c r="VWY640" s="200"/>
      <c r="VWZ640" s="200"/>
      <c r="VXA640" s="200"/>
      <c r="VXB640" s="200"/>
      <c r="VXC640" s="200"/>
      <c r="VXD640" s="200"/>
      <c r="VXE640" s="200"/>
      <c r="VXF640" s="200"/>
      <c r="VXG640" s="200"/>
      <c r="VXH640" s="200"/>
      <c r="VXI640" s="200"/>
      <c r="VXJ640" s="200"/>
      <c r="VXK640" s="200"/>
      <c r="VXL640" s="200"/>
      <c r="VXM640" s="200"/>
      <c r="VXN640" s="200"/>
      <c r="VXO640" s="200"/>
      <c r="VXP640" s="200"/>
      <c r="VXQ640" s="200"/>
      <c r="VXR640" s="200"/>
      <c r="VXS640" s="200"/>
      <c r="VXT640" s="200"/>
      <c r="VXU640" s="200"/>
      <c r="VXV640" s="200"/>
      <c r="VXW640" s="200"/>
      <c r="VXX640" s="200"/>
      <c r="VXY640" s="200"/>
      <c r="VXZ640" s="200"/>
      <c r="VYA640" s="200"/>
      <c r="VYB640" s="200"/>
      <c r="VYC640" s="200"/>
      <c r="VYD640" s="200"/>
      <c r="VYE640" s="200"/>
      <c r="VYF640" s="200"/>
      <c r="VYG640" s="200"/>
      <c r="VYH640" s="200"/>
      <c r="VYI640" s="200"/>
      <c r="VYJ640" s="200"/>
      <c r="VYK640" s="200"/>
      <c r="VYL640" s="200"/>
      <c r="VYM640" s="200"/>
      <c r="VYN640" s="200"/>
      <c r="VYO640" s="200"/>
      <c r="VYP640" s="200"/>
      <c r="VYQ640" s="200"/>
      <c r="VYR640" s="200"/>
      <c r="VYS640" s="200"/>
      <c r="VYT640" s="200"/>
      <c r="VYU640" s="200"/>
      <c r="VYV640" s="200"/>
      <c r="VYW640" s="200"/>
      <c r="VYX640" s="200"/>
      <c r="VYY640" s="200"/>
      <c r="VYZ640" s="200"/>
      <c r="VZA640" s="200"/>
      <c r="VZB640" s="200"/>
      <c r="VZC640" s="200"/>
      <c r="VZD640" s="200"/>
      <c r="VZE640" s="200"/>
      <c r="VZF640" s="200"/>
      <c r="VZG640" s="200"/>
      <c r="VZH640" s="200"/>
      <c r="VZI640" s="200"/>
      <c r="VZJ640" s="200"/>
      <c r="VZK640" s="200"/>
      <c r="VZL640" s="200"/>
      <c r="VZM640" s="200"/>
      <c r="VZN640" s="200"/>
      <c r="VZO640" s="200"/>
      <c r="VZP640" s="200"/>
      <c r="VZQ640" s="200"/>
      <c r="VZR640" s="200"/>
      <c r="VZS640" s="200"/>
      <c r="VZT640" s="200"/>
      <c r="VZU640" s="200"/>
      <c r="VZV640" s="200"/>
      <c r="VZW640" s="200"/>
      <c r="VZX640" s="200"/>
      <c r="VZY640" s="200"/>
      <c r="VZZ640" s="200"/>
      <c r="WAA640" s="200"/>
      <c r="WAB640" s="200"/>
      <c r="WAC640" s="200"/>
      <c r="WAD640" s="200"/>
      <c r="WAE640" s="200"/>
      <c r="WAF640" s="200"/>
      <c r="WAG640" s="200"/>
      <c r="WAH640" s="200"/>
      <c r="WAI640" s="200"/>
      <c r="WAJ640" s="200"/>
      <c r="WAK640" s="200"/>
      <c r="WAL640" s="200"/>
      <c r="WAM640" s="200"/>
      <c r="WAN640" s="200"/>
      <c r="WAO640" s="200"/>
      <c r="WAP640" s="200"/>
      <c r="WAQ640" s="200"/>
      <c r="WAR640" s="200"/>
      <c r="WAS640" s="200"/>
      <c r="WAT640" s="200"/>
      <c r="WAU640" s="200"/>
      <c r="WAV640" s="200"/>
      <c r="WAW640" s="200"/>
      <c r="WAX640" s="200"/>
      <c r="WAY640" s="200"/>
      <c r="WAZ640" s="200"/>
      <c r="WBA640" s="200"/>
      <c r="WBB640" s="200"/>
      <c r="WBC640" s="200"/>
      <c r="WBD640" s="200"/>
      <c r="WBE640" s="200"/>
      <c r="WBF640" s="200"/>
      <c r="WBG640" s="200"/>
      <c r="WBH640" s="200"/>
      <c r="WBI640" s="200"/>
      <c r="WBJ640" s="200"/>
      <c r="WBK640" s="200"/>
      <c r="WBL640" s="200"/>
      <c r="WBM640" s="200"/>
      <c r="WBN640" s="200"/>
      <c r="WBO640" s="200"/>
      <c r="WBP640" s="200"/>
      <c r="WBQ640" s="200"/>
      <c r="WBR640" s="200"/>
      <c r="WBS640" s="200"/>
      <c r="WBT640" s="200"/>
      <c r="WBU640" s="200"/>
      <c r="WBV640" s="200"/>
      <c r="WBW640" s="200"/>
      <c r="WBX640" s="200"/>
      <c r="WBY640" s="200"/>
      <c r="WBZ640" s="200"/>
      <c r="WCA640" s="200"/>
      <c r="WCB640" s="200"/>
      <c r="WCC640" s="200"/>
      <c r="WCD640" s="200"/>
      <c r="WCE640" s="200"/>
      <c r="WCF640" s="200"/>
      <c r="WCG640" s="200"/>
      <c r="WCH640" s="200"/>
      <c r="WCI640" s="200"/>
      <c r="WCJ640" s="200"/>
      <c r="WCK640" s="200"/>
      <c r="WCL640" s="200"/>
      <c r="WCM640" s="200"/>
      <c r="WCN640" s="200"/>
      <c r="WCO640" s="200"/>
      <c r="WCP640" s="200"/>
      <c r="WCQ640" s="200"/>
      <c r="WCR640" s="200"/>
      <c r="WCS640" s="200"/>
      <c r="WCT640" s="200"/>
      <c r="WCU640" s="200"/>
      <c r="WCV640" s="200"/>
      <c r="WCW640" s="200"/>
      <c r="WCX640" s="200"/>
      <c r="WCY640" s="200"/>
      <c r="WCZ640" s="200"/>
      <c r="WDA640" s="200"/>
      <c r="WDB640" s="200"/>
      <c r="WDC640" s="200"/>
      <c r="WDD640" s="200"/>
      <c r="WDE640" s="200"/>
      <c r="WDF640" s="200"/>
      <c r="WDG640" s="200"/>
      <c r="WDH640" s="200"/>
      <c r="WDI640" s="200"/>
      <c r="WDJ640" s="200"/>
      <c r="WDK640" s="200"/>
      <c r="WDL640" s="200"/>
      <c r="WDM640" s="200"/>
      <c r="WDN640" s="200"/>
      <c r="WDO640" s="200"/>
      <c r="WDP640" s="200"/>
      <c r="WDQ640" s="200"/>
      <c r="WDR640" s="200"/>
      <c r="WDS640" s="200"/>
      <c r="WDT640" s="200"/>
      <c r="WDU640" s="200"/>
      <c r="WDV640" s="200"/>
      <c r="WDW640" s="200"/>
      <c r="WDX640" s="200"/>
      <c r="WDY640" s="200"/>
      <c r="WDZ640" s="200"/>
      <c r="WEA640" s="200"/>
      <c r="WEB640" s="200"/>
      <c r="WEC640" s="200"/>
      <c r="WED640" s="200"/>
      <c r="WEE640" s="200"/>
      <c r="WEF640" s="200"/>
      <c r="WEG640" s="200"/>
      <c r="WEH640" s="200"/>
      <c r="WEI640" s="200"/>
      <c r="WEJ640" s="200"/>
      <c r="WEK640" s="200"/>
      <c r="WEL640" s="200"/>
      <c r="WEM640" s="200"/>
      <c r="WEN640" s="200"/>
      <c r="WEO640" s="200"/>
      <c r="WEP640" s="200"/>
      <c r="WEQ640" s="200"/>
      <c r="WER640" s="200"/>
      <c r="WES640" s="200"/>
      <c r="WET640" s="200"/>
      <c r="WEU640" s="200"/>
      <c r="WEV640" s="200"/>
      <c r="WEW640" s="200"/>
      <c r="WEX640" s="200"/>
      <c r="WEY640" s="200"/>
      <c r="WEZ640" s="200"/>
      <c r="WFA640" s="200"/>
      <c r="WFB640" s="200"/>
      <c r="WFC640" s="200"/>
      <c r="WFD640" s="200"/>
      <c r="WFE640" s="200"/>
      <c r="WFF640" s="200"/>
      <c r="WFG640" s="200"/>
      <c r="WFH640" s="200"/>
      <c r="WFI640" s="200"/>
      <c r="WFJ640" s="200"/>
      <c r="WFK640" s="200"/>
      <c r="WFL640" s="200"/>
      <c r="WFM640" s="200"/>
      <c r="WFN640" s="200"/>
      <c r="WFO640" s="200"/>
      <c r="WFP640" s="200"/>
      <c r="WFQ640" s="200"/>
      <c r="WFR640" s="200"/>
      <c r="WFS640" s="200"/>
      <c r="WFT640" s="200"/>
      <c r="WFU640" s="200"/>
      <c r="WFV640" s="200"/>
      <c r="WFW640" s="200"/>
      <c r="WFX640" s="200"/>
      <c r="WFY640" s="200"/>
      <c r="WFZ640" s="200"/>
      <c r="WGA640" s="200"/>
      <c r="WGB640" s="200"/>
      <c r="WGC640" s="200"/>
      <c r="WGD640" s="200"/>
      <c r="WGE640" s="200"/>
      <c r="WGF640" s="200"/>
      <c r="WGG640" s="200"/>
      <c r="WGH640" s="200"/>
      <c r="WGI640" s="200"/>
      <c r="WGJ640" s="200"/>
      <c r="WGK640" s="200"/>
      <c r="WGL640" s="200"/>
      <c r="WGM640" s="200"/>
      <c r="WGN640" s="200"/>
      <c r="WGO640" s="200"/>
      <c r="WGP640" s="200"/>
      <c r="WGQ640" s="200"/>
      <c r="WGR640" s="200"/>
      <c r="WGS640" s="200"/>
      <c r="WGT640" s="200"/>
      <c r="WGU640" s="200"/>
      <c r="WGV640" s="200"/>
      <c r="WGW640" s="200"/>
      <c r="WGX640" s="200"/>
      <c r="WGY640" s="200"/>
      <c r="WGZ640" s="200"/>
      <c r="WHA640" s="200"/>
      <c r="WHB640" s="200"/>
      <c r="WHC640" s="200"/>
      <c r="WHD640" s="200"/>
      <c r="WHE640" s="200"/>
      <c r="WHF640" s="200"/>
      <c r="WHG640" s="200"/>
      <c r="WHH640" s="200"/>
      <c r="WHI640" s="200"/>
      <c r="WHJ640" s="200"/>
      <c r="WHK640" s="200"/>
      <c r="WHL640" s="200"/>
      <c r="WHM640" s="200"/>
      <c r="WHN640" s="200"/>
      <c r="WHO640" s="200"/>
      <c r="WHP640" s="200"/>
      <c r="WHQ640" s="200"/>
      <c r="WHR640" s="200"/>
      <c r="WHS640" s="200"/>
      <c r="WHT640" s="200"/>
      <c r="WHU640" s="200"/>
      <c r="WHV640" s="200"/>
      <c r="WHW640" s="200"/>
      <c r="WHX640" s="200"/>
      <c r="WHY640" s="200"/>
      <c r="WHZ640" s="200"/>
      <c r="WIA640" s="200"/>
      <c r="WIB640" s="200"/>
      <c r="WIC640" s="200"/>
      <c r="WID640" s="200"/>
      <c r="WIE640" s="200"/>
      <c r="WIF640" s="200"/>
      <c r="WIG640" s="200"/>
      <c r="WIH640" s="200"/>
      <c r="WII640" s="200"/>
      <c r="WIJ640" s="200"/>
      <c r="WIK640" s="200"/>
      <c r="WIL640" s="200"/>
      <c r="WIM640" s="200"/>
      <c r="WIN640" s="200"/>
      <c r="WIO640" s="200"/>
      <c r="WIP640" s="200"/>
      <c r="WIQ640" s="200"/>
      <c r="WIR640" s="200"/>
      <c r="WIS640" s="200"/>
      <c r="WIT640" s="200"/>
      <c r="WIU640" s="200"/>
      <c r="WIV640" s="200"/>
      <c r="WIW640" s="200"/>
      <c r="WIX640" s="200"/>
      <c r="WIY640" s="200"/>
      <c r="WIZ640" s="200"/>
      <c r="WJA640" s="200"/>
      <c r="WJB640" s="200"/>
      <c r="WJC640" s="200"/>
      <c r="WJD640" s="200"/>
      <c r="WJE640" s="200"/>
      <c r="WJF640" s="200"/>
      <c r="WJG640" s="200"/>
      <c r="WJH640" s="200"/>
      <c r="WJI640" s="200"/>
      <c r="WJJ640" s="200"/>
      <c r="WJK640" s="200"/>
      <c r="WJL640" s="200"/>
      <c r="WJM640" s="200"/>
      <c r="WJN640" s="200"/>
      <c r="WJO640" s="200"/>
      <c r="WJP640" s="200"/>
      <c r="WJQ640" s="200"/>
      <c r="WJR640" s="200"/>
      <c r="WJS640" s="200"/>
      <c r="WJT640" s="200"/>
      <c r="WJU640" s="200"/>
      <c r="WJV640" s="200"/>
      <c r="WJW640" s="200"/>
      <c r="WJX640" s="200"/>
      <c r="WJY640" s="200"/>
      <c r="WJZ640" s="200"/>
      <c r="WKA640" s="200"/>
      <c r="WKB640" s="200"/>
      <c r="WKC640" s="200"/>
      <c r="WKD640" s="200"/>
      <c r="WKE640" s="200"/>
      <c r="WKF640" s="200"/>
      <c r="WKG640" s="200"/>
      <c r="WKH640" s="200"/>
      <c r="WKI640" s="200"/>
      <c r="WKJ640" s="200"/>
      <c r="WKK640" s="200"/>
      <c r="WKL640" s="200"/>
      <c r="WKM640" s="200"/>
      <c r="WKN640" s="200"/>
      <c r="WKO640" s="200"/>
      <c r="WKP640" s="200"/>
      <c r="WKQ640" s="200"/>
      <c r="WKR640" s="200"/>
      <c r="WKS640" s="200"/>
      <c r="WKT640" s="200"/>
      <c r="WKU640" s="200"/>
      <c r="WKV640" s="200"/>
      <c r="WKW640" s="200"/>
      <c r="WKX640" s="200"/>
      <c r="WKY640" s="200"/>
      <c r="WKZ640" s="200"/>
      <c r="WLA640" s="200"/>
      <c r="WLB640" s="200"/>
      <c r="WLC640" s="200"/>
      <c r="WLD640" s="200"/>
      <c r="WLE640" s="200"/>
      <c r="WLF640" s="200"/>
      <c r="WLG640" s="200"/>
      <c r="WLH640" s="200"/>
      <c r="WLI640" s="200"/>
      <c r="WLJ640" s="200"/>
      <c r="WLK640" s="200"/>
      <c r="WLL640" s="200"/>
      <c r="WLM640" s="200"/>
      <c r="WLN640" s="200"/>
      <c r="WLO640" s="200"/>
      <c r="WLP640" s="200"/>
      <c r="WLQ640" s="200"/>
      <c r="WLR640" s="200"/>
      <c r="WLS640" s="200"/>
      <c r="WLT640" s="200"/>
      <c r="WLU640" s="200"/>
      <c r="WLV640" s="200"/>
      <c r="WLW640" s="200"/>
      <c r="WLX640" s="200"/>
      <c r="WLY640" s="200"/>
      <c r="WLZ640" s="200"/>
      <c r="WMA640" s="200"/>
      <c r="WMB640" s="200"/>
      <c r="WMC640" s="200"/>
      <c r="WMD640" s="200"/>
      <c r="WME640" s="200"/>
      <c r="WMF640" s="200"/>
      <c r="WMG640" s="200"/>
      <c r="WMH640" s="200"/>
      <c r="WMI640" s="200"/>
      <c r="WMJ640" s="200"/>
      <c r="WMK640" s="200"/>
      <c r="WML640" s="200"/>
      <c r="WMM640" s="200"/>
      <c r="WMN640" s="200"/>
      <c r="WMO640" s="200"/>
      <c r="WMP640" s="200"/>
      <c r="WMQ640" s="200"/>
      <c r="WMR640" s="200"/>
      <c r="WMS640" s="200"/>
      <c r="WMT640" s="200"/>
      <c r="WMU640" s="200"/>
      <c r="WMV640" s="200"/>
      <c r="WMW640" s="200"/>
      <c r="WMX640" s="200"/>
      <c r="WMY640" s="200"/>
      <c r="WMZ640" s="200"/>
      <c r="WNA640" s="200"/>
      <c r="WNB640" s="200"/>
      <c r="WNC640" s="200"/>
      <c r="WND640" s="200"/>
      <c r="WNE640" s="200"/>
      <c r="WNF640" s="200"/>
      <c r="WNG640" s="200"/>
      <c r="WNH640" s="200"/>
      <c r="WNI640" s="200"/>
      <c r="WNJ640" s="200"/>
      <c r="WNK640" s="200"/>
      <c r="WNL640" s="200"/>
      <c r="WNM640" s="200"/>
      <c r="WNN640" s="200"/>
      <c r="WNO640" s="200"/>
      <c r="WNP640" s="200"/>
      <c r="WNQ640" s="200"/>
      <c r="WNR640" s="200"/>
      <c r="WNS640" s="200"/>
      <c r="WNT640" s="200"/>
      <c r="WNU640" s="200"/>
      <c r="WNV640" s="200"/>
      <c r="WNW640" s="200"/>
      <c r="WNX640" s="200"/>
      <c r="WNY640" s="200"/>
      <c r="WNZ640" s="200"/>
      <c r="WOA640" s="200"/>
      <c r="WOB640" s="200"/>
      <c r="WOC640" s="200"/>
      <c r="WOD640" s="200"/>
      <c r="WOE640" s="200"/>
      <c r="WOF640" s="200"/>
      <c r="WOG640" s="200"/>
      <c r="WOH640" s="200"/>
      <c r="WOI640" s="200"/>
      <c r="WOJ640" s="200"/>
      <c r="WOK640" s="200"/>
      <c r="WOL640" s="200"/>
      <c r="WOM640" s="200"/>
      <c r="WON640" s="200"/>
      <c r="WOO640" s="200"/>
      <c r="WOP640" s="200"/>
      <c r="WOQ640" s="200"/>
      <c r="WOR640" s="200"/>
      <c r="WOS640" s="200"/>
      <c r="WOT640" s="200"/>
      <c r="WOU640" s="200"/>
      <c r="WOV640" s="200"/>
      <c r="WOW640" s="200"/>
      <c r="WOX640" s="200"/>
      <c r="WOY640" s="200"/>
      <c r="WOZ640" s="200"/>
      <c r="WPA640" s="200"/>
      <c r="WPB640" s="200"/>
      <c r="WPC640" s="200"/>
      <c r="WPD640" s="200"/>
      <c r="WPE640" s="200"/>
      <c r="WPF640" s="200"/>
      <c r="WPG640" s="200"/>
      <c r="WPH640" s="200"/>
      <c r="WPI640" s="200"/>
      <c r="WPJ640" s="200"/>
      <c r="WPK640" s="200"/>
      <c r="WPL640" s="200"/>
      <c r="WPM640" s="200"/>
      <c r="WPN640" s="200"/>
      <c r="WPO640" s="200"/>
      <c r="WPP640" s="200"/>
      <c r="WPQ640" s="200"/>
      <c r="WPR640" s="200"/>
      <c r="WPS640" s="200"/>
      <c r="WPT640" s="200"/>
      <c r="WPU640" s="200"/>
      <c r="WPV640" s="200"/>
      <c r="WPW640" s="200"/>
      <c r="WPX640" s="200"/>
      <c r="WPY640" s="200"/>
      <c r="WPZ640" s="200"/>
      <c r="WQA640" s="200"/>
      <c r="WQB640" s="200"/>
      <c r="WQC640" s="200"/>
      <c r="WQD640" s="200"/>
      <c r="WQE640" s="200"/>
      <c r="WQF640" s="200"/>
      <c r="WQG640" s="200"/>
      <c r="WQH640" s="200"/>
      <c r="WQI640" s="200"/>
      <c r="WQJ640" s="200"/>
      <c r="WQK640" s="200"/>
      <c r="WQL640" s="200"/>
      <c r="WQM640" s="200"/>
      <c r="WQN640" s="200"/>
      <c r="WQO640" s="200"/>
      <c r="WQP640" s="200"/>
      <c r="WQQ640" s="200"/>
      <c r="WQR640" s="200"/>
      <c r="WQS640" s="200"/>
      <c r="WQT640" s="200"/>
      <c r="WQU640" s="200"/>
      <c r="WQV640" s="200"/>
      <c r="WQW640" s="200"/>
      <c r="WQX640" s="200"/>
      <c r="WQY640" s="200"/>
      <c r="WQZ640" s="200"/>
      <c r="WRA640" s="200"/>
      <c r="WRB640" s="200"/>
      <c r="WRC640" s="200"/>
      <c r="WRD640" s="200"/>
      <c r="WRE640" s="200"/>
      <c r="WRF640" s="200"/>
      <c r="WRG640" s="200"/>
      <c r="WRH640" s="200"/>
      <c r="WRI640" s="200"/>
      <c r="WRJ640" s="200"/>
      <c r="WRK640" s="200"/>
      <c r="WRL640" s="200"/>
      <c r="WRM640" s="200"/>
      <c r="WRN640" s="200"/>
      <c r="WRO640" s="200"/>
      <c r="WRP640" s="200"/>
      <c r="WRQ640" s="200"/>
      <c r="WRR640" s="200"/>
      <c r="WRS640" s="200"/>
      <c r="WRT640" s="200"/>
      <c r="WRU640" s="200"/>
      <c r="WRV640" s="200"/>
      <c r="WRW640" s="200"/>
      <c r="WRX640" s="200"/>
      <c r="WRY640" s="200"/>
      <c r="WRZ640" s="200"/>
      <c r="WSA640" s="200"/>
      <c r="WSB640" s="200"/>
      <c r="WSC640" s="200"/>
      <c r="WSD640" s="200"/>
      <c r="WSE640" s="200"/>
      <c r="WSF640" s="200"/>
      <c r="WSG640" s="200"/>
      <c r="WSH640" s="200"/>
      <c r="WSI640" s="200"/>
      <c r="WSJ640" s="200"/>
      <c r="WSK640" s="200"/>
      <c r="WSL640" s="200"/>
      <c r="WSM640" s="200"/>
      <c r="WSN640" s="200"/>
      <c r="WSO640" s="200"/>
      <c r="WSP640" s="200"/>
      <c r="WSQ640" s="200"/>
      <c r="WSR640" s="200"/>
      <c r="WSS640" s="200"/>
      <c r="WST640" s="200"/>
      <c r="WSU640" s="200"/>
      <c r="WSV640" s="200"/>
      <c r="WSW640" s="200"/>
      <c r="WSX640" s="200"/>
      <c r="WSY640" s="200"/>
      <c r="WSZ640" s="200"/>
      <c r="WTA640" s="200"/>
      <c r="WTB640" s="200"/>
      <c r="WTC640" s="200"/>
      <c r="WTD640" s="200"/>
      <c r="WTE640" s="200"/>
      <c r="WTF640" s="200"/>
      <c r="WTG640" s="200"/>
      <c r="WTH640" s="200"/>
      <c r="WTI640" s="200"/>
      <c r="WTJ640" s="200"/>
      <c r="WTK640" s="200"/>
      <c r="WTL640" s="200"/>
      <c r="WTM640" s="200"/>
      <c r="WTN640" s="200"/>
      <c r="WTO640" s="200"/>
      <c r="WTP640" s="200"/>
      <c r="WTQ640" s="200"/>
      <c r="WTR640" s="200"/>
      <c r="WTS640" s="200"/>
      <c r="WTT640" s="200"/>
      <c r="WTU640" s="200"/>
      <c r="WTV640" s="200"/>
      <c r="WTW640" s="200"/>
      <c r="WTX640" s="200"/>
      <c r="WTY640" s="200"/>
      <c r="WTZ640" s="200"/>
      <c r="WUA640" s="200"/>
      <c r="WUB640" s="200"/>
      <c r="WUC640" s="200"/>
      <c r="WUD640" s="200"/>
      <c r="WUE640" s="200"/>
      <c r="WUF640" s="200"/>
      <c r="WUG640" s="200"/>
      <c r="WUH640" s="200"/>
      <c r="WUI640" s="200"/>
      <c r="WUJ640" s="200"/>
      <c r="WUK640" s="200"/>
      <c r="WUL640" s="200"/>
      <c r="WUM640" s="200"/>
      <c r="WUN640" s="200"/>
      <c r="WUO640" s="200"/>
      <c r="WUP640" s="200"/>
      <c r="WUQ640" s="200"/>
      <c r="WUR640" s="200"/>
      <c r="WUS640" s="200"/>
      <c r="WUT640" s="200"/>
      <c r="WUU640" s="200"/>
      <c r="WUV640" s="200"/>
      <c r="WUW640" s="200"/>
      <c r="WUX640" s="200"/>
      <c r="WUY640" s="200"/>
      <c r="WUZ640" s="200"/>
      <c r="WVA640" s="200"/>
      <c r="WVB640" s="200"/>
      <c r="WVC640" s="200"/>
      <c r="WVD640" s="200"/>
      <c r="WVE640" s="200"/>
      <c r="WVF640" s="200"/>
      <c r="WVG640" s="200"/>
      <c r="WVH640" s="200"/>
      <c r="WVI640" s="200"/>
      <c r="WVJ640" s="200"/>
      <c r="WVK640" s="200"/>
      <c r="WVL640" s="200"/>
      <c r="WVM640" s="200"/>
      <c r="WVN640" s="200"/>
      <c r="WVO640" s="200"/>
      <c r="WVP640" s="200"/>
      <c r="WVQ640" s="200"/>
      <c r="WVR640" s="200"/>
      <c r="WVS640" s="200"/>
      <c r="WVT640" s="200"/>
      <c r="WVU640" s="200"/>
      <c r="WVV640" s="200"/>
      <c r="WVW640" s="200"/>
      <c r="WVX640" s="200"/>
      <c r="WVY640" s="200"/>
      <c r="WVZ640" s="200"/>
      <c r="WWA640" s="200"/>
      <c r="WWB640" s="200"/>
      <c r="WWC640" s="200"/>
      <c r="WWD640" s="200"/>
      <c r="WWE640" s="200"/>
      <c r="WWF640" s="200"/>
      <c r="WWG640" s="200"/>
      <c r="WWH640" s="200"/>
      <c r="WWI640" s="200"/>
      <c r="WWJ640" s="200"/>
      <c r="WWK640" s="200"/>
      <c r="WWL640" s="200"/>
      <c r="WWM640" s="200"/>
      <c r="WWN640" s="200"/>
      <c r="WWO640" s="200"/>
      <c r="WWP640" s="200"/>
      <c r="WWQ640" s="200"/>
      <c r="WWR640" s="200"/>
      <c r="WWS640" s="200"/>
      <c r="WWT640" s="200"/>
      <c r="WWU640" s="200"/>
      <c r="WWV640" s="200"/>
      <c r="WWW640" s="200"/>
      <c r="WWX640" s="200"/>
      <c r="WWY640" s="200"/>
      <c r="WWZ640" s="200"/>
      <c r="WXA640" s="200"/>
      <c r="WXB640" s="200"/>
      <c r="WXC640" s="200"/>
      <c r="WXD640" s="200"/>
      <c r="WXE640" s="200"/>
      <c r="WXF640" s="200"/>
      <c r="WXG640" s="200"/>
      <c r="WXH640" s="200"/>
      <c r="WXI640" s="200"/>
      <c r="WXJ640" s="200"/>
      <c r="WXK640" s="200"/>
      <c r="WXL640" s="200"/>
      <c r="WXM640" s="200"/>
      <c r="WXN640" s="200"/>
      <c r="WXO640" s="200"/>
      <c r="WXP640" s="200"/>
      <c r="WXQ640" s="200"/>
      <c r="WXR640" s="200"/>
      <c r="WXS640" s="200"/>
      <c r="WXT640" s="200"/>
      <c r="WXU640" s="200"/>
      <c r="WXV640" s="200"/>
      <c r="WXW640" s="200"/>
      <c r="WXX640" s="200"/>
      <c r="WXY640" s="200"/>
      <c r="WXZ640" s="200"/>
      <c r="WYA640" s="200"/>
      <c r="WYB640" s="200"/>
      <c r="WYC640" s="200"/>
      <c r="WYD640" s="200"/>
      <c r="WYE640" s="200"/>
      <c r="WYF640" s="200"/>
      <c r="WYG640" s="200"/>
      <c r="WYH640" s="200"/>
      <c r="WYI640" s="200"/>
      <c r="WYJ640" s="200"/>
      <c r="WYK640" s="200"/>
      <c r="WYL640" s="200"/>
      <c r="WYM640" s="200"/>
      <c r="WYN640" s="200"/>
      <c r="WYO640" s="200"/>
      <c r="WYP640" s="200"/>
      <c r="WYQ640" s="200"/>
      <c r="WYR640" s="200"/>
      <c r="WYS640" s="200"/>
      <c r="WYT640" s="200"/>
      <c r="WYU640" s="200"/>
      <c r="WYV640" s="200"/>
      <c r="WYW640" s="200"/>
      <c r="WYX640" s="200"/>
      <c r="WYY640" s="200"/>
      <c r="WYZ640" s="200"/>
      <c r="WZA640" s="200"/>
      <c r="WZB640" s="200"/>
      <c r="WZC640" s="200"/>
      <c r="WZD640" s="200"/>
      <c r="WZE640" s="200"/>
      <c r="WZF640" s="200"/>
      <c r="WZG640" s="200"/>
      <c r="WZH640" s="200"/>
      <c r="WZI640" s="200"/>
      <c r="WZJ640" s="200"/>
      <c r="WZK640" s="200"/>
      <c r="WZL640" s="200"/>
      <c r="WZM640" s="200"/>
      <c r="WZN640" s="200"/>
      <c r="WZO640" s="200"/>
      <c r="WZP640" s="200"/>
      <c r="WZQ640" s="200"/>
      <c r="WZR640" s="200"/>
      <c r="WZS640" s="200"/>
      <c r="WZT640" s="200"/>
      <c r="WZU640" s="200"/>
      <c r="WZV640" s="200"/>
      <c r="WZW640" s="200"/>
      <c r="WZX640" s="200"/>
      <c r="WZY640" s="200"/>
      <c r="WZZ640" s="200"/>
      <c r="XAA640" s="200"/>
      <c r="XAB640" s="200"/>
      <c r="XAC640" s="200"/>
      <c r="XAD640" s="200"/>
      <c r="XAE640" s="200"/>
      <c r="XAF640" s="200"/>
      <c r="XAG640" s="200"/>
      <c r="XAH640" s="200"/>
      <c r="XAI640" s="200"/>
      <c r="XAJ640" s="200"/>
      <c r="XAK640" s="200"/>
      <c r="XAL640" s="200"/>
      <c r="XAM640" s="200"/>
      <c r="XAN640" s="200"/>
      <c r="XAO640" s="200"/>
      <c r="XAP640" s="200"/>
      <c r="XAQ640" s="200"/>
      <c r="XAR640" s="200"/>
      <c r="XAS640" s="200"/>
      <c r="XAT640" s="200"/>
      <c r="XAU640" s="200"/>
      <c r="XAV640" s="200"/>
      <c r="XAW640" s="200"/>
      <c r="XAX640" s="200"/>
      <c r="XAY640" s="200"/>
      <c r="XAZ640" s="200"/>
      <c r="XBA640" s="200"/>
      <c r="XBB640" s="200"/>
      <c r="XBC640" s="200"/>
      <c r="XBD640" s="200"/>
      <c r="XBE640" s="200"/>
      <c r="XBF640" s="200"/>
      <c r="XBG640" s="200"/>
      <c r="XBH640" s="200"/>
      <c r="XBI640" s="200"/>
      <c r="XBJ640" s="200"/>
      <c r="XBK640" s="200"/>
      <c r="XBL640" s="200"/>
      <c r="XBM640" s="200"/>
      <c r="XBN640" s="200"/>
      <c r="XBO640" s="200"/>
      <c r="XBP640" s="200"/>
      <c r="XBQ640" s="200"/>
      <c r="XBR640" s="200"/>
      <c r="XBS640" s="200"/>
      <c r="XBT640" s="200"/>
      <c r="XBU640" s="200"/>
      <c r="XBV640" s="200"/>
      <c r="XBW640" s="200"/>
      <c r="XBX640" s="200"/>
      <c r="XBY640" s="200"/>
      <c r="XBZ640" s="200"/>
      <c r="XCA640" s="200"/>
      <c r="XCB640" s="200"/>
      <c r="XCC640" s="200"/>
      <c r="XCD640" s="200"/>
      <c r="XCE640" s="200"/>
      <c r="XCF640" s="200"/>
      <c r="XCG640" s="200"/>
      <c r="XCH640" s="200"/>
      <c r="XCI640" s="200"/>
      <c r="XCJ640" s="200"/>
      <c r="XCK640" s="200"/>
      <c r="XCL640" s="200"/>
      <c r="XCM640" s="200"/>
      <c r="XCN640" s="200"/>
      <c r="XCO640" s="200"/>
      <c r="XCP640" s="200"/>
      <c r="XCQ640" s="200"/>
      <c r="XCR640" s="200"/>
      <c r="XCS640" s="200"/>
      <c r="XCT640" s="200"/>
      <c r="XCU640" s="200"/>
      <c r="XCV640" s="200"/>
      <c r="XCW640" s="200"/>
      <c r="XCX640" s="200"/>
      <c r="XCY640" s="200"/>
      <c r="XCZ640" s="200"/>
      <c r="XDA640" s="200"/>
      <c r="XDB640" s="200"/>
      <c r="XDC640" s="200"/>
      <c r="XDD640" s="200"/>
      <c r="XDE640" s="200"/>
      <c r="XDF640" s="200"/>
      <c r="XDG640" s="200"/>
      <c r="XDH640" s="200"/>
      <c r="XDI640" s="200"/>
      <c r="XDJ640" s="200"/>
      <c r="XDK640" s="200"/>
      <c r="XDL640" s="200"/>
      <c r="XDM640" s="200"/>
      <c r="XDN640" s="200"/>
      <c r="XDO640" s="200"/>
      <c r="XDP640" s="200"/>
      <c r="XDQ640" s="200"/>
      <c r="XDR640" s="200"/>
      <c r="XDS640" s="200"/>
      <c r="XDT640" s="200"/>
      <c r="XDU640" s="200"/>
      <c r="XDV640" s="200"/>
      <c r="XDW640" s="200"/>
      <c r="XDX640" s="200"/>
      <c r="XDY640" s="200"/>
      <c r="XDZ640" s="200"/>
      <c r="XEA640" s="200"/>
      <c r="XEB640" s="200"/>
      <c r="XEC640" s="200"/>
      <c r="XED640" s="200"/>
      <c r="XEE640" s="200"/>
      <c r="XEF640" s="200"/>
      <c r="XEG640" s="200"/>
      <c r="XEH640" s="200"/>
      <c r="XEI640" s="200"/>
      <c r="XEJ640" s="200"/>
      <c r="XEK640" s="200"/>
      <c r="XEL640" s="200"/>
      <c r="XEM640" s="200"/>
      <c r="XEN640" s="200"/>
      <c r="XEO640" s="200"/>
      <c r="XEP640" s="200"/>
      <c r="XEQ640" s="200"/>
      <c r="XER640" s="200"/>
      <c r="XES640" s="200"/>
      <c r="XET640" s="200"/>
      <c r="XEU640" s="200"/>
      <c r="XEV640" s="200"/>
      <c r="XEW640" s="200"/>
      <c r="XEX640" s="200"/>
      <c r="XEY640" s="200"/>
      <c r="XEZ640" s="200"/>
      <c r="XFA640" s="200"/>
      <c r="XFB640" s="200"/>
      <c r="XFC640" s="200"/>
    </row>
    <row r="641" spans="1:16384" ht="78" customHeight="1" x14ac:dyDescent="0.25">
      <c r="A641" s="173" t="s">
        <v>452</v>
      </c>
      <c r="B641" s="173"/>
      <c r="C641" s="173"/>
      <c r="D641" s="173"/>
      <c r="E641" s="173"/>
      <c r="F641" s="173"/>
      <c r="G641" s="173"/>
      <c r="H641" s="173"/>
      <c r="I641" s="173"/>
      <c r="J641" s="173"/>
      <c r="K641" s="173"/>
      <c r="L641" s="173"/>
      <c r="M641" s="173"/>
      <c r="N641" s="173"/>
      <c r="O641" s="173"/>
      <c r="P641" s="173"/>
      <c r="Q641" s="173"/>
      <c r="R641" s="173"/>
      <c r="S641" s="173"/>
      <c r="T641" s="173"/>
      <c r="U641" s="173"/>
      <c r="V641" s="173"/>
      <c r="W641" s="173"/>
      <c r="X641" s="173"/>
      <c r="Y641" s="130"/>
      <c r="Z641" s="130"/>
      <c r="AA641" s="130"/>
      <c r="AB641" s="130"/>
      <c r="AC641" s="130"/>
      <c r="AD641" s="130"/>
      <c r="AE641" s="130"/>
      <c r="AF641" s="130"/>
      <c r="AG641" s="130"/>
      <c r="AH641" s="130"/>
      <c r="AI641" s="130"/>
      <c r="AJ641" s="130"/>
      <c r="AK641" s="130"/>
      <c r="AL641" s="130"/>
      <c r="AM641" s="130"/>
      <c r="AN641" s="130"/>
      <c r="AO641" s="130"/>
      <c r="AP641" s="130"/>
      <c r="AQ641" s="130"/>
      <c r="AR641" s="130"/>
      <c r="AS641" s="130"/>
      <c r="AT641" s="130"/>
      <c r="AU641" s="130"/>
      <c r="AV641" s="200"/>
      <c r="AW641" s="200"/>
      <c r="AX641" s="200"/>
      <c r="AY641" s="200"/>
      <c r="AZ641" s="200"/>
      <c r="BA641" s="200"/>
      <c r="BB641" s="200"/>
      <c r="BC641" s="200"/>
      <c r="BD641" s="200"/>
      <c r="BE641" s="200"/>
      <c r="BF641" s="200"/>
      <c r="BG641" s="200"/>
      <c r="BH641" s="200"/>
      <c r="BI641" s="200"/>
      <c r="BJ641" s="200"/>
      <c r="BK641" s="200"/>
      <c r="BL641" s="200"/>
      <c r="BM641" s="200"/>
      <c r="BN641" s="200"/>
      <c r="BO641" s="200"/>
      <c r="BP641" s="200"/>
      <c r="BQ641" s="200"/>
      <c r="BR641" s="200"/>
      <c r="BS641" s="200"/>
      <c r="BT641" s="200"/>
      <c r="BU641" s="200"/>
      <c r="BV641" s="200"/>
      <c r="BW641" s="200"/>
      <c r="BX641" s="200"/>
      <c r="BY641" s="200"/>
      <c r="BZ641" s="200"/>
      <c r="CA641" s="200"/>
      <c r="CB641" s="200"/>
      <c r="CC641" s="200"/>
      <c r="CD641" s="200"/>
      <c r="CE641" s="200"/>
      <c r="CF641" s="200"/>
      <c r="CG641" s="200"/>
      <c r="CH641" s="200"/>
      <c r="CI641" s="200"/>
      <c r="CJ641" s="200"/>
      <c r="CK641" s="200"/>
      <c r="CL641" s="200"/>
      <c r="CM641" s="200"/>
      <c r="CN641" s="200"/>
      <c r="CO641" s="200"/>
      <c r="CP641" s="200"/>
      <c r="CQ641" s="200"/>
      <c r="CR641" s="200"/>
      <c r="CS641" s="200"/>
      <c r="CT641" s="200"/>
      <c r="CU641" s="200"/>
      <c r="CV641" s="200"/>
      <c r="CW641" s="200"/>
      <c r="CX641" s="200"/>
      <c r="CY641" s="200"/>
      <c r="CZ641" s="200"/>
      <c r="DA641" s="200"/>
      <c r="DB641" s="200"/>
      <c r="DC641" s="200"/>
      <c r="DD641" s="200"/>
      <c r="DE641" s="200"/>
      <c r="DF641" s="200"/>
      <c r="DG641" s="200"/>
      <c r="DH641" s="200"/>
      <c r="DI641" s="200"/>
      <c r="DJ641" s="200"/>
      <c r="DK641" s="200"/>
      <c r="DL641" s="200"/>
      <c r="DM641" s="200"/>
      <c r="DN641" s="200"/>
      <c r="DO641" s="200"/>
      <c r="DP641" s="200"/>
      <c r="DQ641" s="200"/>
      <c r="DR641" s="200"/>
      <c r="DS641" s="200"/>
      <c r="DT641" s="200"/>
      <c r="DU641" s="200"/>
      <c r="DV641" s="200"/>
      <c r="DW641" s="200"/>
      <c r="DX641" s="200"/>
      <c r="DY641" s="200"/>
      <c r="DZ641" s="200"/>
      <c r="EA641" s="200"/>
      <c r="EB641" s="200"/>
      <c r="EC641" s="200"/>
      <c r="ED641" s="200"/>
      <c r="EE641" s="200"/>
      <c r="EF641" s="200"/>
      <c r="EG641" s="200"/>
      <c r="EH641" s="200"/>
      <c r="EI641" s="200"/>
      <c r="EJ641" s="200"/>
      <c r="EK641" s="200"/>
      <c r="EL641" s="200"/>
      <c r="EM641" s="200"/>
      <c r="EN641" s="200"/>
      <c r="EO641" s="200"/>
      <c r="EP641" s="200"/>
      <c r="EQ641" s="200"/>
      <c r="ER641" s="200"/>
      <c r="ES641" s="200"/>
      <c r="ET641" s="200"/>
      <c r="EU641" s="200"/>
      <c r="EV641" s="200"/>
      <c r="EW641" s="200"/>
      <c r="EX641" s="200"/>
      <c r="EY641" s="200"/>
      <c r="EZ641" s="200"/>
      <c r="FA641" s="200"/>
      <c r="FB641" s="200"/>
      <c r="FC641" s="200"/>
      <c r="FD641" s="200"/>
      <c r="FE641" s="200"/>
      <c r="FF641" s="200"/>
      <c r="FG641" s="200"/>
      <c r="FH641" s="200"/>
      <c r="FI641" s="200"/>
      <c r="FJ641" s="200"/>
      <c r="FK641" s="200"/>
      <c r="FL641" s="200"/>
      <c r="FM641" s="200"/>
      <c r="FN641" s="200"/>
      <c r="FO641" s="200"/>
      <c r="FP641" s="200"/>
      <c r="FQ641" s="200"/>
      <c r="FR641" s="200"/>
      <c r="FS641" s="200"/>
      <c r="FT641" s="200"/>
      <c r="FU641" s="200"/>
      <c r="FV641" s="200"/>
      <c r="FW641" s="200"/>
      <c r="FX641" s="200"/>
      <c r="FY641" s="200"/>
      <c r="FZ641" s="200"/>
      <c r="GA641" s="200"/>
      <c r="GB641" s="200"/>
      <c r="GC641" s="200"/>
      <c r="GD641" s="200"/>
      <c r="GE641" s="200"/>
      <c r="GF641" s="200"/>
      <c r="GG641" s="200"/>
      <c r="GH641" s="200"/>
      <c r="GI641" s="200"/>
      <c r="GJ641" s="200"/>
      <c r="GK641" s="200"/>
      <c r="GL641" s="200"/>
      <c r="GM641" s="200"/>
      <c r="GN641" s="200"/>
      <c r="GO641" s="200"/>
      <c r="GP641" s="200"/>
      <c r="GQ641" s="200"/>
      <c r="GR641" s="200"/>
      <c r="GS641" s="200"/>
      <c r="GT641" s="200"/>
      <c r="GU641" s="200"/>
      <c r="GV641" s="200"/>
      <c r="GW641" s="200"/>
      <c r="GX641" s="200"/>
      <c r="GY641" s="200"/>
      <c r="GZ641" s="200"/>
      <c r="HA641" s="200"/>
      <c r="HB641" s="200"/>
      <c r="HC641" s="200"/>
      <c r="HD641" s="200"/>
      <c r="HE641" s="200"/>
      <c r="HF641" s="200"/>
      <c r="HG641" s="200"/>
      <c r="HH641" s="200"/>
      <c r="HI641" s="200"/>
      <c r="HJ641" s="200"/>
      <c r="HK641" s="200"/>
      <c r="HL641" s="200"/>
      <c r="HM641" s="200"/>
      <c r="HN641" s="200"/>
      <c r="HO641" s="200"/>
      <c r="HP641" s="200"/>
      <c r="HQ641" s="200"/>
      <c r="HR641" s="200"/>
      <c r="HS641" s="200"/>
      <c r="HT641" s="200"/>
      <c r="HU641" s="200"/>
      <c r="HV641" s="200"/>
      <c r="HW641" s="200"/>
      <c r="HX641" s="200"/>
      <c r="HY641" s="200"/>
      <c r="HZ641" s="200"/>
      <c r="IA641" s="200"/>
      <c r="IB641" s="200"/>
      <c r="IC641" s="200"/>
      <c r="ID641" s="200"/>
      <c r="IE641" s="200"/>
      <c r="IF641" s="200"/>
      <c r="IG641" s="200"/>
      <c r="IH641" s="200"/>
      <c r="II641" s="200"/>
      <c r="IJ641" s="200"/>
      <c r="IK641" s="200"/>
      <c r="IL641" s="200"/>
      <c r="IM641" s="200"/>
      <c r="IN641" s="200"/>
      <c r="IO641" s="200"/>
      <c r="IP641" s="200"/>
      <c r="IQ641" s="200"/>
      <c r="IR641" s="200"/>
      <c r="IS641" s="200"/>
      <c r="IT641" s="200"/>
      <c r="IU641" s="200"/>
      <c r="IV641" s="200"/>
      <c r="IW641" s="200"/>
      <c r="IX641" s="200"/>
      <c r="IY641" s="200"/>
      <c r="IZ641" s="200"/>
      <c r="JA641" s="200"/>
      <c r="JB641" s="200"/>
      <c r="JC641" s="200"/>
      <c r="JD641" s="200"/>
      <c r="JE641" s="200"/>
      <c r="JF641" s="200"/>
      <c r="JG641" s="200"/>
      <c r="JH641" s="200"/>
      <c r="JI641" s="200"/>
      <c r="JJ641" s="200"/>
      <c r="JK641" s="200"/>
      <c r="JL641" s="200"/>
      <c r="JM641" s="200"/>
      <c r="JN641" s="200"/>
      <c r="JO641" s="200"/>
      <c r="JP641" s="200"/>
      <c r="JQ641" s="200"/>
      <c r="JR641" s="200"/>
      <c r="JS641" s="200"/>
      <c r="JT641" s="200"/>
      <c r="JU641" s="200"/>
      <c r="JV641" s="200"/>
      <c r="JW641" s="200"/>
      <c r="JX641" s="200"/>
      <c r="JY641" s="200"/>
      <c r="JZ641" s="200"/>
      <c r="KA641" s="200"/>
      <c r="KB641" s="200"/>
      <c r="KC641" s="200"/>
      <c r="KD641" s="200"/>
      <c r="KE641" s="200"/>
      <c r="KF641" s="200"/>
      <c r="KG641" s="200"/>
      <c r="KH641" s="200"/>
      <c r="KI641" s="200"/>
      <c r="KJ641" s="200"/>
      <c r="KK641" s="200"/>
      <c r="KL641" s="200"/>
      <c r="KM641" s="200"/>
      <c r="KN641" s="200"/>
      <c r="KO641" s="200"/>
      <c r="KP641" s="200"/>
      <c r="KQ641" s="200"/>
      <c r="KR641" s="200"/>
      <c r="KS641" s="200"/>
      <c r="KT641" s="200"/>
      <c r="KU641" s="200"/>
      <c r="KV641" s="200"/>
      <c r="KW641" s="200"/>
      <c r="KX641" s="200"/>
      <c r="KY641" s="200"/>
      <c r="KZ641" s="200"/>
      <c r="LA641" s="200"/>
      <c r="LB641" s="200"/>
      <c r="LC641" s="200"/>
      <c r="LD641" s="200"/>
      <c r="LE641" s="200"/>
      <c r="LF641" s="200"/>
      <c r="LG641" s="200"/>
      <c r="LH641" s="200"/>
      <c r="LI641" s="200"/>
      <c r="LJ641" s="200"/>
      <c r="LK641" s="200"/>
      <c r="LL641" s="200"/>
      <c r="LM641" s="200"/>
      <c r="LN641" s="200"/>
      <c r="LO641" s="200"/>
      <c r="LP641" s="200"/>
      <c r="LQ641" s="200"/>
      <c r="LR641" s="200"/>
      <c r="LS641" s="200"/>
      <c r="LT641" s="200"/>
      <c r="LU641" s="200"/>
      <c r="LV641" s="200"/>
      <c r="LW641" s="200"/>
      <c r="LX641" s="200"/>
      <c r="LY641" s="200"/>
      <c r="LZ641" s="200"/>
      <c r="MA641" s="200"/>
      <c r="MB641" s="200"/>
      <c r="MC641" s="200"/>
      <c r="MD641" s="200"/>
      <c r="ME641" s="200"/>
      <c r="MF641" s="200"/>
      <c r="MG641" s="200"/>
      <c r="MH641" s="200"/>
      <c r="MI641" s="200"/>
      <c r="MJ641" s="200"/>
      <c r="MK641" s="200"/>
      <c r="ML641" s="200"/>
      <c r="MM641" s="200"/>
      <c r="MN641" s="200"/>
      <c r="MO641" s="200"/>
      <c r="MP641" s="200"/>
      <c r="MQ641" s="200"/>
      <c r="MR641" s="200"/>
      <c r="MS641" s="200"/>
      <c r="MT641" s="200"/>
      <c r="MU641" s="200"/>
      <c r="MV641" s="200"/>
      <c r="MW641" s="200"/>
      <c r="MX641" s="200"/>
      <c r="MY641" s="200"/>
      <c r="MZ641" s="200"/>
      <c r="NA641" s="200"/>
      <c r="NB641" s="200"/>
      <c r="NC641" s="200"/>
      <c r="ND641" s="200"/>
      <c r="NE641" s="200"/>
      <c r="NF641" s="200"/>
      <c r="NG641" s="200"/>
      <c r="NH641" s="200"/>
      <c r="NI641" s="200"/>
      <c r="NJ641" s="200"/>
      <c r="NK641" s="200"/>
      <c r="NL641" s="200"/>
      <c r="NM641" s="200"/>
      <c r="NN641" s="200"/>
      <c r="NO641" s="200"/>
      <c r="NP641" s="200"/>
      <c r="NQ641" s="200"/>
      <c r="NR641" s="200"/>
      <c r="NS641" s="200"/>
      <c r="NT641" s="200"/>
      <c r="NU641" s="200"/>
      <c r="NV641" s="200"/>
      <c r="NW641" s="200"/>
      <c r="NX641" s="200"/>
      <c r="NY641" s="200"/>
      <c r="NZ641" s="200"/>
      <c r="OA641" s="200"/>
      <c r="OB641" s="200"/>
      <c r="OC641" s="200"/>
      <c r="OD641" s="200"/>
      <c r="OE641" s="200"/>
      <c r="OF641" s="200"/>
      <c r="OG641" s="200"/>
      <c r="OH641" s="200"/>
      <c r="OI641" s="200"/>
      <c r="OJ641" s="200"/>
      <c r="OK641" s="200"/>
      <c r="OL641" s="200"/>
      <c r="OM641" s="200"/>
      <c r="ON641" s="200"/>
      <c r="OO641" s="200"/>
      <c r="OP641" s="200"/>
      <c r="OQ641" s="200"/>
      <c r="OR641" s="200"/>
      <c r="OS641" s="200"/>
      <c r="OT641" s="200"/>
      <c r="OU641" s="200"/>
      <c r="OV641" s="200"/>
      <c r="OW641" s="200"/>
      <c r="OX641" s="200"/>
      <c r="OY641" s="200"/>
      <c r="OZ641" s="200"/>
      <c r="PA641" s="200"/>
      <c r="PB641" s="200"/>
      <c r="PC641" s="200"/>
      <c r="PD641" s="200"/>
      <c r="PE641" s="200"/>
      <c r="PF641" s="200"/>
      <c r="PG641" s="200"/>
      <c r="PH641" s="200"/>
      <c r="PI641" s="200"/>
      <c r="PJ641" s="200"/>
      <c r="PK641" s="200"/>
      <c r="PL641" s="200"/>
      <c r="PM641" s="200"/>
      <c r="PN641" s="200"/>
      <c r="PO641" s="200"/>
      <c r="PP641" s="200"/>
      <c r="PQ641" s="200"/>
      <c r="PR641" s="200"/>
      <c r="PS641" s="200"/>
      <c r="PT641" s="200"/>
      <c r="PU641" s="200"/>
      <c r="PV641" s="200"/>
      <c r="PW641" s="200"/>
      <c r="PX641" s="200"/>
      <c r="PY641" s="200"/>
      <c r="PZ641" s="200"/>
      <c r="QA641" s="200"/>
      <c r="QB641" s="200"/>
      <c r="QC641" s="200"/>
      <c r="QD641" s="200"/>
      <c r="QE641" s="200"/>
      <c r="QF641" s="200"/>
      <c r="QG641" s="200"/>
      <c r="QH641" s="200"/>
      <c r="QI641" s="200"/>
      <c r="QJ641" s="200"/>
      <c r="QK641" s="200"/>
      <c r="QL641" s="200"/>
      <c r="QM641" s="200"/>
      <c r="QN641" s="200"/>
      <c r="QO641" s="200"/>
      <c r="QP641" s="200"/>
      <c r="QQ641" s="200"/>
      <c r="QR641" s="200"/>
      <c r="QS641" s="200"/>
      <c r="QT641" s="200"/>
      <c r="QU641" s="200"/>
      <c r="QV641" s="200"/>
      <c r="QW641" s="200"/>
      <c r="QX641" s="200"/>
      <c r="QY641" s="200"/>
      <c r="QZ641" s="200"/>
      <c r="RA641" s="200"/>
      <c r="RB641" s="200"/>
      <c r="RC641" s="200"/>
      <c r="RD641" s="200"/>
      <c r="RE641" s="200"/>
      <c r="RF641" s="200"/>
      <c r="RG641" s="200"/>
      <c r="RH641" s="200"/>
      <c r="RI641" s="200"/>
      <c r="RJ641" s="200"/>
      <c r="RK641" s="200"/>
      <c r="RL641" s="200"/>
      <c r="RM641" s="200"/>
      <c r="RN641" s="200"/>
      <c r="RO641" s="200"/>
      <c r="RP641" s="200"/>
      <c r="RQ641" s="200"/>
      <c r="RR641" s="200"/>
      <c r="RS641" s="200"/>
      <c r="RT641" s="200"/>
      <c r="RU641" s="200"/>
      <c r="RV641" s="200"/>
      <c r="RW641" s="200"/>
      <c r="RX641" s="200"/>
      <c r="RY641" s="200"/>
      <c r="RZ641" s="200"/>
      <c r="SA641" s="200"/>
      <c r="SB641" s="200"/>
      <c r="SC641" s="200"/>
      <c r="SD641" s="200"/>
      <c r="SE641" s="200"/>
      <c r="SF641" s="200"/>
      <c r="SG641" s="200"/>
      <c r="SH641" s="200"/>
      <c r="SI641" s="200"/>
      <c r="SJ641" s="200"/>
      <c r="SK641" s="200"/>
      <c r="SL641" s="200"/>
      <c r="SM641" s="200"/>
      <c r="SN641" s="200"/>
      <c r="SO641" s="200"/>
      <c r="SP641" s="200"/>
      <c r="SQ641" s="200"/>
      <c r="SR641" s="200"/>
      <c r="SS641" s="200"/>
      <c r="ST641" s="200"/>
      <c r="SU641" s="200"/>
      <c r="SV641" s="200"/>
      <c r="SW641" s="200"/>
      <c r="SX641" s="200"/>
      <c r="SY641" s="200"/>
      <c r="SZ641" s="200"/>
      <c r="TA641" s="200"/>
      <c r="TB641" s="200"/>
      <c r="TC641" s="200"/>
      <c r="TD641" s="200"/>
      <c r="TE641" s="200"/>
      <c r="TF641" s="200"/>
      <c r="TG641" s="200"/>
      <c r="TH641" s="200"/>
      <c r="TI641" s="200"/>
      <c r="TJ641" s="200"/>
      <c r="TK641" s="200"/>
      <c r="TL641" s="200"/>
      <c r="TM641" s="200"/>
      <c r="TN641" s="200"/>
      <c r="TO641" s="200"/>
      <c r="TP641" s="200"/>
      <c r="TQ641" s="200"/>
      <c r="TR641" s="200"/>
      <c r="TS641" s="200"/>
      <c r="TT641" s="200"/>
      <c r="TU641" s="200"/>
      <c r="TV641" s="200"/>
      <c r="TW641" s="200"/>
      <c r="TX641" s="200"/>
      <c r="TY641" s="200"/>
      <c r="TZ641" s="200"/>
      <c r="UA641" s="200"/>
      <c r="UB641" s="200"/>
      <c r="UC641" s="200"/>
      <c r="UD641" s="200"/>
      <c r="UE641" s="200"/>
      <c r="UF641" s="200"/>
      <c r="UG641" s="200"/>
      <c r="UH641" s="200"/>
      <c r="UI641" s="200"/>
      <c r="UJ641" s="200"/>
      <c r="UK641" s="200"/>
      <c r="UL641" s="200"/>
      <c r="UM641" s="200"/>
      <c r="UN641" s="200"/>
      <c r="UO641" s="200"/>
      <c r="UP641" s="200"/>
      <c r="UQ641" s="200"/>
      <c r="UR641" s="200"/>
      <c r="US641" s="200"/>
      <c r="UT641" s="200"/>
      <c r="UU641" s="200"/>
      <c r="UV641" s="200"/>
      <c r="UW641" s="200"/>
      <c r="UX641" s="200"/>
      <c r="UY641" s="200"/>
      <c r="UZ641" s="200"/>
      <c r="VA641" s="200"/>
      <c r="VB641" s="200"/>
      <c r="VC641" s="200"/>
      <c r="VD641" s="200"/>
      <c r="VE641" s="200"/>
      <c r="VF641" s="200"/>
      <c r="VG641" s="200"/>
      <c r="VH641" s="200"/>
      <c r="VI641" s="200"/>
      <c r="VJ641" s="200"/>
      <c r="VK641" s="200"/>
      <c r="VL641" s="200"/>
      <c r="VM641" s="200"/>
      <c r="VN641" s="200"/>
      <c r="VO641" s="200"/>
      <c r="VP641" s="200"/>
      <c r="VQ641" s="200"/>
      <c r="VR641" s="200"/>
      <c r="VS641" s="200"/>
      <c r="VT641" s="200"/>
      <c r="VU641" s="200"/>
      <c r="VV641" s="200"/>
      <c r="VW641" s="200"/>
      <c r="VX641" s="200"/>
      <c r="VY641" s="200"/>
      <c r="VZ641" s="200"/>
      <c r="WA641" s="200"/>
      <c r="WB641" s="200"/>
      <c r="WC641" s="200"/>
      <c r="WD641" s="200"/>
      <c r="WE641" s="200"/>
      <c r="WF641" s="200"/>
      <c r="WG641" s="200"/>
      <c r="WH641" s="200"/>
      <c r="WI641" s="200"/>
      <c r="WJ641" s="200"/>
      <c r="WK641" s="200"/>
      <c r="WL641" s="200"/>
      <c r="WM641" s="200"/>
      <c r="WN641" s="200"/>
      <c r="WO641" s="200"/>
      <c r="WP641" s="200"/>
      <c r="WQ641" s="200"/>
      <c r="WR641" s="200"/>
      <c r="WS641" s="200"/>
      <c r="WT641" s="200"/>
      <c r="WU641" s="200"/>
      <c r="WV641" s="200"/>
      <c r="WW641" s="200"/>
      <c r="WX641" s="200"/>
      <c r="WY641" s="200"/>
      <c r="WZ641" s="200"/>
      <c r="XA641" s="200"/>
      <c r="XB641" s="200"/>
      <c r="XC641" s="200"/>
      <c r="XD641" s="200"/>
      <c r="XE641" s="200"/>
      <c r="XF641" s="200"/>
      <c r="XG641" s="200"/>
      <c r="XH641" s="200"/>
      <c r="XI641" s="200"/>
      <c r="XJ641" s="200"/>
      <c r="XK641" s="200"/>
      <c r="XL641" s="200"/>
      <c r="XM641" s="200"/>
      <c r="XN641" s="200"/>
      <c r="XO641" s="200"/>
      <c r="XP641" s="200"/>
      <c r="XQ641" s="200"/>
      <c r="XR641" s="200"/>
      <c r="XS641" s="200"/>
      <c r="XT641" s="200"/>
      <c r="XU641" s="200"/>
      <c r="XV641" s="200"/>
      <c r="XW641" s="200"/>
      <c r="XX641" s="200"/>
      <c r="XY641" s="200"/>
      <c r="XZ641" s="200"/>
      <c r="YA641" s="200"/>
      <c r="YB641" s="200"/>
      <c r="YC641" s="200"/>
      <c r="YD641" s="200"/>
      <c r="YE641" s="200"/>
      <c r="YF641" s="200"/>
      <c r="YG641" s="200"/>
      <c r="YH641" s="200"/>
      <c r="YI641" s="200"/>
      <c r="YJ641" s="200"/>
      <c r="YK641" s="200"/>
      <c r="YL641" s="200"/>
      <c r="YM641" s="200"/>
      <c r="YN641" s="200"/>
      <c r="YO641" s="200"/>
      <c r="YP641" s="200"/>
      <c r="YQ641" s="200"/>
      <c r="YR641" s="200"/>
      <c r="YS641" s="200"/>
      <c r="YT641" s="200"/>
      <c r="YU641" s="200"/>
      <c r="YV641" s="200"/>
      <c r="YW641" s="200"/>
      <c r="YX641" s="200"/>
      <c r="YY641" s="200"/>
      <c r="YZ641" s="200"/>
      <c r="ZA641" s="200"/>
      <c r="ZB641" s="200"/>
      <c r="ZC641" s="200"/>
      <c r="ZD641" s="200"/>
      <c r="ZE641" s="200"/>
      <c r="ZF641" s="200"/>
      <c r="ZG641" s="200"/>
      <c r="ZH641" s="200"/>
      <c r="ZI641" s="200"/>
      <c r="ZJ641" s="200"/>
      <c r="ZK641" s="200"/>
      <c r="ZL641" s="200"/>
      <c r="ZM641" s="200"/>
      <c r="ZN641" s="200"/>
      <c r="ZO641" s="200"/>
      <c r="ZP641" s="200"/>
      <c r="ZQ641" s="200"/>
      <c r="ZR641" s="200"/>
      <c r="ZS641" s="200"/>
      <c r="ZT641" s="200"/>
      <c r="ZU641" s="200"/>
      <c r="ZV641" s="200"/>
      <c r="ZW641" s="200"/>
      <c r="ZX641" s="200"/>
      <c r="ZY641" s="200"/>
      <c r="ZZ641" s="200"/>
      <c r="AAA641" s="200"/>
      <c r="AAB641" s="200"/>
      <c r="AAC641" s="200"/>
      <c r="AAD641" s="200"/>
      <c r="AAE641" s="200"/>
      <c r="AAF641" s="200"/>
      <c r="AAG641" s="200"/>
      <c r="AAH641" s="200"/>
      <c r="AAI641" s="200"/>
      <c r="AAJ641" s="200"/>
      <c r="AAK641" s="200"/>
      <c r="AAL641" s="200"/>
      <c r="AAM641" s="200"/>
      <c r="AAN641" s="200"/>
      <c r="AAO641" s="200"/>
      <c r="AAP641" s="200"/>
      <c r="AAQ641" s="200"/>
      <c r="AAR641" s="200"/>
      <c r="AAS641" s="200"/>
      <c r="AAT641" s="200"/>
      <c r="AAU641" s="200"/>
      <c r="AAV641" s="200"/>
      <c r="AAW641" s="200"/>
      <c r="AAX641" s="200"/>
      <c r="AAY641" s="200"/>
      <c r="AAZ641" s="200"/>
      <c r="ABA641" s="200"/>
      <c r="ABB641" s="200"/>
      <c r="ABC641" s="200"/>
      <c r="ABD641" s="200"/>
      <c r="ABE641" s="200"/>
      <c r="ABF641" s="200"/>
      <c r="ABG641" s="200"/>
      <c r="ABH641" s="200"/>
      <c r="ABI641" s="200"/>
      <c r="ABJ641" s="200"/>
      <c r="ABK641" s="200"/>
      <c r="ABL641" s="200"/>
      <c r="ABM641" s="200"/>
      <c r="ABN641" s="200"/>
      <c r="ABO641" s="200"/>
      <c r="ABP641" s="200"/>
      <c r="ABQ641" s="200"/>
      <c r="ABR641" s="200"/>
      <c r="ABS641" s="200"/>
      <c r="ABT641" s="200"/>
      <c r="ABU641" s="200"/>
      <c r="ABV641" s="200"/>
      <c r="ABW641" s="200"/>
      <c r="ABX641" s="200"/>
      <c r="ABY641" s="200"/>
      <c r="ABZ641" s="200"/>
      <c r="ACA641" s="200"/>
      <c r="ACB641" s="200"/>
      <c r="ACC641" s="200"/>
      <c r="ACD641" s="200"/>
      <c r="ACE641" s="200"/>
      <c r="ACF641" s="200"/>
      <c r="ACG641" s="200"/>
      <c r="ACH641" s="200"/>
      <c r="ACI641" s="200"/>
      <c r="ACJ641" s="200"/>
      <c r="ACK641" s="200"/>
      <c r="ACL641" s="200"/>
      <c r="ACM641" s="200"/>
      <c r="ACN641" s="200"/>
      <c r="ACO641" s="200"/>
      <c r="ACP641" s="200"/>
      <c r="ACQ641" s="200"/>
      <c r="ACR641" s="200"/>
      <c r="ACS641" s="200"/>
      <c r="ACT641" s="200"/>
      <c r="ACU641" s="200"/>
      <c r="ACV641" s="200"/>
      <c r="ACW641" s="200"/>
      <c r="ACX641" s="200"/>
      <c r="ACY641" s="200"/>
      <c r="ACZ641" s="200"/>
      <c r="ADA641" s="200"/>
      <c r="ADB641" s="200"/>
      <c r="ADC641" s="200"/>
      <c r="ADD641" s="200"/>
      <c r="ADE641" s="200"/>
      <c r="ADF641" s="200"/>
      <c r="ADG641" s="200"/>
      <c r="ADH641" s="200"/>
      <c r="ADI641" s="200"/>
      <c r="ADJ641" s="200"/>
      <c r="ADK641" s="200"/>
      <c r="ADL641" s="200"/>
      <c r="ADM641" s="200"/>
      <c r="ADN641" s="200"/>
      <c r="ADO641" s="200"/>
      <c r="ADP641" s="200"/>
      <c r="ADQ641" s="200"/>
      <c r="ADR641" s="200"/>
      <c r="ADS641" s="200"/>
      <c r="ADT641" s="200"/>
      <c r="ADU641" s="200"/>
      <c r="ADV641" s="200"/>
      <c r="ADW641" s="200"/>
      <c r="ADX641" s="200"/>
      <c r="ADY641" s="200"/>
      <c r="ADZ641" s="200"/>
      <c r="AEA641" s="200"/>
      <c r="AEB641" s="200"/>
      <c r="AEC641" s="200"/>
      <c r="AED641" s="200"/>
      <c r="AEE641" s="200"/>
      <c r="AEF641" s="200"/>
      <c r="AEG641" s="200"/>
      <c r="AEH641" s="200"/>
      <c r="AEI641" s="200"/>
      <c r="AEJ641" s="200"/>
      <c r="AEK641" s="200"/>
      <c r="AEL641" s="200"/>
      <c r="AEM641" s="200"/>
      <c r="AEN641" s="200"/>
      <c r="AEO641" s="200"/>
      <c r="AEP641" s="200"/>
      <c r="AEQ641" s="200"/>
      <c r="AER641" s="200"/>
      <c r="AES641" s="200"/>
      <c r="AET641" s="200"/>
      <c r="AEU641" s="200"/>
      <c r="AEV641" s="200"/>
      <c r="AEW641" s="200"/>
      <c r="AEX641" s="200"/>
      <c r="AEY641" s="200"/>
      <c r="AEZ641" s="200"/>
      <c r="AFA641" s="200"/>
      <c r="AFB641" s="200"/>
      <c r="AFC641" s="200"/>
      <c r="AFD641" s="200"/>
      <c r="AFE641" s="200"/>
      <c r="AFF641" s="200"/>
      <c r="AFG641" s="200"/>
      <c r="AFH641" s="200"/>
      <c r="AFI641" s="200"/>
      <c r="AFJ641" s="200"/>
      <c r="AFK641" s="200"/>
      <c r="AFL641" s="200"/>
      <c r="AFM641" s="200"/>
      <c r="AFN641" s="200"/>
      <c r="AFO641" s="200"/>
      <c r="AFP641" s="200"/>
      <c r="AFQ641" s="200"/>
      <c r="AFR641" s="200"/>
      <c r="AFS641" s="200"/>
      <c r="AFT641" s="200"/>
      <c r="AFU641" s="200"/>
      <c r="AFV641" s="200"/>
      <c r="AFW641" s="200"/>
      <c r="AFX641" s="200"/>
      <c r="AFY641" s="200"/>
      <c r="AFZ641" s="200"/>
      <c r="AGA641" s="200"/>
      <c r="AGB641" s="200"/>
      <c r="AGC641" s="200"/>
      <c r="AGD641" s="200"/>
      <c r="AGE641" s="200"/>
      <c r="AGF641" s="200"/>
      <c r="AGG641" s="200"/>
      <c r="AGH641" s="200"/>
      <c r="AGI641" s="200"/>
      <c r="AGJ641" s="200"/>
      <c r="AGK641" s="200"/>
      <c r="AGL641" s="200"/>
      <c r="AGM641" s="200"/>
      <c r="AGN641" s="200"/>
      <c r="AGO641" s="200"/>
      <c r="AGP641" s="200"/>
      <c r="AGQ641" s="200"/>
      <c r="AGR641" s="200"/>
      <c r="AGS641" s="200"/>
      <c r="AGT641" s="200"/>
      <c r="AGU641" s="200"/>
      <c r="AGV641" s="200"/>
      <c r="AGW641" s="200"/>
      <c r="AGX641" s="200"/>
      <c r="AGY641" s="200"/>
      <c r="AGZ641" s="200"/>
      <c r="AHA641" s="200"/>
      <c r="AHB641" s="200"/>
      <c r="AHC641" s="200"/>
      <c r="AHD641" s="200"/>
      <c r="AHE641" s="200"/>
      <c r="AHF641" s="200"/>
      <c r="AHG641" s="200"/>
      <c r="AHH641" s="200"/>
      <c r="AHI641" s="200"/>
      <c r="AHJ641" s="200"/>
      <c r="AHK641" s="200"/>
      <c r="AHL641" s="200"/>
      <c r="AHM641" s="200"/>
      <c r="AHN641" s="200"/>
      <c r="AHO641" s="200"/>
      <c r="AHP641" s="200"/>
      <c r="AHQ641" s="200"/>
      <c r="AHR641" s="200"/>
      <c r="AHS641" s="200"/>
      <c r="AHT641" s="200"/>
      <c r="AHU641" s="200"/>
      <c r="AHV641" s="200"/>
      <c r="AHW641" s="200"/>
      <c r="AHX641" s="200"/>
      <c r="AHY641" s="200"/>
      <c r="AHZ641" s="200"/>
      <c r="AIA641" s="200"/>
      <c r="AIB641" s="200"/>
      <c r="AIC641" s="200"/>
      <c r="AID641" s="200"/>
      <c r="AIE641" s="200"/>
      <c r="AIF641" s="200"/>
      <c r="AIG641" s="200"/>
      <c r="AIH641" s="200"/>
      <c r="AII641" s="200"/>
      <c r="AIJ641" s="200"/>
      <c r="AIK641" s="200"/>
      <c r="AIL641" s="200"/>
      <c r="AIM641" s="200"/>
      <c r="AIN641" s="200"/>
      <c r="AIO641" s="200"/>
      <c r="AIP641" s="200"/>
      <c r="AIQ641" s="200"/>
      <c r="AIR641" s="200"/>
      <c r="AIS641" s="200"/>
      <c r="AIT641" s="200"/>
      <c r="AIU641" s="200"/>
      <c r="AIV641" s="200"/>
      <c r="AIW641" s="200"/>
      <c r="AIX641" s="200"/>
      <c r="AIY641" s="200"/>
      <c r="AIZ641" s="200"/>
      <c r="AJA641" s="200"/>
      <c r="AJB641" s="200"/>
      <c r="AJC641" s="200"/>
      <c r="AJD641" s="200"/>
      <c r="AJE641" s="200"/>
      <c r="AJF641" s="200"/>
      <c r="AJG641" s="200"/>
      <c r="AJH641" s="200"/>
      <c r="AJI641" s="200"/>
      <c r="AJJ641" s="200"/>
      <c r="AJK641" s="200"/>
      <c r="AJL641" s="200"/>
      <c r="AJM641" s="200"/>
      <c r="AJN641" s="200"/>
      <c r="AJO641" s="200"/>
      <c r="AJP641" s="200"/>
      <c r="AJQ641" s="200"/>
      <c r="AJR641" s="200"/>
      <c r="AJS641" s="200"/>
      <c r="AJT641" s="200"/>
      <c r="AJU641" s="200"/>
      <c r="AJV641" s="200"/>
      <c r="AJW641" s="200"/>
      <c r="AJX641" s="200"/>
      <c r="AJY641" s="200"/>
      <c r="AJZ641" s="200"/>
      <c r="AKA641" s="200"/>
      <c r="AKB641" s="200"/>
      <c r="AKC641" s="200"/>
      <c r="AKD641" s="200"/>
      <c r="AKE641" s="200"/>
      <c r="AKF641" s="200"/>
      <c r="AKG641" s="200"/>
      <c r="AKH641" s="200"/>
      <c r="AKI641" s="200"/>
      <c r="AKJ641" s="200"/>
      <c r="AKK641" s="200"/>
      <c r="AKL641" s="200"/>
      <c r="AKM641" s="200"/>
      <c r="AKN641" s="200"/>
      <c r="AKO641" s="200"/>
      <c r="AKP641" s="200"/>
      <c r="AKQ641" s="200"/>
      <c r="AKR641" s="200"/>
      <c r="AKS641" s="200"/>
      <c r="AKT641" s="200"/>
      <c r="AKU641" s="200"/>
      <c r="AKV641" s="200"/>
      <c r="AKW641" s="200"/>
      <c r="AKX641" s="200"/>
      <c r="AKY641" s="200"/>
      <c r="AKZ641" s="200"/>
      <c r="ALA641" s="200"/>
      <c r="ALB641" s="200"/>
      <c r="ALC641" s="200"/>
      <c r="ALD641" s="200"/>
      <c r="ALE641" s="200"/>
      <c r="ALF641" s="200"/>
      <c r="ALG641" s="200"/>
      <c r="ALH641" s="200"/>
      <c r="ALI641" s="200"/>
      <c r="ALJ641" s="200"/>
      <c r="ALK641" s="200"/>
      <c r="ALL641" s="200"/>
      <c r="ALM641" s="200"/>
      <c r="ALN641" s="200"/>
      <c r="ALO641" s="200"/>
      <c r="ALP641" s="200"/>
      <c r="ALQ641" s="200"/>
      <c r="ALR641" s="200"/>
      <c r="ALS641" s="200"/>
      <c r="ALT641" s="200"/>
      <c r="ALU641" s="200"/>
      <c r="ALV641" s="200"/>
      <c r="ALW641" s="200"/>
      <c r="ALX641" s="200"/>
      <c r="ALY641" s="200"/>
      <c r="ALZ641" s="200"/>
      <c r="AMA641" s="200"/>
      <c r="AMB641" s="200"/>
      <c r="AMC641" s="200"/>
      <c r="AMD641" s="200"/>
      <c r="AME641" s="200"/>
      <c r="AMF641" s="200"/>
      <c r="AMG641" s="200"/>
      <c r="AMH641" s="200"/>
      <c r="AMI641" s="200"/>
      <c r="AMJ641" s="200"/>
      <c r="AMK641" s="200"/>
      <c r="AML641" s="200"/>
      <c r="AMM641" s="200"/>
      <c r="AMN641" s="200"/>
      <c r="AMO641" s="200"/>
      <c r="AMP641" s="200"/>
      <c r="AMQ641" s="200"/>
      <c r="AMR641" s="200"/>
      <c r="AMS641" s="200"/>
      <c r="AMT641" s="200"/>
      <c r="AMU641" s="200"/>
      <c r="AMV641" s="200"/>
      <c r="AMW641" s="200"/>
      <c r="AMX641" s="200"/>
      <c r="AMY641" s="200"/>
      <c r="AMZ641" s="200"/>
      <c r="ANA641" s="200"/>
      <c r="ANB641" s="200"/>
      <c r="ANC641" s="200"/>
      <c r="AND641" s="200"/>
      <c r="ANE641" s="200"/>
      <c r="ANF641" s="200"/>
      <c r="ANG641" s="200"/>
      <c r="ANH641" s="200"/>
      <c r="ANI641" s="200"/>
      <c r="ANJ641" s="200"/>
      <c r="ANK641" s="200"/>
      <c r="ANL641" s="200"/>
      <c r="ANM641" s="200"/>
      <c r="ANN641" s="200"/>
      <c r="ANO641" s="200"/>
      <c r="ANP641" s="200"/>
      <c r="ANQ641" s="200"/>
      <c r="ANR641" s="200"/>
      <c r="ANS641" s="200"/>
      <c r="ANT641" s="200"/>
      <c r="ANU641" s="200"/>
      <c r="ANV641" s="200"/>
      <c r="ANW641" s="200"/>
      <c r="ANX641" s="200"/>
      <c r="ANY641" s="200"/>
      <c r="ANZ641" s="200"/>
      <c r="AOA641" s="200"/>
      <c r="AOB641" s="200"/>
      <c r="AOC641" s="200"/>
      <c r="AOD641" s="200"/>
      <c r="AOE641" s="200"/>
      <c r="AOF641" s="200"/>
      <c r="AOG641" s="200"/>
      <c r="AOH641" s="200"/>
      <c r="AOI641" s="200"/>
      <c r="AOJ641" s="200"/>
      <c r="AOK641" s="200"/>
      <c r="AOL641" s="200"/>
      <c r="AOM641" s="200"/>
      <c r="AON641" s="200"/>
      <c r="AOO641" s="200"/>
      <c r="AOP641" s="200"/>
      <c r="AOQ641" s="200"/>
      <c r="AOR641" s="200"/>
      <c r="AOS641" s="200"/>
      <c r="AOT641" s="200"/>
      <c r="AOU641" s="200"/>
      <c r="AOV641" s="200"/>
      <c r="AOW641" s="200"/>
      <c r="AOX641" s="200"/>
      <c r="AOY641" s="200"/>
      <c r="AOZ641" s="200"/>
      <c r="APA641" s="200"/>
      <c r="APB641" s="200"/>
      <c r="APC641" s="200"/>
      <c r="APD641" s="200"/>
      <c r="APE641" s="200"/>
      <c r="APF641" s="200"/>
      <c r="APG641" s="200"/>
      <c r="APH641" s="200"/>
      <c r="API641" s="200"/>
      <c r="APJ641" s="200"/>
      <c r="APK641" s="200"/>
      <c r="APL641" s="200"/>
      <c r="APM641" s="200"/>
      <c r="APN641" s="200"/>
      <c r="APO641" s="200"/>
      <c r="APP641" s="200"/>
      <c r="APQ641" s="200"/>
      <c r="APR641" s="200"/>
      <c r="APS641" s="200"/>
      <c r="APT641" s="200"/>
      <c r="APU641" s="200"/>
      <c r="APV641" s="200"/>
      <c r="APW641" s="200"/>
      <c r="APX641" s="200"/>
      <c r="APY641" s="200"/>
      <c r="APZ641" s="200"/>
      <c r="AQA641" s="200"/>
      <c r="AQB641" s="200"/>
      <c r="AQC641" s="200"/>
      <c r="AQD641" s="200"/>
      <c r="AQE641" s="200"/>
      <c r="AQF641" s="200"/>
      <c r="AQG641" s="200"/>
      <c r="AQH641" s="200"/>
      <c r="AQI641" s="200"/>
      <c r="AQJ641" s="200"/>
      <c r="AQK641" s="200"/>
      <c r="AQL641" s="200"/>
      <c r="AQM641" s="200"/>
      <c r="AQN641" s="200"/>
      <c r="AQO641" s="200"/>
      <c r="AQP641" s="200"/>
      <c r="AQQ641" s="200"/>
      <c r="AQR641" s="200"/>
      <c r="AQS641" s="200"/>
      <c r="AQT641" s="200"/>
      <c r="AQU641" s="200"/>
      <c r="AQV641" s="200"/>
      <c r="AQW641" s="200"/>
      <c r="AQX641" s="200"/>
      <c r="AQY641" s="200"/>
      <c r="AQZ641" s="200"/>
      <c r="ARA641" s="200"/>
      <c r="ARB641" s="200"/>
      <c r="ARC641" s="200"/>
      <c r="ARD641" s="200"/>
      <c r="ARE641" s="200"/>
      <c r="ARF641" s="200"/>
      <c r="ARG641" s="200"/>
      <c r="ARH641" s="200"/>
      <c r="ARI641" s="200"/>
      <c r="ARJ641" s="200"/>
      <c r="ARK641" s="200"/>
      <c r="ARL641" s="200"/>
      <c r="ARM641" s="200"/>
      <c r="ARN641" s="200"/>
      <c r="ARO641" s="200"/>
      <c r="ARP641" s="200"/>
      <c r="ARQ641" s="200"/>
      <c r="ARR641" s="200"/>
      <c r="ARS641" s="200"/>
      <c r="ART641" s="200"/>
      <c r="ARU641" s="200"/>
      <c r="ARV641" s="200"/>
      <c r="ARW641" s="200"/>
      <c r="ARX641" s="200"/>
      <c r="ARY641" s="200"/>
      <c r="ARZ641" s="200"/>
      <c r="ASA641" s="200"/>
      <c r="ASB641" s="200"/>
      <c r="ASC641" s="200"/>
      <c r="ASD641" s="200"/>
      <c r="ASE641" s="200"/>
      <c r="ASF641" s="200"/>
      <c r="ASG641" s="200"/>
      <c r="ASH641" s="200"/>
      <c r="ASI641" s="200"/>
      <c r="ASJ641" s="200"/>
      <c r="ASK641" s="200"/>
      <c r="ASL641" s="200"/>
      <c r="ASM641" s="200"/>
      <c r="ASN641" s="200"/>
      <c r="ASO641" s="200"/>
      <c r="ASP641" s="200"/>
      <c r="ASQ641" s="200"/>
      <c r="ASR641" s="200"/>
      <c r="ASS641" s="200"/>
      <c r="AST641" s="200"/>
      <c r="ASU641" s="200"/>
      <c r="ASV641" s="200"/>
      <c r="ASW641" s="200"/>
      <c r="ASX641" s="200"/>
      <c r="ASY641" s="200"/>
      <c r="ASZ641" s="200"/>
      <c r="ATA641" s="200"/>
      <c r="ATB641" s="200"/>
      <c r="ATC641" s="200"/>
      <c r="ATD641" s="200"/>
      <c r="ATE641" s="200"/>
      <c r="ATF641" s="200"/>
      <c r="ATG641" s="200"/>
      <c r="ATH641" s="200"/>
      <c r="ATI641" s="200"/>
      <c r="ATJ641" s="200"/>
      <c r="ATK641" s="200"/>
      <c r="ATL641" s="200"/>
      <c r="ATM641" s="200"/>
      <c r="ATN641" s="200"/>
      <c r="ATO641" s="200"/>
      <c r="ATP641" s="200"/>
      <c r="ATQ641" s="200"/>
      <c r="ATR641" s="200"/>
      <c r="ATS641" s="200"/>
      <c r="ATT641" s="200"/>
      <c r="ATU641" s="200"/>
      <c r="ATV641" s="200"/>
      <c r="ATW641" s="200"/>
      <c r="ATX641" s="200"/>
      <c r="ATY641" s="200"/>
      <c r="ATZ641" s="200"/>
      <c r="AUA641" s="200"/>
      <c r="AUB641" s="200"/>
      <c r="AUC641" s="200"/>
      <c r="AUD641" s="200"/>
      <c r="AUE641" s="200"/>
      <c r="AUF641" s="200"/>
      <c r="AUG641" s="200"/>
      <c r="AUH641" s="200"/>
      <c r="AUI641" s="200"/>
      <c r="AUJ641" s="200"/>
      <c r="AUK641" s="200"/>
      <c r="AUL641" s="200"/>
      <c r="AUM641" s="200"/>
      <c r="AUN641" s="200"/>
      <c r="AUO641" s="200"/>
      <c r="AUP641" s="200"/>
      <c r="AUQ641" s="200"/>
      <c r="AUR641" s="200"/>
      <c r="AUS641" s="200"/>
      <c r="AUT641" s="200"/>
      <c r="AUU641" s="200"/>
      <c r="AUV641" s="200"/>
      <c r="AUW641" s="200"/>
      <c r="AUX641" s="200"/>
      <c r="AUY641" s="200"/>
      <c r="AUZ641" s="200"/>
      <c r="AVA641" s="200"/>
      <c r="AVB641" s="200"/>
      <c r="AVC641" s="200"/>
      <c r="AVD641" s="200"/>
      <c r="AVE641" s="200"/>
      <c r="AVF641" s="200"/>
      <c r="AVG641" s="200"/>
      <c r="AVH641" s="200"/>
      <c r="AVI641" s="200"/>
      <c r="AVJ641" s="200"/>
      <c r="AVK641" s="200"/>
      <c r="AVL641" s="200"/>
      <c r="AVM641" s="200"/>
      <c r="AVN641" s="200"/>
      <c r="AVO641" s="200"/>
      <c r="AVP641" s="200"/>
      <c r="AVQ641" s="200"/>
      <c r="AVR641" s="200"/>
      <c r="AVS641" s="200"/>
      <c r="AVT641" s="200"/>
      <c r="AVU641" s="200"/>
      <c r="AVV641" s="200"/>
      <c r="AVW641" s="200"/>
      <c r="AVX641" s="200"/>
      <c r="AVY641" s="200"/>
      <c r="AVZ641" s="200"/>
      <c r="AWA641" s="200"/>
      <c r="AWB641" s="200"/>
      <c r="AWC641" s="200"/>
      <c r="AWD641" s="200"/>
      <c r="AWE641" s="200"/>
      <c r="AWF641" s="200"/>
      <c r="AWG641" s="200"/>
      <c r="AWH641" s="200"/>
      <c r="AWI641" s="200"/>
      <c r="AWJ641" s="200"/>
      <c r="AWK641" s="200"/>
      <c r="AWL641" s="200"/>
      <c r="AWM641" s="200"/>
      <c r="AWN641" s="200"/>
      <c r="AWO641" s="200"/>
      <c r="AWP641" s="200"/>
      <c r="AWQ641" s="200"/>
      <c r="AWR641" s="200"/>
      <c r="AWS641" s="200"/>
      <c r="AWT641" s="200"/>
      <c r="AWU641" s="200"/>
      <c r="AWV641" s="200"/>
      <c r="AWW641" s="200"/>
      <c r="AWX641" s="200"/>
      <c r="AWY641" s="200"/>
      <c r="AWZ641" s="200"/>
      <c r="AXA641" s="200"/>
      <c r="AXB641" s="200"/>
      <c r="AXC641" s="200"/>
      <c r="AXD641" s="200"/>
      <c r="AXE641" s="200"/>
      <c r="AXF641" s="200"/>
      <c r="AXG641" s="200"/>
      <c r="AXH641" s="200"/>
      <c r="AXI641" s="200"/>
      <c r="AXJ641" s="200"/>
      <c r="AXK641" s="200"/>
      <c r="AXL641" s="200"/>
      <c r="AXM641" s="200"/>
      <c r="AXN641" s="200"/>
      <c r="AXO641" s="200"/>
      <c r="AXP641" s="200"/>
      <c r="AXQ641" s="200"/>
      <c r="AXR641" s="200"/>
      <c r="AXS641" s="200"/>
      <c r="AXT641" s="200"/>
      <c r="AXU641" s="200"/>
      <c r="AXV641" s="200"/>
      <c r="AXW641" s="200"/>
      <c r="AXX641" s="200"/>
      <c r="AXY641" s="200"/>
      <c r="AXZ641" s="200"/>
      <c r="AYA641" s="200"/>
      <c r="AYB641" s="200"/>
      <c r="AYC641" s="200"/>
      <c r="AYD641" s="200"/>
      <c r="AYE641" s="200"/>
      <c r="AYF641" s="200"/>
      <c r="AYG641" s="200"/>
      <c r="AYH641" s="200"/>
      <c r="AYI641" s="200"/>
      <c r="AYJ641" s="200"/>
      <c r="AYK641" s="200"/>
      <c r="AYL641" s="200"/>
      <c r="AYM641" s="200"/>
      <c r="AYN641" s="200"/>
      <c r="AYO641" s="200"/>
      <c r="AYP641" s="200"/>
      <c r="AYQ641" s="200"/>
      <c r="AYR641" s="200"/>
      <c r="AYS641" s="200"/>
      <c r="AYT641" s="200"/>
      <c r="AYU641" s="200"/>
      <c r="AYV641" s="200"/>
      <c r="AYW641" s="200"/>
      <c r="AYX641" s="200"/>
      <c r="AYY641" s="200"/>
      <c r="AYZ641" s="200"/>
      <c r="AZA641" s="200"/>
      <c r="AZB641" s="200"/>
      <c r="AZC641" s="200"/>
      <c r="AZD641" s="200"/>
      <c r="AZE641" s="200"/>
      <c r="AZF641" s="200"/>
      <c r="AZG641" s="200"/>
      <c r="AZH641" s="200"/>
      <c r="AZI641" s="200"/>
      <c r="AZJ641" s="200"/>
      <c r="AZK641" s="200"/>
      <c r="AZL641" s="200"/>
      <c r="AZM641" s="200"/>
      <c r="AZN641" s="200"/>
      <c r="AZO641" s="200"/>
      <c r="AZP641" s="200"/>
      <c r="AZQ641" s="200"/>
      <c r="AZR641" s="200"/>
      <c r="AZS641" s="200"/>
      <c r="AZT641" s="200"/>
      <c r="AZU641" s="200"/>
      <c r="AZV641" s="200"/>
      <c r="AZW641" s="200"/>
      <c r="AZX641" s="200"/>
      <c r="AZY641" s="200"/>
      <c r="AZZ641" s="200"/>
      <c r="BAA641" s="200"/>
      <c r="BAB641" s="200"/>
      <c r="BAC641" s="200"/>
      <c r="BAD641" s="200"/>
      <c r="BAE641" s="200"/>
      <c r="BAF641" s="200"/>
      <c r="BAG641" s="200"/>
      <c r="BAH641" s="200"/>
      <c r="BAI641" s="200"/>
      <c r="BAJ641" s="200"/>
      <c r="BAK641" s="200"/>
      <c r="BAL641" s="200"/>
      <c r="BAM641" s="200"/>
      <c r="BAN641" s="200"/>
      <c r="BAO641" s="200"/>
      <c r="BAP641" s="200"/>
      <c r="BAQ641" s="200"/>
      <c r="BAR641" s="200"/>
      <c r="BAS641" s="200"/>
      <c r="BAT641" s="200"/>
      <c r="BAU641" s="200"/>
      <c r="BAV641" s="200"/>
      <c r="BAW641" s="200"/>
      <c r="BAX641" s="200"/>
      <c r="BAY641" s="200"/>
      <c r="BAZ641" s="200"/>
      <c r="BBA641" s="200"/>
      <c r="BBB641" s="200"/>
      <c r="BBC641" s="200"/>
      <c r="BBD641" s="200"/>
      <c r="BBE641" s="200"/>
      <c r="BBF641" s="200"/>
      <c r="BBG641" s="200"/>
      <c r="BBH641" s="200"/>
      <c r="BBI641" s="200"/>
      <c r="BBJ641" s="200"/>
      <c r="BBK641" s="200"/>
      <c r="BBL641" s="200"/>
      <c r="BBM641" s="200"/>
      <c r="BBN641" s="200"/>
      <c r="BBO641" s="200"/>
      <c r="BBP641" s="200"/>
      <c r="BBQ641" s="200"/>
      <c r="BBR641" s="200"/>
      <c r="BBS641" s="200"/>
      <c r="BBT641" s="200"/>
      <c r="BBU641" s="200"/>
      <c r="BBV641" s="200"/>
      <c r="BBW641" s="200"/>
      <c r="BBX641" s="200"/>
      <c r="BBY641" s="200"/>
      <c r="BBZ641" s="200"/>
      <c r="BCA641" s="200"/>
      <c r="BCB641" s="200"/>
      <c r="BCC641" s="200"/>
      <c r="BCD641" s="200"/>
      <c r="BCE641" s="200"/>
      <c r="BCF641" s="200"/>
      <c r="BCG641" s="200"/>
      <c r="BCH641" s="200"/>
      <c r="BCI641" s="200"/>
      <c r="BCJ641" s="200"/>
      <c r="BCK641" s="200"/>
      <c r="BCL641" s="200"/>
      <c r="BCM641" s="200"/>
      <c r="BCN641" s="200"/>
      <c r="BCO641" s="200"/>
      <c r="BCP641" s="200"/>
      <c r="BCQ641" s="200"/>
      <c r="BCR641" s="200"/>
      <c r="BCS641" s="200"/>
      <c r="BCT641" s="200"/>
      <c r="BCU641" s="200"/>
      <c r="BCV641" s="200"/>
      <c r="BCW641" s="200"/>
      <c r="BCX641" s="200"/>
      <c r="BCY641" s="200"/>
      <c r="BCZ641" s="200"/>
      <c r="BDA641" s="200"/>
      <c r="BDB641" s="200"/>
      <c r="BDC641" s="200"/>
      <c r="BDD641" s="200"/>
      <c r="BDE641" s="200"/>
      <c r="BDF641" s="200"/>
      <c r="BDG641" s="200"/>
      <c r="BDH641" s="200"/>
      <c r="BDI641" s="200"/>
      <c r="BDJ641" s="200"/>
      <c r="BDK641" s="200"/>
      <c r="BDL641" s="200"/>
      <c r="BDM641" s="200"/>
      <c r="BDN641" s="200"/>
      <c r="BDO641" s="200"/>
      <c r="BDP641" s="200"/>
      <c r="BDQ641" s="200"/>
      <c r="BDR641" s="200"/>
      <c r="BDS641" s="200"/>
      <c r="BDT641" s="200"/>
      <c r="BDU641" s="200"/>
      <c r="BDV641" s="200"/>
      <c r="BDW641" s="200"/>
      <c r="BDX641" s="200"/>
      <c r="BDY641" s="200"/>
      <c r="BDZ641" s="200"/>
      <c r="BEA641" s="200"/>
      <c r="BEB641" s="200"/>
      <c r="BEC641" s="200"/>
      <c r="BED641" s="200"/>
      <c r="BEE641" s="200"/>
      <c r="BEF641" s="200"/>
      <c r="BEG641" s="200"/>
      <c r="BEH641" s="200"/>
      <c r="BEI641" s="200"/>
      <c r="BEJ641" s="200"/>
      <c r="BEK641" s="200"/>
      <c r="BEL641" s="200"/>
      <c r="BEM641" s="200"/>
      <c r="BEN641" s="200"/>
      <c r="BEO641" s="200"/>
      <c r="BEP641" s="200"/>
      <c r="BEQ641" s="200"/>
      <c r="BER641" s="200"/>
      <c r="BES641" s="200"/>
      <c r="BET641" s="200"/>
      <c r="BEU641" s="200"/>
      <c r="BEV641" s="200"/>
      <c r="BEW641" s="200"/>
      <c r="BEX641" s="200"/>
      <c r="BEY641" s="200"/>
      <c r="BEZ641" s="200"/>
      <c r="BFA641" s="200"/>
      <c r="BFB641" s="200"/>
      <c r="BFC641" s="200"/>
      <c r="BFD641" s="200"/>
      <c r="BFE641" s="200"/>
      <c r="BFF641" s="200"/>
      <c r="BFG641" s="200"/>
      <c r="BFH641" s="200"/>
      <c r="BFI641" s="200"/>
      <c r="BFJ641" s="200"/>
      <c r="BFK641" s="200"/>
      <c r="BFL641" s="200"/>
      <c r="BFM641" s="200"/>
      <c r="BFN641" s="200"/>
      <c r="BFO641" s="200"/>
      <c r="BFP641" s="200"/>
      <c r="BFQ641" s="200"/>
      <c r="BFR641" s="200"/>
      <c r="BFS641" s="200"/>
      <c r="BFT641" s="200"/>
      <c r="BFU641" s="200"/>
      <c r="BFV641" s="200"/>
      <c r="BFW641" s="200"/>
      <c r="BFX641" s="200"/>
      <c r="BFY641" s="200"/>
      <c r="BFZ641" s="200"/>
      <c r="BGA641" s="200"/>
      <c r="BGB641" s="200"/>
      <c r="BGC641" s="200"/>
      <c r="BGD641" s="200"/>
      <c r="BGE641" s="200"/>
      <c r="BGF641" s="200"/>
      <c r="BGG641" s="200"/>
      <c r="BGH641" s="200"/>
      <c r="BGI641" s="200"/>
      <c r="BGJ641" s="200"/>
      <c r="BGK641" s="200"/>
      <c r="BGL641" s="200"/>
      <c r="BGM641" s="200"/>
      <c r="BGN641" s="200"/>
      <c r="BGO641" s="200"/>
      <c r="BGP641" s="200"/>
      <c r="BGQ641" s="200"/>
      <c r="BGR641" s="200"/>
      <c r="BGS641" s="200"/>
      <c r="BGT641" s="200"/>
      <c r="BGU641" s="200"/>
      <c r="BGV641" s="200"/>
      <c r="BGW641" s="200"/>
      <c r="BGX641" s="200"/>
      <c r="BGY641" s="200"/>
      <c r="BGZ641" s="200"/>
      <c r="BHA641" s="200"/>
      <c r="BHB641" s="200"/>
      <c r="BHC641" s="200"/>
      <c r="BHD641" s="200"/>
      <c r="BHE641" s="200"/>
      <c r="BHF641" s="200"/>
      <c r="BHG641" s="200"/>
      <c r="BHH641" s="200"/>
      <c r="BHI641" s="200"/>
      <c r="BHJ641" s="200"/>
      <c r="BHK641" s="200"/>
      <c r="BHL641" s="200"/>
      <c r="BHM641" s="200"/>
      <c r="BHN641" s="200"/>
      <c r="BHO641" s="200"/>
      <c r="BHP641" s="200"/>
      <c r="BHQ641" s="200"/>
      <c r="BHR641" s="200"/>
      <c r="BHS641" s="200"/>
      <c r="BHT641" s="200"/>
      <c r="BHU641" s="200"/>
      <c r="BHV641" s="200"/>
      <c r="BHW641" s="200"/>
      <c r="BHX641" s="200"/>
      <c r="BHY641" s="200"/>
      <c r="BHZ641" s="200"/>
      <c r="BIA641" s="200"/>
      <c r="BIB641" s="200"/>
      <c r="BIC641" s="200"/>
      <c r="BID641" s="200"/>
      <c r="BIE641" s="200"/>
      <c r="BIF641" s="200"/>
      <c r="BIG641" s="200"/>
      <c r="BIH641" s="200"/>
      <c r="BII641" s="200"/>
      <c r="BIJ641" s="200"/>
      <c r="BIK641" s="200"/>
      <c r="BIL641" s="200"/>
      <c r="BIM641" s="200"/>
      <c r="BIN641" s="200"/>
      <c r="BIO641" s="200"/>
      <c r="BIP641" s="200"/>
      <c r="BIQ641" s="200"/>
      <c r="BIR641" s="200"/>
      <c r="BIS641" s="200"/>
      <c r="BIT641" s="200"/>
      <c r="BIU641" s="200"/>
      <c r="BIV641" s="200"/>
      <c r="BIW641" s="200"/>
      <c r="BIX641" s="200"/>
      <c r="BIY641" s="200"/>
      <c r="BIZ641" s="200"/>
      <c r="BJA641" s="200"/>
      <c r="BJB641" s="200"/>
      <c r="BJC641" s="200"/>
      <c r="BJD641" s="200"/>
      <c r="BJE641" s="200"/>
      <c r="BJF641" s="200"/>
      <c r="BJG641" s="200"/>
      <c r="BJH641" s="200"/>
      <c r="BJI641" s="200"/>
      <c r="BJJ641" s="200"/>
      <c r="BJK641" s="200"/>
      <c r="BJL641" s="200"/>
      <c r="BJM641" s="200"/>
      <c r="BJN641" s="200"/>
      <c r="BJO641" s="200"/>
      <c r="BJP641" s="200"/>
      <c r="BJQ641" s="200"/>
      <c r="BJR641" s="200"/>
      <c r="BJS641" s="200"/>
      <c r="BJT641" s="200"/>
      <c r="BJU641" s="200"/>
      <c r="BJV641" s="200"/>
      <c r="BJW641" s="200"/>
      <c r="BJX641" s="200"/>
      <c r="BJY641" s="200"/>
      <c r="BJZ641" s="200"/>
      <c r="BKA641" s="200"/>
      <c r="BKB641" s="200"/>
      <c r="BKC641" s="200"/>
      <c r="BKD641" s="200"/>
      <c r="BKE641" s="200"/>
      <c r="BKF641" s="200"/>
      <c r="BKG641" s="200"/>
      <c r="BKH641" s="200"/>
      <c r="BKI641" s="200"/>
      <c r="BKJ641" s="200"/>
      <c r="BKK641" s="200"/>
      <c r="BKL641" s="200"/>
      <c r="BKM641" s="200"/>
      <c r="BKN641" s="200"/>
      <c r="BKO641" s="200"/>
      <c r="BKP641" s="200"/>
      <c r="BKQ641" s="200"/>
      <c r="BKR641" s="200"/>
      <c r="BKS641" s="200"/>
      <c r="BKT641" s="200"/>
      <c r="BKU641" s="200"/>
      <c r="BKV641" s="200"/>
      <c r="BKW641" s="200"/>
      <c r="BKX641" s="200"/>
      <c r="BKY641" s="200"/>
      <c r="BKZ641" s="200"/>
      <c r="BLA641" s="200"/>
      <c r="BLB641" s="200"/>
      <c r="BLC641" s="200"/>
      <c r="BLD641" s="200"/>
      <c r="BLE641" s="200"/>
      <c r="BLF641" s="200"/>
      <c r="BLG641" s="200"/>
      <c r="BLH641" s="200"/>
      <c r="BLI641" s="200"/>
      <c r="BLJ641" s="200"/>
      <c r="BLK641" s="200"/>
      <c r="BLL641" s="200"/>
      <c r="BLM641" s="200"/>
      <c r="BLN641" s="200"/>
      <c r="BLO641" s="200"/>
      <c r="BLP641" s="200"/>
      <c r="BLQ641" s="200"/>
      <c r="BLR641" s="200"/>
      <c r="BLS641" s="200"/>
      <c r="BLT641" s="200"/>
      <c r="BLU641" s="200"/>
      <c r="BLV641" s="200"/>
      <c r="BLW641" s="200"/>
      <c r="BLX641" s="200"/>
      <c r="BLY641" s="200"/>
      <c r="BLZ641" s="200"/>
      <c r="BMA641" s="200"/>
      <c r="BMB641" s="200"/>
      <c r="BMC641" s="200"/>
      <c r="BMD641" s="200"/>
      <c r="BME641" s="200"/>
      <c r="BMF641" s="200"/>
      <c r="BMG641" s="200"/>
      <c r="BMH641" s="200"/>
      <c r="BMI641" s="200"/>
      <c r="BMJ641" s="200"/>
      <c r="BMK641" s="200"/>
      <c r="BML641" s="200"/>
      <c r="BMM641" s="200"/>
      <c r="BMN641" s="200"/>
      <c r="BMO641" s="200"/>
      <c r="BMP641" s="200"/>
      <c r="BMQ641" s="200"/>
      <c r="BMR641" s="200"/>
      <c r="BMS641" s="200"/>
      <c r="BMT641" s="200"/>
      <c r="BMU641" s="200"/>
      <c r="BMV641" s="200"/>
      <c r="BMW641" s="200"/>
      <c r="BMX641" s="200"/>
      <c r="BMY641" s="200"/>
      <c r="BMZ641" s="200"/>
      <c r="BNA641" s="200"/>
      <c r="BNB641" s="200"/>
      <c r="BNC641" s="200"/>
      <c r="BND641" s="200"/>
      <c r="BNE641" s="200"/>
      <c r="BNF641" s="200"/>
      <c r="BNG641" s="200"/>
      <c r="BNH641" s="200"/>
      <c r="BNI641" s="200"/>
      <c r="BNJ641" s="200"/>
      <c r="BNK641" s="200"/>
      <c r="BNL641" s="200"/>
      <c r="BNM641" s="200"/>
      <c r="BNN641" s="200"/>
      <c r="BNO641" s="200"/>
      <c r="BNP641" s="200"/>
      <c r="BNQ641" s="200"/>
      <c r="BNR641" s="200"/>
      <c r="BNS641" s="200"/>
      <c r="BNT641" s="200"/>
      <c r="BNU641" s="200"/>
      <c r="BNV641" s="200"/>
      <c r="BNW641" s="200"/>
      <c r="BNX641" s="200"/>
      <c r="BNY641" s="200"/>
      <c r="BNZ641" s="200"/>
      <c r="BOA641" s="200"/>
      <c r="BOB641" s="200"/>
      <c r="BOC641" s="200"/>
      <c r="BOD641" s="200"/>
      <c r="BOE641" s="200"/>
      <c r="BOF641" s="200"/>
      <c r="BOG641" s="200"/>
      <c r="BOH641" s="200"/>
      <c r="BOI641" s="200"/>
      <c r="BOJ641" s="200"/>
      <c r="BOK641" s="200"/>
      <c r="BOL641" s="200"/>
      <c r="BOM641" s="200"/>
      <c r="BON641" s="200"/>
      <c r="BOO641" s="200"/>
      <c r="BOP641" s="200"/>
      <c r="BOQ641" s="200"/>
      <c r="BOR641" s="200"/>
      <c r="BOS641" s="200"/>
      <c r="BOT641" s="200"/>
      <c r="BOU641" s="200"/>
      <c r="BOV641" s="200"/>
      <c r="BOW641" s="200"/>
      <c r="BOX641" s="200"/>
      <c r="BOY641" s="200"/>
      <c r="BOZ641" s="200"/>
      <c r="BPA641" s="200"/>
      <c r="BPB641" s="200"/>
      <c r="BPC641" s="200"/>
      <c r="BPD641" s="200"/>
      <c r="BPE641" s="200"/>
      <c r="BPF641" s="200"/>
      <c r="BPG641" s="200"/>
      <c r="BPH641" s="200"/>
      <c r="BPI641" s="200"/>
      <c r="BPJ641" s="200"/>
      <c r="BPK641" s="200"/>
      <c r="BPL641" s="200"/>
      <c r="BPM641" s="200"/>
      <c r="BPN641" s="200"/>
      <c r="BPO641" s="200"/>
      <c r="BPP641" s="200"/>
      <c r="BPQ641" s="200"/>
      <c r="BPR641" s="200"/>
      <c r="BPS641" s="200"/>
      <c r="BPT641" s="200"/>
      <c r="BPU641" s="200"/>
      <c r="BPV641" s="200"/>
      <c r="BPW641" s="200"/>
      <c r="BPX641" s="200"/>
      <c r="BPY641" s="200"/>
      <c r="BPZ641" s="200"/>
      <c r="BQA641" s="200"/>
      <c r="BQB641" s="200"/>
      <c r="BQC641" s="200"/>
      <c r="BQD641" s="200"/>
      <c r="BQE641" s="200"/>
      <c r="BQF641" s="200"/>
      <c r="BQG641" s="200"/>
      <c r="BQH641" s="200"/>
      <c r="BQI641" s="200"/>
      <c r="BQJ641" s="200"/>
      <c r="BQK641" s="200"/>
      <c r="BQL641" s="200"/>
      <c r="BQM641" s="200"/>
      <c r="BQN641" s="200"/>
      <c r="BQO641" s="200"/>
      <c r="BQP641" s="200"/>
      <c r="BQQ641" s="200"/>
      <c r="BQR641" s="200"/>
      <c r="BQS641" s="200"/>
      <c r="BQT641" s="200"/>
      <c r="BQU641" s="200"/>
      <c r="BQV641" s="200"/>
      <c r="BQW641" s="200"/>
      <c r="BQX641" s="200"/>
      <c r="BQY641" s="200"/>
      <c r="BQZ641" s="200"/>
      <c r="BRA641" s="200"/>
      <c r="BRB641" s="200"/>
      <c r="BRC641" s="200"/>
      <c r="BRD641" s="200"/>
      <c r="BRE641" s="200"/>
      <c r="BRF641" s="200"/>
      <c r="BRG641" s="200"/>
      <c r="BRH641" s="200"/>
      <c r="BRI641" s="200"/>
      <c r="BRJ641" s="200"/>
      <c r="BRK641" s="200"/>
      <c r="BRL641" s="200"/>
      <c r="BRM641" s="200"/>
      <c r="BRN641" s="200"/>
      <c r="BRO641" s="200"/>
      <c r="BRP641" s="200"/>
      <c r="BRQ641" s="200"/>
      <c r="BRR641" s="200"/>
      <c r="BRS641" s="200"/>
      <c r="BRT641" s="200"/>
      <c r="BRU641" s="200"/>
      <c r="BRV641" s="200"/>
      <c r="BRW641" s="200"/>
      <c r="BRX641" s="200"/>
      <c r="BRY641" s="200"/>
      <c r="BRZ641" s="200"/>
      <c r="BSA641" s="200"/>
      <c r="BSB641" s="200"/>
      <c r="BSC641" s="200"/>
      <c r="BSD641" s="200"/>
      <c r="BSE641" s="200"/>
      <c r="BSF641" s="200"/>
      <c r="BSG641" s="200"/>
      <c r="BSH641" s="200"/>
      <c r="BSI641" s="200"/>
      <c r="BSJ641" s="200"/>
      <c r="BSK641" s="200"/>
      <c r="BSL641" s="200"/>
      <c r="BSM641" s="200"/>
      <c r="BSN641" s="200"/>
      <c r="BSO641" s="200"/>
      <c r="BSP641" s="200"/>
      <c r="BSQ641" s="200"/>
      <c r="BSR641" s="200"/>
      <c r="BSS641" s="200"/>
      <c r="BST641" s="200"/>
      <c r="BSU641" s="200"/>
      <c r="BSV641" s="200"/>
      <c r="BSW641" s="200"/>
      <c r="BSX641" s="200"/>
      <c r="BSY641" s="200"/>
      <c r="BSZ641" s="200"/>
      <c r="BTA641" s="200"/>
      <c r="BTB641" s="200"/>
      <c r="BTC641" s="200"/>
      <c r="BTD641" s="200"/>
      <c r="BTE641" s="200"/>
      <c r="BTF641" s="200"/>
      <c r="BTG641" s="200"/>
      <c r="BTH641" s="200"/>
      <c r="BTI641" s="200"/>
      <c r="BTJ641" s="200"/>
      <c r="BTK641" s="200"/>
      <c r="BTL641" s="200"/>
      <c r="BTM641" s="200"/>
      <c r="BTN641" s="200"/>
      <c r="BTO641" s="200"/>
      <c r="BTP641" s="200"/>
      <c r="BTQ641" s="200"/>
      <c r="BTR641" s="200"/>
      <c r="BTS641" s="200"/>
      <c r="BTT641" s="200"/>
      <c r="BTU641" s="200"/>
      <c r="BTV641" s="200"/>
      <c r="BTW641" s="200"/>
      <c r="BTX641" s="200"/>
      <c r="BTY641" s="200"/>
      <c r="BTZ641" s="200"/>
      <c r="BUA641" s="200"/>
      <c r="BUB641" s="200"/>
      <c r="BUC641" s="200"/>
      <c r="BUD641" s="200"/>
      <c r="BUE641" s="200"/>
      <c r="BUF641" s="200"/>
      <c r="BUG641" s="200"/>
      <c r="BUH641" s="200"/>
      <c r="BUI641" s="200"/>
      <c r="BUJ641" s="200"/>
      <c r="BUK641" s="200"/>
      <c r="BUL641" s="200"/>
      <c r="BUM641" s="200"/>
      <c r="BUN641" s="200"/>
      <c r="BUO641" s="200"/>
      <c r="BUP641" s="200"/>
      <c r="BUQ641" s="200"/>
      <c r="BUR641" s="200"/>
      <c r="BUS641" s="200"/>
      <c r="BUT641" s="200"/>
      <c r="BUU641" s="200"/>
      <c r="BUV641" s="200"/>
      <c r="BUW641" s="200"/>
      <c r="BUX641" s="200"/>
      <c r="BUY641" s="200"/>
      <c r="BUZ641" s="200"/>
      <c r="BVA641" s="200"/>
      <c r="BVB641" s="200"/>
      <c r="BVC641" s="200"/>
      <c r="BVD641" s="200"/>
      <c r="BVE641" s="200"/>
      <c r="BVF641" s="200"/>
      <c r="BVG641" s="200"/>
      <c r="BVH641" s="200"/>
      <c r="BVI641" s="200"/>
      <c r="BVJ641" s="200"/>
      <c r="BVK641" s="200"/>
      <c r="BVL641" s="200"/>
      <c r="BVM641" s="200"/>
      <c r="BVN641" s="200"/>
      <c r="BVO641" s="200"/>
      <c r="BVP641" s="200"/>
      <c r="BVQ641" s="200"/>
      <c r="BVR641" s="200"/>
      <c r="BVS641" s="200"/>
      <c r="BVT641" s="200"/>
      <c r="BVU641" s="200"/>
      <c r="BVV641" s="200"/>
      <c r="BVW641" s="200"/>
      <c r="BVX641" s="200"/>
      <c r="BVY641" s="200"/>
      <c r="BVZ641" s="200"/>
      <c r="BWA641" s="200"/>
      <c r="BWB641" s="200"/>
      <c r="BWC641" s="200"/>
      <c r="BWD641" s="200"/>
      <c r="BWE641" s="200"/>
      <c r="BWF641" s="200"/>
      <c r="BWG641" s="200"/>
      <c r="BWH641" s="200"/>
      <c r="BWI641" s="200"/>
      <c r="BWJ641" s="200"/>
      <c r="BWK641" s="200"/>
      <c r="BWL641" s="200"/>
      <c r="BWM641" s="200"/>
      <c r="BWN641" s="200"/>
      <c r="BWO641" s="200"/>
      <c r="BWP641" s="200"/>
      <c r="BWQ641" s="200"/>
      <c r="BWR641" s="200"/>
      <c r="BWS641" s="200"/>
      <c r="BWT641" s="200"/>
      <c r="BWU641" s="200"/>
      <c r="BWV641" s="200"/>
      <c r="BWW641" s="200"/>
      <c r="BWX641" s="200"/>
      <c r="BWY641" s="200"/>
      <c r="BWZ641" s="200"/>
      <c r="BXA641" s="200"/>
      <c r="BXB641" s="200"/>
      <c r="BXC641" s="200"/>
      <c r="BXD641" s="200"/>
      <c r="BXE641" s="200"/>
      <c r="BXF641" s="200"/>
      <c r="BXG641" s="200"/>
      <c r="BXH641" s="200"/>
      <c r="BXI641" s="200"/>
      <c r="BXJ641" s="200"/>
      <c r="BXK641" s="200"/>
      <c r="BXL641" s="200"/>
      <c r="BXM641" s="200"/>
      <c r="BXN641" s="200"/>
      <c r="BXO641" s="200"/>
      <c r="BXP641" s="200"/>
      <c r="BXQ641" s="200"/>
      <c r="BXR641" s="200"/>
      <c r="BXS641" s="200"/>
      <c r="BXT641" s="200"/>
      <c r="BXU641" s="200"/>
      <c r="BXV641" s="200"/>
      <c r="BXW641" s="200"/>
      <c r="BXX641" s="200"/>
      <c r="BXY641" s="200"/>
      <c r="BXZ641" s="200"/>
      <c r="BYA641" s="200"/>
      <c r="BYB641" s="200"/>
      <c r="BYC641" s="200"/>
      <c r="BYD641" s="200"/>
      <c r="BYE641" s="200"/>
      <c r="BYF641" s="200"/>
      <c r="BYG641" s="200"/>
      <c r="BYH641" s="200"/>
      <c r="BYI641" s="200"/>
      <c r="BYJ641" s="200"/>
      <c r="BYK641" s="200"/>
      <c r="BYL641" s="200"/>
      <c r="BYM641" s="200"/>
      <c r="BYN641" s="200"/>
      <c r="BYO641" s="200"/>
      <c r="BYP641" s="200"/>
      <c r="BYQ641" s="200"/>
      <c r="BYR641" s="200"/>
      <c r="BYS641" s="200"/>
      <c r="BYT641" s="200"/>
      <c r="BYU641" s="200"/>
      <c r="BYV641" s="200"/>
      <c r="BYW641" s="200"/>
      <c r="BYX641" s="200"/>
      <c r="BYY641" s="200"/>
      <c r="BYZ641" s="200"/>
      <c r="BZA641" s="200"/>
      <c r="BZB641" s="200"/>
      <c r="BZC641" s="200"/>
      <c r="BZD641" s="200"/>
      <c r="BZE641" s="200"/>
      <c r="BZF641" s="200"/>
      <c r="BZG641" s="200"/>
      <c r="BZH641" s="200"/>
      <c r="BZI641" s="200"/>
      <c r="BZJ641" s="200"/>
      <c r="BZK641" s="200"/>
      <c r="BZL641" s="200"/>
      <c r="BZM641" s="200"/>
      <c r="BZN641" s="200"/>
      <c r="BZO641" s="200"/>
      <c r="BZP641" s="200"/>
      <c r="BZQ641" s="200"/>
      <c r="BZR641" s="200"/>
      <c r="BZS641" s="200"/>
      <c r="BZT641" s="200"/>
      <c r="BZU641" s="200"/>
      <c r="BZV641" s="200"/>
      <c r="BZW641" s="200"/>
      <c r="BZX641" s="200"/>
      <c r="BZY641" s="200"/>
      <c r="BZZ641" s="200"/>
      <c r="CAA641" s="200"/>
      <c r="CAB641" s="200"/>
      <c r="CAC641" s="200"/>
      <c r="CAD641" s="200"/>
      <c r="CAE641" s="200"/>
      <c r="CAF641" s="200"/>
      <c r="CAG641" s="200"/>
      <c r="CAH641" s="200"/>
      <c r="CAI641" s="200"/>
      <c r="CAJ641" s="200"/>
      <c r="CAK641" s="200"/>
      <c r="CAL641" s="200"/>
      <c r="CAM641" s="200"/>
      <c r="CAN641" s="200"/>
      <c r="CAO641" s="200"/>
      <c r="CAP641" s="200"/>
      <c r="CAQ641" s="200"/>
      <c r="CAR641" s="200"/>
      <c r="CAS641" s="200"/>
      <c r="CAT641" s="200"/>
      <c r="CAU641" s="200"/>
      <c r="CAV641" s="200"/>
      <c r="CAW641" s="200"/>
      <c r="CAX641" s="200"/>
      <c r="CAY641" s="200"/>
      <c r="CAZ641" s="200"/>
      <c r="CBA641" s="200"/>
      <c r="CBB641" s="200"/>
      <c r="CBC641" s="200"/>
      <c r="CBD641" s="200"/>
      <c r="CBE641" s="200"/>
      <c r="CBF641" s="200"/>
      <c r="CBG641" s="200"/>
      <c r="CBH641" s="200"/>
      <c r="CBI641" s="200"/>
      <c r="CBJ641" s="200"/>
      <c r="CBK641" s="200"/>
      <c r="CBL641" s="200"/>
      <c r="CBM641" s="200"/>
      <c r="CBN641" s="200"/>
      <c r="CBO641" s="200"/>
      <c r="CBP641" s="200"/>
      <c r="CBQ641" s="200"/>
      <c r="CBR641" s="200"/>
      <c r="CBS641" s="200"/>
      <c r="CBT641" s="200"/>
      <c r="CBU641" s="200"/>
      <c r="CBV641" s="200"/>
      <c r="CBW641" s="200"/>
      <c r="CBX641" s="200"/>
      <c r="CBY641" s="200"/>
      <c r="CBZ641" s="200"/>
      <c r="CCA641" s="200"/>
      <c r="CCB641" s="200"/>
      <c r="CCC641" s="200"/>
      <c r="CCD641" s="200"/>
      <c r="CCE641" s="200"/>
      <c r="CCF641" s="200"/>
      <c r="CCG641" s="200"/>
      <c r="CCH641" s="200"/>
      <c r="CCI641" s="200"/>
      <c r="CCJ641" s="200"/>
      <c r="CCK641" s="200"/>
      <c r="CCL641" s="200"/>
      <c r="CCM641" s="200"/>
      <c r="CCN641" s="200"/>
      <c r="CCO641" s="200"/>
      <c r="CCP641" s="200"/>
      <c r="CCQ641" s="200"/>
      <c r="CCR641" s="200"/>
      <c r="CCS641" s="200"/>
      <c r="CCT641" s="200"/>
      <c r="CCU641" s="200"/>
      <c r="CCV641" s="200"/>
      <c r="CCW641" s="200"/>
      <c r="CCX641" s="200"/>
      <c r="CCY641" s="200"/>
      <c r="CCZ641" s="200"/>
      <c r="CDA641" s="200"/>
      <c r="CDB641" s="200"/>
      <c r="CDC641" s="200"/>
      <c r="CDD641" s="200"/>
      <c r="CDE641" s="200"/>
      <c r="CDF641" s="200"/>
      <c r="CDG641" s="200"/>
      <c r="CDH641" s="200"/>
      <c r="CDI641" s="200"/>
      <c r="CDJ641" s="200"/>
      <c r="CDK641" s="200"/>
      <c r="CDL641" s="200"/>
      <c r="CDM641" s="200"/>
      <c r="CDN641" s="200"/>
      <c r="CDO641" s="200"/>
      <c r="CDP641" s="200"/>
      <c r="CDQ641" s="200"/>
      <c r="CDR641" s="200"/>
      <c r="CDS641" s="200"/>
      <c r="CDT641" s="200"/>
      <c r="CDU641" s="200"/>
      <c r="CDV641" s="200"/>
      <c r="CDW641" s="200"/>
      <c r="CDX641" s="200"/>
      <c r="CDY641" s="200"/>
      <c r="CDZ641" s="200"/>
      <c r="CEA641" s="200"/>
      <c r="CEB641" s="200"/>
      <c r="CEC641" s="200"/>
      <c r="CED641" s="200"/>
      <c r="CEE641" s="200"/>
      <c r="CEF641" s="200"/>
      <c r="CEG641" s="200"/>
      <c r="CEH641" s="200"/>
      <c r="CEI641" s="200"/>
      <c r="CEJ641" s="200"/>
      <c r="CEK641" s="200"/>
      <c r="CEL641" s="200"/>
      <c r="CEM641" s="200"/>
      <c r="CEN641" s="200"/>
      <c r="CEO641" s="200"/>
      <c r="CEP641" s="200"/>
      <c r="CEQ641" s="200"/>
      <c r="CER641" s="200"/>
      <c r="CES641" s="200"/>
      <c r="CET641" s="200"/>
      <c r="CEU641" s="200"/>
      <c r="CEV641" s="200"/>
      <c r="CEW641" s="200"/>
      <c r="CEX641" s="200"/>
      <c r="CEY641" s="200"/>
      <c r="CEZ641" s="200"/>
      <c r="CFA641" s="200"/>
      <c r="CFB641" s="200"/>
      <c r="CFC641" s="200"/>
      <c r="CFD641" s="200"/>
      <c r="CFE641" s="200"/>
      <c r="CFF641" s="200"/>
      <c r="CFG641" s="200"/>
      <c r="CFH641" s="200"/>
      <c r="CFI641" s="200"/>
      <c r="CFJ641" s="200"/>
      <c r="CFK641" s="200"/>
      <c r="CFL641" s="200"/>
      <c r="CFM641" s="200"/>
      <c r="CFN641" s="200"/>
      <c r="CFO641" s="200"/>
      <c r="CFP641" s="200"/>
      <c r="CFQ641" s="200"/>
      <c r="CFR641" s="200"/>
      <c r="CFS641" s="200"/>
      <c r="CFT641" s="200"/>
      <c r="CFU641" s="200"/>
      <c r="CFV641" s="200"/>
      <c r="CFW641" s="200"/>
      <c r="CFX641" s="200"/>
      <c r="CFY641" s="200"/>
      <c r="CFZ641" s="200"/>
      <c r="CGA641" s="200"/>
      <c r="CGB641" s="200"/>
      <c r="CGC641" s="200"/>
      <c r="CGD641" s="200"/>
      <c r="CGE641" s="200"/>
      <c r="CGF641" s="200"/>
      <c r="CGG641" s="200"/>
      <c r="CGH641" s="200"/>
      <c r="CGI641" s="200"/>
      <c r="CGJ641" s="200"/>
      <c r="CGK641" s="200"/>
      <c r="CGL641" s="200"/>
      <c r="CGM641" s="200"/>
      <c r="CGN641" s="200"/>
      <c r="CGO641" s="200"/>
      <c r="CGP641" s="200"/>
      <c r="CGQ641" s="200"/>
      <c r="CGR641" s="200"/>
      <c r="CGS641" s="200"/>
      <c r="CGT641" s="200"/>
      <c r="CGU641" s="200"/>
      <c r="CGV641" s="200"/>
      <c r="CGW641" s="200"/>
      <c r="CGX641" s="200"/>
      <c r="CGY641" s="200"/>
      <c r="CGZ641" s="200"/>
      <c r="CHA641" s="200"/>
      <c r="CHB641" s="200"/>
      <c r="CHC641" s="200"/>
      <c r="CHD641" s="200"/>
      <c r="CHE641" s="200"/>
      <c r="CHF641" s="200"/>
      <c r="CHG641" s="200"/>
      <c r="CHH641" s="200"/>
      <c r="CHI641" s="200"/>
      <c r="CHJ641" s="200"/>
      <c r="CHK641" s="200"/>
      <c r="CHL641" s="200"/>
      <c r="CHM641" s="200"/>
      <c r="CHN641" s="200"/>
      <c r="CHO641" s="200"/>
      <c r="CHP641" s="200"/>
      <c r="CHQ641" s="200"/>
      <c r="CHR641" s="200"/>
      <c r="CHS641" s="200"/>
      <c r="CHT641" s="200"/>
      <c r="CHU641" s="200"/>
      <c r="CHV641" s="200"/>
      <c r="CHW641" s="200"/>
      <c r="CHX641" s="200"/>
      <c r="CHY641" s="200"/>
      <c r="CHZ641" s="200"/>
      <c r="CIA641" s="200"/>
      <c r="CIB641" s="200"/>
      <c r="CIC641" s="200"/>
      <c r="CID641" s="200"/>
      <c r="CIE641" s="200"/>
      <c r="CIF641" s="200"/>
      <c r="CIG641" s="200"/>
      <c r="CIH641" s="200"/>
      <c r="CII641" s="200"/>
      <c r="CIJ641" s="200"/>
      <c r="CIK641" s="200"/>
      <c r="CIL641" s="200"/>
      <c r="CIM641" s="200"/>
      <c r="CIN641" s="200"/>
      <c r="CIO641" s="200"/>
      <c r="CIP641" s="200"/>
      <c r="CIQ641" s="200"/>
      <c r="CIR641" s="200"/>
      <c r="CIS641" s="200"/>
      <c r="CIT641" s="200"/>
      <c r="CIU641" s="200"/>
      <c r="CIV641" s="200"/>
      <c r="CIW641" s="200"/>
      <c r="CIX641" s="200"/>
      <c r="CIY641" s="200"/>
      <c r="CIZ641" s="200"/>
      <c r="CJA641" s="200"/>
      <c r="CJB641" s="200"/>
      <c r="CJC641" s="200"/>
      <c r="CJD641" s="200"/>
      <c r="CJE641" s="200"/>
      <c r="CJF641" s="200"/>
      <c r="CJG641" s="200"/>
      <c r="CJH641" s="200"/>
      <c r="CJI641" s="200"/>
      <c r="CJJ641" s="200"/>
      <c r="CJK641" s="200"/>
      <c r="CJL641" s="200"/>
      <c r="CJM641" s="200"/>
      <c r="CJN641" s="200"/>
      <c r="CJO641" s="200"/>
      <c r="CJP641" s="200"/>
      <c r="CJQ641" s="200"/>
      <c r="CJR641" s="200"/>
      <c r="CJS641" s="200"/>
      <c r="CJT641" s="200"/>
      <c r="CJU641" s="200"/>
      <c r="CJV641" s="200"/>
      <c r="CJW641" s="200"/>
      <c r="CJX641" s="200"/>
      <c r="CJY641" s="200"/>
      <c r="CJZ641" s="200"/>
      <c r="CKA641" s="200"/>
      <c r="CKB641" s="200"/>
      <c r="CKC641" s="200"/>
      <c r="CKD641" s="200"/>
      <c r="CKE641" s="200"/>
      <c r="CKF641" s="200"/>
      <c r="CKG641" s="200"/>
      <c r="CKH641" s="200"/>
      <c r="CKI641" s="200"/>
      <c r="CKJ641" s="200"/>
      <c r="CKK641" s="200"/>
      <c r="CKL641" s="200"/>
      <c r="CKM641" s="200"/>
      <c r="CKN641" s="200"/>
      <c r="CKO641" s="200"/>
      <c r="CKP641" s="200"/>
      <c r="CKQ641" s="200"/>
      <c r="CKR641" s="200"/>
      <c r="CKS641" s="200"/>
      <c r="CKT641" s="200"/>
      <c r="CKU641" s="200"/>
      <c r="CKV641" s="200"/>
      <c r="CKW641" s="200"/>
      <c r="CKX641" s="200"/>
      <c r="CKY641" s="200"/>
      <c r="CKZ641" s="200"/>
      <c r="CLA641" s="200"/>
      <c r="CLB641" s="200"/>
      <c r="CLC641" s="200"/>
      <c r="CLD641" s="200"/>
      <c r="CLE641" s="200"/>
      <c r="CLF641" s="200"/>
      <c r="CLG641" s="200"/>
      <c r="CLH641" s="200"/>
      <c r="CLI641" s="200"/>
      <c r="CLJ641" s="200"/>
      <c r="CLK641" s="200"/>
      <c r="CLL641" s="200"/>
      <c r="CLM641" s="200"/>
      <c r="CLN641" s="200"/>
      <c r="CLO641" s="200"/>
      <c r="CLP641" s="200"/>
      <c r="CLQ641" s="200"/>
      <c r="CLR641" s="200"/>
      <c r="CLS641" s="200"/>
      <c r="CLT641" s="200"/>
      <c r="CLU641" s="200"/>
      <c r="CLV641" s="200"/>
      <c r="CLW641" s="200"/>
      <c r="CLX641" s="200"/>
      <c r="CLY641" s="200"/>
      <c r="CLZ641" s="200"/>
      <c r="CMA641" s="200"/>
      <c r="CMB641" s="200"/>
      <c r="CMC641" s="200"/>
      <c r="CMD641" s="200"/>
      <c r="CME641" s="200"/>
      <c r="CMF641" s="200"/>
      <c r="CMG641" s="200"/>
      <c r="CMH641" s="200"/>
      <c r="CMI641" s="200"/>
      <c r="CMJ641" s="200"/>
      <c r="CMK641" s="200"/>
      <c r="CML641" s="200"/>
      <c r="CMM641" s="200"/>
      <c r="CMN641" s="200"/>
      <c r="CMO641" s="200"/>
      <c r="CMP641" s="200"/>
      <c r="CMQ641" s="200"/>
      <c r="CMR641" s="200"/>
      <c r="CMS641" s="200"/>
      <c r="CMT641" s="200"/>
      <c r="CMU641" s="200"/>
      <c r="CMV641" s="200"/>
      <c r="CMW641" s="200"/>
      <c r="CMX641" s="200"/>
      <c r="CMY641" s="200"/>
      <c r="CMZ641" s="200"/>
      <c r="CNA641" s="200"/>
      <c r="CNB641" s="200"/>
      <c r="CNC641" s="200"/>
      <c r="CND641" s="200"/>
      <c r="CNE641" s="200"/>
      <c r="CNF641" s="200"/>
      <c r="CNG641" s="200"/>
      <c r="CNH641" s="200"/>
      <c r="CNI641" s="200"/>
      <c r="CNJ641" s="200"/>
      <c r="CNK641" s="200"/>
      <c r="CNL641" s="200"/>
      <c r="CNM641" s="200"/>
      <c r="CNN641" s="200"/>
      <c r="CNO641" s="200"/>
      <c r="CNP641" s="200"/>
      <c r="CNQ641" s="200"/>
      <c r="CNR641" s="200"/>
      <c r="CNS641" s="200"/>
      <c r="CNT641" s="200"/>
      <c r="CNU641" s="200"/>
      <c r="CNV641" s="200"/>
      <c r="CNW641" s="200"/>
      <c r="CNX641" s="200"/>
      <c r="CNY641" s="200"/>
      <c r="CNZ641" s="200"/>
      <c r="COA641" s="200"/>
      <c r="COB641" s="200"/>
      <c r="COC641" s="200"/>
      <c r="COD641" s="200"/>
      <c r="COE641" s="200"/>
      <c r="COF641" s="200"/>
      <c r="COG641" s="200"/>
      <c r="COH641" s="200"/>
      <c r="COI641" s="200"/>
      <c r="COJ641" s="200"/>
      <c r="COK641" s="200"/>
      <c r="COL641" s="200"/>
      <c r="COM641" s="200"/>
      <c r="CON641" s="200"/>
      <c r="COO641" s="200"/>
      <c r="COP641" s="200"/>
      <c r="COQ641" s="200"/>
      <c r="COR641" s="200"/>
      <c r="COS641" s="200"/>
      <c r="COT641" s="200"/>
      <c r="COU641" s="200"/>
      <c r="COV641" s="200"/>
      <c r="COW641" s="200"/>
      <c r="COX641" s="200"/>
      <c r="COY641" s="200"/>
      <c r="COZ641" s="200"/>
      <c r="CPA641" s="200"/>
      <c r="CPB641" s="200"/>
      <c r="CPC641" s="200"/>
      <c r="CPD641" s="200"/>
      <c r="CPE641" s="200"/>
      <c r="CPF641" s="200"/>
      <c r="CPG641" s="200"/>
      <c r="CPH641" s="200"/>
      <c r="CPI641" s="200"/>
      <c r="CPJ641" s="200"/>
      <c r="CPK641" s="200"/>
      <c r="CPL641" s="200"/>
      <c r="CPM641" s="200"/>
      <c r="CPN641" s="200"/>
      <c r="CPO641" s="200"/>
      <c r="CPP641" s="200"/>
      <c r="CPQ641" s="200"/>
      <c r="CPR641" s="200"/>
      <c r="CPS641" s="200"/>
      <c r="CPT641" s="200"/>
      <c r="CPU641" s="200"/>
      <c r="CPV641" s="200"/>
      <c r="CPW641" s="200"/>
      <c r="CPX641" s="200"/>
      <c r="CPY641" s="200"/>
      <c r="CPZ641" s="200"/>
      <c r="CQA641" s="200"/>
      <c r="CQB641" s="200"/>
      <c r="CQC641" s="200"/>
      <c r="CQD641" s="200"/>
      <c r="CQE641" s="200"/>
      <c r="CQF641" s="200"/>
      <c r="CQG641" s="200"/>
      <c r="CQH641" s="200"/>
      <c r="CQI641" s="200"/>
      <c r="CQJ641" s="200"/>
      <c r="CQK641" s="200"/>
      <c r="CQL641" s="200"/>
      <c r="CQM641" s="200"/>
      <c r="CQN641" s="200"/>
      <c r="CQO641" s="200"/>
      <c r="CQP641" s="200"/>
      <c r="CQQ641" s="200"/>
      <c r="CQR641" s="200"/>
      <c r="CQS641" s="200"/>
      <c r="CQT641" s="200"/>
      <c r="CQU641" s="200"/>
      <c r="CQV641" s="200"/>
      <c r="CQW641" s="200"/>
      <c r="CQX641" s="200"/>
      <c r="CQY641" s="200"/>
      <c r="CQZ641" s="200"/>
      <c r="CRA641" s="200"/>
      <c r="CRB641" s="200"/>
      <c r="CRC641" s="200"/>
      <c r="CRD641" s="200"/>
      <c r="CRE641" s="200"/>
      <c r="CRF641" s="200"/>
      <c r="CRG641" s="200"/>
      <c r="CRH641" s="200"/>
      <c r="CRI641" s="200"/>
      <c r="CRJ641" s="200"/>
      <c r="CRK641" s="200"/>
      <c r="CRL641" s="200"/>
      <c r="CRM641" s="200"/>
      <c r="CRN641" s="200"/>
      <c r="CRO641" s="200"/>
      <c r="CRP641" s="200"/>
      <c r="CRQ641" s="200"/>
      <c r="CRR641" s="200"/>
      <c r="CRS641" s="200"/>
      <c r="CRT641" s="200"/>
      <c r="CRU641" s="200"/>
      <c r="CRV641" s="200"/>
      <c r="CRW641" s="200"/>
      <c r="CRX641" s="200"/>
      <c r="CRY641" s="200"/>
      <c r="CRZ641" s="200"/>
      <c r="CSA641" s="200"/>
      <c r="CSB641" s="200"/>
      <c r="CSC641" s="200"/>
      <c r="CSD641" s="200"/>
      <c r="CSE641" s="200"/>
      <c r="CSF641" s="200"/>
      <c r="CSG641" s="200"/>
      <c r="CSH641" s="200"/>
      <c r="CSI641" s="200"/>
      <c r="CSJ641" s="200"/>
      <c r="CSK641" s="200"/>
      <c r="CSL641" s="200"/>
      <c r="CSM641" s="200"/>
      <c r="CSN641" s="200"/>
      <c r="CSO641" s="200"/>
      <c r="CSP641" s="200"/>
      <c r="CSQ641" s="200"/>
      <c r="CSR641" s="200"/>
      <c r="CSS641" s="200"/>
      <c r="CST641" s="200"/>
      <c r="CSU641" s="200"/>
      <c r="CSV641" s="200"/>
      <c r="CSW641" s="200"/>
      <c r="CSX641" s="200"/>
      <c r="CSY641" s="200"/>
      <c r="CSZ641" s="200"/>
      <c r="CTA641" s="200"/>
      <c r="CTB641" s="200"/>
      <c r="CTC641" s="200"/>
      <c r="CTD641" s="200"/>
      <c r="CTE641" s="200"/>
      <c r="CTF641" s="200"/>
      <c r="CTG641" s="200"/>
      <c r="CTH641" s="200"/>
      <c r="CTI641" s="200"/>
      <c r="CTJ641" s="200"/>
      <c r="CTK641" s="200"/>
      <c r="CTL641" s="200"/>
      <c r="CTM641" s="200"/>
      <c r="CTN641" s="200"/>
      <c r="CTO641" s="200"/>
      <c r="CTP641" s="200"/>
      <c r="CTQ641" s="200"/>
      <c r="CTR641" s="200"/>
      <c r="CTS641" s="200"/>
      <c r="CTT641" s="200"/>
      <c r="CTU641" s="200"/>
      <c r="CTV641" s="200"/>
      <c r="CTW641" s="200"/>
      <c r="CTX641" s="200"/>
      <c r="CTY641" s="200"/>
      <c r="CTZ641" s="200"/>
      <c r="CUA641" s="200"/>
      <c r="CUB641" s="200"/>
      <c r="CUC641" s="200"/>
      <c r="CUD641" s="200"/>
      <c r="CUE641" s="200"/>
      <c r="CUF641" s="200"/>
      <c r="CUG641" s="200"/>
      <c r="CUH641" s="200"/>
      <c r="CUI641" s="200"/>
      <c r="CUJ641" s="200"/>
      <c r="CUK641" s="200"/>
      <c r="CUL641" s="200"/>
      <c r="CUM641" s="200"/>
      <c r="CUN641" s="200"/>
      <c r="CUO641" s="200"/>
      <c r="CUP641" s="200"/>
      <c r="CUQ641" s="200"/>
      <c r="CUR641" s="200"/>
      <c r="CUS641" s="200"/>
      <c r="CUT641" s="200"/>
      <c r="CUU641" s="200"/>
      <c r="CUV641" s="200"/>
      <c r="CUW641" s="200"/>
      <c r="CUX641" s="200"/>
      <c r="CUY641" s="200"/>
      <c r="CUZ641" s="200"/>
      <c r="CVA641" s="200"/>
      <c r="CVB641" s="200"/>
      <c r="CVC641" s="200"/>
      <c r="CVD641" s="200"/>
      <c r="CVE641" s="200"/>
      <c r="CVF641" s="200"/>
      <c r="CVG641" s="200"/>
      <c r="CVH641" s="200"/>
      <c r="CVI641" s="200"/>
      <c r="CVJ641" s="200"/>
      <c r="CVK641" s="200"/>
      <c r="CVL641" s="200"/>
      <c r="CVM641" s="200"/>
      <c r="CVN641" s="200"/>
      <c r="CVO641" s="200"/>
      <c r="CVP641" s="200"/>
      <c r="CVQ641" s="200"/>
      <c r="CVR641" s="200"/>
      <c r="CVS641" s="200"/>
      <c r="CVT641" s="200"/>
      <c r="CVU641" s="200"/>
      <c r="CVV641" s="200"/>
      <c r="CVW641" s="200"/>
      <c r="CVX641" s="200"/>
      <c r="CVY641" s="200"/>
      <c r="CVZ641" s="200"/>
      <c r="CWA641" s="200"/>
      <c r="CWB641" s="200"/>
      <c r="CWC641" s="200"/>
      <c r="CWD641" s="200"/>
      <c r="CWE641" s="200"/>
      <c r="CWF641" s="200"/>
      <c r="CWG641" s="200"/>
      <c r="CWH641" s="200"/>
      <c r="CWI641" s="200"/>
      <c r="CWJ641" s="200"/>
      <c r="CWK641" s="200"/>
      <c r="CWL641" s="200"/>
      <c r="CWM641" s="200"/>
      <c r="CWN641" s="200"/>
      <c r="CWO641" s="200"/>
      <c r="CWP641" s="200"/>
      <c r="CWQ641" s="200"/>
      <c r="CWR641" s="200"/>
      <c r="CWS641" s="200"/>
      <c r="CWT641" s="200"/>
      <c r="CWU641" s="200"/>
      <c r="CWV641" s="200"/>
      <c r="CWW641" s="200"/>
      <c r="CWX641" s="200"/>
      <c r="CWY641" s="200"/>
      <c r="CWZ641" s="200"/>
      <c r="CXA641" s="200"/>
      <c r="CXB641" s="200"/>
      <c r="CXC641" s="200"/>
      <c r="CXD641" s="200"/>
      <c r="CXE641" s="200"/>
      <c r="CXF641" s="200"/>
      <c r="CXG641" s="200"/>
      <c r="CXH641" s="200"/>
      <c r="CXI641" s="200"/>
      <c r="CXJ641" s="200"/>
      <c r="CXK641" s="200"/>
      <c r="CXL641" s="200"/>
      <c r="CXM641" s="200"/>
      <c r="CXN641" s="200"/>
      <c r="CXO641" s="200"/>
      <c r="CXP641" s="200"/>
      <c r="CXQ641" s="200"/>
      <c r="CXR641" s="200"/>
      <c r="CXS641" s="200"/>
      <c r="CXT641" s="200"/>
      <c r="CXU641" s="200"/>
      <c r="CXV641" s="200"/>
      <c r="CXW641" s="200"/>
      <c r="CXX641" s="200"/>
      <c r="CXY641" s="200"/>
      <c r="CXZ641" s="200"/>
      <c r="CYA641" s="200"/>
      <c r="CYB641" s="200"/>
      <c r="CYC641" s="200"/>
      <c r="CYD641" s="200"/>
      <c r="CYE641" s="200"/>
      <c r="CYF641" s="200"/>
      <c r="CYG641" s="200"/>
      <c r="CYH641" s="200"/>
      <c r="CYI641" s="200"/>
      <c r="CYJ641" s="200"/>
      <c r="CYK641" s="200"/>
      <c r="CYL641" s="200"/>
      <c r="CYM641" s="200"/>
      <c r="CYN641" s="200"/>
      <c r="CYO641" s="200"/>
      <c r="CYP641" s="200"/>
      <c r="CYQ641" s="200"/>
      <c r="CYR641" s="200"/>
      <c r="CYS641" s="200"/>
      <c r="CYT641" s="200"/>
      <c r="CYU641" s="200"/>
      <c r="CYV641" s="200"/>
      <c r="CYW641" s="200"/>
      <c r="CYX641" s="200"/>
      <c r="CYY641" s="200"/>
      <c r="CYZ641" s="200"/>
      <c r="CZA641" s="200"/>
      <c r="CZB641" s="200"/>
      <c r="CZC641" s="200"/>
      <c r="CZD641" s="200"/>
      <c r="CZE641" s="200"/>
      <c r="CZF641" s="200"/>
      <c r="CZG641" s="200"/>
      <c r="CZH641" s="200"/>
      <c r="CZI641" s="200"/>
      <c r="CZJ641" s="200"/>
      <c r="CZK641" s="200"/>
      <c r="CZL641" s="200"/>
      <c r="CZM641" s="200"/>
      <c r="CZN641" s="200"/>
      <c r="CZO641" s="200"/>
      <c r="CZP641" s="200"/>
      <c r="CZQ641" s="200"/>
      <c r="CZR641" s="200"/>
      <c r="CZS641" s="200"/>
      <c r="CZT641" s="200"/>
      <c r="CZU641" s="200"/>
      <c r="CZV641" s="200"/>
      <c r="CZW641" s="200"/>
      <c r="CZX641" s="200"/>
      <c r="CZY641" s="200"/>
      <c r="CZZ641" s="200"/>
      <c r="DAA641" s="200"/>
      <c r="DAB641" s="200"/>
      <c r="DAC641" s="200"/>
      <c r="DAD641" s="200"/>
      <c r="DAE641" s="200"/>
      <c r="DAF641" s="200"/>
      <c r="DAG641" s="200"/>
      <c r="DAH641" s="200"/>
      <c r="DAI641" s="200"/>
      <c r="DAJ641" s="200"/>
      <c r="DAK641" s="200"/>
      <c r="DAL641" s="200"/>
      <c r="DAM641" s="200"/>
      <c r="DAN641" s="200"/>
      <c r="DAO641" s="200"/>
      <c r="DAP641" s="200"/>
      <c r="DAQ641" s="200"/>
      <c r="DAR641" s="200"/>
      <c r="DAS641" s="200"/>
      <c r="DAT641" s="200"/>
      <c r="DAU641" s="200"/>
      <c r="DAV641" s="200"/>
      <c r="DAW641" s="200"/>
      <c r="DAX641" s="200"/>
      <c r="DAY641" s="200"/>
      <c r="DAZ641" s="200"/>
      <c r="DBA641" s="200"/>
      <c r="DBB641" s="200"/>
      <c r="DBC641" s="200"/>
      <c r="DBD641" s="200"/>
      <c r="DBE641" s="200"/>
      <c r="DBF641" s="200"/>
      <c r="DBG641" s="200"/>
      <c r="DBH641" s="200"/>
      <c r="DBI641" s="200"/>
      <c r="DBJ641" s="200"/>
      <c r="DBK641" s="200"/>
      <c r="DBL641" s="200"/>
      <c r="DBM641" s="200"/>
      <c r="DBN641" s="200"/>
      <c r="DBO641" s="200"/>
      <c r="DBP641" s="200"/>
      <c r="DBQ641" s="200"/>
      <c r="DBR641" s="200"/>
      <c r="DBS641" s="200"/>
      <c r="DBT641" s="200"/>
      <c r="DBU641" s="200"/>
      <c r="DBV641" s="200"/>
      <c r="DBW641" s="200"/>
      <c r="DBX641" s="200"/>
      <c r="DBY641" s="200"/>
      <c r="DBZ641" s="200"/>
      <c r="DCA641" s="200"/>
      <c r="DCB641" s="200"/>
      <c r="DCC641" s="200"/>
      <c r="DCD641" s="200"/>
      <c r="DCE641" s="200"/>
      <c r="DCF641" s="200"/>
      <c r="DCG641" s="200"/>
      <c r="DCH641" s="200"/>
      <c r="DCI641" s="200"/>
      <c r="DCJ641" s="200"/>
      <c r="DCK641" s="200"/>
      <c r="DCL641" s="200"/>
      <c r="DCM641" s="200"/>
      <c r="DCN641" s="200"/>
      <c r="DCO641" s="200"/>
      <c r="DCP641" s="200"/>
      <c r="DCQ641" s="200"/>
      <c r="DCR641" s="200"/>
      <c r="DCS641" s="200"/>
      <c r="DCT641" s="200"/>
      <c r="DCU641" s="200"/>
      <c r="DCV641" s="200"/>
      <c r="DCW641" s="200"/>
      <c r="DCX641" s="200"/>
      <c r="DCY641" s="200"/>
      <c r="DCZ641" s="200"/>
      <c r="DDA641" s="200"/>
      <c r="DDB641" s="200"/>
      <c r="DDC641" s="200"/>
      <c r="DDD641" s="200"/>
      <c r="DDE641" s="200"/>
      <c r="DDF641" s="200"/>
      <c r="DDG641" s="200"/>
      <c r="DDH641" s="200"/>
      <c r="DDI641" s="200"/>
      <c r="DDJ641" s="200"/>
      <c r="DDK641" s="200"/>
      <c r="DDL641" s="200"/>
      <c r="DDM641" s="200"/>
      <c r="DDN641" s="200"/>
      <c r="DDO641" s="200"/>
      <c r="DDP641" s="200"/>
      <c r="DDQ641" s="200"/>
      <c r="DDR641" s="200"/>
      <c r="DDS641" s="200"/>
      <c r="DDT641" s="200"/>
      <c r="DDU641" s="200"/>
      <c r="DDV641" s="200"/>
      <c r="DDW641" s="200"/>
      <c r="DDX641" s="200"/>
      <c r="DDY641" s="200"/>
      <c r="DDZ641" s="200"/>
      <c r="DEA641" s="200"/>
      <c r="DEB641" s="200"/>
      <c r="DEC641" s="200"/>
      <c r="DED641" s="200"/>
      <c r="DEE641" s="200"/>
      <c r="DEF641" s="200"/>
      <c r="DEG641" s="200"/>
      <c r="DEH641" s="200"/>
      <c r="DEI641" s="200"/>
      <c r="DEJ641" s="200"/>
      <c r="DEK641" s="200"/>
      <c r="DEL641" s="200"/>
      <c r="DEM641" s="200"/>
      <c r="DEN641" s="200"/>
      <c r="DEO641" s="200"/>
      <c r="DEP641" s="200"/>
      <c r="DEQ641" s="200"/>
      <c r="DER641" s="200"/>
      <c r="DES641" s="200"/>
      <c r="DET641" s="200"/>
      <c r="DEU641" s="200"/>
      <c r="DEV641" s="200"/>
      <c r="DEW641" s="200"/>
      <c r="DEX641" s="200"/>
      <c r="DEY641" s="200"/>
      <c r="DEZ641" s="200"/>
      <c r="DFA641" s="200"/>
      <c r="DFB641" s="200"/>
      <c r="DFC641" s="200"/>
      <c r="DFD641" s="200"/>
      <c r="DFE641" s="200"/>
      <c r="DFF641" s="200"/>
      <c r="DFG641" s="200"/>
      <c r="DFH641" s="200"/>
      <c r="DFI641" s="200"/>
      <c r="DFJ641" s="200"/>
      <c r="DFK641" s="200"/>
      <c r="DFL641" s="200"/>
      <c r="DFM641" s="200"/>
      <c r="DFN641" s="200"/>
      <c r="DFO641" s="200"/>
      <c r="DFP641" s="200"/>
      <c r="DFQ641" s="200"/>
      <c r="DFR641" s="200"/>
      <c r="DFS641" s="200"/>
      <c r="DFT641" s="200"/>
      <c r="DFU641" s="200"/>
      <c r="DFV641" s="200"/>
      <c r="DFW641" s="200"/>
      <c r="DFX641" s="200"/>
      <c r="DFY641" s="200"/>
      <c r="DFZ641" s="200"/>
      <c r="DGA641" s="200"/>
      <c r="DGB641" s="200"/>
      <c r="DGC641" s="200"/>
      <c r="DGD641" s="200"/>
      <c r="DGE641" s="200"/>
      <c r="DGF641" s="200"/>
      <c r="DGG641" s="200"/>
      <c r="DGH641" s="200"/>
      <c r="DGI641" s="200"/>
      <c r="DGJ641" s="200"/>
      <c r="DGK641" s="200"/>
      <c r="DGL641" s="200"/>
      <c r="DGM641" s="200"/>
      <c r="DGN641" s="200"/>
      <c r="DGO641" s="200"/>
      <c r="DGP641" s="200"/>
      <c r="DGQ641" s="200"/>
      <c r="DGR641" s="200"/>
      <c r="DGS641" s="200"/>
      <c r="DGT641" s="200"/>
      <c r="DGU641" s="200"/>
      <c r="DGV641" s="200"/>
      <c r="DGW641" s="200"/>
      <c r="DGX641" s="200"/>
      <c r="DGY641" s="200"/>
      <c r="DGZ641" s="200"/>
      <c r="DHA641" s="200"/>
      <c r="DHB641" s="200"/>
      <c r="DHC641" s="200"/>
      <c r="DHD641" s="200"/>
      <c r="DHE641" s="200"/>
      <c r="DHF641" s="200"/>
      <c r="DHG641" s="200"/>
      <c r="DHH641" s="200"/>
      <c r="DHI641" s="200"/>
      <c r="DHJ641" s="200"/>
      <c r="DHK641" s="200"/>
      <c r="DHL641" s="200"/>
      <c r="DHM641" s="200"/>
      <c r="DHN641" s="200"/>
      <c r="DHO641" s="200"/>
      <c r="DHP641" s="200"/>
      <c r="DHQ641" s="200"/>
      <c r="DHR641" s="200"/>
      <c r="DHS641" s="200"/>
      <c r="DHT641" s="200"/>
      <c r="DHU641" s="200"/>
      <c r="DHV641" s="200"/>
      <c r="DHW641" s="200"/>
      <c r="DHX641" s="200"/>
      <c r="DHY641" s="200"/>
      <c r="DHZ641" s="200"/>
      <c r="DIA641" s="200"/>
      <c r="DIB641" s="200"/>
      <c r="DIC641" s="200"/>
      <c r="DID641" s="200"/>
      <c r="DIE641" s="200"/>
      <c r="DIF641" s="200"/>
      <c r="DIG641" s="200"/>
      <c r="DIH641" s="200"/>
      <c r="DII641" s="200"/>
      <c r="DIJ641" s="200"/>
      <c r="DIK641" s="200"/>
      <c r="DIL641" s="200"/>
      <c r="DIM641" s="200"/>
      <c r="DIN641" s="200"/>
      <c r="DIO641" s="200"/>
      <c r="DIP641" s="200"/>
      <c r="DIQ641" s="200"/>
      <c r="DIR641" s="200"/>
      <c r="DIS641" s="200"/>
      <c r="DIT641" s="200"/>
      <c r="DIU641" s="200"/>
      <c r="DIV641" s="200"/>
      <c r="DIW641" s="200"/>
      <c r="DIX641" s="200"/>
      <c r="DIY641" s="200"/>
      <c r="DIZ641" s="200"/>
      <c r="DJA641" s="200"/>
      <c r="DJB641" s="200"/>
      <c r="DJC641" s="200"/>
      <c r="DJD641" s="200"/>
      <c r="DJE641" s="200"/>
      <c r="DJF641" s="200"/>
      <c r="DJG641" s="200"/>
      <c r="DJH641" s="200"/>
      <c r="DJI641" s="200"/>
      <c r="DJJ641" s="200"/>
      <c r="DJK641" s="200"/>
      <c r="DJL641" s="200"/>
      <c r="DJM641" s="200"/>
      <c r="DJN641" s="200"/>
      <c r="DJO641" s="200"/>
      <c r="DJP641" s="200"/>
      <c r="DJQ641" s="200"/>
      <c r="DJR641" s="200"/>
      <c r="DJS641" s="200"/>
      <c r="DJT641" s="200"/>
      <c r="DJU641" s="200"/>
      <c r="DJV641" s="200"/>
      <c r="DJW641" s="200"/>
      <c r="DJX641" s="200"/>
      <c r="DJY641" s="200"/>
      <c r="DJZ641" s="200"/>
      <c r="DKA641" s="200"/>
      <c r="DKB641" s="200"/>
      <c r="DKC641" s="200"/>
      <c r="DKD641" s="200"/>
      <c r="DKE641" s="200"/>
      <c r="DKF641" s="200"/>
      <c r="DKG641" s="200"/>
      <c r="DKH641" s="200"/>
      <c r="DKI641" s="200"/>
      <c r="DKJ641" s="200"/>
      <c r="DKK641" s="200"/>
      <c r="DKL641" s="200"/>
      <c r="DKM641" s="200"/>
      <c r="DKN641" s="200"/>
      <c r="DKO641" s="200"/>
      <c r="DKP641" s="200"/>
      <c r="DKQ641" s="200"/>
      <c r="DKR641" s="200"/>
      <c r="DKS641" s="200"/>
      <c r="DKT641" s="200"/>
      <c r="DKU641" s="200"/>
      <c r="DKV641" s="200"/>
      <c r="DKW641" s="200"/>
      <c r="DKX641" s="200"/>
      <c r="DKY641" s="200"/>
      <c r="DKZ641" s="200"/>
      <c r="DLA641" s="200"/>
      <c r="DLB641" s="200"/>
      <c r="DLC641" s="200"/>
      <c r="DLD641" s="200"/>
      <c r="DLE641" s="200"/>
      <c r="DLF641" s="200"/>
      <c r="DLG641" s="200"/>
      <c r="DLH641" s="200"/>
      <c r="DLI641" s="200"/>
      <c r="DLJ641" s="200"/>
      <c r="DLK641" s="200"/>
      <c r="DLL641" s="200"/>
      <c r="DLM641" s="200"/>
      <c r="DLN641" s="200"/>
      <c r="DLO641" s="200"/>
      <c r="DLP641" s="200"/>
      <c r="DLQ641" s="200"/>
      <c r="DLR641" s="200"/>
      <c r="DLS641" s="200"/>
      <c r="DLT641" s="200"/>
      <c r="DLU641" s="200"/>
      <c r="DLV641" s="200"/>
      <c r="DLW641" s="200"/>
      <c r="DLX641" s="200"/>
      <c r="DLY641" s="200"/>
      <c r="DLZ641" s="200"/>
      <c r="DMA641" s="200"/>
      <c r="DMB641" s="200"/>
      <c r="DMC641" s="200"/>
      <c r="DMD641" s="200"/>
      <c r="DME641" s="200"/>
      <c r="DMF641" s="200"/>
      <c r="DMG641" s="200"/>
      <c r="DMH641" s="200"/>
      <c r="DMI641" s="200"/>
      <c r="DMJ641" s="200"/>
      <c r="DMK641" s="200"/>
      <c r="DML641" s="200"/>
      <c r="DMM641" s="200"/>
      <c r="DMN641" s="200"/>
      <c r="DMO641" s="200"/>
      <c r="DMP641" s="200"/>
      <c r="DMQ641" s="200"/>
      <c r="DMR641" s="200"/>
      <c r="DMS641" s="200"/>
      <c r="DMT641" s="200"/>
      <c r="DMU641" s="200"/>
      <c r="DMV641" s="200"/>
      <c r="DMW641" s="200"/>
      <c r="DMX641" s="200"/>
      <c r="DMY641" s="200"/>
      <c r="DMZ641" s="200"/>
      <c r="DNA641" s="200"/>
      <c r="DNB641" s="200"/>
      <c r="DNC641" s="200"/>
      <c r="DND641" s="200"/>
      <c r="DNE641" s="200"/>
      <c r="DNF641" s="200"/>
      <c r="DNG641" s="200"/>
      <c r="DNH641" s="200"/>
      <c r="DNI641" s="200"/>
      <c r="DNJ641" s="200"/>
      <c r="DNK641" s="200"/>
      <c r="DNL641" s="200"/>
      <c r="DNM641" s="200"/>
      <c r="DNN641" s="200"/>
      <c r="DNO641" s="200"/>
      <c r="DNP641" s="200"/>
      <c r="DNQ641" s="200"/>
      <c r="DNR641" s="200"/>
      <c r="DNS641" s="200"/>
      <c r="DNT641" s="200"/>
      <c r="DNU641" s="200"/>
      <c r="DNV641" s="200"/>
      <c r="DNW641" s="200"/>
      <c r="DNX641" s="200"/>
      <c r="DNY641" s="200"/>
      <c r="DNZ641" s="200"/>
      <c r="DOA641" s="200"/>
      <c r="DOB641" s="200"/>
      <c r="DOC641" s="200"/>
      <c r="DOD641" s="200"/>
      <c r="DOE641" s="200"/>
      <c r="DOF641" s="200"/>
      <c r="DOG641" s="200"/>
      <c r="DOH641" s="200"/>
      <c r="DOI641" s="200"/>
      <c r="DOJ641" s="200"/>
      <c r="DOK641" s="200"/>
      <c r="DOL641" s="200"/>
      <c r="DOM641" s="200"/>
      <c r="DON641" s="200"/>
      <c r="DOO641" s="200"/>
      <c r="DOP641" s="200"/>
      <c r="DOQ641" s="200"/>
      <c r="DOR641" s="200"/>
      <c r="DOS641" s="200"/>
      <c r="DOT641" s="200"/>
      <c r="DOU641" s="200"/>
      <c r="DOV641" s="200"/>
      <c r="DOW641" s="200"/>
      <c r="DOX641" s="200"/>
      <c r="DOY641" s="200"/>
      <c r="DOZ641" s="200"/>
      <c r="DPA641" s="200"/>
      <c r="DPB641" s="200"/>
      <c r="DPC641" s="200"/>
      <c r="DPD641" s="200"/>
      <c r="DPE641" s="200"/>
      <c r="DPF641" s="200"/>
      <c r="DPG641" s="200"/>
      <c r="DPH641" s="200"/>
      <c r="DPI641" s="200"/>
      <c r="DPJ641" s="200"/>
      <c r="DPK641" s="200"/>
      <c r="DPL641" s="200"/>
      <c r="DPM641" s="200"/>
      <c r="DPN641" s="200"/>
      <c r="DPO641" s="200"/>
      <c r="DPP641" s="200"/>
      <c r="DPQ641" s="200"/>
      <c r="DPR641" s="200"/>
      <c r="DPS641" s="200"/>
      <c r="DPT641" s="200"/>
      <c r="DPU641" s="200"/>
      <c r="DPV641" s="200"/>
      <c r="DPW641" s="200"/>
      <c r="DPX641" s="200"/>
      <c r="DPY641" s="200"/>
      <c r="DPZ641" s="200"/>
      <c r="DQA641" s="200"/>
      <c r="DQB641" s="200"/>
      <c r="DQC641" s="200"/>
      <c r="DQD641" s="200"/>
      <c r="DQE641" s="200"/>
      <c r="DQF641" s="200"/>
      <c r="DQG641" s="200"/>
      <c r="DQH641" s="200"/>
      <c r="DQI641" s="200"/>
      <c r="DQJ641" s="200"/>
      <c r="DQK641" s="200"/>
      <c r="DQL641" s="200"/>
      <c r="DQM641" s="200"/>
      <c r="DQN641" s="200"/>
      <c r="DQO641" s="200"/>
      <c r="DQP641" s="200"/>
      <c r="DQQ641" s="200"/>
      <c r="DQR641" s="200"/>
      <c r="DQS641" s="200"/>
      <c r="DQT641" s="200"/>
      <c r="DQU641" s="200"/>
      <c r="DQV641" s="200"/>
      <c r="DQW641" s="200"/>
      <c r="DQX641" s="200"/>
      <c r="DQY641" s="200"/>
      <c r="DQZ641" s="200"/>
      <c r="DRA641" s="200"/>
      <c r="DRB641" s="200"/>
      <c r="DRC641" s="200"/>
      <c r="DRD641" s="200"/>
      <c r="DRE641" s="200"/>
      <c r="DRF641" s="200"/>
      <c r="DRG641" s="200"/>
      <c r="DRH641" s="200"/>
      <c r="DRI641" s="200"/>
      <c r="DRJ641" s="200"/>
      <c r="DRK641" s="200"/>
      <c r="DRL641" s="200"/>
      <c r="DRM641" s="200"/>
      <c r="DRN641" s="200"/>
      <c r="DRO641" s="200"/>
      <c r="DRP641" s="200"/>
      <c r="DRQ641" s="200"/>
      <c r="DRR641" s="200"/>
      <c r="DRS641" s="200"/>
      <c r="DRT641" s="200"/>
      <c r="DRU641" s="200"/>
      <c r="DRV641" s="200"/>
      <c r="DRW641" s="200"/>
      <c r="DRX641" s="200"/>
      <c r="DRY641" s="200"/>
      <c r="DRZ641" s="200"/>
      <c r="DSA641" s="200"/>
      <c r="DSB641" s="200"/>
      <c r="DSC641" s="200"/>
      <c r="DSD641" s="200"/>
      <c r="DSE641" s="200"/>
      <c r="DSF641" s="200"/>
      <c r="DSG641" s="200"/>
      <c r="DSH641" s="200"/>
      <c r="DSI641" s="200"/>
      <c r="DSJ641" s="200"/>
      <c r="DSK641" s="200"/>
      <c r="DSL641" s="200"/>
      <c r="DSM641" s="200"/>
      <c r="DSN641" s="200"/>
      <c r="DSO641" s="200"/>
      <c r="DSP641" s="200"/>
      <c r="DSQ641" s="200"/>
      <c r="DSR641" s="200"/>
      <c r="DSS641" s="200"/>
      <c r="DST641" s="200"/>
      <c r="DSU641" s="200"/>
      <c r="DSV641" s="200"/>
      <c r="DSW641" s="200"/>
      <c r="DSX641" s="200"/>
      <c r="DSY641" s="200"/>
      <c r="DSZ641" s="200"/>
      <c r="DTA641" s="200"/>
      <c r="DTB641" s="200"/>
      <c r="DTC641" s="200"/>
      <c r="DTD641" s="200"/>
      <c r="DTE641" s="200"/>
      <c r="DTF641" s="200"/>
      <c r="DTG641" s="200"/>
      <c r="DTH641" s="200"/>
      <c r="DTI641" s="200"/>
      <c r="DTJ641" s="200"/>
      <c r="DTK641" s="200"/>
      <c r="DTL641" s="200"/>
      <c r="DTM641" s="200"/>
      <c r="DTN641" s="200"/>
      <c r="DTO641" s="200"/>
      <c r="DTP641" s="200"/>
      <c r="DTQ641" s="200"/>
      <c r="DTR641" s="200"/>
      <c r="DTS641" s="200"/>
      <c r="DTT641" s="200"/>
      <c r="DTU641" s="200"/>
      <c r="DTV641" s="200"/>
      <c r="DTW641" s="200"/>
      <c r="DTX641" s="200"/>
      <c r="DTY641" s="200"/>
      <c r="DTZ641" s="200"/>
      <c r="DUA641" s="200"/>
      <c r="DUB641" s="200"/>
      <c r="DUC641" s="200"/>
      <c r="DUD641" s="200"/>
      <c r="DUE641" s="200"/>
      <c r="DUF641" s="200"/>
      <c r="DUG641" s="200"/>
      <c r="DUH641" s="200"/>
      <c r="DUI641" s="200"/>
      <c r="DUJ641" s="200"/>
      <c r="DUK641" s="200"/>
      <c r="DUL641" s="200"/>
      <c r="DUM641" s="200"/>
      <c r="DUN641" s="200"/>
      <c r="DUO641" s="200"/>
      <c r="DUP641" s="200"/>
      <c r="DUQ641" s="200"/>
      <c r="DUR641" s="200"/>
      <c r="DUS641" s="200"/>
      <c r="DUT641" s="200"/>
      <c r="DUU641" s="200"/>
      <c r="DUV641" s="200"/>
      <c r="DUW641" s="200"/>
      <c r="DUX641" s="200"/>
      <c r="DUY641" s="200"/>
      <c r="DUZ641" s="200"/>
      <c r="DVA641" s="200"/>
      <c r="DVB641" s="200"/>
      <c r="DVC641" s="200"/>
      <c r="DVD641" s="200"/>
      <c r="DVE641" s="200"/>
      <c r="DVF641" s="200"/>
      <c r="DVG641" s="200"/>
      <c r="DVH641" s="200"/>
      <c r="DVI641" s="200"/>
      <c r="DVJ641" s="200"/>
      <c r="DVK641" s="200"/>
      <c r="DVL641" s="200"/>
      <c r="DVM641" s="200"/>
      <c r="DVN641" s="200"/>
      <c r="DVO641" s="200"/>
      <c r="DVP641" s="200"/>
      <c r="DVQ641" s="200"/>
      <c r="DVR641" s="200"/>
      <c r="DVS641" s="200"/>
      <c r="DVT641" s="200"/>
      <c r="DVU641" s="200"/>
      <c r="DVV641" s="200"/>
      <c r="DVW641" s="200"/>
      <c r="DVX641" s="200"/>
      <c r="DVY641" s="200"/>
      <c r="DVZ641" s="200"/>
      <c r="DWA641" s="200"/>
      <c r="DWB641" s="200"/>
      <c r="DWC641" s="200"/>
      <c r="DWD641" s="200"/>
      <c r="DWE641" s="200"/>
      <c r="DWF641" s="200"/>
      <c r="DWG641" s="200"/>
      <c r="DWH641" s="200"/>
      <c r="DWI641" s="200"/>
      <c r="DWJ641" s="200"/>
      <c r="DWK641" s="200"/>
      <c r="DWL641" s="200"/>
      <c r="DWM641" s="200"/>
      <c r="DWN641" s="200"/>
      <c r="DWO641" s="200"/>
      <c r="DWP641" s="200"/>
      <c r="DWQ641" s="200"/>
      <c r="DWR641" s="200"/>
      <c r="DWS641" s="200"/>
      <c r="DWT641" s="200"/>
      <c r="DWU641" s="200"/>
      <c r="DWV641" s="200"/>
      <c r="DWW641" s="200"/>
      <c r="DWX641" s="200"/>
      <c r="DWY641" s="200"/>
      <c r="DWZ641" s="200"/>
      <c r="DXA641" s="200"/>
      <c r="DXB641" s="200"/>
      <c r="DXC641" s="200"/>
      <c r="DXD641" s="200"/>
      <c r="DXE641" s="200"/>
      <c r="DXF641" s="200"/>
      <c r="DXG641" s="200"/>
      <c r="DXH641" s="200"/>
      <c r="DXI641" s="200"/>
      <c r="DXJ641" s="200"/>
      <c r="DXK641" s="200"/>
      <c r="DXL641" s="200"/>
      <c r="DXM641" s="200"/>
      <c r="DXN641" s="200"/>
      <c r="DXO641" s="200"/>
      <c r="DXP641" s="200"/>
      <c r="DXQ641" s="200"/>
      <c r="DXR641" s="200"/>
      <c r="DXS641" s="200"/>
      <c r="DXT641" s="200"/>
      <c r="DXU641" s="200"/>
      <c r="DXV641" s="200"/>
      <c r="DXW641" s="200"/>
      <c r="DXX641" s="200"/>
      <c r="DXY641" s="200"/>
      <c r="DXZ641" s="200"/>
      <c r="DYA641" s="200"/>
      <c r="DYB641" s="200"/>
      <c r="DYC641" s="200"/>
      <c r="DYD641" s="200"/>
      <c r="DYE641" s="200"/>
      <c r="DYF641" s="200"/>
      <c r="DYG641" s="200"/>
      <c r="DYH641" s="200"/>
      <c r="DYI641" s="200"/>
      <c r="DYJ641" s="200"/>
      <c r="DYK641" s="200"/>
      <c r="DYL641" s="200"/>
      <c r="DYM641" s="200"/>
      <c r="DYN641" s="200"/>
      <c r="DYO641" s="200"/>
      <c r="DYP641" s="200"/>
      <c r="DYQ641" s="200"/>
      <c r="DYR641" s="200"/>
      <c r="DYS641" s="200"/>
      <c r="DYT641" s="200"/>
      <c r="DYU641" s="200"/>
      <c r="DYV641" s="200"/>
      <c r="DYW641" s="200"/>
      <c r="DYX641" s="200"/>
      <c r="DYY641" s="200"/>
      <c r="DYZ641" s="200"/>
      <c r="DZA641" s="200"/>
      <c r="DZB641" s="200"/>
      <c r="DZC641" s="200"/>
      <c r="DZD641" s="200"/>
      <c r="DZE641" s="200"/>
      <c r="DZF641" s="200"/>
      <c r="DZG641" s="200"/>
      <c r="DZH641" s="200"/>
      <c r="DZI641" s="200"/>
      <c r="DZJ641" s="200"/>
      <c r="DZK641" s="200"/>
      <c r="DZL641" s="200"/>
      <c r="DZM641" s="200"/>
      <c r="DZN641" s="200"/>
      <c r="DZO641" s="200"/>
      <c r="DZP641" s="200"/>
      <c r="DZQ641" s="200"/>
      <c r="DZR641" s="200"/>
      <c r="DZS641" s="200"/>
      <c r="DZT641" s="200"/>
      <c r="DZU641" s="200"/>
      <c r="DZV641" s="200"/>
      <c r="DZW641" s="200"/>
      <c r="DZX641" s="200"/>
      <c r="DZY641" s="200"/>
      <c r="DZZ641" s="200"/>
      <c r="EAA641" s="200"/>
      <c r="EAB641" s="200"/>
      <c r="EAC641" s="200"/>
      <c r="EAD641" s="200"/>
      <c r="EAE641" s="200"/>
      <c r="EAF641" s="200"/>
      <c r="EAG641" s="200"/>
      <c r="EAH641" s="200"/>
      <c r="EAI641" s="200"/>
      <c r="EAJ641" s="200"/>
      <c r="EAK641" s="200"/>
      <c r="EAL641" s="200"/>
      <c r="EAM641" s="200"/>
      <c r="EAN641" s="200"/>
      <c r="EAO641" s="200"/>
      <c r="EAP641" s="200"/>
      <c r="EAQ641" s="200"/>
      <c r="EAR641" s="200"/>
      <c r="EAS641" s="200"/>
      <c r="EAT641" s="200"/>
      <c r="EAU641" s="200"/>
      <c r="EAV641" s="200"/>
      <c r="EAW641" s="200"/>
      <c r="EAX641" s="200"/>
      <c r="EAY641" s="200"/>
      <c r="EAZ641" s="200"/>
      <c r="EBA641" s="200"/>
      <c r="EBB641" s="200"/>
      <c r="EBC641" s="200"/>
      <c r="EBD641" s="200"/>
      <c r="EBE641" s="200"/>
      <c r="EBF641" s="200"/>
      <c r="EBG641" s="200"/>
      <c r="EBH641" s="200"/>
      <c r="EBI641" s="200"/>
      <c r="EBJ641" s="200"/>
      <c r="EBK641" s="200"/>
      <c r="EBL641" s="200"/>
      <c r="EBM641" s="200"/>
      <c r="EBN641" s="200"/>
      <c r="EBO641" s="200"/>
      <c r="EBP641" s="200"/>
      <c r="EBQ641" s="200"/>
      <c r="EBR641" s="200"/>
      <c r="EBS641" s="200"/>
      <c r="EBT641" s="200"/>
      <c r="EBU641" s="200"/>
      <c r="EBV641" s="200"/>
      <c r="EBW641" s="200"/>
      <c r="EBX641" s="200"/>
      <c r="EBY641" s="200"/>
      <c r="EBZ641" s="200"/>
      <c r="ECA641" s="200"/>
      <c r="ECB641" s="200"/>
      <c r="ECC641" s="200"/>
      <c r="ECD641" s="200"/>
      <c r="ECE641" s="200"/>
      <c r="ECF641" s="200"/>
      <c r="ECG641" s="200"/>
      <c r="ECH641" s="200"/>
      <c r="ECI641" s="200"/>
      <c r="ECJ641" s="200"/>
      <c r="ECK641" s="200"/>
      <c r="ECL641" s="200"/>
      <c r="ECM641" s="200"/>
      <c r="ECN641" s="200"/>
      <c r="ECO641" s="200"/>
      <c r="ECP641" s="200"/>
      <c r="ECQ641" s="200"/>
      <c r="ECR641" s="200"/>
      <c r="ECS641" s="200"/>
      <c r="ECT641" s="200"/>
      <c r="ECU641" s="200"/>
      <c r="ECV641" s="200"/>
      <c r="ECW641" s="200"/>
      <c r="ECX641" s="200"/>
      <c r="ECY641" s="200"/>
      <c r="ECZ641" s="200"/>
      <c r="EDA641" s="200"/>
      <c r="EDB641" s="200"/>
      <c r="EDC641" s="200"/>
      <c r="EDD641" s="200"/>
      <c r="EDE641" s="200"/>
      <c r="EDF641" s="200"/>
      <c r="EDG641" s="200"/>
      <c r="EDH641" s="200"/>
      <c r="EDI641" s="200"/>
      <c r="EDJ641" s="200"/>
      <c r="EDK641" s="200"/>
      <c r="EDL641" s="200"/>
      <c r="EDM641" s="200"/>
      <c r="EDN641" s="200"/>
      <c r="EDO641" s="200"/>
      <c r="EDP641" s="200"/>
      <c r="EDQ641" s="200"/>
      <c r="EDR641" s="200"/>
      <c r="EDS641" s="200"/>
      <c r="EDT641" s="200"/>
      <c r="EDU641" s="200"/>
      <c r="EDV641" s="200"/>
      <c r="EDW641" s="200"/>
      <c r="EDX641" s="200"/>
      <c r="EDY641" s="200"/>
      <c r="EDZ641" s="200"/>
      <c r="EEA641" s="200"/>
      <c r="EEB641" s="200"/>
      <c r="EEC641" s="200"/>
      <c r="EED641" s="200"/>
      <c r="EEE641" s="200"/>
      <c r="EEF641" s="200"/>
      <c r="EEG641" s="200"/>
      <c r="EEH641" s="200"/>
      <c r="EEI641" s="200"/>
      <c r="EEJ641" s="200"/>
      <c r="EEK641" s="200"/>
      <c r="EEL641" s="200"/>
      <c r="EEM641" s="200"/>
      <c r="EEN641" s="200"/>
      <c r="EEO641" s="200"/>
      <c r="EEP641" s="200"/>
      <c r="EEQ641" s="200"/>
      <c r="EER641" s="200"/>
      <c r="EES641" s="200"/>
      <c r="EET641" s="200"/>
      <c r="EEU641" s="200"/>
      <c r="EEV641" s="200"/>
      <c r="EEW641" s="200"/>
      <c r="EEX641" s="200"/>
      <c r="EEY641" s="200"/>
      <c r="EEZ641" s="200"/>
      <c r="EFA641" s="200"/>
      <c r="EFB641" s="200"/>
      <c r="EFC641" s="200"/>
      <c r="EFD641" s="200"/>
      <c r="EFE641" s="200"/>
      <c r="EFF641" s="200"/>
      <c r="EFG641" s="200"/>
      <c r="EFH641" s="200"/>
      <c r="EFI641" s="200"/>
      <c r="EFJ641" s="200"/>
      <c r="EFK641" s="200"/>
      <c r="EFL641" s="200"/>
      <c r="EFM641" s="200"/>
      <c r="EFN641" s="200"/>
      <c r="EFO641" s="200"/>
      <c r="EFP641" s="200"/>
      <c r="EFQ641" s="200"/>
      <c r="EFR641" s="200"/>
      <c r="EFS641" s="200"/>
      <c r="EFT641" s="200"/>
      <c r="EFU641" s="200"/>
      <c r="EFV641" s="200"/>
      <c r="EFW641" s="200"/>
      <c r="EFX641" s="200"/>
      <c r="EFY641" s="200"/>
      <c r="EFZ641" s="200"/>
      <c r="EGA641" s="200"/>
      <c r="EGB641" s="200"/>
      <c r="EGC641" s="200"/>
      <c r="EGD641" s="200"/>
      <c r="EGE641" s="200"/>
      <c r="EGF641" s="200"/>
      <c r="EGG641" s="200"/>
      <c r="EGH641" s="200"/>
      <c r="EGI641" s="200"/>
      <c r="EGJ641" s="200"/>
      <c r="EGK641" s="200"/>
      <c r="EGL641" s="200"/>
      <c r="EGM641" s="200"/>
      <c r="EGN641" s="200"/>
      <c r="EGO641" s="200"/>
      <c r="EGP641" s="200"/>
      <c r="EGQ641" s="200"/>
      <c r="EGR641" s="200"/>
      <c r="EGS641" s="200"/>
      <c r="EGT641" s="200"/>
      <c r="EGU641" s="200"/>
      <c r="EGV641" s="200"/>
      <c r="EGW641" s="200"/>
      <c r="EGX641" s="200"/>
      <c r="EGY641" s="200"/>
      <c r="EGZ641" s="200"/>
      <c r="EHA641" s="200"/>
      <c r="EHB641" s="200"/>
      <c r="EHC641" s="200"/>
      <c r="EHD641" s="200"/>
      <c r="EHE641" s="200"/>
      <c r="EHF641" s="200"/>
      <c r="EHG641" s="200"/>
      <c r="EHH641" s="200"/>
      <c r="EHI641" s="200"/>
      <c r="EHJ641" s="200"/>
      <c r="EHK641" s="200"/>
      <c r="EHL641" s="200"/>
      <c r="EHM641" s="200"/>
      <c r="EHN641" s="200"/>
      <c r="EHO641" s="200"/>
      <c r="EHP641" s="200"/>
      <c r="EHQ641" s="200"/>
      <c r="EHR641" s="200"/>
      <c r="EHS641" s="200"/>
      <c r="EHT641" s="200"/>
      <c r="EHU641" s="200"/>
      <c r="EHV641" s="200"/>
      <c r="EHW641" s="200"/>
      <c r="EHX641" s="200"/>
      <c r="EHY641" s="200"/>
      <c r="EHZ641" s="200"/>
      <c r="EIA641" s="200"/>
      <c r="EIB641" s="200"/>
      <c r="EIC641" s="200"/>
      <c r="EID641" s="200"/>
      <c r="EIE641" s="200"/>
      <c r="EIF641" s="200"/>
      <c r="EIG641" s="200"/>
      <c r="EIH641" s="200"/>
      <c r="EII641" s="200"/>
      <c r="EIJ641" s="200"/>
      <c r="EIK641" s="200"/>
      <c r="EIL641" s="200"/>
      <c r="EIM641" s="200"/>
      <c r="EIN641" s="200"/>
      <c r="EIO641" s="200"/>
      <c r="EIP641" s="200"/>
      <c r="EIQ641" s="200"/>
      <c r="EIR641" s="200"/>
      <c r="EIS641" s="200"/>
      <c r="EIT641" s="200"/>
      <c r="EIU641" s="200"/>
      <c r="EIV641" s="200"/>
      <c r="EIW641" s="200"/>
      <c r="EIX641" s="200"/>
      <c r="EIY641" s="200"/>
      <c r="EIZ641" s="200"/>
      <c r="EJA641" s="200"/>
      <c r="EJB641" s="200"/>
      <c r="EJC641" s="200"/>
      <c r="EJD641" s="200"/>
      <c r="EJE641" s="200"/>
      <c r="EJF641" s="200"/>
      <c r="EJG641" s="200"/>
      <c r="EJH641" s="200"/>
      <c r="EJI641" s="200"/>
      <c r="EJJ641" s="200"/>
      <c r="EJK641" s="200"/>
      <c r="EJL641" s="200"/>
      <c r="EJM641" s="200"/>
      <c r="EJN641" s="200"/>
      <c r="EJO641" s="200"/>
      <c r="EJP641" s="200"/>
      <c r="EJQ641" s="200"/>
      <c r="EJR641" s="200"/>
      <c r="EJS641" s="200"/>
      <c r="EJT641" s="200"/>
      <c r="EJU641" s="200"/>
      <c r="EJV641" s="200"/>
      <c r="EJW641" s="200"/>
      <c r="EJX641" s="200"/>
      <c r="EJY641" s="200"/>
      <c r="EJZ641" s="200"/>
      <c r="EKA641" s="200"/>
      <c r="EKB641" s="200"/>
      <c r="EKC641" s="200"/>
      <c r="EKD641" s="200"/>
      <c r="EKE641" s="200"/>
      <c r="EKF641" s="200"/>
      <c r="EKG641" s="200"/>
      <c r="EKH641" s="200"/>
      <c r="EKI641" s="200"/>
      <c r="EKJ641" s="200"/>
      <c r="EKK641" s="200"/>
      <c r="EKL641" s="200"/>
      <c r="EKM641" s="200"/>
      <c r="EKN641" s="200"/>
      <c r="EKO641" s="200"/>
      <c r="EKP641" s="200"/>
      <c r="EKQ641" s="200"/>
      <c r="EKR641" s="200"/>
      <c r="EKS641" s="200"/>
      <c r="EKT641" s="200"/>
      <c r="EKU641" s="200"/>
      <c r="EKV641" s="200"/>
      <c r="EKW641" s="200"/>
      <c r="EKX641" s="200"/>
      <c r="EKY641" s="200"/>
      <c r="EKZ641" s="200"/>
      <c r="ELA641" s="200"/>
      <c r="ELB641" s="200"/>
      <c r="ELC641" s="200"/>
      <c r="ELD641" s="200"/>
      <c r="ELE641" s="200"/>
      <c r="ELF641" s="200"/>
      <c r="ELG641" s="200"/>
      <c r="ELH641" s="200"/>
      <c r="ELI641" s="200"/>
      <c r="ELJ641" s="200"/>
      <c r="ELK641" s="200"/>
      <c r="ELL641" s="200"/>
      <c r="ELM641" s="200"/>
      <c r="ELN641" s="200"/>
      <c r="ELO641" s="200"/>
      <c r="ELP641" s="200"/>
      <c r="ELQ641" s="200"/>
      <c r="ELR641" s="200"/>
      <c r="ELS641" s="200"/>
      <c r="ELT641" s="200"/>
      <c r="ELU641" s="200"/>
      <c r="ELV641" s="200"/>
      <c r="ELW641" s="200"/>
      <c r="ELX641" s="200"/>
      <c r="ELY641" s="200"/>
      <c r="ELZ641" s="200"/>
      <c r="EMA641" s="200"/>
      <c r="EMB641" s="200"/>
      <c r="EMC641" s="200"/>
      <c r="EMD641" s="200"/>
      <c r="EME641" s="200"/>
      <c r="EMF641" s="200"/>
      <c r="EMG641" s="200"/>
      <c r="EMH641" s="200"/>
      <c r="EMI641" s="200"/>
      <c r="EMJ641" s="200"/>
      <c r="EMK641" s="200"/>
      <c r="EML641" s="200"/>
      <c r="EMM641" s="200"/>
      <c r="EMN641" s="200"/>
      <c r="EMO641" s="200"/>
      <c r="EMP641" s="200"/>
      <c r="EMQ641" s="200"/>
      <c r="EMR641" s="200"/>
      <c r="EMS641" s="200"/>
      <c r="EMT641" s="200"/>
      <c r="EMU641" s="200"/>
      <c r="EMV641" s="200"/>
      <c r="EMW641" s="200"/>
      <c r="EMX641" s="200"/>
      <c r="EMY641" s="200"/>
      <c r="EMZ641" s="200"/>
      <c r="ENA641" s="200"/>
      <c r="ENB641" s="200"/>
      <c r="ENC641" s="200"/>
      <c r="END641" s="200"/>
      <c r="ENE641" s="200"/>
      <c r="ENF641" s="200"/>
      <c r="ENG641" s="200"/>
      <c r="ENH641" s="200"/>
      <c r="ENI641" s="200"/>
      <c r="ENJ641" s="200"/>
      <c r="ENK641" s="200"/>
      <c r="ENL641" s="200"/>
      <c r="ENM641" s="200"/>
      <c r="ENN641" s="200"/>
      <c r="ENO641" s="200"/>
      <c r="ENP641" s="200"/>
      <c r="ENQ641" s="200"/>
      <c r="ENR641" s="200"/>
      <c r="ENS641" s="200"/>
      <c r="ENT641" s="200"/>
      <c r="ENU641" s="200"/>
      <c r="ENV641" s="200"/>
      <c r="ENW641" s="200"/>
      <c r="ENX641" s="200"/>
      <c r="ENY641" s="200"/>
      <c r="ENZ641" s="200"/>
      <c r="EOA641" s="200"/>
      <c r="EOB641" s="200"/>
      <c r="EOC641" s="200"/>
      <c r="EOD641" s="200"/>
      <c r="EOE641" s="200"/>
      <c r="EOF641" s="200"/>
      <c r="EOG641" s="200"/>
      <c r="EOH641" s="200"/>
      <c r="EOI641" s="200"/>
      <c r="EOJ641" s="200"/>
      <c r="EOK641" s="200"/>
      <c r="EOL641" s="200"/>
      <c r="EOM641" s="200"/>
      <c r="EON641" s="200"/>
      <c r="EOO641" s="200"/>
      <c r="EOP641" s="200"/>
      <c r="EOQ641" s="200"/>
      <c r="EOR641" s="200"/>
      <c r="EOS641" s="200"/>
      <c r="EOT641" s="200"/>
      <c r="EOU641" s="200"/>
      <c r="EOV641" s="200"/>
      <c r="EOW641" s="200"/>
      <c r="EOX641" s="200"/>
      <c r="EOY641" s="200"/>
      <c r="EOZ641" s="200"/>
      <c r="EPA641" s="200"/>
      <c r="EPB641" s="200"/>
      <c r="EPC641" s="200"/>
      <c r="EPD641" s="200"/>
      <c r="EPE641" s="200"/>
      <c r="EPF641" s="200"/>
      <c r="EPG641" s="200"/>
      <c r="EPH641" s="200"/>
      <c r="EPI641" s="200"/>
      <c r="EPJ641" s="200"/>
      <c r="EPK641" s="200"/>
      <c r="EPL641" s="200"/>
      <c r="EPM641" s="200"/>
      <c r="EPN641" s="200"/>
      <c r="EPO641" s="200"/>
      <c r="EPP641" s="200"/>
      <c r="EPQ641" s="200"/>
      <c r="EPR641" s="200"/>
      <c r="EPS641" s="200"/>
      <c r="EPT641" s="200"/>
      <c r="EPU641" s="200"/>
      <c r="EPV641" s="200"/>
      <c r="EPW641" s="200"/>
      <c r="EPX641" s="200"/>
      <c r="EPY641" s="200"/>
      <c r="EPZ641" s="200"/>
      <c r="EQA641" s="200"/>
      <c r="EQB641" s="200"/>
      <c r="EQC641" s="200"/>
      <c r="EQD641" s="200"/>
      <c r="EQE641" s="200"/>
      <c r="EQF641" s="200"/>
      <c r="EQG641" s="200"/>
      <c r="EQH641" s="200"/>
      <c r="EQI641" s="200"/>
      <c r="EQJ641" s="200"/>
      <c r="EQK641" s="200"/>
      <c r="EQL641" s="200"/>
      <c r="EQM641" s="200"/>
      <c r="EQN641" s="200"/>
      <c r="EQO641" s="200"/>
      <c r="EQP641" s="200"/>
      <c r="EQQ641" s="200"/>
      <c r="EQR641" s="200"/>
      <c r="EQS641" s="200"/>
      <c r="EQT641" s="200"/>
      <c r="EQU641" s="200"/>
      <c r="EQV641" s="200"/>
      <c r="EQW641" s="200"/>
      <c r="EQX641" s="200"/>
      <c r="EQY641" s="200"/>
      <c r="EQZ641" s="200"/>
      <c r="ERA641" s="200"/>
      <c r="ERB641" s="200"/>
      <c r="ERC641" s="200"/>
      <c r="ERD641" s="200"/>
      <c r="ERE641" s="200"/>
      <c r="ERF641" s="200"/>
      <c r="ERG641" s="200"/>
      <c r="ERH641" s="200"/>
      <c r="ERI641" s="200"/>
      <c r="ERJ641" s="200"/>
      <c r="ERK641" s="200"/>
      <c r="ERL641" s="200"/>
      <c r="ERM641" s="200"/>
      <c r="ERN641" s="200"/>
      <c r="ERO641" s="200"/>
      <c r="ERP641" s="200"/>
      <c r="ERQ641" s="200"/>
      <c r="ERR641" s="200"/>
      <c r="ERS641" s="200"/>
      <c r="ERT641" s="200"/>
      <c r="ERU641" s="200"/>
      <c r="ERV641" s="200"/>
      <c r="ERW641" s="200"/>
      <c r="ERX641" s="200"/>
      <c r="ERY641" s="200"/>
      <c r="ERZ641" s="200"/>
      <c r="ESA641" s="200"/>
      <c r="ESB641" s="200"/>
      <c r="ESC641" s="200"/>
      <c r="ESD641" s="200"/>
      <c r="ESE641" s="200"/>
      <c r="ESF641" s="200"/>
      <c r="ESG641" s="200"/>
      <c r="ESH641" s="200"/>
      <c r="ESI641" s="200"/>
      <c r="ESJ641" s="200"/>
      <c r="ESK641" s="200"/>
      <c r="ESL641" s="200"/>
      <c r="ESM641" s="200"/>
      <c r="ESN641" s="200"/>
      <c r="ESO641" s="200"/>
      <c r="ESP641" s="200"/>
      <c r="ESQ641" s="200"/>
      <c r="ESR641" s="200"/>
      <c r="ESS641" s="200"/>
      <c r="EST641" s="200"/>
      <c r="ESU641" s="200"/>
      <c r="ESV641" s="200"/>
      <c r="ESW641" s="200"/>
      <c r="ESX641" s="200"/>
      <c r="ESY641" s="200"/>
      <c r="ESZ641" s="200"/>
      <c r="ETA641" s="200"/>
      <c r="ETB641" s="200"/>
      <c r="ETC641" s="200"/>
      <c r="ETD641" s="200"/>
      <c r="ETE641" s="200"/>
      <c r="ETF641" s="200"/>
      <c r="ETG641" s="200"/>
      <c r="ETH641" s="200"/>
      <c r="ETI641" s="200"/>
      <c r="ETJ641" s="200"/>
      <c r="ETK641" s="200"/>
      <c r="ETL641" s="200"/>
      <c r="ETM641" s="200"/>
      <c r="ETN641" s="200"/>
      <c r="ETO641" s="200"/>
      <c r="ETP641" s="200"/>
      <c r="ETQ641" s="200"/>
      <c r="ETR641" s="200"/>
      <c r="ETS641" s="200"/>
      <c r="ETT641" s="200"/>
      <c r="ETU641" s="200"/>
      <c r="ETV641" s="200"/>
      <c r="ETW641" s="200"/>
      <c r="ETX641" s="200"/>
      <c r="ETY641" s="200"/>
      <c r="ETZ641" s="200"/>
      <c r="EUA641" s="200"/>
      <c r="EUB641" s="200"/>
      <c r="EUC641" s="200"/>
      <c r="EUD641" s="200"/>
      <c r="EUE641" s="200"/>
      <c r="EUF641" s="200"/>
      <c r="EUG641" s="200"/>
      <c r="EUH641" s="200"/>
      <c r="EUI641" s="200"/>
      <c r="EUJ641" s="200"/>
      <c r="EUK641" s="200"/>
      <c r="EUL641" s="200"/>
      <c r="EUM641" s="200"/>
      <c r="EUN641" s="200"/>
      <c r="EUO641" s="200"/>
      <c r="EUP641" s="200"/>
      <c r="EUQ641" s="200"/>
      <c r="EUR641" s="200"/>
      <c r="EUS641" s="200"/>
      <c r="EUT641" s="200"/>
      <c r="EUU641" s="200"/>
      <c r="EUV641" s="200"/>
      <c r="EUW641" s="200"/>
      <c r="EUX641" s="200"/>
      <c r="EUY641" s="200"/>
      <c r="EUZ641" s="200"/>
      <c r="EVA641" s="200"/>
      <c r="EVB641" s="200"/>
      <c r="EVC641" s="200"/>
      <c r="EVD641" s="200"/>
      <c r="EVE641" s="200"/>
      <c r="EVF641" s="200"/>
      <c r="EVG641" s="200"/>
      <c r="EVH641" s="200"/>
      <c r="EVI641" s="200"/>
      <c r="EVJ641" s="200"/>
      <c r="EVK641" s="200"/>
      <c r="EVL641" s="200"/>
      <c r="EVM641" s="200"/>
      <c r="EVN641" s="200"/>
      <c r="EVO641" s="200"/>
      <c r="EVP641" s="200"/>
      <c r="EVQ641" s="200"/>
      <c r="EVR641" s="200"/>
      <c r="EVS641" s="200"/>
      <c r="EVT641" s="200"/>
      <c r="EVU641" s="200"/>
      <c r="EVV641" s="200"/>
      <c r="EVW641" s="200"/>
      <c r="EVX641" s="200"/>
      <c r="EVY641" s="200"/>
      <c r="EVZ641" s="200"/>
      <c r="EWA641" s="200"/>
      <c r="EWB641" s="200"/>
      <c r="EWC641" s="200"/>
      <c r="EWD641" s="200"/>
      <c r="EWE641" s="200"/>
      <c r="EWF641" s="200"/>
      <c r="EWG641" s="200"/>
      <c r="EWH641" s="200"/>
      <c r="EWI641" s="200"/>
      <c r="EWJ641" s="200"/>
      <c r="EWK641" s="200"/>
      <c r="EWL641" s="200"/>
      <c r="EWM641" s="200"/>
      <c r="EWN641" s="200"/>
      <c r="EWO641" s="200"/>
      <c r="EWP641" s="200"/>
      <c r="EWQ641" s="200"/>
      <c r="EWR641" s="200"/>
      <c r="EWS641" s="200"/>
      <c r="EWT641" s="200"/>
      <c r="EWU641" s="200"/>
      <c r="EWV641" s="200"/>
      <c r="EWW641" s="200"/>
      <c r="EWX641" s="200"/>
      <c r="EWY641" s="200"/>
      <c r="EWZ641" s="200"/>
      <c r="EXA641" s="200"/>
      <c r="EXB641" s="200"/>
      <c r="EXC641" s="200"/>
      <c r="EXD641" s="200"/>
      <c r="EXE641" s="200"/>
      <c r="EXF641" s="200"/>
      <c r="EXG641" s="200"/>
      <c r="EXH641" s="200"/>
      <c r="EXI641" s="200"/>
      <c r="EXJ641" s="200"/>
      <c r="EXK641" s="200"/>
      <c r="EXL641" s="200"/>
      <c r="EXM641" s="200"/>
      <c r="EXN641" s="200"/>
      <c r="EXO641" s="200"/>
      <c r="EXP641" s="200"/>
      <c r="EXQ641" s="200"/>
      <c r="EXR641" s="200"/>
      <c r="EXS641" s="200"/>
      <c r="EXT641" s="200"/>
      <c r="EXU641" s="200"/>
      <c r="EXV641" s="200"/>
      <c r="EXW641" s="200"/>
      <c r="EXX641" s="200"/>
      <c r="EXY641" s="200"/>
      <c r="EXZ641" s="200"/>
      <c r="EYA641" s="200"/>
      <c r="EYB641" s="200"/>
      <c r="EYC641" s="200"/>
      <c r="EYD641" s="200"/>
      <c r="EYE641" s="200"/>
      <c r="EYF641" s="200"/>
      <c r="EYG641" s="200"/>
      <c r="EYH641" s="200"/>
      <c r="EYI641" s="200"/>
      <c r="EYJ641" s="200"/>
      <c r="EYK641" s="200"/>
      <c r="EYL641" s="200"/>
      <c r="EYM641" s="200"/>
      <c r="EYN641" s="200"/>
      <c r="EYO641" s="200"/>
      <c r="EYP641" s="200"/>
      <c r="EYQ641" s="200"/>
      <c r="EYR641" s="200"/>
      <c r="EYS641" s="200"/>
      <c r="EYT641" s="200"/>
      <c r="EYU641" s="200"/>
      <c r="EYV641" s="200"/>
      <c r="EYW641" s="200"/>
      <c r="EYX641" s="200"/>
      <c r="EYY641" s="200"/>
      <c r="EYZ641" s="200"/>
      <c r="EZA641" s="200"/>
      <c r="EZB641" s="200"/>
      <c r="EZC641" s="200"/>
      <c r="EZD641" s="200"/>
      <c r="EZE641" s="200"/>
      <c r="EZF641" s="200"/>
      <c r="EZG641" s="200"/>
      <c r="EZH641" s="200"/>
      <c r="EZI641" s="200"/>
      <c r="EZJ641" s="200"/>
      <c r="EZK641" s="200"/>
      <c r="EZL641" s="200"/>
      <c r="EZM641" s="200"/>
      <c r="EZN641" s="200"/>
      <c r="EZO641" s="200"/>
      <c r="EZP641" s="200"/>
      <c r="EZQ641" s="200"/>
      <c r="EZR641" s="200"/>
      <c r="EZS641" s="200"/>
      <c r="EZT641" s="200"/>
      <c r="EZU641" s="200"/>
      <c r="EZV641" s="200"/>
      <c r="EZW641" s="200"/>
      <c r="EZX641" s="200"/>
      <c r="EZY641" s="200"/>
      <c r="EZZ641" s="200"/>
      <c r="FAA641" s="200"/>
      <c r="FAB641" s="200"/>
      <c r="FAC641" s="200"/>
      <c r="FAD641" s="200"/>
      <c r="FAE641" s="200"/>
      <c r="FAF641" s="200"/>
      <c r="FAG641" s="200"/>
      <c r="FAH641" s="200"/>
      <c r="FAI641" s="200"/>
      <c r="FAJ641" s="200"/>
      <c r="FAK641" s="200"/>
      <c r="FAL641" s="200"/>
      <c r="FAM641" s="200"/>
      <c r="FAN641" s="200"/>
      <c r="FAO641" s="200"/>
      <c r="FAP641" s="200"/>
      <c r="FAQ641" s="200"/>
      <c r="FAR641" s="200"/>
      <c r="FAS641" s="200"/>
      <c r="FAT641" s="200"/>
      <c r="FAU641" s="200"/>
      <c r="FAV641" s="200"/>
      <c r="FAW641" s="200"/>
      <c r="FAX641" s="200"/>
      <c r="FAY641" s="200"/>
      <c r="FAZ641" s="200"/>
      <c r="FBA641" s="200"/>
      <c r="FBB641" s="200"/>
      <c r="FBC641" s="200"/>
      <c r="FBD641" s="200"/>
      <c r="FBE641" s="200"/>
      <c r="FBF641" s="200"/>
      <c r="FBG641" s="200"/>
      <c r="FBH641" s="200"/>
      <c r="FBI641" s="200"/>
      <c r="FBJ641" s="200"/>
      <c r="FBK641" s="200"/>
      <c r="FBL641" s="200"/>
      <c r="FBM641" s="200"/>
      <c r="FBN641" s="200"/>
      <c r="FBO641" s="200"/>
      <c r="FBP641" s="200"/>
      <c r="FBQ641" s="200"/>
      <c r="FBR641" s="200"/>
      <c r="FBS641" s="200"/>
      <c r="FBT641" s="200"/>
      <c r="FBU641" s="200"/>
      <c r="FBV641" s="200"/>
      <c r="FBW641" s="200"/>
      <c r="FBX641" s="200"/>
      <c r="FBY641" s="200"/>
      <c r="FBZ641" s="200"/>
      <c r="FCA641" s="200"/>
      <c r="FCB641" s="200"/>
      <c r="FCC641" s="200"/>
      <c r="FCD641" s="200"/>
      <c r="FCE641" s="200"/>
      <c r="FCF641" s="200"/>
      <c r="FCG641" s="200"/>
      <c r="FCH641" s="200"/>
      <c r="FCI641" s="200"/>
      <c r="FCJ641" s="200"/>
      <c r="FCK641" s="200"/>
      <c r="FCL641" s="200"/>
      <c r="FCM641" s="200"/>
      <c r="FCN641" s="200"/>
      <c r="FCO641" s="200"/>
      <c r="FCP641" s="200"/>
      <c r="FCQ641" s="200"/>
      <c r="FCR641" s="200"/>
      <c r="FCS641" s="200"/>
      <c r="FCT641" s="200"/>
      <c r="FCU641" s="200"/>
      <c r="FCV641" s="200"/>
      <c r="FCW641" s="200"/>
      <c r="FCX641" s="200"/>
      <c r="FCY641" s="200"/>
      <c r="FCZ641" s="200"/>
      <c r="FDA641" s="200"/>
      <c r="FDB641" s="200"/>
      <c r="FDC641" s="200"/>
      <c r="FDD641" s="200"/>
      <c r="FDE641" s="200"/>
      <c r="FDF641" s="200"/>
      <c r="FDG641" s="200"/>
      <c r="FDH641" s="200"/>
      <c r="FDI641" s="200"/>
      <c r="FDJ641" s="200"/>
      <c r="FDK641" s="200"/>
      <c r="FDL641" s="200"/>
      <c r="FDM641" s="200"/>
      <c r="FDN641" s="200"/>
      <c r="FDO641" s="200"/>
      <c r="FDP641" s="200"/>
      <c r="FDQ641" s="200"/>
      <c r="FDR641" s="200"/>
      <c r="FDS641" s="200"/>
      <c r="FDT641" s="200"/>
      <c r="FDU641" s="200"/>
      <c r="FDV641" s="200"/>
      <c r="FDW641" s="200"/>
      <c r="FDX641" s="200"/>
      <c r="FDY641" s="200"/>
      <c r="FDZ641" s="200"/>
      <c r="FEA641" s="200"/>
      <c r="FEB641" s="200"/>
      <c r="FEC641" s="200"/>
      <c r="FED641" s="200"/>
      <c r="FEE641" s="200"/>
      <c r="FEF641" s="200"/>
      <c r="FEG641" s="200"/>
      <c r="FEH641" s="200"/>
      <c r="FEI641" s="200"/>
      <c r="FEJ641" s="200"/>
      <c r="FEK641" s="200"/>
      <c r="FEL641" s="200"/>
      <c r="FEM641" s="200"/>
      <c r="FEN641" s="200"/>
      <c r="FEO641" s="200"/>
      <c r="FEP641" s="200"/>
      <c r="FEQ641" s="200"/>
      <c r="FER641" s="200"/>
      <c r="FES641" s="200"/>
      <c r="FET641" s="200"/>
      <c r="FEU641" s="200"/>
      <c r="FEV641" s="200"/>
      <c r="FEW641" s="200"/>
      <c r="FEX641" s="200"/>
      <c r="FEY641" s="200"/>
      <c r="FEZ641" s="200"/>
      <c r="FFA641" s="200"/>
      <c r="FFB641" s="200"/>
      <c r="FFC641" s="200"/>
      <c r="FFD641" s="200"/>
      <c r="FFE641" s="200"/>
      <c r="FFF641" s="200"/>
      <c r="FFG641" s="200"/>
      <c r="FFH641" s="200"/>
      <c r="FFI641" s="200"/>
      <c r="FFJ641" s="200"/>
      <c r="FFK641" s="200"/>
      <c r="FFL641" s="200"/>
      <c r="FFM641" s="200"/>
      <c r="FFN641" s="200"/>
      <c r="FFO641" s="200"/>
      <c r="FFP641" s="200"/>
      <c r="FFQ641" s="200"/>
      <c r="FFR641" s="200"/>
      <c r="FFS641" s="200"/>
      <c r="FFT641" s="200"/>
      <c r="FFU641" s="200"/>
      <c r="FFV641" s="200"/>
      <c r="FFW641" s="200"/>
      <c r="FFX641" s="200"/>
      <c r="FFY641" s="200"/>
      <c r="FFZ641" s="200"/>
      <c r="FGA641" s="200"/>
      <c r="FGB641" s="200"/>
      <c r="FGC641" s="200"/>
      <c r="FGD641" s="200"/>
      <c r="FGE641" s="200"/>
      <c r="FGF641" s="200"/>
      <c r="FGG641" s="200"/>
      <c r="FGH641" s="200"/>
      <c r="FGI641" s="200"/>
      <c r="FGJ641" s="200"/>
      <c r="FGK641" s="200"/>
      <c r="FGL641" s="200"/>
      <c r="FGM641" s="200"/>
      <c r="FGN641" s="200"/>
      <c r="FGO641" s="200"/>
      <c r="FGP641" s="200"/>
      <c r="FGQ641" s="200"/>
      <c r="FGR641" s="200"/>
      <c r="FGS641" s="200"/>
      <c r="FGT641" s="200"/>
      <c r="FGU641" s="200"/>
      <c r="FGV641" s="200"/>
      <c r="FGW641" s="200"/>
      <c r="FGX641" s="200"/>
      <c r="FGY641" s="200"/>
      <c r="FGZ641" s="200"/>
      <c r="FHA641" s="200"/>
      <c r="FHB641" s="200"/>
      <c r="FHC641" s="200"/>
      <c r="FHD641" s="200"/>
      <c r="FHE641" s="200"/>
      <c r="FHF641" s="200"/>
      <c r="FHG641" s="200"/>
      <c r="FHH641" s="200"/>
      <c r="FHI641" s="200"/>
      <c r="FHJ641" s="200"/>
      <c r="FHK641" s="200"/>
      <c r="FHL641" s="200"/>
      <c r="FHM641" s="200"/>
      <c r="FHN641" s="200"/>
      <c r="FHO641" s="200"/>
      <c r="FHP641" s="200"/>
      <c r="FHQ641" s="200"/>
      <c r="FHR641" s="200"/>
      <c r="FHS641" s="200"/>
      <c r="FHT641" s="200"/>
      <c r="FHU641" s="200"/>
      <c r="FHV641" s="200"/>
      <c r="FHW641" s="200"/>
      <c r="FHX641" s="200"/>
      <c r="FHY641" s="200"/>
      <c r="FHZ641" s="200"/>
      <c r="FIA641" s="200"/>
      <c r="FIB641" s="200"/>
      <c r="FIC641" s="200"/>
      <c r="FID641" s="200"/>
      <c r="FIE641" s="200"/>
      <c r="FIF641" s="200"/>
      <c r="FIG641" s="200"/>
      <c r="FIH641" s="200"/>
      <c r="FII641" s="200"/>
      <c r="FIJ641" s="200"/>
      <c r="FIK641" s="200"/>
      <c r="FIL641" s="200"/>
      <c r="FIM641" s="200"/>
      <c r="FIN641" s="200"/>
      <c r="FIO641" s="200"/>
      <c r="FIP641" s="200"/>
      <c r="FIQ641" s="200"/>
      <c r="FIR641" s="200"/>
      <c r="FIS641" s="200"/>
      <c r="FIT641" s="200"/>
      <c r="FIU641" s="200"/>
      <c r="FIV641" s="200"/>
      <c r="FIW641" s="200"/>
      <c r="FIX641" s="200"/>
      <c r="FIY641" s="200"/>
      <c r="FIZ641" s="200"/>
      <c r="FJA641" s="200"/>
      <c r="FJB641" s="200"/>
      <c r="FJC641" s="200"/>
      <c r="FJD641" s="200"/>
      <c r="FJE641" s="200"/>
      <c r="FJF641" s="200"/>
      <c r="FJG641" s="200"/>
      <c r="FJH641" s="200"/>
      <c r="FJI641" s="200"/>
      <c r="FJJ641" s="200"/>
      <c r="FJK641" s="200"/>
      <c r="FJL641" s="200"/>
      <c r="FJM641" s="200"/>
      <c r="FJN641" s="200"/>
      <c r="FJO641" s="200"/>
      <c r="FJP641" s="200"/>
      <c r="FJQ641" s="200"/>
      <c r="FJR641" s="200"/>
      <c r="FJS641" s="200"/>
      <c r="FJT641" s="200"/>
      <c r="FJU641" s="200"/>
      <c r="FJV641" s="200"/>
      <c r="FJW641" s="200"/>
      <c r="FJX641" s="200"/>
      <c r="FJY641" s="200"/>
      <c r="FJZ641" s="200"/>
      <c r="FKA641" s="200"/>
      <c r="FKB641" s="200"/>
      <c r="FKC641" s="200"/>
      <c r="FKD641" s="200"/>
      <c r="FKE641" s="200"/>
      <c r="FKF641" s="200"/>
      <c r="FKG641" s="200"/>
      <c r="FKH641" s="200"/>
      <c r="FKI641" s="200"/>
      <c r="FKJ641" s="200"/>
      <c r="FKK641" s="200"/>
      <c r="FKL641" s="200"/>
      <c r="FKM641" s="200"/>
      <c r="FKN641" s="200"/>
      <c r="FKO641" s="200"/>
      <c r="FKP641" s="200"/>
      <c r="FKQ641" s="200"/>
      <c r="FKR641" s="200"/>
      <c r="FKS641" s="200"/>
      <c r="FKT641" s="200"/>
      <c r="FKU641" s="200"/>
      <c r="FKV641" s="200"/>
      <c r="FKW641" s="200"/>
      <c r="FKX641" s="200"/>
      <c r="FKY641" s="200"/>
      <c r="FKZ641" s="200"/>
      <c r="FLA641" s="200"/>
      <c r="FLB641" s="200"/>
      <c r="FLC641" s="200"/>
      <c r="FLD641" s="200"/>
      <c r="FLE641" s="200"/>
      <c r="FLF641" s="200"/>
      <c r="FLG641" s="200"/>
      <c r="FLH641" s="200"/>
      <c r="FLI641" s="200"/>
      <c r="FLJ641" s="200"/>
      <c r="FLK641" s="200"/>
      <c r="FLL641" s="200"/>
      <c r="FLM641" s="200"/>
      <c r="FLN641" s="200"/>
      <c r="FLO641" s="200"/>
      <c r="FLP641" s="200"/>
      <c r="FLQ641" s="200"/>
      <c r="FLR641" s="200"/>
      <c r="FLS641" s="200"/>
      <c r="FLT641" s="200"/>
      <c r="FLU641" s="200"/>
      <c r="FLV641" s="200"/>
      <c r="FLW641" s="200"/>
      <c r="FLX641" s="200"/>
      <c r="FLY641" s="200"/>
      <c r="FLZ641" s="200"/>
      <c r="FMA641" s="200"/>
      <c r="FMB641" s="200"/>
      <c r="FMC641" s="200"/>
      <c r="FMD641" s="200"/>
      <c r="FME641" s="200"/>
      <c r="FMF641" s="200"/>
      <c r="FMG641" s="200"/>
      <c r="FMH641" s="200"/>
      <c r="FMI641" s="200"/>
      <c r="FMJ641" s="200"/>
      <c r="FMK641" s="200"/>
      <c r="FML641" s="200"/>
      <c r="FMM641" s="200"/>
      <c r="FMN641" s="200"/>
      <c r="FMO641" s="200"/>
      <c r="FMP641" s="200"/>
      <c r="FMQ641" s="200"/>
      <c r="FMR641" s="200"/>
      <c r="FMS641" s="200"/>
      <c r="FMT641" s="200"/>
      <c r="FMU641" s="200"/>
      <c r="FMV641" s="200"/>
      <c r="FMW641" s="200"/>
      <c r="FMX641" s="200"/>
      <c r="FMY641" s="200"/>
      <c r="FMZ641" s="200"/>
      <c r="FNA641" s="200"/>
      <c r="FNB641" s="200"/>
      <c r="FNC641" s="200"/>
      <c r="FND641" s="200"/>
      <c r="FNE641" s="200"/>
      <c r="FNF641" s="200"/>
      <c r="FNG641" s="200"/>
      <c r="FNH641" s="200"/>
      <c r="FNI641" s="200"/>
      <c r="FNJ641" s="200"/>
      <c r="FNK641" s="200"/>
      <c r="FNL641" s="200"/>
      <c r="FNM641" s="200"/>
      <c r="FNN641" s="200"/>
      <c r="FNO641" s="200"/>
      <c r="FNP641" s="200"/>
      <c r="FNQ641" s="200"/>
      <c r="FNR641" s="200"/>
      <c r="FNS641" s="200"/>
      <c r="FNT641" s="200"/>
      <c r="FNU641" s="200"/>
      <c r="FNV641" s="200"/>
      <c r="FNW641" s="200"/>
      <c r="FNX641" s="200"/>
      <c r="FNY641" s="200"/>
      <c r="FNZ641" s="200"/>
      <c r="FOA641" s="200"/>
      <c r="FOB641" s="200"/>
      <c r="FOC641" s="200"/>
      <c r="FOD641" s="200"/>
      <c r="FOE641" s="200"/>
      <c r="FOF641" s="200"/>
      <c r="FOG641" s="200"/>
      <c r="FOH641" s="200"/>
      <c r="FOI641" s="200"/>
      <c r="FOJ641" s="200"/>
      <c r="FOK641" s="200"/>
      <c r="FOL641" s="200"/>
      <c r="FOM641" s="200"/>
      <c r="FON641" s="200"/>
      <c r="FOO641" s="200"/>
      <c r="FOP641" s="200"/>
      <c r="FOQ641" s="200"/>
      <c r="FOR641" s="200"/>
      <c r="FOS641" s="200"/>
      <c r="FOT641" s="200"/>
      <c r="FOU641" s="200"/>
      <c r="FOV641" s="200"/>
      <c r="FOW641" s="200"/>
      <c r="FOX641" s="200"/>
      <c r="FOY641" s="200"/>
      <c r="FOZ641" s="200"/>
      <c r="FPA641" s="200"/>
      <c r="FPB641" s="200"/>
      <c r="FPC641" s="200"/>
      <c r="FPD641" s="200"/>
      <c r="FPE641" s="200"/>
      <c r="FPF641" s="200"/>
      <c r="FPG641" s="200"/>
      <c r="FPH641" s="200"/>
      <c r="FPI641" s="200"/>
      <c r="FPJ641" s="200"/>
      <c r="FPK641" s="200"/>
      <c r="FPL641" s="200"/>
      <c r="FPM641" s="200"/>
      <c r="FPN641" s="200"/>
      <c r="FPO641" s="200"/>
      <c r="FPP641" s="200"/>
      <c r="FPQ641" s="200"/>
      <c r="FPR641" s="200"/>
      <c r="FPS641" s="200"/>
      <c r="FPT641" s="200"/>
      <c r="FPU641" s="200"/>
      <c r="FPV641" s="200"/>
      <c r="FPW641" s="200"/>
      <c r="FPX641" s="200"/>
      <c r="FPY641" s="200"/>
      <c r="FPZ641" s="200"/>
      <c r="FQA641" s="200"/>
      <c r="FQB641" s="200"/>
      <c r="FQC641" s="200"/>
      <c r="FQD641" s="200"/>
      <c r="FQE641" s="200"/>
      <c r="FQF641" s="200"/>
      <c r="FQG641" s="200"/>
      <c r="FQH641" s="200"/>
      <c r="FQI641" s="200"/>
      <c r="FQJ641" s="200"/>
      <c r="FQK641" s="200"/>
      <c r="FQL641" s="200"/>
      <c r="FQM641" s="200"/>
      <c r="FQN641" s="200"/>
      <c r="FQO641" s="200"/>
      <c r="FQP641" s="200"/>
      <c r="FQQ641" s="200"/>
      <c r="FQR641" s="200"/>
      <c r="FQS641" s="200"/>
      <c r="FQT641" s="200"/>
      <c r="FQU641" s="200"/>
      <c r="FQV641" s="200"/>
      <c r="FQW641" s="200"/>
      <c r="FQX641" s="200"/>
      <c r="FQY641" s="200"/>
      <c r="FQZ641" s="200"/>
      <c r="FRA641" s="200"/>
      <c r="FRB641" s="200"/>
      <c r="FRC641" s="200"/>
      <c r="FRD641" s="200"/>
      <c r="FRE641" s="200"/>
      <c r="FRF641" s="200"/>
      <c r="FRG641" s="200"/>
      <c r="FRH641" s="200"/>
      <c r="FRI641" s="200"/>
      <c r="FRJ641" s="200"/>
      <c r="FRK641" s="200"/>
      <c r="FRL641" s="200"/>
      <c r="FRM641" s="200"/>
      <c r="FRN641" s="200"/>
      <c r="FRO641" s="200"/>
      <c r="FRP641" s="200"/>
      <c r="FRQ641" s="200"/>
      <c r="FRR641" s="200"/>
      <c r="FRS641" s="200"/>
      <c r="FRT641" s="200"/>
      <c r="FRU641" s="200"/>
      <c r="FRV641" s="200"/>
      <c r="FRW641" s="200"/>
      <c r="FRX641" s="200"/>
      <c r="FRY641" s="200"/>
      <c r="FRZ641" s="200"/>
      <c r="FSA641" s="200"/>
      <c r="FSB641" s="200"/>
      <c r="FSC641" s="200"/>
      <c r="FSD641" s="200"/>
      <c r="FSE641" s="200"/>
      <c r="FSF641" s="200"/>
      <c r="FSG641" s="200"/>
      <c r="FSH641" s="200"/>
      <c r="FSI641" s="200"/>
      <c r="FSJ641" s="200"/>
      <c r="FSK641" s="200"/>
      <c r="FSL641" s="200"/>
      <c r="FSM641" s="200"/>
      <c r="FSN641" s="200"/>
      <c r="FSO641" s="200"/>
      <c r="FSP641" s="200"/>
      <c r="FSQ641" s="200"/>
      <c r="FSR641" s="200"/>
      <c r="FSS641" s="200"/>
      <c r="FST641" s="200"/>
      <c r="FSU641" s="200"/>
      <c r="FSV641" s="200"/>
      <c r="FSW641" s="200"/>
      <c r="FSX641" s="200"/>
      <c r="FSY641" s="200"/>
      <c r="FSZ641" s="200"/>
      <c r="FTA641" s="200"/>
      <c r="FTB641" s="200"/>
      <c r="FTC641" s="200"/>
      <c r="FTD641" s="200"/>
      <c r="FTE641" s="200"/>
      <c r="FTF641" s="200"/>
      <c r="FTG641" s="200"/>
      <c r="FTH641" s="200"/>
      <c r="FTI641" s="200"/>
      <c r="FTJ641" s="200"/>
      <c r="FTK641" s="200"/>
      <c r="FTL641" s="200"/>
      <c r="FTM641" s="200"/>
      <c r="FTN641" s="200"/>
      <c r="FTO641" s="200"/>
      <c r="FTP641" s="200"/>
      <c r="FTQ641" s="200"/>
      <c r="FTR641" s="200"/>
      <c r="FTS641" s="200"/>
      <c r="FTT641" s="200"/>
      <c r="FTU641" s="200"/>
      <c r="FTV641" s="200"/>
      <c r="FTW641" s="200"/>
      <c r="FTX641" s="200"/>
      <c r="FTY641" s="200"/>
      <c r="FTZ641" s="200"/>
      <c r="FUA641" s="200"/>
      <c r="FUB641" s="200"/>
      <c r="FUC641" s="200"/>
      <c r="FUD641" s="200"/>
      <c r="FUE641" s="200"/>
      <c r="FUF641" s="200"/>
      <c r="FUG641" s="200"/>
      <c r="FUH641" s="200"/>
      <c r="FUI641" s="200"/>
      <c r="FUJ641" s="200"/>
      <c r="FUK641" s="200"/>
      <c r="FUL641" s="200"/>
      <c r="FUM641" s="200"/>
      <c r="FUN641" s="200"/>
      <c r="FUO641" s="200"/>
      <c r="FUP641" s="200"/>
      <c r="FUQ641" s="200"/>
      <c r="FUR641" s="200"/>
      <c r="FUS641" s="200"/>
      <c r="FUT641" s="200"/>
      <c r="FUU641" s="200"/>
      <c r="FUV641" s="200"/>
      <c r="FUW641" s="200"/>
      <c r="FUX641" s="200"/>
      <c r="FUY641" s="200"/>
      <c r="FUZ641" s="200"/>
      <c r="FVA641" s="200"/>
      <c r="FVB641" s="200"/>
      <c r="FVC641" s="200"/>
      <c r="FVD641" s="200"/>
      <c r="FVE641" s="200"/>
      <c r="FVF641" s="200"/>
      <c r="FVG641" s="200"/>
      <c r="FVH641" s="200"/>
      <c r="FVI641" s="200"/>
      <c r="FVJ641" s="200"/>
      <c r="FVK641" s="200"/>
      <c r="FVL641" s="200"/>
      <c r="FVM641" s="200"/>
      <c r="FVN641" s="200"/>
      <c r="FVO641" s="200"/>
      <c r="FVP641" s="200"/>
      <c r="FVQ641" s="200"/>
      <c r="FVR641" s="200"/>
      <c r="FVS641" s="200"/>
      <c r="FVT641" s="200"/>
      <c r="FVU641" s="200"/>
      <c r="FVV641" s="200"/>
      <c r="FVW641" s="200"/>
      <c r="FVX641" s="200"/>
      <c r="FVY641" s="200"/>
      <c r="FVZ641" s="200"/>
      <c r="FWA641" s="200"/>
      <c r="FWB641" s="200"/>
      <c r="FWC641" s="200"/>
      <c r="FWD641" s="200"/>
      <c r="FWE641" s="200"/>
      <c r="FWF641" s="200"/>
      <c r="FWG641" s="200"/>
      <c r="FWH641" s="200"/>
      <c r="FWI641" s="200"/>
      <c r="FWJ641" s="200"/>
      <c r="FWK641" s="200"/>
      <c r="FWL641" s="200"/>
      <c r="FWM641" s="200"/>
      <c r="FWN641" s="200"/>
      <c r="FWO641" s="200"/>
      <c r="FWP641" s="200"/>
      <c r="FWQ641" s="200"/>
      <c r="FWR641" s="200"/>
      <c r="FWS641" s="200"/>
      <c r="FWT641" s="200"/>
      <c r="FWU641" s="200"/>
      <c r="FWV641" s="200"/>
      <c r="FWW641" s="200"/>
      <c r="FWX641" s="200"/>
      <c r="FWY641" s="200"/>
      <c r="FWZ641" s="200"/>
      <c r="FXA641" s="200"/>
      <c r="FXB641" s="200"/>
      <c r="FXC641" s="200"/>
      <c r="FXD641" s="200"/>
      <c r="FXE641" s="200"/>
      <c r="FXF641" s="200"/>
      <c r="FXG641" s="200"/>
      <c r="FXH641" s="200"/>
      <c r="FXI641" s="200"/>
      <c r="FXJ641" s="200"/>
      <c r="FXK641" s="200"/>
      <c r="FXL641" s="200"/>
      <c r="FXM641" s="200"/>
      <c r="FXN641" s="200"/>
      <c r="FXO641" s="200"/>
      <c r="FXP641" s="200"/>
      <c r="FXQ641" s="200"/>
      <c r="FXR641" s="200"/>
      <c r="FXS641" s="200"/>
      <c r="FXT641" s="200"/>
      <c r="FXU641" s="200"/>
      <c r="FXV641" s="200"/>
      <c r="FXW641" s="200"/>
      <c r="FXX641" s="200"/>
      <c r="FXY641" s="200"/>
      <c r="FXZ641" s="200"/>
      <c r="FYA641" s="200"/>
      <c r="FYB641" s="200"/>
      <c r="FYC641" s="200"/>
      <c r="FYD641" s="200"/>
      <c r="FYE641" s="200"/>
      <c r="FYF641" s="200"/>
      <c r="FYG641" s="200"/>
      <c r="FYH641" s="200"/>
      <c r="FYI641" s="200"/>
      <c r="FYJ641" s="200"/>
      <c r="FYK641" s="200"/>
      <c r="FYL641" s="200"/>
      <c r="FYM641" s="200"/>
      <c r="FYN641" s="200"/>
      <c r="FYO641" s="200"/>
      <c r="FYP641" s="200"/>
      <c r="FYQ641" s="200"/>
      <c r="FYR641" s="200"/>
      <c r="FYS641" s="200"/>
      <c r="FYT641" s="200"/>
      <c r="FYU641" s="200"/>
      <c r="FYV641" s="200"/>
      <c r="FYW641" s="200"/>
      <c r="FYX641" s="200"/>
      <c r="FYY641" s="200"/>
      <c r="FYZ641" s="200"/>
      <c r="FZA641" s="200"/>
      <c r="FZB641" s="200"/>
      <c r="FZC641" s="200"/>
      <c r="FZD641" s="200"/>
      <c r="FZE641" s="200"/>
      <c r="FZF641" s="200"/>
      <c r="FZG641" s="200"/>
      <c r="FZH641" s="200"/>
      <c r="FZI641" s="200"/>
      <c r="FZJ641" s="200"/>
      <c r="FZK641" s="200"/>
      <c r="FZL641" s="200"/>
      <c r="FZM641" s="200"/>
      <c r="FZN641" s="200"/>
      <c r="FZO641" s="200"/>
      <c r="FZP641" s="200"/>
      <c r="FZQ641" s="200"/>
      <c r="FZR641" s="200"/>
      <c r="FZS641" s="200"/>
      <c r="FZT641" s="200"/>
      <c r="FZU641" s="200"/>
      <c r="FZV641" s="200"/>
      <c r="FZW641" s="200"/>
      <c r="FZX641" s="200"/>
      <c r="FZY641" s="200"/>
      <c r="FZZ641" s="200"/>
      <c r="GAA641" s="200"/>
      <c r="GAB641" s="200"/>
      <c r="GAC641" s="200"/>
      <c r="GAD641" s="200"/>
      <c r="GAE641" s="200"/>
      <c r="GAF641" s="200"/>
      <c r="GAG641" s="200"/>
      <c r="GAH641" s="200"/>
      <c r="GAI641" s="200"/>
      <c r="GAJ641" s="200"/>
      <c r="GAK641" s="200"/>
      <c r="GAL641" s="200"/>
      <c r="GAM641" s="200"/>
      <c r="GAN641" s="200"/>
      <c r="GAO641" s="200"/>
      <c r="GAP641" s="200"/>
      <c r="GAQ641" s="200"/>
      <c r="GAR641" s="200"/>
      <c r="GAS641" s="200"/>
      <c r="GAT641" s="200"/>
      <c r="GAU641" s="200"/>
      <c r="GAV641" s="200"/>
      <c r="GAW641" s="200"/>
      <c r="GAX641" s="200"/>
      <c r="GAY641" s="200"/>
      <c r="GAZ641" s="200"/>
      <c r="GBA641" s="200"/>
      <c r="GBB641" s="200"/>
      <c r="GBC641" s="200"/>
      <c r="GBD641" s="200"/>
      <c r="GBE641" s="200"/>
      <c r="GBF641" s="200"/>
      <c r="GBG641" s="200"/>
      <c r="GBH641" s="200"/>
      <c r="GBI641" s="200"/>
      <c r="GBJ641" s="200"/>
      <c r="GBK641" s="200"/>
      <c r="GBL641" s="200"/>
      <c r="GBM641" s="200"/>
      <c r="GBN641" s="200"/>
      <c r="GBO641" s="200"/>
      <c r="GBP641" s="200"/>
      <c r="GBQ641" s="200"/>
      <c r="GBR641" s="200"/>
      <c r="GBS641" s="200"/>
      <c r="GBT641" s="200"/>
      <c r="GBU641" s="200"/>
      <c r="GBV641" s="200"/>
      <c r="GBW641" s="200"/>
      <c r="GBX641" s="200"/>
      <c r="GBY641" s="200"/>
      <c r="GBZ641" s="200"/>
      <c r="GCA641" s="200"/>
      <c r="GCB641" s="200"/>
      <c r="GCC641" s="200"/>
      <c r="GCD641" s="200"/>
      <c r="GCE641" s="200"/>
      <c r="GCF641" s="200"/>
      <c r="GCG641" s="200"/>
      <c r="GCH641" s="200"/>
      <c r="GCI641" s="200"/>
      <c r="GCJ641" s="200"/>
      <c r="GCK641" s="200"/>
      <c r="GCL641" s="200"/>
      <c r="GCM641" s="200"/>
      <c r="GCN641" s="200"/>
      <c r="GCO641" s="200"/>
      <c r="GCP641" s="200"/>
      <c r="GCQ641" s="200"/>
      <c r="GCR641" s="200"/>
      <c r="GCS641" s="200"/>
      <c r="GCT641" s="200"/>
      <c r="GCU641" s="200"/>
      <c r="GCV641" s="200"/>
      <c r="GCW641" s="200"/>
      <c r="GCX641" s="200"/>
      <c r="GCY641" s="200"/>
      <c r="GCZ641" s="200"/>
      <c r="GDA641" s="200"/>
      <c r="GDB641" s="200"/>
      <c r="GDC641" s="200"/>
      <c r="GDD641" s="200"/>
      <c r="GDE641" s="200"/>
      <c r="GDF641" s="200"/>
      <c r="GDG641" s="200"/>
      <c r="GDH641" s="200"/>
      <c r="GDI641" s="200"/>
      <c r="GDJ641" s="200"/>
      <c r="GDK641" s="200"/>
      <c r="GDL641" s="200"/>
      <c r="GDM641" s="200"/>
      <c r="GDN641" s="200"/>
      <c r="GDO641" s="200"/>
      <c r="GDP641" s="200"/>
      <c r="GDQ641" s="200"/>
      <c r="GDR641" s="200"/>
      <c r="GDS641" s="200"/>
      <c r="GDT641" s="200"/>
      <c r="GDU641" s="200"/>
      <c r="GDV641" s="200"/>
      <c r="GDW641" s="200"/>
      <c r="GDX641" s="200"/>
      <c r="GDY641" s="200"/>
      <c r="GDZ641" s="200"/>
      <c r="GEA641" s="200"/>
      <c r="GEB641" s="200"/>
      <c r="GEC641" s="200"/>
      <c r="GED641" s="200"/>
      <c r="GEE641" s="200"/>
      <c r="GEF641" s="200"/>
      <c r="GEG641" s="200"/>
      <c r="GEH641" s="200"/>
      <c r="GEI641" s="200"/>
      <c r="GEJ641" s="200"/>
      <c r="GEK641" s="200"/>
      <c r="GEL641" s="200"/>
      <c r="GEM641" s="200"/>
      <c r="GEN641" s="200"/>
      <c r="GEO641" s="200"/>
      <c r="GEP641" s="200"/>
      <c r="GEQ641" s="200"/>
      <c r="GER641" s="200"/>
      <c r="GES641" s="200"/>
      <c r="GET641" s="200"/>
      <c r="GEU641" s="200"/>
      <c r="GEV641" s="200"/>
      <c r="GEW641" s="200"/>
      <c r="GEX641" s="200"/>
      <c r="GEY641" s="200"/>
      <c r="GEZ641" s="200"/>
      <c r="GFA641" s="200"/>
      <c r="GFB641" s="200"/>
      <c r="GFC641" s="200"/>
      <c r="GFD641" s="200"/>
      <c r="GFE641" s="200"/>
      <c r="GFF641" s="200"/>
      <c r="GFG641" s="200"/>
      <c r="GFH641" s="200"/>
      <c r="GFI641" s="200"/>
      <c r="GFJ641" s="200"/>
      <c r="GFK641" s="200"/>
      <c r="GFL641" s="200"/>
      <c r="GFM641" s="200"/>
      <c r="GFN641" s="200"/>
      <c r="GFO641" s="200"/>
      <c r="GFP641" s="200"/>
      <c r="GFQ641" s="200"/>
      <c r="GFR641" s="200"/>
      <c r="GFS641" s="200"/>
      <c r="GFT641" s="200"/>
      <c r="GFU641" s="200"/>
      <c r="GFV641" s="200"/>
      <c r="GFW641" s="200"/>
      <c r="GFX641" s="200"/>
      <c r="GFY641" s="200"/>
      <c r="GFZ641" s="200"/>
      <c r="GGA641" s="200"/>
      <c r="GGB641" s="200"/>
      <c r="GGC641" s="200"/>
      <c r="GGD641" s="200"/>
      <c r="GGE641" s="200"/>
      <c r="GGF641" s="200"/>
      <c r="GGG641" s="200"/>
      <c r="GGH641" s="200"/>
      <c r="GGI641" s="200"/>
      <c r="GGJ641" s="200"/>
      <c r="GGK641" s="200"/>
      <c r="GGL641" s="200"/>
      <c r="GGM641" s="200"/>
      <c r="GGN641" s="200"/>
      <c r="GGO641" s="200"/>
      <c r="GGP641" s="200"/>
      <c r="GGQ641" s="200"/>
      <c r="GGR641" s="200"/>
      <c r="GGS641" s="200"/>
      <c r="GGT641" s="200"/>
      <c r="GGU641" s="200"/>
      <c r="GGV641" s="200"/>
      <c r="GGW641" s="200"/>
      <c r="GGX641" s="200"/>
      <c r="GGY641" s="200"/>
      <c r="GGZ641" s="200"/>
      <c r="GHA641" s="200"/>
      <c r="GHB641" s="200"/>
      <c r="GHC641" s="200"/>
      <c r="GHD641" s="200"/>
      <c r="GHE641" s="200"/>
      <c r="GHF641" s="200"/>
      <c r="GHG641" s="200"/>
      <c r="GHH641" s="200"/>
      <c r="GHI641" s="200"/>
      <c r="GHJ641" s="200"/>
      <c r="GHK641" s="200"/>
      <c r="GHL641" s="200"/>
      <c r="GHM641" s="200"/>
      <c r="GHN641" s="200"/>
      <c r="GHO641" s="200"/>
      <c r="GHP641" s="200"/>
      <c r="GHQ641" s="200"/>
      <c r="GHR641" s="200"/>
      <c r="GHS641" s="200"/>
      <c r="GHT641" s="200"/>
      <c r="GHU641" s="200"/>
      <c r="GHV641" s="200"/>
      <c r="GHW641" s="200"/>
      <c r="GHX641" s="200"/>
      <c r="GHY641" s="200"/>
      <c r="GHZ641" s="200"/>
      <c r="GIA641" s="200"/>
      <c r="GIB641" s="200"/>
      <c r="GIC641" s="200"/>
      <c r="GID641" s="200"/>
      <c r="GIE641" s="200"/>
      <c r="GIF641" s="200"/>
      <c r="GIG641" s="200"/>
      <c r="GIH641" s="200"/>
      <c r="GII641" s="200"/>
      <c r="GIJ641" s="200"/>
      <c r="GIK641" s="200"/>
      <c r="GIL641" s="200"/>
      <c r="GIM641" s="200"/>
      <c r="GIN641" s="200"/>
      <c r="GIO641" s="200"/>
      <c r="GIP641" s="200"/>
      <c r="GIQ641" s="200"/>
      <c r="GIR641" s="200"/>
      <c r="GIS641" s="200"/>
      <c r="GIT641" s="200"/>
      <c r="GIU641" s="200"/>
      <c r="GIV641" s="200"/>
      <c r="GIW641" s="200"/>
      <c r="GIX641" s="200"/>
      <c r="GIY641" s="200"/>
      <c r="GIZ641" s="200"/>
      <c r="GJA641" s="200"/>
      <c r="GJB641" s="200"/>
      <c r="GJC641" s="200"/>
      <c r="GJD641" s="200"/>
      <c r="GJE641" s="200"/>
      <c r="GJF641" s="200"/>
      <c r="GJG641" s="200"/>
      <c r="GJH641" s="200"/>
      <c r="GJI641" s="200"/>
      <c r="GJJ641" s="200"/>
      <c r="GJK641" s="200"/>
      <c r="GJL641" s="200"/>
      <c r="GJM641" s="200"/>
      <c r="GJN641" s="200"/>
      <c r="GJO641" s="200"/>
      <c r="GJP641" s="200"/>
      <c r="GJQ641" s="200"/>
      <c r="GJR641" s="200"/>
      <c r="GJS641" s="200"/>
      <c r="GJT641" s="200"/>
      <c r="GJU641" s="200"/>
      <c r="GJV641" s="200"/>
      <c r="GJW641" s="200"/>
      <c r="GJX641" s="200"/>
      <c r="GJY641" s="200"/>
      <c r="GJZ641" s="200"/>
      <c r="GKA641" s="200"/>
      <c r="GKB641" s="200"/>
      <c r="GKC641" s="200"/>
      <c r="GKD641" s="200"/>
      <c r="GKE641" s="200"/>
      <c r="GKF641" s="200"/>
      <c r="GKG641" s="200"/>
      <c r="GKH641" s="200"/>
      <c r="GKI641" s="200"/>
      <c r="GKJ641" s="200"/>
      <c r="GKK641" s="200"/>
      <c r="GKL641" s="200"/>
      <c r="GKM641" s="200"/>
      <c r="GKN641" s="200"/>
      <c r="GKO641" s="200"/>
      <c r="GKP641" s="200"/>
      <c r="GKQ641" s="200"/>
      <c r="GKR641" s="200"/>
      <c r="GKS641" s="200"/>
      <c r="GKT641" s="200"/>
      <c r="GKU641" s="200"/>
      <c r="GKV641" s="200"/>
      <c r="GKW641" s="200"/>
      <c r="GKX641" s="200"/>
      <c r="GKY641" s="200"/>
      <c r="GKZ641" s="200"/>
      <c r="GLA641" s="200"/>
      <c r="GLB641" s="200"/>
      <c r="GLC641" s="200"/>
      <c r="GLD641" s="200"/>
      <c r="GLE641" s="200"/>
      <c r="GLF641" s="200"/>
      <c r="GLG641" s="200"/>
      <c r="GLH641" s="200"/>
      <c r="GLI641" s="200"/>
      <c r="GLJ641" s="200"/>
      <c r="GLK641" s="200"/>
      <c r="GLL641" s="200"/>
      <c r="GLM641" s="200"/>
      <c r="GLN641" s="200"/>
      <c r="GLO641" s="200"/>
      <c r="GLP641" s="200"/>
      <c r="GLQ641" s="200"/>
      <c r="GLR641" s="200"/>
      <c r="GLS641" s="200"/>
      <c r="GLT641" s="200"/>
      <c r="GLU641" s="200"/>
      <c r="GLV641" s="200"/>
      <c r="GLW641" s="200"/>
      <c r="GLX641" s="200"/>
      <c r="GLY641" s="200"/>
      <c r="GLZ641" s="200"/>
      <c r="GMA641" s="200"/>
      <c r="GMB641" s="200"/>
      <c r="GMC641" s="200"/>
      <c r="GMD641" s="200"/>
      <c r="GME641" s="200"/>
      <c r="GMF641" s="200"/>
      <c r="GMG641" s="200"/>
      <c r="GMH641" s="200"/>
      <c r="GMI641" s="200"/>
      <c r="GMJ641" s="200"/>
      <c r="GMK641" s="200"/>
      <c r="GML641" s="200"/>
      <c r="GMM641" s="200"/>
      <c r="GMN641" s="200"/>
      <c r="GMO641" s="200"/>
      <c r="GMP641" s="200"/>
      <c r="GMQ641" s="200"/>
      <c r="GMR641" s="200"/>
      <c r="GMS641" s="200"/>
      <c r="GMT641" s="200"/>
      <c r="GMU641" s="200"/>
      <c r="GMV641" s="200"/>
      <c r="GMW641" s="200"/>
      <c r="GMX641" s="200"/>
      <c r="GMY641" s="200"/>
      <c r="GMZ641" s="200"/>
      <c r="GNA641" s="200"/>
      <c r="GNB641" s="200"/>
      <c r="GNC641" s="200"/>
      <c r="GND641" s="200"/>
      <c r="GNE641" s="200"/>
      <c r="GNF641" s="200"/>
      <c r="GNG641" s="200"/>
      <c r="GNH641" s="200"/>
      <c r="GNI641" s="200"/>
      <c r="GNJ641" s="200"/>
      <c r="GNK641" s="200"/>
      <c r="GNL641" s="200"/>
      <c r="GNM641" s="200"/>
      <c r="GNN641" s="200"/>
      <c r="GNO641" s="200"/>
      <c r="GNP641" s="200"/>
      <c r="GNQ641" s="200"/>
      <c r="GNR641" s="200"/>
      <c r="GNS641" s="200"/>
      <c r="GNT641" s="200"/>
      <c r="GNU641" s="200"/>
      <c r="GNV641" s="200"/>
      <c r="GNW641" s="200"/>
      <c r="GNX641" s="200"/>
      <c r="GNY641" s="200"/>
      <c r="GNZ641" s="200"/>
      <c r="GOA641" s="200"/>
      <c r="GOB641" s="200"/>
      <c r="GOC641" s="200"/>
      <c r="GOD641" s="200"/>
      <c r="GOE641" s="200"/>
      <c r="GOF641" s="200"/>
      <c r="GOG641" s="200"/>
      <c r="GOH641" s="200"/>
      <c r="GOI641" s="200"/>
      <c r="GOJ641" s="200"/>
      <c r="GOK641" s="200"/>
      <c r="GOL641" s="200"/>
      <c r="GOM641" s="200"/>
      <c r="GON641" s="200"/>
      <c r="GOO641" s="200"/>
      <c r="GOP641" s="200"/>
      <c r="GOQ641" s="200"/>
      <c r="GOR641" s="200"/>
      <c r="GOS641" s="200"/>
      <c r="GOT641" s="200"/>
      <c r="GOU641" s="200"/>
      <c r="GOV641" s="200"/>
      <c r="GOW641" s="200"/>
      <c r="GOX641" s="200"/>
      <c r="GOY641" s="200"/>
      <c r="GOZ641" s="200"/>
      <c r="GPA641" s="200"/>
      <c r="GPB641" s="200"/>
      <c r="GPC641" s="200"/>
      <c r="GPD641" s="200"/>
      <c r="GPE641" s="200"/>
      <c r="GPF641" s="200"/>
      <c r="GPG641" s="200"/>
      <c r="GPH641" s="200"/>
      <c r="GPI641" s="200"/>
      <c r="GPJ641" s="200"/>
      <c r="GPK641" s="200"/>
      <c r="GPL641" s="200"/>
      <c r="GPM641" s="200"/>
      <c r="GPN641" s="200"/>
      <c r="GPO641" s="200"/>
      <c r="GPP641" s="200"/>
      <c r="GPQ641" s="200"/>
      <c r="GPR641" s="200"/>
      <c r="GPS641" s="200"/>
      <c r="GPT641" s="200"/>
      <c r="GPU641" s="200"/>
      <c r="GPV641" s="200"/>
      <c r="GPW641" s="200"/>
      <c r="GPX641" s="200"/>
      <c r="GPY641" s="200"/>
      <c r="GPZ641" s="200"/>
      <c r="GQA641" s="200"/>
      <c r="GQB641" s="200"/>
      <c r="GQC641" s="200"/>
      <c r="GQD641" s="200"/>
      <c r="GQE641" s="200"/>
      <c r="GQF641" s="200"/>
      <c r="GQG641" s="200"/>
      <c r="GQH641" s="200"/>
      <c r="GQI641" s="200"/>
      <c r="GQJ641" s="200"/>
      <c r="GQK641" s="200"/>
      <c r="GQL641" s="200"/>
      <c r="GQM641" s="200"/>
      <c r="GQN641" s="200"/>
      <c r="GQO641" s="200"/>
      <c r="GQP641" s="200"/>
      <c r="GQQ641" s="200"/>
      <c r="GQR641" s="200"/>
      <c r="GQS641" s="200"/>
      <c r="GQT641" s="200"/>
      <c r="GQU641" s="200"/>
      <c r="GQV641" s="200"/>
      <c r="GQW641" s="200"/>
      <c r="GQX641" s="200"/>
      <c r="GQY641" s="200"/>
      <c r="GQZ641" s="200"/>
      <c r="GRA641" s="200"/>
      <c r="GRB641" s="200"/>
      <c r="GRC641" s="200"/>
      <c r="GRD641" s="200"/>
      <c r="GRE641" s="200"/>
      <c r="GRF641" s="200"/>
      <c r="GRG641" s="200"/>
      <c r="GRH641" s="200"/>
      <c r="GRI641" s="200"/>
      <c r="GRJ641" s="200"/>
      <c r="GRK641" s="200"/>
      <c r="GRL641" s="200"/>
      <c r="GRM641" s="200"/>
      <c r="GRN641" s="200"/>
      <c r="GRO641" s="200"/>
      <c r="GRP641" s="200"/>
      <c r="GRQ641" s="200"/>
      <c r="GRR641" s="200"/>
      <c r="GRS641" s="200"/>
      <c r="GRT641" s="200"/>
      <c r="GRU641" s="200"/>
      <c r="GRV641" s="200"/>
      <c r="GRW641" s="200"/>
      <c r="GRX641" s="200"/>
      <c r="GRY641" s="200"/>
      <c r="GRZ641" s="200"/>
      <c r="GSA641" s="200"/>
      <c r="GSB641" s="200"/>
      <c r="GSC641" s="200"/>
      <c r="GSD641" s="200"/>
      <c r="GSE641" s="200"/>
      <c r="GSF641" s="200"/>
      <c r="GSG641" s="200"/>
      <c r="GSH641" s="200"/>
      <c r="GSI641" s="200"/>
      <c r="GSJ641" s="200"/>
      <c r="GSK641" s="200"/>
      <c r="GSL641" s="200"/>
      <c r="GSM641" s="200"/>
      <c r="GSN641" s="200"/>
      <c r="GSO641" s="200"/>
      <c r="GSP641" s="200"/>
      <c r="GSQ641" s="200"/>
      <c r="GSR641" s="200"/>
      <c r="GSS641" s="200"/>
      <c r="GST641" s="200"/>
      <c r="GSU641" s="200"/>
      <c r="GSV641" s="200"/>
      <c r="GSW641" s="200"/>
      <c r="GSX641" s="200"/>
      <c r="GSY641" s="200"/>
      <c r="GSZ641" s="200"/>
      <c r="GTA641" s="200"/>
      <c r="GTB641" s="200"/>
      <c r="GTC641" s="200"/>
      <c r="GTD641" s="200"/>
      <c r="GTE641" s="200"/>
      <c r="GTF641" s="200"/>
      <c r="GTG641" s="200"/>
      <c r="GTH641" s="200"/>
      <c r="GTI641" s="200"/>
      <c r="GTJ641" s="200"/>
      <c r="GTK641" s="200"/>
      <c r="GTL641" s="200"/>
      <c r="GTM641" s="200"/>
      <c r="GTN641" s="200"/>
      <c r="GTO641" s="200"/>
      <c r="GTP641" s="200"/>
      <c r="GTQ641" s="200"/>
      <c r="GTR641" s="200"/>
      <c r="GTS641" s="200"/>
      <c r="GTT641" s="200"/>
      <c r="GTU641" s="200"/>
      <c r="GTV641" s="200"/>
      <c r="GTW641" s="200"/>
      <c r="GTX641" s="200"/>
      <c r="GTY641" s="200"/>
      <c r="GTZ641" s="200"/>
      <c r="GUA641" s="200"/>
      <c r="GUB641" s="200"/>
      <c r="GUC641" s="200"/>
      <c r="GUD641" s="200"/>
      <c r="GUE641" s="200"/>
      <c r="GUF641" s="200"/>
      <c r="GUG641" s="200"/>
      <c r="GUH641" s="200"/>
      <c r="GUI641" s="200"/>
      <c r="GUJ641" s="200"/>
      <c r="GUK641" s="200"/>
      <c r="GUL641" s="200"/>
      <c r="GUM641" s="200"/>
      <c r="GUN641" s="200"/>
      <c r="GUO641" s="200"/>
      <c r="GUP641" s="200"/>
      <c r="GUQ641" s="200"/>
      <c r="GUR641" s="200"/>
      <c r="GUS641" s="200"/>
      <c r="GUT641" s="200"/>
      <c r="GUU641" s="200"/>
      <c r="GUV641" s="200"/>
      <c r="GUW641" s="200"/>
      <c r="GUX641" s="200"/>
      <c r="GUY641" s="200"/>
      <c r="GUZ641" s="200"/>
      <c r="GVA641" s="200"/>
      <c r="GVB641" s="200"/>
      <c r="GVC641" s="200"/>
      <c r="GVD641" s="200"/>
      <c r="GVE641" s="200"/>
      <c r="GVF641" s="200"/>
      <c r="GVG641" s="200"/>
      <c r="GVH641" s="200"/>
      <c r="GVI641" s="200"/>
      <c r="GVJ641" s="200"/>
      <c r="GVK641" s="200"/>
      <c r="GVL641" s="200"/>
      <c r="GVM641" s="200"/>
      <c r="GVN641" s="200"/>
      <c r="GVO641" s="200"/>
      <c r="GVP641" s="200"/>
      <c r="GVQ641" s="200"/>
      <c r="GVR641" s="200"/>
      <c r="GVS641" s="200"/>
      <c r="GVT641" s="200"/>
      <c r="GVU641" s="200"/>
      <c r="GVV641" s="200"/>
      <c r="GVW641" s="200"/>
      <c r="GVX641" s="200"/>
      <c r="GVY641" s="200"/>
      <c r="GVZ641" s="200"/>
      <c r="GWA641" s="200"/>
      <c r="GWB641" s="200"/>
      <c r="GWC641" s="200"/>
      <c r="GWD641" s="200"/>
      <c r="GWE641" s="200"/>
      <c r="GWF641" s="200"/>
      <c r="GWG641" s="200"/>
      <c r="GWH641" s="200"/>
      <c r="GWI641" s="200"/>
      <c r="GWJ641" s="200"/>
      <c r="GWK641" s="200"/>
      <c r="GWL641" s="200"/>
      <c r="GWM641" s="200"/>
      <c r="GWN641" s="200"/>
      <c r="GWO641" s="200"/>
      <c r="GWP641" s="200"/>
      <c r="GWQ641" s="200"/>
      <c r="GWR641" s="200"/>
      <c r="GWS641" s="200"/>
      <c r="GWT641" s="200"/>
      <c r="GWU641" s="200"/>
      <c r="GWV641" s="200"/>
      <c r="GWW641" s="200"/>
      <c r="GWX641" s="200"/>
      <c r="GWY641" s="200"/>
      <c r="GWZ641" s="200"/>
      <c r="GXA641" s="200"/>
      <c r="GXB641" s="200"/>
      <c r="GXC641" s="200"/>
      <c r="GXD641" s="200"/>
      <c r="GXE641" s="200"/>
      <c r="GXF641" s="200"/>
      <c r="GXG641" s="200"/>
      <c r="GXH641" s="200"/>
      <c r="GXI641" s="200"/>
      <c r="GXJ641" s="200"/>
      <c r="GXK641" s="200"/>
      <c r="GXL641" s="200"/>
      <c r="GXM641" s="200"/>
      <c r="GXN641" s="200"/>
      <c r="GXO641" s="200"/>
      <c r="GXP641" s="200"/>
      <c r="GXQ641" s="200"/>
      <c r="GXR641" s="200"/>
      <c r="GXS641" s="200"/>
      <c r="GXT641" s="200"/>
      <c r="GXU641" s="200"/>
      <c r="GXV641" s="200"/>
      <c r="GXW641" s="200"/>
      <c r="GXX641" s="200"/>
      <c r="GXY641" s="200"/>
      <c r="GXZ641" s="200"/>
      <c r="GYA641" s="200"/>
      <c r="GYB641" s="200"/>
      <c r="GYC641" s="200"/>
      <c r="GYD641" s="200"/>
      <c r="GYE641" s="200"/>
      <c r="GYF641" s="200"/>
      <c r="GYG641" s="200"/>
      <c r="GYH641" s="200"/>
      <c r="GYI641" s="200"/>
      <c r="GYJ641" s="200"/>
      <c r="GYK641" s="200"/>
      <c r="GYL641" s="200"/>
      <c r="GYM641" s="200"/>
      <c r="GYN641" s="200"/>
      <c r="GYO641" s="200"/>
      <c r="GYP641" s="200"/>
      <c r="GYQ641" s="200"/>
      <c r="GYR641" s="200"/>
      <c r="GYS641" s="200"/>
      <c r="GYT641" s="200"/>
      <c r="GYU641" s="200"/>
      <c r="GYV641" s="200"/>
      <c r="GYW641" s="200"/>
      <c r="GYX641" s="200"/>
      <c r="GYY641" s="200"/>
      <c r="GYZ641" s="200"/>
      <c r="GZA641" s="200"/>
      <c r="GZB641" s="200"/>
      <c r="GZC641" s="200"/>
      <c r="GZD641" s="200"/>
      <c r="GZE641" s="200"/>
      <c r="GZF641" s="200"/>
      <c r="GZG641" s="200"/>
      <c r="GZH641" s="200"/>
      <c r="GZI641" s="200"/>
      <c r="GZJ641" s="200"/>
      <c r="GZK641" s="200"/>
      <c r="GZL641" s="200"/>
      <c r="GZM641" s="200"/>
      <c r="GZN641" s="200"/>
      <c r="GZO641" s="200"/>
      <c r="GZP641" s="200"/>
      <c r="GZQ641" s="200"/>
      <c r="GZR641" s="200"/>
      <c r="GZS641" s="200"/>
      <c r="GZT641" s="200"/>
      <c r="GZU641" s="200"/>
      <c r="GZV641" s="200"/>
      <c r="GZW641" s="200"/>
      <c r="GZX641" s="200"/>
      <c r="GZY641" s="200"/>
      <c r="GZZ641" s="200"/>
      <c r="HAA641" s="200"/>
      <c r="HAB641" s="200"/>
      <c r="HAC641" s="200"/>
      <c r="HAD641" s="200"/>
      <c r="HAE641" s="200"/>
      <c r="HAF641" s="200"/>
      <c r="HAG641" s="200"/>
      <c r="HAH641" s="200"/>
      <c r="HAI641" s="200"/>
      <c r="HAJ641" s="200"/>
      <c r="HAK641" s="200"/>
      <c r="HAL641" s="200"/>
      <c r="HAM641" s="200"/>
      <c r="HAN641" s="200"/>
      <c r="HAO641" s="200"/>
      <c r="HAP641" s="200"/>
      <c r="HAQ641" s="200"/>
      <c r="HAR641" s="200"/>
      <c r="HAS641" s="200"/>
      <c r="HAT641" s="200"/>
      <c r="HAU641" s="200"/>
      <c r="HAV641" s="200"/>
      <c r="HAW641" s="200"/>
      <c r="HAX641" s="200"/>
      <c r="HAY641" s="200"/>
      <c r="HAZ641" s="200"/>
      <c r="HBA641" s="200"/>
      <c r="HBB641" s="200"/>
      <c r="HBC641" s="200"/>
      <c r="HBD641" s="200"/>
      <c r="HBE641" s="200"/>
      <c r="HBF641" s="200"/>
      <c r="HBG641" s="200"/>
      <c r="HBH641" s="200"/>
      <c r="HBI641" s="200"/>
      <c r="HBJ641" s="200"/>
      <c r="HBK641" s="200"/>
      <c r="HBL641" s="200"/>
      <c r="HBM641" s="200"/>
      <c r="HBN641" s="200"/>
      <c r="HBO641" s="200"/>
      <c r="HBP641" s="200"/>
      <c r="HBQ641" s="200"/>
      <c r="HBR641" s="200"/>
      <c r="HBS641" s="200"/>
      <c r="HBT641" s="200"/>
      <c r="HBU641" s="200"/>
      <c r="HBV641" s="200"/>
      <c r="HBW641" s="200"/>
      <c r="HBX641" s="200"/>
      <c r="HBY641" s="200"/>
      <c r="HBZ641" s="200"/>
      <c r="HCA641" s="200"/>
      <c r="HCB641" s="200"/>
      <c r="HCC641" s="200"/>
      <c r="HCD641" s="200"/>
      <c r="HCE641" s="200"/>
      <c r="HCF641" s="200"/>
      <c r="HCG641" s="200"/>
      <c r="HCH641" s="200"/>
      <c r="HCI641" s="200"/>
      <c r="HCJ641" s="200"/>
      <c r="HCK641" s="200"/>
      <c r="HCL641" s="200"/>
      <c r="HCM641" s="200"/>
      <c r="HCN641" s="200"/>
      <c r="HCO641" s="200"/>
      <c r="HCP641" s="200"/>
      <c r="HCQ641" s="200"/>
      <c r="HCR641" s="200"/>
      <c r="HCS641" s="200"/>
      <c r="HCT641" s="200"/>
      <c r="HCU641" s="200"/>
      <c r="HCV641" s="200"/>
      <c r="HCW641" s="200"/>
      <c r="HCX641" s="200"/>
      <c r="HCY641" s="200"/>
      <c r="HCZ641" s="200"/>
      <c r="HDA641" s="200"/>
      <c r="HDB641" s="200"/>
      <c r="HDC641" s="200"/>
      <c r="HDD641" s="200"/>
      <c r="HDE641" s="200"/>
      <c r="HDF641" s="200"/>
      <c r="HDG641" s="200"/>
      <c r="HDH641" s="200"/>
      <c r="HDI641" s="200"/>
      <c r="HDJ641" s="200"/>
      <c r="HDK641" s="200"/>
      <c r="HDL641" s="200"/>
      <c r="HDM641" s="200"/>
      <c r="HDN641" s="200"/>
      <c r="HDO641" s="200"/>
      <c r="HDP641" s="200"/>
      <c r="HDQ641" s="200"/>
      <c r="HDR641" s="200"/>
      <c r="HDS641" s="200"/>
      <c r="HDT641" s="200"/>
      <c r="HDU641" s="200"/>
      <c r="HDV641" s="200"/>
      <c r="HDW641" s="200"/>
      <c r="HDX641" s="200"/>
      <c r="HDY641" s="200"/>
      <c r="HDZ641" s="200"/>
      <c r="HEA641" s="200"/>
      <c r="HEB641" s="200"/>
      <c r="HEC641" s="200"/>
      <c r="HED641" s="200"/>
      <c r="HEE641" s="200"/>
      <c r="HEF641" s="200"/>
      <c r="HEG641" s="200"/>
      <c r="HEH641" s="200"/>
      <c r="HEI641" s="200"/>
      <c r="HEJ641" s="200"/>
      <c r="HEK641" s="200"/>
      <c r="HEL641" s="200"/>
      <c r="HEM641" s="200"/>
      <c r="HEN641" s="200"/>
      <c r="HEO641" s="200"/>
      <c r="HEP641" s="200"/>
      <c r="HEQ641" s="200"/>
      <c r="HER641" s="200"/>
      <c r="HES641" s="200"/>
      <c r="HET641" s="200"/>
      <c r="HEU641" s="200"/>
      <c r="HEV641" s="200"/>
      <c r="HEW641" s="200"/>
      <c r="HEX641" s="200"/>
      <c r="HEY641" s="200"/>
      <c r="HEZ641" s="200"/>
      <c r="HFA641" s="200"/>
      <c r="HFB641" s="200"/>
      <c r="HFC641" s="200"/>
      <c r="HFD641" s="200"/>
      <c r="HFE641" s="200"/>
      <c r="HFF641" s="200"/>
      <c r="HFG641" s="200"/>
      <c r="HFH641" s="200"/>
      <c r="HFI641" s="200"/>
      <c r="HFJ641" s="200"/>
      <c r="HFK641" s="200"/>
      <c r="HFL641" s="200"/>
      <c r="HFM641" s="200"/>
      <c r="HFN641" s="200"/>
      <c r="HFO641" s="200"/>
      <c r="HFP641" s="200"/>
      <c r="HFQ641" s="200"/>
      <c r="HFR641" s="200"/>
      <c r="HFS641" s="200"/>
      <c r="HFT641" s="200"/>
      <c r="HFU641" s="200"/>
      <c r="HFV641" s="200"/>
      <c r="HFW641" s="200"/>
      <c r="HFX641" s="200"/>
      <c r="HFY641" s="200"/>
      <c r="HFZ641" s="200"/>
      <c r="HGA641" s="200"/>
      <c r="HGB641" s="200"/>
      <c r="HGC641" s="200"/>
      <c r="HGD641" s="200"/>
      <c r="HGE641" s="200"/>
      <c r="HGF641" s="200"/>
      <c r="HGG641" s="200"/>
      <c r="HGH641" s="200"/>
      <c r="HGI641" s="200"/>
      <c r="HGJ641" s="200"/>
      <c r="HGK641" s="200"/>
      <c r="HGL641" s="200"/>
      <c r="HGM641" s="200"/>
      <c r="HGN641" s="200"/>
      <c r="HGO641" s="200"/>
      <c r="HGP641" s="200"/>
      <c r="HGQ641" s="200"/>
      <c r="HGR641" s="200"/>
      <c r="HGS641" s="200"/>
      <c r="HGT641" s="200"/>
      <c r="HGU641" s="200"/>
      <c r="HGV641" s="200"/>
      <c r="HGW641" s="200"/>
      <c r="HGX641" s="200"/>
      <c r="HGY641" s="200"/>
      <c r="HGZ641" s="200"/>
      <c r="HHA641" s="200"/>
      <c r="HHB641" s="200"/>
      <c r="HHC641" s="200"/>
      <c r="HHD641" s="200"/>
      <c r="HHE641" s="200"/>
      <c r="HHF641" s="200"/>
      <c r="HHG641" s="200"/>
      <c r="HHH641" s="200"/>
      <c r="HHI641" s="200"/>
      <c r="HHJ641" s="200"/>
      <c r="HHK641" s="200"/>
      <c r="HHL641" s="200"/>
      <c r="HHM641" s="200"/>
      <c r="HHN641" s="200"/>
      <c r="HHO641" s="200"/>
      <c r="HHP641" s="200"/>
      <c r="HHQ641" s="200"/>
      <c r="HHR641" s="200"/>
      <c r="HHS641" s="200"/>
      <c r="HHT641" s="200"/>
      <c r="HHU641" s="200"/>
      <c r="HHV641" s="200"/>
      <c r="HHW641" s="200"/>
      <c r="HHX641" s="200"/>
      <c r="HHY641" s="200"/>
      <c r="HHZ641" s="200"/>
      <c r="HIA641" s="200"/>
      <c r="HIB641" s="200"/>
      <c r="HIC641" s="200"/>
      <c r="HID641" s="200"/>
      <c r="HIE641" s="200"/>
      <c r="HIF641" s="200"/>
      <c r="HIG641" s="200"/>
      <c r="HIH641" s="200"/>
      <c r="HII641" s="200"/>
      <c r="HIJ641" s="200"/>
      <c r="HIK641" s="200"/>
      <c r="HIL641" s="200"/>
      <c r="HIM641" s="200"/>
      <c r="HIN641" s="200"/>
      <c r="HIO641" s="200"/>
      <c r="HIP641" s="200"/>
      <c r="HIQ641" s="200"/>
      <c r="HIR641" s="200"/>
      <c r="HIS641" s="200"/>
      <c r="HIT641" s="200"/>
      <c r="HIU641" s="200"/>
      <c r="HIV641" s="200"/>
      <c r="HIW641" s="200"/>
      <c r="HIX641" s="200"/>
      <c r="HIY641" s="200"/>
      <c r="HIZ641" s="200"/>
      <c r="HJA641" s="200"/>
      <c r="HJB641" s="200"/>
      <c r="HJC641" s="200"/>
      <c r="HJD641" s="200"/>
      <c r="HJE641" s="200"/>
      <c r="HJF641" s="200"/>
      <c r="HJG641" s="200"/>
      <c r="HJH641" s="200"/>
      <c r="HJI641" s="200"/>
      <c r="HJJ641" s="200"/>
      <c r="HJK641" s="200"/>
      <c r="HJL641" s="200"/>
      <c r="HJM641" s="200"/>
      <c r="HJN641" s="200"/>
      <c r="HJO641" s="200"/>
      <c r="HJP641" s="200"/>
      <c r="HJQ641" s="200"/>
      <c r="HJR641" s="200"/>
      <c r="HJS641" s="200"/>
      <c r="HJT641" s="200"/>
      <c r="HJU641" s="200"/>
      <c r="HJV641" s="200"/>
      <c r="HJW641" s="200"/>
      <c r="HJX641" s="200"/>
      <c r="HJY641" s="200"/>
      <c r="HJZ641" s="200"/>
      <c r="HKA641" s="200"/>
      <c r="HKB641" s="200"/>
      <c r="HKC641" s="200"/>
      <c r="HKD641" s="200"/>
      <c r="HKE641" s="200"/>
      <c r="HKF641" s="200"/>
      <c r="HKG641" s="200"/>
      <c r="HKH641" s="200"/>
      <c r="HKI641" s="200"/>
      <c r="HKJ641" s="200"/>
      <c r="HKK641" s="200"/>
      <c r="HKL641" s="200"/>
      <c r="HKM641" s="200"/>
      <c r="HKN641" s="200"/>
      <c r="HKO641" s="200"/>
      <c r="HKP641" s="200"/>
      <c r="HKQ641" s="200"/>
      <c r="HKR641" s="200"/>
      <c r="HKS641" s="200"/>
      <c r="HKT641" s="200"/>
      <c r="HKU641" s="200"/>
      <c r="HKV641" s="200"/>
      <c r="HKW641" s="200"/>
      <c r="HKX641" s="200"/>
      <c r="HKY641" s="200"/>
      <c r="HKZ641" s="200"/>
      <c r="HLA641" s="200"/>
      <c r="HLB641" s="200"/>
      <c r="HLC641" s="200"/>
      <c r="HLD641" s="200"/>
      <c r="HLE641" s="200"/>
      <c r="HLF641" s="200"/>
      <c r="HLG641" s="200"/>
      <c r="HLH641" s="200"/>
      <c r="HLI641" s="200"/>
      <c r="HLJ641" s="200"/>
      <c r="HLK641" s="200"/>
      <c r="HLL641" s="200"/>
      <c r="HLM641" s="200"/>
      <c r="HLN641" s="200"/>
      <c r="HLO641" s="200"/>
      <c r="HLP641" s="200"/>
      <c r="HLQ641" s="200"/>
      <c r="HLR641" s="200"/>
      <c r="HLS641" s="200"/>
      <c r="HLT641" s="200"/>
      <c r="HLU641" s="200"/>
      <c r="HLV641" s="200"/>
      <c r="HLW641" s="200"/>
      <c r="HLX641" s="200"/>
      <c r="HLY641" s="200"/>
      <c r="HLZ641" s="200"/>
      <c r="HMA641" s="200"/>
      <c r="HMB641" s="200"/>
      <c r="HMC641" s="200"/>
      <c r="HMD641" s="200"/>
      <c r="HME641" s="200"/>
      <c r="HMF641" s="200"/>
      <c r="HMG641" s="200"/>
      <c r="HMH641" s="200"/>
      <c r="HMI641" s="200"/>
      <c r="HMJ641" s="200"/>
      <c r="HMK641" s="200"/>
      <c r="HML641" s="200"/>
      <c r="HMM641" s="200"/>
      <c r="HMN641" s="200"/>
      <c r="HMO641" s="200"/>
      <c r="HMP641" s="200"/>
      <c r="HMQ641" s="200"/>
      <c r="HMR641" s="200"/>
      <c r="HMS641" s="200"/>
      <c r="HMT641" s="200"/>
      <c r="HMU641" s="200"/>
      <c r="HMV641" s="200"/>
      <c r="HMW641" s="200"/>
      <c r="HMX641" s="200"/>
      <c r="HMY641" s="200"/>
      <c r="HMZ641" s="200"/>
      <c r="HNA641" s="200"/>
      <c r="HNB641" s="200"/>
      <c r="HNC641" s="200"/>
      <c r="HND641" s="200"/>
      <c r="HNE641" s="200"/>
      <c r="HNF641" s="200"/>
      <c r="HNG641" s="200"/>
      <c r="HNH641" s="200"/>
      <c r="HNI641" s="200"/>
      <c r="HNJ641" s="200"/>
      <c r="HNK641" s="200"/>
      <c r="HNL641" s="200"/>
      <c r="HNM641" s="200"/>
      <c r="HNN641" s="200"/>
      <c r="HNO641" s="200"/>
      <c r="HNP641" s="200"/>
      <c r="HNQ641" s="200"/>
      <c r="HNR641" s="200"/>
      <c r="HNS641" s="200"/>
      <c r="HNT641" s="200"/>
      <c r="HNU641" s="200"/>
      <c r="HNV641" s="200"/>
      <c r="HNW641" s="200"/>
      <c r="HNX641" s="200"/>
      <c r="HNY641" s="200"/>
      <c r="HNZ641" s="200"/>
      <c r="HOA641" s="200"/>
      <c r="HOB641" s="200"/>
      <c r="HOC641" s="200"/>
      <c r="HOD641" s="200"/>
      <c r="HOE641" s="200"/>
      <c r="HOF641" s="200"/>
      <c r="HOG641" s="200"/>
      <c r="HOH641" s="200"/>
      <c r="HOI641" s="200"/>
      <c r="HOJ641" s="200"/>
      <c r="HOK641" s="200"/>
      <c r="HOL641" s="200"/>
      <c r="HOM641" s="200"/>
      <c r="HON641" s="200"/>
      <c r="HOO641" s="200"/>
      <c r="HOP641" s="200"/>
      <c r="HOQ641" s="200"/>
      <c r="HOR641" s="200"/>
      <c r="HOS641" s="200"/>
      <c r="HOT641" s="200"/>
      <c r="HOU641" s="200"/>
      <c r="HOV641" s="200"/>
      <c r="HOW641" s="200"/>
      <c r="HOX641" s="200"/>
      <c r="HOY641" s="200"/>
      <c r="HOZ641" s="200"/>
      <c r="HPA641" s="200"/>
      <c r="HPB641" s="200"/>
      <c r="HPC641" s="200"/>
      <c r="HPD641" s="200"/>
      <c r="HPE641" s="200"/>
      <c r="HPF641" s="200"/>
      <c r="HPG641" s="200"/>
      <c r="HPH641" s="200"/>
      <c r="HPI641" s="200"/>
      <c r="HPJ641" s="200"/>
      <c r="HPK641" s="200"/>
      <c r="HPL641" s="200"/>
      <c r="HPM641" s="200"/>
      <c r="HPN641" s="200"/>
      <c r="HPO641" s="200"/>
      <c r="HPP641" s="200"/>
      <c r="HPQ641" s="200"/>
      <c r="HPR641" s="200"/>
      <c r="HPS641" s="200"/>
      <c r="HPT641" s="200"/>
      <c r="HPU641" s="200"/>
      <c r="HPV641" s="200"/>
      <c r="HPW641" s="200"/>
      <c r="HPX641" s="200"/>
      <c r="HPY641" s="200"/>
      <c r="HPZ641" s="200"/>
      <c r="HQA641" s="200"/>
      <c r="HQB641" s="200"/>
      <c r="HQC641" s="200"/>
      <c r="HQD641" s="200"/>
      <c r="HQE641" s="200"/>
      <c r="HQF641" s="200"/>
      <c r="HQG641" s="200"/>
      <c r="HQH641" s="200"/>
      <c r="HQI641" s="200"/>
      <c r="HQJ641" s="200"/>
      <c r="HQK641" s="200"/>
      <c r="HQL641" s="200"/>
      <c r="HQM641" s="200"/>
      <c r="HQN641" s="200"/>
      <c r="HQO641" s="200"/>
      <c r="HQP641" s="200"/>
      <c r="HQQ641" s="200"/>
      <c r="HQR641" s="200"/>
      <c r="HQS641" s="200"/>
      <c r="HQT641" s="200"/>
      <c r="HQU641" s="200"/>
      <c r="HQV641" s="200"/>
      <c r="HQW641" s="200"/>
      <c r="HQX641" s="200"/>
      <c r="HQY641" s="200"/>
      <c r="HQZ641" s="200"/>
      <c r="HRA641" s="200"/>
      <c r="HRB641" s="200"/>
      <c r="HRC641" s="200"/>
      <c r="HRD641" s="200"/>
      <c r="HRE641" s="200"/>
      <c r="HRF641" s="200"/>
      <c r="HRG641" s="200"/>
      <c r="HRH641" s="200"/>
      <c r="HRI641" s="200"/>
      <c r="HRJ641" s="200"/>
      <c r="HRK641" s="200"/>
      <c r="HRL641" s="200"/>
      <c r="HRM641" s="200"/>
      <c r="HRN641" s="200"/>
      <c r="HRO641" s="200"/>
      <c r="HRP641" s="200"/>
      <c r="HRQ641" s="200"/>
      <c r="HRR641" s="200"/>
      <c r="HRS641" s="200"/>
      <c r="HRT641" s="200"/>
      <c r="HRU641" s="200"/>
      <c r="HRV641" s="200"/>
      <c r="HRW641" s="200"/>
      <c r="HRX641" s="200"/>
      <c r="HRY641" s="200"/>
      <c r="HRZ641" s="200"/>
      <c r="HSA641" s="200"/>
      <c r="HSB641" s="200"/>
      <c r="HSC641" s="200"/>
      <c r="HSD641" s="200"/>
      <c r="HSE641" s="200"/>
      <c r="HSF641" s="200"/>
      <c r="HSG641" s="200"/>
      <c r="HSH641" s="200"/>
      <c r="HSI641" s="200"/>
      <c r="HSJ641" s="200"/>
      <c r="HSK641" s="200"/>
      <c r="HSL641" s="200"/>
      <c r="HSM641" s="200"/>
      <c r="HSN641" s="200"/>
      <c r="HSO641" s="200"/>
      <c r="HSP641" s="200"/>
      <c r="HSQ641" s="200"/>
      <c r="HSR641" s="200"/>
      <c r="HSS641" s="200"/>
      <c r="HST641" s="200"/>
      <c r="HSU641" s="200"/>
      <c r="HSV641" s="200"/>
      <c r="HSW641" s="200"/>
      <c r="HSX641" s="200"/>
      <c r="HSY641" s="200"/>
      <c r="HSZ641" s="200"/>
      <c r="HTA641" s="200"/>
      <c r="HTB641" s="200"/>
      <c r="HTC641" s="200"/>
      <c r="HTD641" s="200"/>
      <c r="HTE641" s="200"/>
      <c r="HTF641" s="200"/>
      <c r="HTG641" s="200"/>
      <c r="HTH641" s="200"/>
      <c r="HTI641" s="200"/>
      <c r="HTJ641" s="200"/>
      <c r="HTK641" s="200"/>
      <c r="HTL641" s="200"/>
      <c r="HTM641" s="200"/>
      <c r="HTN641" s="200"/>
      <c r="HTO641" s="200"/>
      <c r="HTP641" s="200"/>
      <c r="HTQ641" s="200"/>
      <c r="HTR641" s="200"/>
      <c r="HTS641" s="200"/>
      <c r="HTT641" s="200"/>
      <c r="HTU641" s="200"/>
      <c r="HTV641" s="200"/>
      <c r="HTW641" s="200"/>
      <c r="HTX641" s="200"/>
      <c r="HTY641" s="200"/>
      <c r="HTZ641" s="200"/>
      <c r="HUA641" s="200"/>
      <c r="HUB641" s="200"/>
      <c r="HUC641" s="200"/>
      <c r="HUD641" s="200"/>
      <c r="HUE641" s="200"/>
      <c r="HUF641" s="200"/>
      <c r="HUG641" s="200"/>
      <c r="HUH641" s="200"/>
      <c r="HUI641" s="200"/>
      <c r="HUJ641" s="200"/>
      <c r="HUK641" s="200"/>
      <c r="HUL641" s="200"/>
      <c r="HUM641" s="200"/>
      <c r="HUN641" s="200"/>
      <c r="HUO641" s="200"/>
      <c r="HUP641" s="200"/>
      <c r="HUQ641" s="200"/>
      <c r="HUR641" s="200"/>
      <c r="HUS641" s="200"/>
      <c r="HUT641" s="200"/>
      <c r="HUU641" s="200"/>
      <c r="HUV641" s="200"/>
      <c r="HUW641" s="200"/>
      <c r="HUX641" s="200"/>
      <c r="HUY641" s="200"/>
      <c r="HUZ641" s="200"/>
      <c r="HVA641" s="200"/>
      <c r="HVB641" s="200"/>
      <c r="HVC641" s="200"/>
      <c r="HVD641" s="200"/>
      <c r="HVE641" s="200"/>
      <c r="HVF641" s="200"/>
      <c r="HVG641" s="200"/>
      <c r="HVH641" s="200"/>
      <c r="HVI641" s="200"/>
      <c r="HVJ641" s="200"/>
      <c r="HVK641" s="200"/>
      <c r="HVL641" s="200"/>
      <c r="HVM641" s="200"/>
      <c r="HVN641" s="200"/>
      <c r="HVO641" s="200"/>
      <c r="HVP641" s="200"/>
      <c r="HVQ641" s="200"/>
      <c r="HVR641" s="200"/>
      <c r="HVS641" s="200"/>
      <c r="HVT641" s="200"/>
      <c r="HVU641" s="200"/>
      <c r="HVV641" s="200"/>
      <c r="HVW641" s="200"/>
      <c r="HVX641" s="200"/>
      <c r="HVY641" s="200"/>
      <c r="HVZ641" s="200"/>
      <c r="HWA641" s="200"/>
      <c r="HWB641" s="200"/>
      <c r="HWC641" s="200"/>
      <c r="HWD641" s="200"/>
      <c r="HWE641" s="200"/>
      <c r="HWF641" s="200"/>
      <c r="HWG641" s="200"/>
      <c r="HWH641" s="200"/>
      <c r="HWI641" s="200"/>
      <c r="HWJ641" s="200"/>
      <c r="HWK641" s="200"/>
      <c r="HWL641" s="200"/>
      <c r="HWM641" s="200"/>
      <c r="HWN641" s="200"/>
      <c r="HWO641" s="200"/>
      <c r="HWP641" s="200"/>
      <c r="HWQ641" s="200"/>
      <c r="HWR641" s="200"/>
      <c r="HWS641" s="200"/>
      <c r="HWT641" s="200"/>
      <c r="HWU641" s="200"/>
      <c r="HWV641" s="200"/>
      <c r="HWW641" s="200"/>
      <c r="HWX641" s="200"/>
      <c r="HWY641" s="200"/>
      <c r="HWZ641" s="200"/>
      <c r="HXA641" s="200"/>
      <c r="HXB641" s="200"/>
      <c r="HXC641" s="200"/>
      <c r="HXD641" s="200"/>
      <c r="HXE641" s="200"/>
      <c r="HXF641" s="200"/>
      <c r="HXG641" s="200"/>
      <c r="HXH641" s="200"/>
      <c r="HXI641" s="200"/>
      <c r="HXJ641" s="200"/>
      <c r="HXK641" s="200"/>
      <c r="HXL641" s="200"/>
      <c r="HXM641" s="200"/>
      <c r="HXN641" s="200"/>
      <c r="HXO641" s="200"/>
      <c r="HXP641" s="200"/>
      <c r="HXQ641" s="200"/>
      <c r="HXR641" s="200"/>
      <c r="HXS641" s="200"/>
      <c r="HXT641" s="200"/>
      <c r="HXU641" s="200"/>
      <c r="HXV641" s="200"/>
      <c r="HXW641" s="200"/>
      <c r="HXX641" s="200"/>
      <c r="HXY641" s="200"/>
      <c r="HXZ641" s="200"/>
      <c r="HYA641" s="200"/>
      <c r="HYB641" s="200"/>
      <c r="HYC641" s="200"/>
      <c r="HYD641" s="200"/>
      <c r="HYE641" s="200"/>
      <c r="HYF641" s="200"/>
      <c r="HYG641" s="200"/>
      <c r="HYH641" s="200"/>
      <c r="HYI641" s="200"/>
      <c r="HYJ641" s="200"/>
      <c r="HYK641" s="200"/>
      <c r="HYL641" s="200"/>
      <c r="HYM641" s="200"/>
      <c r="HYN641" s="200"/>
      <c r="HYO641" s="200"/>
      <c r="HYP641" s="200"/>
      <c r="HYQ641" s="200"/>
      <c r="HYR641" s="200"/>
      <c r="HYS641" s="200"/>
      <c r="HYT641" s="200"/>
      <c r="HYU641" s="200"/>
      <c r="HYV641" s="200"/>
      <c r="HYW641" s="200"/>
      <c r="HYX641" s="200"/>
      <c r="HYY641" s="200"/>
      <c r="HYZ641" s="200"/>
      <c r="HZA641" s="200"/>
      <c r="HZB641" s="200"/>
      <c r="HZC641" s="200"/>
      <c r="HZD641" s="200"/>
      <c r="HZE641" s="200"/>
      <c r="HZF641" s="200"/>
      <c r="HZG641" s="200"/>
      <c r="HZH641" s="200"/>
      <c r="HZI641" s="200"/>
      <c r="HZJ641" s="200"/>
      <c r="HZK641" s="200"/>
      <c r="HZL641" s="200"/>
      <c r="HZM641" s="200"/>
      <c r="HZN641" s="200"/>
      <c r="HZO641" s="200"/>
      <c r="HZP641" s="200"/>
      <c r="HZQ641" s="200"/>
      <c r="HZR641" s="200"/>
      <c r="HZS641" s="200"/>
      <c r="HZT641" s="200"/>
      <c r="HZU641" s="200"/>
      <c r="HZV641" s="200"/>
      <c r="HZW641" s="200"/>
      <c r="HZX641" s="200"/>
      <c r="HZY641" s="200"/>
      <c r="HZZ641" s="200"/>
      <c r="IAA641" s="200"/>
      <c r="IAB641" s="200"/>
      <c r="IAC641" s="200"/>
      <c r="IAD641" s="200"/>
      <c r="IAE641" s="200"/>
      <c r="IAF641" s="200"/>
      <c r="IAG641" s="200"/>
      <c r="IAH641" s="200"/>
      <c r="IAI641" s="200"/>
      <c r="IAJ641" s="200"/>
      <c r="IAK641" s="200"/>
      <c r="IAL641" s="200"/>
      <c r="IAM641" s="200"/>
      <c r="IAN641" s="200"/>
      <c r="IAO641" s="200"/>
      <c r="IAP641" s="200"/>
      <c r="IAQ641" s="200"/>
      <c r="IAR641" s="200"/>
      <c r="IAS641" s="200"/>
      <c r="IAT641" s="200"/>
      <c r="IAU641" s="200"/>
      <c r="IAV641" s="200"/>
      <c r="IAW641" s="200"/>
      <c r="IAX641" s="200"/>
      <c r="IAY641" s="200"/>
      <c r="IAZ641" s="200"/>
      <c r="IBA641" s="200"/>
      <c r="IBB641" s="200"/>
      <c r="IBC641" s="200"/>
      <c r="IBD641" s="200"/>
      <c r="IBE641" s="200"/>
      <c r="IBF641" s="200"/>
      <c r="IBG641" s="200"/>
      <c r="IBH641" s="200"/>
      <c r="IBI641" s="200"/>
      <c r="IBJ641" s="200"/>
      <c r="IBK641" s="200"/>
      <c r="IBL641" s="200"/>
      <c r="IBM641" s="200"/>
      <c r="IBN641" s="200"/>
      <c r="IBO641" s="200"/>
      <c r="IBP641" s="200"/>
      <c r="IBQ641" s="200"/>
      <c r="IBR641" s="200"/>
      <c r="IBS641" s="200"/>
      <c r="IBT641" s="200"/>
      <c r="IBU641" s="200"/>
      <c r="IBV641" s="200"/>
      <c r="IBW641" s="200"/>
      <c r="IBX641" s="200"/>
      <c r="IBY641" s="200"/>
      <c r="IBZ641" s="200"/>
      <c r="ICA641" s="200"/>
      <c r="ICB641" s="200"/>
      <c r="ICC641" s="200"/>
      <c r="ICD641" s="200"/>
      <c r="ICE641" s="200"/>
      <c r="ICF641" s="200"/>
      <c r="ICG641" s="200"/>
      <c r="ICH641" s="200"/>
      <c r="ICI641" s="200"/>
      <c r="ICJ641" s="200"/>
      <c r="ICK641" s="200"/>
      <c r="ICL641" s="200"/>
      <c r="ICM641" s="200"/>
      <c r="ICN641" s="200"/>
      <c r="ICO641" s="200"/>
      <c r="ICP641" s="200"/>
      <c r="ICQ641" s="200"/>
      <c r="ICR641" s="200"/>
      <c r="ICS641" s="200"/>
      <c r="ICT641" s="200"/>
      <c r="ICU641" s="200"/>
      <c r="ICV641" s="200"/>
      <c r="ICW641" s="200"/>
      <c r="ICX641" s="200"/>
      <c r="ICY641" s="200"/>
      <c r="ICZ641" s="200"/>
      <c r="IDA641" s="200"/>
      <c r="IDB641" s="200"/>
      <c r="IDC641" s="200"/>
      <c r="IDD641" s="200"/>
      <c r="IDE641" s="200"/>
      <c r="IDF641" s="200"/>
      <c r="IDG641" s="200"/>
      <c r="IDH641" s="200"/>
      <c r="IDI641" s="200"/>
      <c r="IDJ641" s="200"/>
      <c r="IDK641" s="200"/>
      <c r="IDL641" s="200"/>
      <c r="IDM641" s="200"/>
      <c r="IDN641" s="200"/>
      <c r="IDO641" s="200"/>
      <c r="IDP641" s="200"/>
      <c r="IDQ641" s="200"/>
      <c r="IDR641" s="200"/>
      <c r="IDS641" s="200"/>
      <c r="IDT641" s="200"/>
      <c r="IDU641" s="200"/>
      <c r="IDV641" s="200"/>
      <c r="IDW641" s="200"/>
      <c r="IDX641" s="200"/>
      <c r="IDY641" s="200"/>
      <c r="IDZ641" s="200"/>
      <c r="IEA641" s="200"/>
      <c r="IEB641" s="200"/>
      <c r="IEC641" s="200"/>
      <c r="IED641" s="200"/>
      <c r="IEE641" s="200"/>
      <c r="IEF641" s="200"/>
      <c r="IEG641" s="200"/>
      <c r="IEH641" s="200"/>
      <c r="IEI641" s="200"/>
      <c r="IEJ641" s="200"/>
      <c r="IEK641" s="200"/>
      <c r="IEL641" s="200"/>
      <c r="IEM641" s="200"/>
      <c r="IEN641" s="200"/>
      <c r="IEO641" s="200"/>
      <c r="IEP641" s="200"/>
      <c r="IEQ641" s="200"/>
      <c r="IER641" s="200"/>
      <c r="IES641" s="200"/>
      <c r="IET641" s="200"/>
      <c r="IEU641" s="200"/>
      <c r="IEV641" s="200"/>
      <c r="IEW641" s="200"/>
      <c r="IEX641" s="200"/>
      <c r="IEY641" s="200"/>
      <c r="IEZ641" s="200"/>
      <c r="IFA641" s="200"/>
      <c r="IFB641" s="200"/>
      <c r="IFC641" s="200"/>
      <c r="IFD641" s="200"/>
      <c r="IFE641" s="200"/>
      <c r="IFF641" s="200"/>
      <c r="IFG641" s="200"/>
      <c r="IFH641" s="200"/>
      <c r="IFI641" s="200"/>
      <c r="IFJ641" s="200"/>
      <c r="IFK641" s="200"/>
      <c r="IFL641" s="200"/>
      <c r="IFM641" s="200"/>
      <c r="IFN641" s="200"/>
      <c r="IFO641" s="200"/>
      <c r="IFP641" s="200"/>
      <c r="IFQ641" s="200"/>
      <c r="IFR641" s="200"/>
      <c r="IFS641" s="200"/>
      <c r="IFT641" s="200"/>
      <c r="IFU641" s="200"/>
      <c r="IFV641" s="200"/>
      <c r="IFW641" s="200"/>
      <c r="IFX641" s="200"/>
      <c r="IFY641" s="200"/>
      <c r="IFZ641" s="200"/>
      <c r="IGA641" s="200"/>
      <c r="IGB641" s="200"/>
      <c r="IGC641" s="200"/>
      <c r="IGD641" s="200"/>
      <c r="IGE641" s="200"/>
      <c r="IGF641" s="200"/>
      <c r="IGG641" s="200"/>
      <c r="IGH641" s="200"/>
      <c r="IGI641" s="200"/>
      <c r="IGJ641" s="200"/>
      <c r="IGK641" s="200"/>
      <c r="IGL641" s="200"/>
      <c r="IGM641" s="200"/>
      <c r="IGN641" s="200"/>
      <c r="IGO641" s="200"/>
      <c r="IGP641" s="200"/>
      <c r="IGQ641" s="200"/>
      <c r="IGR641" s="200"/>
      <c r="IGS641" s="200"/>
      <c r="IGT641" s="200"/>
      <c r="IGU641" s="200"/>
      <c r="IGV641" s="200"/>
      <c r="IGW641" s="200"/>
      <c r="IGX641" s="200"/>
      <c r="IGY641" s="200"/>
      <c r="IGZ641" s="200"/>
      <c r="IHA641" s="200"/>
      <c r="IHB641" s="200"/>
      <c r="IHC641" s="200"/>
      <c r="IHD641" s="200"/>
      <c r="IHE641" s="200"/>
      <c r="IHF641" s="200"/>
      <c r="IHG641" s="200"/>
      <c r="IHH641" s="200"/>
      <c r="IHI641" s="200"/>
      <c r="IHJ641" s="200"/>
      <c r="IHK641" s="200"/>
      <c r="IHL641" s="200"/>
      <c r="IHM641" s="200"/>
      <c r="IHN641" s="200"/>
      <c r="IHO641" s="200"/>
      <c r="IHP641" s="200"/>
      <c r="IHQ641" s="200"/>
      <c r="IHR641" s="200"/>
      <c r="IHS641" s="200"/>
      <c r="IHT641" s="200"/>
      <c r="IHU641" s="200"/>
      <c r="IHV641" s="200"/>
      <c r="IHW641" s="200"/>
      <c r="IHX641" s="200"/>
      <c r="IHY641" s="200"/>
      <c r="IHZ641" s="200"/>
      <c r="IIA641" s="200"/>
      <c r="IIB641" s="200"/>
      <c r="IIC641" s="200"/>
      <c r="IID641" s="200"/>
      <c r="IIE641" s="200"/>
      <c r="IIF641" s="200"/>
      <c r="IIG641" s="200"/>
      <c r="IIH641" s="200"/>
      <c r="III641" s="200"/>
      <c r="IIJ641" s="200"/>
      <c r="IIK641" s="200"/>
      <c r="IIL641" s="200"/>
      <c r="IIM641" s="200"/>
      <c r="IIN641" s="200"/>
      <c r="IIO641" s="200"/>
      <c r="IIP641" s="200"/>
      <c r="IIQ641" s="200"/>
      <c r="IIR641" s="200"/>
      <c r="IIS641" s="200"/>
      <c r="IIT641" s="200"/>
      <c r="IIU641" s="200"/>
      <c r="IIV641" s="200"/>
      <c r="IIW641" s="200"/>
      <c r="IIX641" s="200"/>
      <c r="IIY641" s="200"/>
      <c r="IIZ641" s="200"/>
      <c r="IJA641" s="200"/>
      <c r="IJB641" s="200"/>
      <c r="IJC641" s="200"/>
      <c r="IJD641" s="200"/>
      <c r="IJE641" s="200"/>
      <c r="IJF641" s="200"/>
      <c r="IJG641" s="200"/>
      <c r="IJH641" s="200"/>
      <c r="IJI641" s="200"/>
      <c r="IJJ641" s="200"/>
      <c r="IJK641" s="200"/>
      <c r="IJL641" s="200"/>
      <c r="IJM641" s="200"/>
      <c r="IJN641" s="200"/>
      <c r="IJO641" s="200"/>
      <c r="IJP641" s="200"/>
      <c r="IJQ641" s="200"/>
      <c r="IJR641" s="200"/>
      <c r="IJS641" s="200"/>
      <c r="IJT641" s="200"/>
      <c r="IJU641" s="200"/>
      <c r="IJV641" s="200"/>
      <c r="IJW641" s="200"/>
      <c r="IJX641" s="200"/>
      <c r="IJY641" s="200"/>
      <c r="IJZ641" s="200"/>
      <c r="IKA641" s="200"/>
      <c r="IKB641" s="200"/>
      <c r="IKC641" s="200"/>
      <c r="IKD641" s="200"/>
      <c r="IKE641" s="200"/>
      <c r="IKF641" s="200"/>
      <c r="IKG641" s="200"/>
      <c r="IKH641" s="200"/>
      <c r="IKI641" s="200"/>
      <c r="IKJ641" s="200"/>
      <c r="IKK641" s="200"/>
      <c r="IKL641" s="200"/>
      <c r="IKM641" s="200"/>
      <c r="IKN641" s="200"/>
      <c r="IKO641" s="200"/>
      <c r="IKP641" s="200"/>
      <c r="IKQ641" s="200"/>
      <c r="IKR641" s="200"/>
      <c r="IKS641" s="200"/>
      <c r="IKT641" s="200"/>
      <c r="IKU641" s="200"/>
      <c r="IKV641" s="200"/>
      <c r="IKW641" s="200"/>
      <c r="IKX641" s="200"/>
      <c r="IKY641" s="200"/>
      <c r="IKZ641" s="200"/>
      <c r="ILA641" s="200"/>
      <c r="ILB641" s="200"/>
      <c r="ILC641" s="200"/>
      <c r="ILD641" s="200"/>
      <c r="ILE641" s="200"/>
      <c r="ILF641" s="200"/>
      <c r="ILG641" s="200"/>
      <c r="ILH641" s="200"/>
      <c r="ILI641" s="200"/>
      <c r="ILJ641" s="200"/>
      <c r="ILK641" s="200"/>
      <c r="ILL641" s="200"/>
      <c r="ILM641" s="200"/>
      <c r="ILN641" s="200"/>
      <c r="ILO641" s="200"/>
      <c r="ILP641" s="200"/>
      <c r="ILQ641" s="200"/>
      <c r="ILR641" s="200"/>
      <c r="ILS641" s="200"/>
      <c r="ILT641" s="200"/>
      <c r="ILU641" s="200"/>
      <c r="ILV641" s="200"/>
      <c r="ILW641" s="200"/>
      <c r="ILX641" s="200"/>
      <c r="ILY641" s="200"/>
      <c r="ILZ641" s="200"/>
      <c r="IMA641" s="200"/>
      <c r="IMB641" s="200"/>
      <c r="IMC641" s="200"/>
      <c r="IMD641" s="200"/>
      <c r="IME641" s="200"/>
      <c r="IMF641" s="200"/>
      <c r="IMG641" s="200"/>
      <c r="IMH641" s="200"/>
      <c r="IMI641" s="200"/>
      <c r="IMJ641" s="200"/>
      <c r="IMK641" s="200"/>
      <c r="IML641" s="200"/>
      <c r="IMM641" s="200"/>
      <c r="IMN641" s="200"/>
      <c r="IMO641" s="200"/>
      <c r="IMP641" s="200"/>
      <c r="IMQ641" s="200"/>
      <c r="IMR641" s="200"/>
      <c r="IMS641" s="200"/>
      <c r="IMT641" s="200"/>
      <c r="IMU641" s="200"/>
      <c r="IMV641" s="200"/>
      <c r="IMW641" s="200"/>
      <c r="IMX641" s="200"/>
      <c r="IMY641" s="200"/>
      <c r="IMZ641" s="200"/>
      <c r="INA641" s="200"/>
      <c r="INB641" s="200"/>
      <c r="INC641" s="200"/>
      <c r="IND641" s="200"/>
      <c r="INE641" s="200"/>
      <c r="INF641" s="200"/>
      <c r="ING641" s="200"/>
      <c r="INH641" s="200"/>
      <c r="INI641" s="200"/>
      <c r="INJ641" s="200"/>
      <c r="INK641" s="200"/>
      <c r="INL641" s="200"/>
      <c r="INM641" s="200"/>
      <c r="INN641" s="200"/>
      <c r="INO641" s="200"/>
      <c r="INP641" s="200"/>
      <c r="INQ641" s="200"/>
      <c r="INR641" s="200"/>
      <c r="INS641" s="200"/>
      <c r="INT641" s="200"/>
      <c r="INU641" s="200"/>
      <c r="INV641" s="200"/>
      <c r="INW641" s="200"/>
      <c r="INX641" s="200"/>
      <c r="INY641" s="200"/>
      <c r="INZ641" s="200"/>
      <c r="IOA641" s="200"/>
      <c r="IOB641" s="200"/>
      <c r="IOC641" s="200"/>
      <c r="IOD641" s="200"/>
      <c r="IOE641" s="200"/>
      <c r="IOF641" s="200"/>
      <c r="IOG641" s="200"/>
      <c r="IOH641" s="200"/>
      <c r="IOI641" s="200"/>
      <c r="IOJ641" s="200"/>
      <c r="IOK641" s="200"/>
      <c r="IOL641" s="200"/>
      <c r="IOM641" s="200"/>
      <c r="ION641" s="200"/>
      <c r="IOO641" s="200"/>
      <c r="IOP641" s="200"/>
      <c r="IOQ641" s="200"/>
      <c r="IOR641" s="200"/>
      <c r="IOS641" s="200"/>
      <c r="IOT641" s="200"/>
      <c r="IOU641" s="200"/>
      <c r="IOV641" s="200"/>
      <c r="IOW641" s="200"/>
      <c r="IOX641" s="200"/>
      <c r="IOY641" s="200"/>
      <c r="IOZ641" s="200"/>
      <c r="IPA641" s="200"/>
      <c r="IPB641" s="200"/>
      <c r="IPC641" s="200"/>
      <c r="IPD641" s="200"/>
      <c r="IPE641" s="200"/>
      <c r="IPF641" s="200"/>
      <c r="IPG641" s="200"/>
      <c r="IPH641" s="200"/>
      <c r="IPI641" s="200"/>
      <c r="IPJ641" s="200"/>
      <c r="IPK641" s="200"/>
      <c r="IPL641" s="200"/>
      <c r="IPM641" s="200"/>
      <c r="IPN641" s="200"/>
      <c r="IPO641" s="200"/>
      <c r="IPP641" s="200"/>
      <c r="IPQ641" s="200"/>
      <c r="IPR641" s="200"/>
      <c r="IPS641" s="200"/>
      <c r="IPT641" s="200"/>
      <c r="IPU641" s="200"/>
      <c r="IPV641" s="200"/>
      <c r="IPW641" s="200"/>
      <c r="IPX641" s="200"/>
      <c r="IPY641" s="200"/>
      <c r="IPZ641" s="200"/>
      <c r="IQA641" s="200"/>
      <c r="IQB641" s="200"/>
      <c r="IQC641" s="200"/>
      <c r="IQD641" s="200"/>
      <c r="IQE641" s="200"/>
      <c r="IQF641" s="200"/>
      <c r="IQG641" s="200"/>
      <c r="IQH641" s="200"/>
      <c r="IQI641" s="200"/>
      <c r="IQJ641" s="200"/>
      <c r="IQK641" s="200"/>
      <c r="IQL641" s="200"/>
      <c r="IQM641" s="200"/>
      <c r="IQN641" s="200"/>
      <c r="IQO641" s="200"/>
      <c r="IQP641" s="200"/>
      <c r="IQQ641" s="200"/>
      <c r="IQR641" s="200"/>
      <c r="IQS641" s="200"/>
      <c r="IQT641" s="200"/>
      <c r="IQU641" s="200"/>
      <c r="IQV641" s="200"/>
      <c r="IQW641" s="200"/>
      <c r="IQX641" s="200"/>
      <c r="IQY641" s="200"/>
      <c r="IQZ641" s="200"/>
      <c r="IRA641" s="200"/>
      <c r="IRB641" s="200"/>
      <c r="IRC641" s="200"/>
      <c r="IRD641" s="200"/>
      <c r="IRE641" s="200"/>
      <c r="IRF641" s="200"/>
      <c r="IRG641" s="200"/>
      <c r="IRH641" s="200"/>
      <c r="IRI641" s="200"/>
      <c r="IRJ641" s="200"/>
      <c r="IRK641" s="200"/>
      <c r="IRL641" s="200"/>
      <c r="IRM641" s="200"/>
      <c r="IRN641" s="200"/>
      <c r="IRO641" s="200"/>
      <c r="IRP641" s="200"/>
      <c r="IRQ641" s="200"/>
      <c r="IRR641" s="200"/>
      <c r="IRS641" s="200"/>
      <c r="IRT641" s="200"/>
      <c r="IRU641" s="200"/>
      <c r="IRV641" s="200"/>
      <c r="IRW641" s="200"/>
      <c r="IRX641" s="200"/>
      <c r="IRY641" s="200"/>
      <c r="IRZ641" s="200"/>
      <c r="ISA641" s="200"/>
      <c r="ISB641" s="200"/>
      <c r="ISC641" s="200"/>
      <c r="ISD641" s="200"/>
      <c r="ISE641" s="200"/>
      <c r="ISF641" s="200"/>
      <c r="ISG641" s="200"/>
      <c r="ISH641" s="200"/>
      <c r="ISI641" s="200"/>
      <c r="ISJ641" s="200"/>
      <c r="ISK641" s="200"/>
      <c r="ISL641" s="200"/>
      <c r="ISM641" s="200"/>
      <c r="ISN641" s="200"/>
      <c r="ISO641" s="200"/>
      <c r="ISP641" s="200"/>
      <c r="ISQ641" s="200"/>
      <c r="ISR641" s="200"/>
      <c r="ISS641" s="200"/>
      <c r="IST641" s="200"/>
      <c r="ISU641" s="200"/>
      <c r="ISV641" s="200"/>
      <c r="ISW641" s="200"/>
      <c r="ISX641" s="200"/>
      <c r="ISY641" s="200"/>
      <c r="ISZ641" s="200"/>
      <c r="ITA641" s="200"/>
      <c r="ITB641" s="200"/>
      <c r="ITC641" s="200"/>
      <c r="ITD641" s="200"/>
      <c r="ITE641" s="200"/>
      <c r="ITF641" s="200"/>
      <c r="ITG641" s="200"/>
      <c r="ITH641" s="200"/>
      <c r="ITI641" s="200"/>
      <c r="ITJ641" s="200"/>
      <c r="ITK641" s="200"/>
      <c r="ITL641" s="200"/>
      <c r="ITM641" s="200"/>
      <c r="ITN641" s="200"/>
      <c r="ITO641" s="200"/>
      <c r="ITP641" s="200"/>
      <c r="ITQ641" s="200"/>
      <c r="ITR641" s="200"/>
      <c r="ITS641" s="200"/>
      <c r="ITT641" s="200"/>
      <c r="ITU641" s="200"/>
      <c r="ITV641" s="200"/>
      <c r="ITW641" s="200"/>
      <c r="ITX641" s="200"/>
      <c r="ITY641" s="200"/>
      <c r="ITZ641" s="200"/>
      <c r="IUA641" s="200"/>
      <c r="IUB641" s="200"/>
      <c r="IUC641" s="200"/>
      <c r="IUD641" s="200"/>
      <c r="IUE641" s="200"/>
      <c r="IUF641" s="200"/>
      <c r="IUG641" s="200"/>
      <c r="IUH641" s="200"/>
      <c r="IUI641" s="200"/>
      <c r="IUJ641" s="200"/>
      <c r="IUK641" s="200"/>
      <c r="IUL641" s="200"/>
      <c r="IUM641" s="200"/>
      <c r="IUN641" s="200"/>
      <c r="IUO641" s="200"/>
      <c r="IUP641" s="200"/>
      <c r="IUQ641" s="200"/>
      <c r="IUR641" s="200"/>
      <c r="IUS641" s="200"/>
      <c r="IUT641" s="200"/>
      <c r="IUU641" s="200"/>
      <c r="IUV641" s="200"/>
      <c r="IUW641" s="200"/>
      <c r="IUX641" s="200"/>
      <c r="IUY641" s="200"/>
      <c r="IUZ641" s="200"/>
      <c r="IVA641" s="200"/>
      <c r="IVB641" s="200"/>
      <c r="IVC641" s="200"/>
      <c r="IVD641" s="200"/>
      <c r="IVE641" s="200"/>
      <c r="IVF641" s="200"/>
      <c r="IVG641" s="200"/>
      <c r="IVH641" s="200"/>
      <c r="IVI641" s="200"/>
      <c r="IVJ641" s="200"/>
      <c r="IVK641" s="200"/>
      <c r="IVL641" s="200"/>
      <c r="IVM641" s="200"/>
      <c r="IVN641" s="200"/>
      <c r="IVO641" s="200"/>
      <c r="IVP641" s="200"/>
      <c r="IVQ641" s="200"/>
      <c r="IVR641" s="200"/>
      <c r="IVS641" s="200"/>
      <c r="IVT641" s="200"/>
      <c r="IVU641" s="200"/>
      <c r="IVV641" s="200"/>
      <c r="IVW641" s="200"/>
      <c r="IVX641" s="200"/>
      <c r="IVY641" s="200"/>
      <c r="IVZ641" s="200"/>
      <c r="IWA641" s="200"/>
      <c r="IWB641" s="200"/>
      <c r="IWC641" s="200"/>
      <c r="IWD641" s="200"/>
      <c r="IWE641" s="200"/>
      <c r="IWF641" s="200"/>
      <c r="IWG641" s="200"/>
      <c r="IWH641" s="200"/>
      <c r="IWI641" s="200"/>
      <c r="IWJ641" s="200"/>
      <c r="IWK641" s="200"/>
      <c r="IWL641" s="200"/>
      <c r="IWM641" s="200"/>
      <c r="IWN641" s="200"/>
      <c r="IWO641" s="200"/>
      <c r="IWP641" s="200"/>
      <c r="IWQ641" s="200"/>
      <c r="IWR641" s="200"/>
      <c r="IWS641" s="200"/>
      <c r="IWT641" s="200"/>
      <c r="IWU641" s="200"/>
      <c r="IWV641" s="200"/>
      <c r="IWW641" s="200"/>
      <c r="IWX641" s="200"/>
      <c r="IWY641" s="200"/>
      <c r="IWZ641" s="200"/>
      <c r="IXA641" s="200"/>
      <c r="IXB641" s="200"/>
      <c r="IXC641" s="200"/>
      <c r="IXD641" s="200"/>
      <c r="IXE641" s="200"/>
      <c r="IXF641" s="200"/>
      <c r="IXG641" s="200"/>
      <c r="IXH641" s="200"/>
      <c r="IXI641" s="200"/>
      <c r="IXJ641" s="200"/>
      <c r="IXK641" s="200"/>
      <c r="IXL641" s="200"/>
      <c r="IXM641" s="200"/>
      <c r="IXN641" s="200"/>
      <c r="IXO641" s="200"/>
      <c r="IXP641" s="200"/>
      <c r="IXQ641" s="200"/>
      <c r="IXR641" s="200"/>
      <c r="IXS641" s="200"/>
      <c r="IXT641" s="200"/>
      <c r="IXU641" s="200"/>
      <c r="IXV641" s="200"/>
      <c r="IXW641" s="200"/>
      <c r="IXX641" s="200"/>
      <c r="IXY641" s="200"/>
      <c r="IXZ641" s="200"/>
      <c r="IYA641" s="200"/>
      <c r="IYB641" s="200"/>
      <c r="IYC641" s="200"/>
      <c r="IYD641" s="200"/>
      <c r="IYE641" s="200"/>
      <c r="IYF641" s="200"/>
      <c r="IYG641" s="200"/>
      <c r="IYH641" s="200"/>
      <c r="IYI641" s="200"/>
      <c r="IYJ641" s="200"/>
      <c r="IYK641" s="200"/>
      <c r="IYL641" s="200"/>
      <c r="IYM641" s="200"/>
      <c r="IYN641" s="200"/>
      <c r="IYO641" s="200"/>
      <c r="IYP641" s="200"/>
      <c r="IYQ641" s="200"/>
      <c r="IYR641" s="200"/>
      <c r="IYS641" s="200"/>
      <c r="IYT641" s="200"/>
      <c r="IYU641" s="200"/>
      <c r="IYV641" s="200"/>
      <c r="IYW641" s="200"/>
      <c r="IYX641" s="200"/>
      <c r="IYY641" s="200"/>
      <c r="IYZ641" s="200"/>
      <c r="IZA641" s="200"/>
      <c r="IZB641" s="200"/>
      <c r="IZC641" s="200"/>
      <c r="IZD641" s="200"/>
      <c r="IZE641" s="200"/>
      <c r="IZF641" s="200"/>
      <c r="IZG641" s="200"/>
      <c r="IZH641" s="200"/>
      <c r="IZI641" s="200"/>
      <c r="IZJ641" s="200"/>
      <c r="IZK641" s="200"/>
      <c r="IZL641" s="200"/>
      <c r="IZM641" s="200"/>
      <c r="IZN641" s="200"/>
      <c r="IZO641" s="200"/>
      <c r="IZP641" s="200"/>
      <c r="IZQ641" s="200"/>
      <c r="IZR641" s="200"/>
      <c r="IZS641" s="200"/>
      <c r="IZT641" s="200"/>
      <c r="IZU641" s="200"/>
      <c r="IZV641" s="200"/>
      <c r="IZW641" s="200"/>
      <c r="IZX641" s="200"/>
      <c r="IZY641" s="200"/>
      <c r="IZZ641" s="200"/>
      <c r="JAA641" s="200"/>
      <c r="JAB641" s="200"/>
      <c r="JAC641" s="200"/>
      <c r="JAD641" s="200"/>
      <c r="JAE641" s="200"/>
      <c r="JAF641" s="200"/>
      <c r="JAG641" s="200"/>
      <c r="JAH641" s="200"/>
      <c r="JAI641" s="200"/>
      <c r="JAJ641" s="200"/>
      <c r="JAK641" s="200"/>
      <c r="JAL641" s="200"/>
      <c r="JAM641" s="200"/>
      <c r="JAN641" s="200"/>
      <c r="JAO641" s="200"/>
      <c r="JAP641" s="200"/>
      <c r="JAQ641" s="200"/>
      <c r="JAR641" s="200"/>
      <c r="JAS641" s="200"/>
      <c r="JAT641" s="200"/>
      <c r="JAU641" s="200"/>
      <c r="JAV641" s="200"/>
      <c r="JAW641" s="200"/>
      <c r="JAX641" s="200"/>
      <c r="JAY641" s="200"/>
      <c r="JAZ641" s="200"/>
      <c r="JBA641" s="200"/>
      <c r="JBB641" s="200"/>
      <c r="JBC641" s="200"/>
      <c r="JBD641" s="200"/>
      <c r="JBE641" s="200"/>
      <c r="JBF641" s="200"/>
      <c r="JBG641" s="200"/>
      <c r="JBH641" s="200"/>
      <c r="JBI641" s="200"/>
      <c r="JBJ641" s="200"/>
      <c r="JBK641" s="200"/>
      <c r="JBL641" s="200"/>
      <c r="JBM641" s="200"/>
      <c r="JBN641" s="200"/>
      <c r="JBO641" s="200"/>
      <c r="JBP641" s="200"/>
      <c r="JBQ641" s="200"/>
      <c r="JBR641" s="200"/>
      <c r="JBS641" s="200"/>
      <c r="JBT641" s="200"/>
      <c r="JBU641" s="200"/>
      <c r="JBV641" s="200"/>
      <c r="JBW641" s="200"/>
      <c r="JBX641" s="200"/>
      <c r="JBY641" s="200"/>
      <c r="JBZ641" s="200"/>
      <c r="JCA641" s="200"/>
      <c r="JCB641" s="200"/>
      <c r="JCC641" s="200"/>
      <c r="JCD641" s="200"/>
      <c r="JCE641" s="200"/>
      <c r="JCF641" s="200"/>
      <c r="JCG641" s="200"/>
      <c r="JCH641" s="200"/>
      <c r="JCI641" s="200"/>
      <c r="JCJ641" s="200"/>
      <c r="JCK641" s="200"/>
      <c r="JCL641" s="200"/>
      <c r="JCM641" s="200"/>
      <c r="JCN641" s="200"/>
      <c r="JCO641" s="200"/>
      <c r="JCP641" s="200"/>
      <c r="JCQ641" s="200"/>
      <c r="JCR641" s="200"/>
      <c r="JCS641" s="200"/>
      <c r="JCT641" s="200"/>
      <c r="JCU641" s="200"/>
      <c r="JCV641" s="200"/>
      <c r="JCW641" s="200"/>
      <c r="JCX641" s="200"/>
      <c r="JCY641" s="200"/>
      <c r="JCZ641" s="200"/>
      <c r="JDA641" s="200"/>
      <c r="JDB641" s="200"/>
      <c r="JDC641" s="200"/>
      <c r="JDD641" s="200"/>
      <c r="JDE641" s="200"/>
      <c r="JDF641" s="200"/>
      <c r="JDG641" s="200"/>
      <c r="JDH641" s="200"/>
      <c r="JDI641" s="200"/>
      <c r="JDJ641" s="200"/>
      <c r="JDK641" s="200"/>
      <c r="JDL641" s="200"/>
      <c r="JDM641" s="200"/>
      <c r="JDN641" s="200"/>
      <c r="JDO641" s="200"/>
      <c r="JDP641" s="200"/>
      <c r="JDQ641" s="200"/>
      <c r="JDR641" s="200"/>
      <c r="JDS641" s="200"/>
      <c r="JDT641" s="200"/>
      <c r="JDU641" s="200"/>
      <c r="JDV641" s="200"/>
      <c r="JDW641" s="200"/>
      <c r="JDX641" s="200"/>
      <c r="JDY641" s="200"/>
      <c r="JDZ641" s="200"/>
      <c r="JEA641" s="200"/>
      <c r="JEB641" s="200"/>
      <c r="JEC641" s="200"/>
      <c r="JED641" s="200"/>
      <c r="JEE641" s="200"/>
      <c r="JEF641" s="200"/>
      <c r="JEG641" s="200"/>
      <c r="JEH641" s="200"/>
      <c r="JEI641" s="200"/>
      <c r="JEJ641" s="200"/>
      <c r="JEK641" s="200"/>
      <c r="JEL641" s="200"/>
      <c r="JEM641" s="200"/>
      <c r="JEN641" s="200"/>
      <c r="JEO641" s="200"/>
      <c r="JEP641" s="200"/>
      <c r="JEQ641" s="200"/>
      <c r="JER641" s="200"/>
      <c r="JES641" s="200"/>
      <c r="JET641" s="200"/>
      <c r="JEU641" s="200"/>
      <c r="JEV641" s="200"/>
      <c r="JEW641" s="200"/>
      <c r="JEX641" s="200"/>
      <c r="JEY641" s="200"/>
      <c r="JEZ641" s="200"/>
      <c r="JFA641" s="200"/>
      <c r="JFB641" s="200"/>
      <c r="JFC641" s="200"/>
      <c r="JFD641" s="200"/>
      <c r="JFE641" s="200"/>
      <c r="JFF641" s="200"/>
      <c r="JFG641" s="200"/>
      <c r="JFH641" s="200"/>
      <c r="JFI641" s="200"/>
      <c r="JFJ641" s="200"/>
      <c r="JFK641" s="200"/>
      <c r="JFL641" s="200"/>
      <c r="JFM641" s="200"/>
      <c r="JFN641" s="200"/>
      <c r="JFO641" s="200"/>
      <c r="JFP641" s="200"/>
      <c r="JFQ641" s="200"/>
      <c r="JFR641" s="200"/>
      <c r="JFS641" s="200"/>
      <c r="JFT641" s="200"/>
      <c r="JFU641" s="200"/>
      <c r="JFV641" s="200"/>
      <c r="JFW641" s="200"/>
      <c r="JFX641" s="200"/>
      <c r="JFY641" s="200"/>
      <c r="JFZ641" s="200"/>
      <c r="JGA641" s="200"/>
      <c r="JGB641" s="200"/>
      <c r="JGC641" s="200"/>
      <c r="JGD641" s="200"/>
      <c r="JGE641" s="200"/>
      <c r="JGF641" s="200"/>
      <c r="JGG641" s="200"/>
      <c r="JGH641" s="200"/>
      <c r="JGI641" s="200"/>
      <c r="JGJ641" s="200"/>
      <c r="JGK641" s="200"/>
      <c r="JGL641" s="200"/>
      <c r="JGM641" s="200"/>
      <c r="JGN641" s="200"/>
      <c r="JGO641" s="200"/>
      <c r="JGP641" s="200"/>
      <c r="JGQ641" s="200"/>
      <c r="JGR641" s="200"/>
      <c r="JGS641" s="200"/>
      <c r="JGT641" s="200"/>
      <c r="JGU641" s="200"/>
      <c r="JGV641" s="200"/>
      <c r="JGW641" s="200"/>
      <c r="JGX641" s="200"/>
      <c r="JGY641" s="200"/>
      <c r="JGZ641" s="200"/>
      <c r="JHA641" s="200"/>
      <c r="JHB641" s="200"/>
      <c r="JHC641" s="200"/>
      <c r="JHD641" s="200"/>
      <c r="JHE641" s="200"/>
      <c r="JHF641" s="200"/>
      <c r="JHG641" s="200"/>
      <c r="JHH641" s="200"/>
      <c r="JHI641" s="200"/>
      <c r="JHJ641" s="200"/>
      <c r="JHK641" s="200"/>
      <c r="JHL641" s="200"/>
      <c r="JHM641" s="200"/>
      <c r="JHN641" s="200"/>
      <c r="JHO641" s="200"/>
      <c r="JHP641" s="200"/>
      <c r="JHQ641" s="200"/>
      <c r="JHR641" s="200"/>
      <c r="JHS641" s="200"/>
      <c r="JHT641" s="200"/>
      <c r="JHU641" s="200"/>
      <c r="JHV641" s="200"/>
      <c r="JHW641" s="200"/>
      <c r="JHX641" s="200"/>
      <c r="JHY641" s="200"/>
      <c r="JHZ641" s="200"/>
      <c r="JIA641" s="200"/>
      <c r="JIB641" s="200"/>
      <c r="JIC641" s="200"/>
      <c r="JID641" s="200"/>
      <c r="JIE641" s="200"/>
      <c r="JIF641" s="200"/>
      <c r="JIG641" s="200"/>
      <c r="JIH641" s="200"/>
      <c r="JII641" s="200"/>
      <c r="JIJ641" s="200"/>
      <c r="JIK641" s="200"/>
      <c r="JIL641" s="200"/>
      <c r="JIM641" s="200"/>
      <c r="JIN641" s="200"/>
      <c r="JIO641" s="200"/>
      <c r="JIP641" s="200"/>
      <c r="JIQ641" s="200"/>
      <c r="JIR641" s="200"/>
      <c r="JIS641" s="200"/>
      <c r="JIT641" s="200"/>
      <c r="JIU641" s="200"/>
      <c r="JIV641" s="200"/>
      <c r="JIW641" s="200"/>
      <c r="JIX641" s="200"/>
      <c r="JIY641" s="200"/>
      <c r="JIZ641" s="200"/>
      <c r="JJA641" s="200"/>
      <c r="JJB641" s="200"/>
      <c r="JJC641" s="200"/>
      <c r="JJD641" s="200"/>
      <c r="JJE641" s="200"/>
      <c r="JJF641" s="200"/>
      <c r="JJG641" s="200"/>
      <c r="JJH641" s="200"/>
      <c r="JJI641" s="200"/>
      <c r="JJJ641" s="200"/>
      <c r="JJK641" s="200"/>
      <c r="JJL641" s="200"/>
      <c r="JJM641" s="200"/>
      <c r="JJN641" s="200"/>
      <c r="JJO641" s="200"/>
      <c r="JJP641" s="200"/>
      <c r="JJQ641" s="200"/>
      <c r="JJR641" s="200"/>
      <c r="JJS641" s="200"/>
      <c r="JJT641" s="200"/>
      <c r="JJU641" s="200"/>
      <c r="JJV641" s="200"/>
      <c r="JJW641" s="200"/>
      <c r="JJX641" s="200"/>
      <c r="JJY641" s="200"/>
      <c r="JJZ641" s="200"/>
      <c r="JKA641" s="200"/>
      <c r="JKB641" s="200"/>
      <c r="JKC641" s="200"/>
      <c r="JKD641" s="200"/>
      <c r="JKE641" s="200"/>
      <c r="JKF641" s="200"/>
      <c r="JKG641" s="200"/>
      <c r="JKH641" s="200"/>
      <c r="JKI641" s="200"/>
      <c r="JKJ641" s="200"/>
      <c r="JKK641" s="200"/>
      <c r="JKL641" s="200"/>
      <c r="JKM641" s="200"/>
      <c r="JKN641" s="200"/>
      <c r="JKO641" s="200"/>
      <c r="JKP641" s="200"/>
      <c r="JKQ641" s="200"/>
      <c r="JKR641" s="200"/>
      <c r="JKS641" s="200"/>
      <c r="JKT641" s="200"/>
      <c r="JKU641" s="200"/>
      <c r="JKV641" s="200"/>
      <c r="JKW641" s="200"/>
      <c r="JKX641" s="200"/>
      <c r="JKY641" s="200"/>
      <c r="JKZ641" s="200"/>
      <c r="JLA641" s="200"/>
      <c r="JLB641" s="200"/>
      <c r="JLC641" s="200"/>
      <c r="JLD641" s="200"/>
      <c r="JLE641" s="200"/>
      <c r="JLF641" s="200"/>
      <c r="JLG641" s="200"/>
      <c r="JLH641" s="200"/>
      <c r="JLI641" s="200"/>
      <c r="JLJ641" s="200"/>
      <c r="JLK641" s="200"/>
      <c r="JLL641" s="200"/>
      <c r="JLM641" s="200"/>
      <c r="JLN641" s="200"/>
      <c r="JLO641" s="200"/>
      <c r="JLP641" s="200"/>
      <c r="JLQ641" s="200"/>
      <c r="JLR641" s="200"/>
      <c r="JLS641" s="200"/>
      <c r="JLT641" s="200"/>
      <c r="JLU641" s="200"/>
      <c r="JLV641" s="200"/>
      <c r="JLW641" s="200"/>
      <c r="JLX641" s="200"/>
      <c r="JLY641" s="200"/>
      <c r="JLZ641" s="200"/>
      <c r="JMA641" s="200"/>
      <c r="JMB641" s="200"/>
      <c r="JMC641" s="200"/>
      <c r="JMD641" s="200"/>
      <c r="JME641" s="200"/>
      <c r="JMF641" s="200"/>
      <c r="JMG641" s="200"/>
      <c r="JMH641" s="200"/>
      <c r="JMI641" s="200"/>
      <c r="JMJ641" s="200"/>
      <c r="JMK641" s="200"/>
      <c r="JML641" s="200"/>
      <c r="JMM641" s="200"/>
      <c r="JMN641" s="200"/>
      <c r="JMO641" s="200"/>
      <c r="JMP641" s="200"/>
      <c r="JMQ641" s="200"/>
      <c r="JMR641" s="200"/>
      <c r="JMS641" s="200"/>
      <c r="JMT641" s="200"/>
      <c r="JMU641" s="200"/>
      <c r="JMV641" s="200"/>
      <c r="JMW641" s="200"/>
      <c r="JMX641" s="200"/>
      <c r="JMY641" s="200"/>
      <c r="JMZ641" s="200"/>
      <c r="JNA641" s="200"/>
      <c r="JNB641" s="200"/>
      <c r="JNC641" s="200"/>
      <c r="JND641" s="200"/>
      <c r="JNE641" s="200"/>
      <c r="JNF641" s="200"/>
      <c r="JNG641" s="200"/>
      <c r="JNH641" s="200"/>
      <c r="JNI641" s="200"/>
      <c r="JNJ641" s="200"/>
      <c r="JNK641" s="200"/>
      <c r="JNL641" s="200"/>
      <c r="JNM641" s="200"/>
      <c r="JNN641" s="200"/>
      <c r="JNO641" s="200"/>
      <c r="JNP641" s="200"/>
      <c r="JNQ641" s="200"/>
      <c r="JNR641" s="200"/>
      <c r="JNS641" s="200"/>
      <c r="JNT641" s="200"/>
      <c r="JNU641" s="200"/>
      <c r="JNV641" s="200"/>
      <c r="JNW641" s="200"/>
      <c r="JNX641" s="200"/>
      <c r="JNY641" s="200"/>
      <c r="JNZ641" s="200"/>
      <c r="JOA641" s="200"/>
      <c r="JOB641" s="200"/>
      <c r="JOC641" s="200"/>
      <c r="JOD641" s="200"/>
      <c r="JOE641" s="200"/>
      <c r="JOF641" s="200"/>
      <c r="JOG641" s="200"/>
      <c r="JOH641" s="200"/>
      <c r="JOI641" s="200"/>
      <c r="JOJ641" s="200"/>
      <c r="JOK641" s="200"/>
      <c r="JOL641" s="200"/>
      <c r="JOM641" s="200"/>
      <c r="JON641" s="200"/>
      <c r="JOO641" s="200"/>
      <c r="JOP641" s="200"/>
      <c r="JOQ641" s="200"/>
      <c r="JOR641" s="200"/>
      <c r="JOS641" s="200"/>
      <c r="JOT641" s="200"/>
      <c r="JOU641" s="200"/>
      <c r="JOV641" s="200"/>
      <c r="JOW641" s="200"/>
      <c r="JOX641" s="200"/>
      <c r="JOY641" s="200"/>
      <c r="JOZ641" s="200"/>
      <c r="JPA641" s="200"/>
      <c r="JPB641" s="200"/>
      <c r="JPC641" s="200"/>
      <c r="JPD641" s="200"/>
      <c r="JPE641" s="200"/>
      <c r="JPF641" s="200"/>
      <c r="JPG641" s="200"/>
      <c r="JPH641" s="200"/>
      <c r="JPI641" s="200"/>
      <c r="JPJ641" s="200"/>
      <c r="JPK641" s="200"/>
      <c r="JPL641" s="200"/>
      <c r="JPM641" s="200"/>
      <c r="JPN641" s="200"/>
      <c r="JPO641" s="200"/>
      <c r="JPP641" s="200"/>
      <c r="JPQ641" s="200"/>
      <c r="JPR641" s="200"/>
      <c r="JPS641" s="200"/>
      <c r="JPT641" s="200"/>
      <c r="JPU641" s="200"/>
      <c r="JPV641" s="200"/>
      <c r="JPW641" s="200"/>
      <c r="JPX641" s="200"/>
      <c r="JPY641" s="200"/>
      <c r="JPZ641" s="200"/>
      <c r="JQA641" s="200"/>
      <c r="JQB641" s="200"/>
      <c r="JQC641" s="200"/>
      <c r="JQD641" s="200"/>
      <c r="JQE641" s="200"/>
      <c r="JQF641" s="200"/>
      <c r="JQG641" s="200"/>
      <c r="JQH641" s="200"/>
      <c r="JQI641" s="200"/>
      <c r="JQJ641" s="200"/>
      <c r="JQK641" s="200"/>
      <c r="JQL641" s="200"/>
      <c r="JQM641" s="200"/>
      <c r="JQN641" s="200"/>
      <c r="JQO641" s="200"/>
      <c r="JQP641" s="200"/>
      <c r="JQQ641" s="200"/>
      <c r="JQR641" s="200"/>
      <c r="JQS641" s="200"/>
      <c r="JQT641" s="200"/>
      <c r="JQU641" s="200"/>
      <c r="JQV641" s="200"/>
      <c r="JQW641" s="200"/>
      <c r="JQX641" s="200"/>
      <c r="JQY641" s="200"/>
      <c r="JQZ641" s="200"/>
      <c r="JRA641" s="200"/>
      <c r="JRB641" s="200"/>
      <c r="JRC641" s="200"/>
      <c r="JRD641" s="200"/>
      <c r="JRE641" s="200"/>
      <c r="JRF641" s="200"/>
      <c r="JRG641" s="200"/>
      <c r="JRH641" s="200"/>
      <c r="JRI641" s="200"/>
      <c r="JRJ641" s="200"/>
      <c r="JRK641" s="200"/>
      <c r="JRL641" s="200"/>
      <c r="JRM641" s="200"/>
      <c r="JRN641" s="200"/>
      <c r="JRO641" s="200"/>
      <c r="JRP641" s="200"/>
      <c r="JRQ641" s="200"/>
      <c r="JRR641" s="200"/>
      <c r="JRS641" s="200"/>
      <c r="JRT641" s="200"/>
      <c r="JRU641" s="200"/>
      <c r="JRV641" s="200"/>
      <c r="JRW641" s="200"/>
      <c r="JRX641" s="200"/>
      <c r="JRY641" s="200"/>
      <c r="JRZ641" s="200"/>
      <c r="JSA641" s="200"/>
      <c r="JSB641" s="200"/>
      <c r="JSC641" s="200"/>
      <c r="JSD641" s="200"/>
      <c r="JSE641" s="200"/>
      <c r="JSF641" s="200"/>
      <c r="JSG641" s="200"/>
      <c r="JSH641" s="200"/>
      <c r="JSI641" s="200"/>
      <c r="JSJ641" s="200"/>
      <c r="JSK641" s="200"/>
      <c r="JSL641" s="200"/>
      <c r="JSM641" s="200"/>
      <c r="JSN641" s="200"/>
      <c r="JSO641" s="200"/>
      <c r="JSP641" s="200"/>
      <c r="JSQ641" s="200"/>
      <c r="JSR641" s="200"/>
      <c r="JSS641" s="200"/>
      <c r="JST641" s="200"/>
      <c r="JSU641" s="200"/>
      <c r="JSV641" s="200"/>
      <c r="JSW641" s="200"/>
      <c r="JSX641" s="200"/>
      <c r="JSY641" s="200"/>
      <c r="JSZ641" s="200"/>
      <c r="JTA641" s="200"/>
      <c r="JTB641" s="200"/>
      <c r="JTC641" s="200"/>
      <c r="JTD641" s="200"/>
      <c r="JTE641" s="200"/>
      <c r="JTF641" s="200"/>
      <c r="JTG641" s="200"/>
      <c r="JTH641" s="200"/>
      <c r="JTI641" s="200"/>
      <c r="JTJ641" s="200"/>
      <c r="JTK641" s="200"/>
      <c r="JTL641" s="200"/>
      <c r="JTM641" s="200"/>
      <c r="JTN641" s="200"/>
      <c r="JTO641" s="200"/>
      <c r="JTP641" s="200"/>
      <c r="JTQ641" s="200"/>
      <c r="JTR641" s="200"/>
      <c r="JTS641" s="200"/>
      <c r="JTT641" s="200"/>
      <c r="JTU641" s="200"/>
      <c r="JTV641" s="200"/>
      <c r="JTW641" s="200"/>
      <c r="JTX641" s="200"/>
      <c r="JTY641" s="200"/>
      <c r="JTZ641" s="200"/>
      <c r="JUA641" s="200"/>
      <c r="JUB641" s="200"/>
      <c r="JUC641" s="200"/>
      <c r="JUD641" s="200"/>
      <c r="JUE641" s="200"/>
      <c r="JUF641" s="200"/>
      <c r="JUG641" s="200"/>
      <c r="JUH641" s="200"/>
      <c r="JUI641" s="200"/>
      <c r="JUJ641" s="200"/>
      <c r="JUK641" s="200"/>
      <c r="JUL641" s="200"/>
      <c r="JUM641" s="200"/>
      <c r="JUN641" s="200"/>
      <c r="JUO641" s="200"/>
      <c r="JUP641" s="200"/>
      <c r="JUQ641" s="200"/>
      <c r="JUR641" s="200"/>
      <c r="JUS641" s="200"/>
      <c r="JUT641" s="200"/>
      <c r="JUU641" s="200"/>
      <c r="JUV641" s="200"/>
      <c r="JUW641" s="200"/>
      <c r="JUX641" s="200"/>
      <c r="JUY641" s="200"/>
      <c r="JUZ641" s="200"/>
      <c r="JVA641" s="200"/>
      <c r="JVB641" s="200"/>
      <c r="JVC641" s="200"/>
      <c r="JVD641" s="200"/>
      <c r="JVE641" s="200"/>
      <c r="JVF641" s="200"/>
      <c r="JVG641" s="200"/>
      <c r="JVH641" s="200"/>
      <c r="JVI641" s="200"/>
      <c r="JVJ641" s="200"/>
      <c r="JVK641" s="200"/>
      <c r="JVL641" s="200"/>
      <c r="JVM641" s="200"/>
      <c r="JVN641" s="200"/>
      <c r="JVO641" s="200"/>
      <c r="JVP641" s="200"/>
      <c r="JVQ641" s="200"/>
      <c r="JVR641" s="200"/>
      <c r="JVS641" s="200"/>
      <c r="JVT641" s="200"/>
      <c r="JVU641" s="200"/>
      <c r="JVV641" s="200"/>
      <c r="JVW641" s="200"/>
      <c r="JVX641" s="200"/>
      <c r="JVY641" s="200"/>
      <c r="JVZ641" s="200"/>
      <c r="JWA641" s="200"/>
      <c r="JWB641" s="200"/>
      <c r="JWC641" s="200"/>
      <c r="JWD641" s="200"/>
      <c r="JWE641" s="200"/>
      <c r="JWF641" s="200"/>
      <c r="JWG641" s="200"/>
      <c r="JWH641" s="200"/>
      <c r="JWI641" s="200"/>
      <c r="JWJ641" s="200"/>
      <c r="JWK641" s="200"/>
      <c r="JWL641" s="200"/>
      <c r="JWM641" s="200"/>
      <c r="JWN641" s="200"/>
      <c r="JWO641" s="200"/>
      <c r="JWP641" s="200"/>
      <c r="JWQ641" s="200"/>
      <c r="JWR641" s="200"/>
      <c r="JWS641" s="200"/>
      <c r="JWT641" s="200"/>
      <c r="JWU641" s="200"/>
      <c r="JWV641" s="200"/>
      <c r="JWW641" s="200"/>
      <c r="JWX641" s="200"/>
      <c r="JWY641" s="200"/>
      <c r="JWZ641" s="200"/>
      <c r="JXA641" s="200"/>
      <c r="JXB641" s="200"/>
      <c r="JXC641" s="200"/>
      <c r="JXD641" s="200"/>
      <c r="JXE641" s="200"/>
      <c r="JXF641" s="200"/>
      <c r="JXG641" s="200"/>
      <c r="JXH641" s="200"/>
      <c r="JXI641" s="200"/>
      <c r="JXJ641" s="200"/>
      <c r="JXK641" s="200"/>
      <c r="JXL641" s="200"/>
      <c r="JXM641" s="200"/>
      <c r="JXN641" s="200"/>
      <c r="JXO641" s="200"/>
      <c r="JXP641" s="200"/>
      <c r="JXQ641" s="200"/>
      <c r="JXR641" s="200"/>
      <c r="JXS641" s="200"/>
      <c r="JXT641" s="200"/>
      <c r="JXU641" s="200"/>
      <c r="JXV641" s="200"/>
      <c r="JXW641" s="200"/>
      <c r="JXX641" s="200"/>
      <c r="JXY641" s="200"/>
      <c r="JXZ641" s="200"/>
      <c r="JYA641" s="200"/>
      <c r="JYB641" s="200"/>
      <c r="JYC641" s="200"/>
      <c r="JYD641" s="200"/>
      <c r="JYE641" s="200"/>
      <c r="JYF641" s="200"/>
      <c r="JYG641" s="200"/>
      <c r="JYH641" s="200"/>
      <c r="JYI641" s="200"/>
      <c r="JYJ641" s="200"/>
      <c r="JYK641" s="200"/>
      <c r="JYL641" s="200"/>
      <c r="JYM641" s="200"/>
      <c r="JYN641" s="200"/>
      <c r="JYO641" s="200"/>
      <c r="JYP641" s="200"/>
      <c r="JYQ641" s="200"/>
      <c r="JYR641" s="200"/>
      <c r="JYS641" s="200"/>
      <c r="JYT641" s="200"/>
      <c r="JYU641" s="200"/>
      <c r="JYV641" s="200"/>
      <c r="JYW641" s="200"/>
      <c r="JYX641" s="200"/>
      <c r="JYY641" s="200"/>
      <c r="JYZ641" s="200"/>
      <c r="JZA641" s="200"/>
      <c r="JZB641" s="200"/>
      <c r="JZC641" s="200"/>
      <c r="JZD641" s="200"/>
      <c r="JZE641" s="200"/>
      <c r="JZF641" s="200"/>
      <c r="JZG641" s="200"/>
      <c r="JZH641" s="200"/>
      <c r="JZI641" s="200"/>
      <c r="JZJ641" s="200"/>
      <c r="JZK641" s="200"/>
      <c r="JZL641" s="200"/>
      <c r="JZM641" s="200"/>
      <c r="JZN641" s="200"/>
      <c r="JZO641" s="200"/>
      <c r="JZP641" s="200"/>
      <c r="JZQ641" s="200"/>
      <c r="JZR641" s="200"/>
      <c r="JZS641" s="200"/>
      <c r="JZT641" s="200"/>
      <c r="JZU641" s="200"/>
      <c r="JZV641" s="200"/>
      <c r="JZW641" s="200"/>
      <c r="JZX641" s="200"/>
      <c r="JZY641" s="200"/>
      <c r="JZZ641" s="200"/>
      <c r="KAA641" s="200"/>
      <c r="KAB641" s="200"/>
      <c r="KAC641" s="200"/>
      <c r="KAD641" s="200"/>
      <c r="KAE641" s="200"/>
      <c r="KAF641" s="200"/>
      <c r="KAG641" s="200"/>
      <c r="KAH641" s="200"/>
      <c r="KAI641" s="200"/>
      <c r="KAJ641" s="200"/>
      <c r="KAK641" s="200"/>
      <c r="KAL641" s="200"/>
      <c r="KAM641" s="200"/>
      <c r="KAN641" s="200"/>
      <c r="KAO641" s="200"/>
      <c r="KAP641" s="200"/>
      <c r="KAQ641" s="200"/>
      <c r="KAR641" s="200"/>
      <c r="KAS641" s="200"/>
      <c r="KAT641" s="200"/>
      <c r="KAU641" s="200"/>
      <c r="KAV641" s="200"/>
      <c r="KAW641" s="200"/>
      <c r="KAX641" s="200"/>
      <c r="KAY641" s="200"/>
      <c r="KAZ641" s="200"/>
      <c r="KBA641" s="200"/>
      <c r="KBB641" s="200"/>
      <c r="KBC641" s="200"/>
      <c r="KBD641" s="200"/>
      <c r="KBE641" s="200"/>
      <c r="KBF641" s="200"/>
      <c r="KBG641" s="200"/>
      <c r="KBH641" s="200"/>
      <c r="KBI641" s="200"/>
      <c r="KBJ641" s="200"/>
      <c r="KBK641" s="200"/>
      <c r="KBL641" s="200"/>
      <c r="KBM641" s="200"/>
      <c r="KBN641" s="200"/>
      <c r="KBO641" s="200"/>
      <c r="KBP641" s="200"/>
      <c r="KBQ641" s="200"/>
      <c r="KBR641" s="200"/>
      <c r="KBS641" s="200"/>
      <c r="KBT641" s="200"/>
      <c r="KBU641" s="200"/>
      <c r="KBV641" s="200"/>
      <c r="KBW641" s="200"/>
      <c r="KBX641" s="200"/>
      <c r="KBY641" s="200"/>
      <c r="KBZ641" s="200"/>
      <c r="KCA641" s="200"/>
      <c r="KCB641" s="200"/>
      <c r="KCC641" s="200"/>
      <c r="KCD641" s="200"/>
      <c r="KCE641" s="200"/>
      <c r="KCF641" s="200"/>
      <c r="KCG641" s="200"/>
      <c r="KCH641" s="200"/>
      <c r="KCI641" s="200"/>
      <c r="KCJ641" s="200"/>
      <c r="KCK641" s="200"/>
      <c r="KCL641" s="200"/>
      <c r="KCM641" s="200"/>
      <c r="KCN641" s="200"/>
      <c r="KCO641" s="200"/>
      <c r="KCP641" s="200"/>
      <c r="KCQ641" s="200"/>
      <c r="KCR641" s="200"/>
      <c r="KCS641" s="200"/>
      <c r="KCT641" s="200"/>
      <c r="KCU641" s="200"/>
      <c r="KCV641" s="200"/>
      <c r="KCW641" s="200"/>
      <c r="KCX641" s="200"/>
      <c r="KCY641" s="200"/>
      <c r="KCZ641" s="200"/>
      <c r="KDA641" s="200"/>
      <c r="KDB641" s="200"/>
      <c r="KDC641" s="200"/>
      <c r="KDD641" s="200"/>
      <c r="KDE641" s="200"/>
      <c r="KDF641" s="200"/>
      <c r="KDG641" s="200"/>
      <c r="KDH641" s="200"/>
      <c r="KDI641" s="200"/>
      <c r="KDJ641" s="200"/>
      <c r="KDK641" s="200"/>
      <c r="KDL641" s="200"/>
      <c r="KDM641" s="200"/>
      <c r="KDN641" s="200"/>
      <c r="KDO641" s="200"/>
      <c r="KDP641" s="200"/>
      <c r="KDQ641" s="200"/>
      <c r="KDR641" s="200"/>
      <c r="KDS641" s="200"/>
      <c r="KDT641" s="200"/>
      <c r="KDU641" s="200"/>
      <c r="KDV641" s="200"/>
      <c r="KDW641" s="200"/>
      <c r="KDX641" s="200"/>
      <c r="KDY641" s="200"/>
      <c r="KDZ641" s="200"/>
      <c r="KEA641" s="200"/>
      <c r="KEB641" s="200"/>
      <c r="KEC641" s="200"/>
      <c r="KED641" s="200"/>
      <c r="KEE641" s="200"/>
      <c r="KEF641" s="200"/>
      <c r="KEG641" s="200"/>
      <c r="KEH641" s="200"/>
      <c r="KEI641" s="200"/>
      <c r="KEJ641" s="200"/>
      <c r="KEK641" s="200"/>
      <c r="KEL641" s="200"/>
      <c r="KEM641" s="200"/>
      <c r="KEN641" s="200"/>
      <c r="KEO641" s="200"/>
      <c r="KEP641" s="200"/>
      <c r="KEQ641" s="200"/>
      <c r="KER641" s="200"/>
      <c r="KES641" s="200"/>
      <c r="KET641" s="200"/>
      <c r="KEU641" s="200"/>
      <c r="KEV641" s="200"/>
      <c r="KEW641" s="200"/>
      <c r="KEX641" s="200"/>
      <c r="KEY641" s="200"/>
      <c r="KEZ641" s="200"/>
      <c r="KFA641" s="200"/>
      <c r="KFB641" s="200"/>
      <c r="KFC641" s="200"/>
      <c r="KFD641" s="200"/>
      <c r="KFE641" s="200"/>
      <c r="KFF641" s="200"/>
      <c r="KFG641" s="200"/>
      <c r="KFH641" s="200"/>
      <c r="KFI641" s="200"/>
      <c r="KFJ641" s="200"/>
      <c r="KFK641" s="200"/>
      <c r="KFL641" s="200"/>
      <c r="KFM641" s="200"/>
      <c r="KFN641" s="200"/>
      <c r="KFO641" s="200"/>
      <c r="KFP641" s="200"/>
      <c r="KFQ641" s="200"/>
      <c r="KFR641" s="200"/>
      <c r="KFS641" s="200"/>
      <c r="KFT641" s="200"/>
      <c r="KFU641" s="200"/>
      <c r="KFV641" s="200"/>
      <c r="KFW641" s="200"/>
      <c r="KFX641" s="200"/>
      <c r="KFY641" s="200"/>
      <c r="KFZ641" s="200"/>
      <c r="KGA641" s="200"/>
      <c r="KGB641" s="200"/>
      <c r="KGC641" s="200"/>
      <c r="KGD641" s="200"/>
      <c r="KGE641" s="200"/>
      <c r="KGF641" s="200"/>
      <c r="KGG641" s="200"/>
      <c r="KGH641" s="200"/>
      <c r="KGI641" s="200"/>
      <c r="KGJ641" s="200"/>
      <c r="KGK641" s="200"/>
      <c r="KGL641" s="200"/>
      <c r="KGM641" s="200"/>
      <c r="KGN641" s="200"/>
      <c r="KGO641" s="200"/>
      <c r="KGP641" s="200"/>
      <c r="KGQ641" s="200"/>
      <c r="KGR641" s="200"/>
      <c r="KGS641" s="200"/>
      <c r="KGT641" s="200"/>
      <c r="KGU641" s="200"/>
      <c r="KGV641" s="200"/>
      <c r="KGW641" s="200"/>
      <c r="KGX641" s="200"/>
      <c r="KGY641" s="200"/>
      <c r="KGZ641" s="200"/>
      <c r="KHA641" s="200"/>
      <c r="KHB641" s="200"/>
      <c r="KHC641" s="200"/>
      <c r="KHD641" s="200"/>
      <c r="KHE641" s="200"/>
      <c r="KHF641" s="200"/>
      <c r="KHG641" s="200"/>
      <c r="KHH641" s="200"/>
      <c r="KHI641" s="200"/>
      <c r="KHJ641" s="200"/>
      <c r="KHK641" s="200"/>
      <c r="KHL641" s="200"/>
      <c r="KHM641" s="200"/>
      <c r="KHN641" s="200"/>
      <c r="KHO641" s="200"/>
      <c r="KHP641" s="200"/>
      <c r="KHQ641" s="200"/>
      <c r="KHR641" s="200"/>
      <c r="KHS641" s="200"/>
      <c r="KHT641" s="200"/>
      <c r="KHU641" s="200"/>
      <c r="KHV641" s="200"/>
      <c r="KHW641" s="200"/>
      <c r="KHX641" s="200"/>
      <c r="KHY641" s="200"/>
      <c r="KHZ641" s="200"/>
      <c r="KIA641" s="200"/>
      <c r="KIB641" s="200"/>
      <c r="KIC641" s="200"/>
      <c r="KID641" s="200"/>
      <c r="KIE641" s="200"/>
      <c r="KIF641" s="200"/>
      <c r="KIG641" s="200"/>
      <c r="KIH641" s="200"/>
      <c r="KII641" s="200"/>
      <c r="KIJ641" s="200"/>
      <c r="KIK641" s="200"/>
      <c r="KIL641" s="200"/>
      <c r="KIM641" s="200"/>
      <c r="KIN641" s="200"/>
      <c r="KIO641" s="200"/>
      <c r="KIP641" s="200"/>
      <c r="KIQ641" s="200"/>
      <c r="KIR641" s="200"/>
      <c r="KIS641" s="200"/>
      <c r="KIT641" s="200"/>
      <c r="KIU641" s="200"/>
      <c r="KIV641" s="200"/>
      <c r="KIW641" s="200"/>
      <c r="KIX641" s="200"/>
      <c r="KIY641" s="200"/>
      <c r="KIZ641" s="200"/>
      <c r="KJA641" s="200"/>
      <c r="KJB641" s="200"/>
      <c r="KJC641" s="200"/>
      <c r="KJD641" s="200"/>
      <c r="KJE641" s="200"/>
      <c r="KJF641" s="200"/>
      <c r="KJG641" s="200"/>
      <c r="KJH641" s="200"/>
      <c r="KJI641" s="200"/>
      <c r="KJJ641" s="200"/>
      <c r="KJK641" s="200"/>
      <c r="KJL641" s="200"/>
      <c r="KJM641" s="200"/>
      <c r="KJN641" s="200"/>
      <c r="KJO641" s="200"/>
      <c r="KJP641" s="200"/>
      <c r="KJQ641" s="200"/>
      <c r="KJR641" s="200"/>
      <c r="KJS641" s="200"/>
      <c r="KJT641" s="200"/>
      <c r="KJU641" s="200"/>
      <c r="KJV641" s="200"/>
      <c r="KJW641" s="200"/>
      <c r="KJX641" s="200"/>
      <c r="KJY641" s="200"/>
      <c r="KJZ641" s="200"/>
      <c r="KKA641" s="200"/>
      <c r="KKB641" s="200"/>
      <c r="KKC641" s="200"/>
      <c r="KKD641" s="200"/>
      <c r="KKE641" s="200"/>
      <c r="KKF641" s="200"/>
      <c r="KKG641" s="200"/>
      <c r="KKH641" s="200"/>
      <c r="KKI641" s="200"/>
      <c r="KKJ641" s="200"/>
      <c r="KKK641" s="200"/>
      <c r="KKL641" s="200"/>
      <c r="KKM641" s="200"/>
      <c r="KKN641" s="200"/>
      <c r="KKO641" s="200"/>
      <c r="KKP641" s="200"/>
      <c r="KKQ641" s="200"/>
      <c r="KKR641" s="200"/>
      <c r="KKS641" s="200"/>
      <c r="KKT641" s="200"/>
      <c r="KKU641" s="200"/>
      <c r="KKV641" s="200"/>
      <c r="KKW641" s="200"/>
      <c r="KKX641" s="200"/>
      <c r="KKY641" s="200"/>
      <c r="KKZ641" s="200"/>
      <c r="KLA641" s="200"/>
      <c r="KLB641" s="200"/>
      <c r="KLC641" s="200"/>
      <c r="KLD641" s="200"/>
      <c r="KLE641" s="200"/>
      <c r="KLF641" s="200"/>
      <c r="KLG641" s="200"/>
      <c r="KLH641" s="200"/>
      <c r="KLI641" s="200"/>
      <c r="KLJ641" s="200"/>
      <c r="KLK641" s="200"/>
      <c r="KLL641" s="200"/>
      <c r="KLM641" s="200"/>
      <c r="KLN641" s="200"/>
      <c r="KLO641" s="200"/>
      <c r="KLP641" s="200"/>
      <c r="KLQ641" s="200"/>
      <c r="KLR641" s="200"/>
      <c r="KLS641" s="200"/>
      <c r="KLT641" s="200"/>
      <c r="KLU641" s="200"/>
      <c r="KLV641" s="200"/>
      <c r="KLW641" s="200"/>
      <c r="KLX641" s="200"/>
      <c r="KLY641" s="200"/>
      <c r="KLZ641" s="200"/>
      <c r="KMA641" s="200"/>
      <c r="KMB641" s="200"/>
      <c r="KMC641" s="200"/>
      <c r="KMD641" s="200"/>
      <c r="KME641" s="200"/>
      <c r="KMF641" s="200"/>
      <c r="KMG641" s="200"/>
      <c r="KMH641" s="200"/>
      <c r="KMI641" s="200"/>
      <c r="KMJ641" s="200"/>
      <c r="KMK641" s="200"/>
      <c r="KML641" s="200"/>
      <c r="KMM641" s="200"/>
      <c r="KMN641" s="200"/>
      <c r="KMO641" s="200"/>
      <c r="KMP641" s="200"/>
      <c r="KMQ641" s="200"/>
      <c r="KMR641" s="200"/>
      <c r="KMS641" s="200"/>
      <c r="KMT641" s="200"/>
      <c r="KMU641" s="200"/>
      <c r="KMV641" s="200"/>
      <c r="KMW641" s="200"/>
      <c r="KMX641" s="200"/>
      <c r="KMY641" s="200"/>
      <c r="KMZ641" s="200"/>
      <c r="KNA641" s="200"/>
      <c r="KNB641" s="200"/>
      <c r="KNC641" s="200"/>
      <c r="KND641" s="200"/>
      <c r="KNE641" s="200"/>
      <c r="KNF641" s="200"/>
      <c r="KNG641" s="200"/>
      <c r="KNH641" s="200"/>
      <c r="KNI641" s="200"/>
      <c r="KNJ641" s="200"/>
      <c r="KNK641" s="200"/>
      <c r="KNL641" s="200"/>
      <c r="KNM641" s="200"/>
      <c r="KNN641" s="200"/>
      <c r="KNO641" s="200"/>
      <c r="KNP641" s="200"/>
      <c r="KNQ641" s="200"/>
      <c r="KNR641" s="200"/>
      <c r="KNS641" s="200"/>
      <c r="KNT641" s="200"/>
      <c r="KNU641" s="200"/>
      <c r="KNV641" s="200"/>
      <c r="KNW641" s="200"/>
      <c r="KNX641" s="200"/>
      <c r="KNY641" s="200"/>
      <c r="KNZ641" s="200"/>
      <c r="KOA641" s="200"/>
      <c r="KOB641" s="200"/>
      <c r="KOC641" s="200"/>
      <c r="KOD641" s="200"/>
      <c r="KOE641" s="200"/>
      <c r="KOF641" s="200"/>
      <c r="KOG641" s="200"/>
      <c r="KOH641" s="200"/>
      <c r="KOI641" s="200"/>
      <c r="KOJ641" s="200"/>
      <c r="KOK641" s="200"/>
      <c r="KOL641" s="200"/>
      <c r="KOM641" s="200"/>
      <c r="KON641" s="200"/>
      <c r="KOO641" s="200"/>
      <c r="KOP641" s="200"/>
      <c r="KOQ641" s="200"/>
      <c r="KOR641" s="200"/>
      <c r="KOS641" s="200"/>
      <c r="KOT641" s="200"/>
      <c r="KOU641" s="200"/>
      <c r="KOV641" s="200"/>
      <c r="KOW641" s="200"/>
      <c r="KOX641" s="200"/>
      <c r="KOY641" s="200"/>
      <c r="KOZ641" s="200"/>
      <c r="KPA641" s="200"/>
      <c r="KPB641" s="200"/>
      <c r="KPC641" s="200"/>
      <c r="KPD641" s="200"/>
      <c r="KPE641" s="200"/>
      <c r="KPF641" s="200"/>
      <c r="KPG641" s="200"/>
      <c r="KPH641" s="200"/>
      <c r="KPI641" s="200"/>
      <c r="KPJ641" s="200"/>
      <c r="KPK641" s="200"/>
      <c r="KPL641" s="200"/>
      <c r="KPM641" s="200"/>
      <c r="KPN641" s="200"/>
      <c r="KPO641" s="200"/>
      <c r="KPP641" s="200"/>
      <c r="KPQ641" s="200"/>
      <c r="KPR641" s="200"/>
      <c r="KPS641" s="200"/>
      <c r="KPT641" s="200"/>
      <c r="KPU641" s="200"/>
      <c r="KPV641" s="200"/>
      <c r="KPW641" s="200"/>
      <c r="KPX641" s="200"/>
      <c r="KPY641" s="200"/>
      <c r="KPZ641" s="200"/>
      <c r="KQA641" s="200"/>
      <c r="KQB641" s="200"/>
      <c r="KQC641" s="200"/>
      <c r="KQD641" s="200"/>
      <c r="KQE641" s="200"/>
      <c r="KQF641" s="200"/>
      <c r="KQG641" s="200"/>
      <c r="KQH641" s="200"/>
      <c r="KQI641" s="200"/>
      <c r="KQJ641" s="200"/>
      <c r="KQK641" s="200"/>
      <c r="KQL641" s="200"/>
      <c r="KQM641" s="200"/>
      <c r="KQN641" s="200"/>
      <c r="KQO641" s="200"/>
      <c r="KQP641" s="200"/>
      <c r="KQQ641" s="200"/>
      <c r="KQR641" s="200"/>
      <c r="KQS641" s="200"/>
      <c r="KQT641" s="200"/>
      <c r="KQU641" s="200"/>
      <c r="KQV641" s="200"/>
      <c r="KQW641" s="200"/>
      <c r="KQX641" s="200"/>
      <c r="KQY641" s="200"/>
      <c r="KQZ641" s="200"/>
      <c r="KRA641" s="200"/>
      <c r="KRB641" s="200"/>
      <c r="KRC641" s="200"/>
      <c r="KRD641" s="200"/>
      <c r="KRE641" s="200"/>
      <c r="KRF641" s="200"/>
      <c r="KRG641" s="200"/>
      <c r="KRH641" s="200"/>
      <c r="KRI641" s="200"/>
      <c r="KRJ641" s="200"/>
      <c r="KRK641" s="200"/>
      <c r="KRL641" s="200"/>
      <c r="KRM641" s="200"/>
      <c r="KRN641" s="200"/>
      <c r="KRO641" s="200"/>
      <c r="KRP641" s="200"/>
      <c r="KRQ641" s="200"/>
      <c r="KRR641" s="200"/>
      <c r="KRS641" s="200"/>
      <c r="KRT641" s="200"/>
      <c r="KRU641" s="200"/>
      <c r="KRV641" s="200"/>
      <c r="KRW641" s="200"/>
      <c r="KRX641" s="200"/>
      <c r="KRY641" s="200"/>
      <c r="KRZ641" s="200"/>
      <c r="KSA641" s="200"/>
      <c r="KSB641" s="200"/>
      <c r="KSC641" s="200"/>
      <c r="KSD641" s="200"/>
      <c r="KSE641" s="200"/>
      <c r="KSF641" s="200"/>
      <c r="KSG641" s="200"/>
      <c r="KSH641" s="200"/>
      <c r="KSI641" s="200"/>
      <c r="KSJ641" s="200"/>
      <c r="KSK641" s="200"/>
      <c r="KSL641" s="200"/>
      <c r="KSM641" s="200"/>
      <c r="KSN641" s="200"/>
      <c r="KSO641" s="200"/>
      <c r="KSP641" s="200"/>
      <c r="KSQ641" s="200"/>
      <c r="KSR641" s="200"/>
      <c r="KSS641" s="200"/>
      <c r="KST641" s="200"/>
      <c r="KSU641" s="200"/>
      <c r="KSV641" s="200"/>
      <c r="KSW641" s="200"/>
      <c r="KSX641" s="200"/>
      <c r="KSY641" s="200"/>
      <c r="KSZ641" s="200"/>
      <c r="KTA641" s="200"/>
      <c r="KTB641" s="200"/>
      <c r="KTC641" s="200"/>
      <c r="KTD641" s="200"/>
      <c r="KTE641" s="200"/>
      <c r="KTF641" s="200"/>
      <c r="KTG641" s="200"/>
      <c r="KTH641" s="200"/>
      <c r="KTI641" s="200"/>
      <c r="KTJ641" s="200"/>
      <c r="KTK641" s="200"/>
      <c r="KTL641" s="200"/>
      <c r="KTM641" s="200"/>
      <c r="KTN641" s="200"/>
      <c r="KTO641" s="200"/>
      <c r="KTP641" s="200"/>
      <c r="KTQ641" s="200"/>
      <c r="KTR641" s="200"/>
      <c r="KTS641" s="200"/>
      <c r="KTT641" s="200"/>
      <c r="KTU641" s="200"/>
      <c r="KTV641" s="200"/>
      <c r="KTW641" s="200"/>
      <c r="KTX641" s="200"/>
      <c r="KTY641" s="200"/>
      <c r="KTZ641" s="200"/>
      <c r="KUA641" s="200"/>
      <c r="KUB641" s="200"/>
      <c r="KUC641" s="200"/>
      <c r="KUD641" s="200"/>
      <c r="KUE641" s="200"/>
      <c r="KUF641" s="200"/>
      <c r="KUG641" s="200"/>
      <c r="KUH641" s="200"/>
      <c r="KUI641" s="200"/>
      <c r="KUJ641" s="200"/>
      <c r="KUK641" s="200"/>
      <c r="KUL641" s="200"/>
      <c r="KUM641" s="200"/>
      <c r="KUN641" s="200"/>
      <c r="KUO641" s="200"/>
      <c r="KUP641" s="200"/>
      <c r="KUQ641" s="200"/>
      <c r="KUR641" s="200"/>
      <c r="KUS641" s="200"/>
      <c r="KUT641" s="200"/>
      <c r="KUU641" s="200"/>
      <c r="KUV641" s="200"/>
      <c r="KUW641" s="200"/>
      <c r="KUX641" s="200"/>
      <c r="KUY641" s="200"/>
      <c r="KUZ641" s="200"/>
      <c r="KVA641" s="200"/>
      <c r="KVB641" s="200"/>
      <c r="KVC641" s="200"/>
      <c r="KVD641" s="200"/>
      <c r="KVE641" s="200"/>
      <c r="KVF641" s="200"/>
      <c r="KVG641" s="200"/>
      <c r="KVH641" s="200"/>
      <c r="KVI641" s="200"/>
      <c r="KVJ641" s="200"/>
      <c r="KVK641" s="200"/>
      <c r="KVL641" s="200"/>
      <c r="KVM641" s="200"/>
      <c r="KVN641" s="200"/>
      <c r="KVO641" s="200"/>
      <c r="KVP641" s="200"/>
      <c r="KVQ641" s="200"/>
      <c r="KVR641" s="200"/>
      <c r="KVS641" s="200"/>
      <c r="KVT641" s="200"/>
      <c r="KVU641" s="200"/>
      <c r="KVV641" s="200"/>
      <c r="KVW641" s="200"/>
      <c r="KVX641" s="200"/>
      <c r="KVY641" s="200"/>
      <c r="KVZ641" s="200"/>
      <c r="KWA641" s="200"/>
      <c r="KWB641" s="200"/>
      <c r="KWC641" s="200"/>
      <c r="KWD641" s="200"/>
      <c r="KWE641" s="200"/>
      <c r="KWF641" s="200"/>
      <c r="KWG641" s="200"/>
      <c r="KWH641" s="200"/>
      <c r="KWI641" s="200"/>
      <c r="KWJ641" s="200"/>
      <c r="KWK641" s="200"/>
      <c r="KWL641" s="200"/>
      <c r="KWM641" s="200"/>
      <c r="KWN641" s="200"/>
      <c r="KWO641" s="200"/>
      <c r="KWP641" s="200"/>
      <c r="KWQ641" s="200"/>
      <c r="KWR641" s="200"/>
      <c r="KWS641" s="200"/>
      <c r="KWT641" s="200"/>
      <c r="KWU641" s="200"/>
      <c r="KWV641" s="200"/>
      <c r="KWW641" s="200"/>
      <c r="KWX641" s="200"/>
      <c r="KWY641" s="200"/>
      <c r="KWZ641" s="200"/>
      <c r="KXA641" s="200"/>
      <c r="KXB641" s="200"/>
      <c r="KXC641" s="200"/>
      <c r="KXD641" s="200"/>
      <c r="KXE641" s="200"/>
      <c r="KXF641" s="200"/>
      <c r="KXG641" s="200"/>
      <c r="KXH641" s="200"/>
      <c r="KXI641" s="200"/>
      <c r="KXJ641" s="200"/>
      <c r="KXK641" s="200"/>
      <c r="KXL641" s="200"/>
      <c r="KXM641" s="200"/>
      <c r="KXN641" s="200"/>
      <c r="KXO641" s="200"/>
      <c r="KXP641" s="200"/>
      <c r="KXQ641" s="200"/>
      <c r="KXR641" s="200"/>
      <c r="KXS641" s="200"/>
      <c r="KXT641" s="200"/>
      <c r="KXU641" s="200"/>
      <c r="KXV641" s="200"/>
      <c r="KXW641" s="200"/>
      <c r="KXX641" s="200"/>
      <c r="KXY641" s="200"/>
      <c r="KXZ641" s="200"/>
      <c r="KYA641" s="200"/>
      <c r="KYB641" s="200"/>
      <c r="KYC641" s="200"/>
      <c r="KYD641" s="200"/>
      <c r="KYE641" s="200"/>
      <c r="KYF641" s="200"/>
      <c r="KYG641" s="200"/>
      <c r="KYH641" s="200"/>
      <c r="KYI641" s="200"/>
      <c r="KYJ641" s="200"/>
      <c r="KYK641" s="200"/>
      <c r="KYL641" s="200"/>
      <c r="KYM641" s="200"/>
      <c r="KYN641" s="200"/>
      <c r="KYO641" s="200"/>
      <c r="KYP641" s="200"/>
      <c r="KYQ641" s="200"/>
      <c r="KYR641" s="200"/>
      <c r="KYS641" s="200"/>
      <c r="KYT641" s="200"/>
      <c r="KYU641" s="200"/>
      <c r="KYV641" s="200"/>
      <c r="KYW641" s="200"/>
      <c r="KYX641" s="200"/>
      <c r="KYY641" s="200"/>
      <c r="KYZ641" s="200"/>
      <c r="KZA641" s="200"/>
      <c r="KZB641" s="200"/>
      <c r="KZC641" s="200"/>
      <c r="KZD641" s="200"/>
      <c r="KZE641" s="200"/>
      <c r="KZF641" s="200"/>
      <c r="KZG641" s="200"/>
      <c r="KZH641" s="200"/>
      <c r="KZI641" s="200"/>
      <c r="KZJ641" s="200"/>
      <c r="KZK641" s="200"/>
      <c r="KZL641" s="200"/>
      <c r="KZM641" s="200"/>
      <c r="KZN641" s="200"/>
      <c r="KZO641" s="200"/>
      <c r="KZP641" s="200"/>
      <c r="KZQ641" s="200"/>
      <c r="KZR641" s="200"/>
      <c r="KZS641" s="200"/>
      <c r="KZT641" s="200"/>
      <c r="KZU641" s="200"/>
      <c r="KZV641" s="200"/>
      <c r="KZW641" s="200"/>
      <c r="KZX641" s="200"/>
      <c r="KZY641" s="200"/>
      <c r="KZZ641" s="200"/>
      <c r="LAA641" s="200"/>
      <c r="LAB641" s="200"/>
      <c r="LAC641" s="200"/>
      <c r="LAD641" s="200"/>
      <c r="LAE641" s="200"/>
      <c r="LAF641" s="200"/>
      <c r="LAG641" s="200"/>
      <c r="LAH641" s="200"/>
      <c r="LAI641" s="200"/>
      <c r="LAJ641" s="200"/>
      <c r="LAK641" s="200"/>
      <c r="LAL641" s="200"/>
      <c r="LAM641" s="200"/>
      <c r="LAN641" s="200"/>
      <c r="LAO641" s="200"/>
      <c r="LAP641" s="200"/>
      <c r="LAQ641" s="200"/>
      <c r="LAR641" s="200"/>
      <c r="LAS641" s="200"/>
      <c r="LAT641" s="200"/>
      <c r="LAU641" s="200"/>
      <c r="LAV641" s="200"/>
      <c r="LAW641" s="200"/>
      <c r="LAX641" s="200"/>
      <c r="LAY641" s="200"/>
      <c r="LAZ641" s="200"/>
      <c r="LBA641" s="200"/>
      <c r="LBB641" s="200"/>
      <c r="LBC641" s="200"/>
      <c r="LBD641" s="200"/>
      <c r="LBE641" s="200"/>
      <c r="LBF641" s="200"/>
      <c r="LBG641" s="200"/>
      <c r="LBH641" s="200"/>
      <c r="LBI641" s="200"/>
      <c r="LBJ641" s="200"/>
      <c r="LBK641" s="200"/>
      <c r="LBL641" s="200"/>
      <c r="LBM641" s="200"/>
      <c r="LBN641" s="200"/>
      <c r="LBO641" s="200"/>
      <c r="LBP641" s="200"/>
      <c r="LBQ641" s="200"/>
      <c r="LBR641" s="200"/>
      <c r="LBS641" s="200"/>
      <c r="LBT641" s="200"/>
      <c r="LBU641" s="200"/>
      <c r="LBV641" s="200"/>
      <c r="LBW641" s="200"/>
      <c r="LBX641" s="200"/>
      <c r="LBY641" s="200"/>
      <c r="LBZ641" s="200"/>
      <c r="LCA641" s="200"/>
      <c r="LCB641" s="200"/>
      <c r="LCC641" s="200"/>
      <c r="LCD641" s="200"/>
      <c r="LCE641" s="200"/>
      <c r="LCF641" s="200"/>
      <c r="LCG641" s="200"/>
      <c r="LCH641" s="200"/>
      <c r="LCI641" s="200"/>
      <c r="LCJ641" s="200"/>
      <c r="LCK641" s="200"/>
      <c r="LCL641" s="200"/>
      <c r="LCM641" s="200"/>
      <c r="LCN641" s="200"/>
      <c r="LCO641" s="200"/>
      <c r="LCP641" s="200"/>
      <c r="LCQ641" s="200"/>
      <c r="LCR641" s="200"/>
      <c r="LCS641" s="200"/>
      <c r="LCT641" s="200"/>
      <c r="LCU641" s="200"/>
      <c r="LCV641" s="200"/>
      <c r="LCW641" s="200"/>
      <c r="LCX641" s="200"/>
      <c r="LCY641" s="200"/>
      <c r="LCZ641" s="200"/>
      <c r="LDA641" s="200"/>
      <c r="LDB641" s="200"/>
      <c r="LDC641" s="200"/>
      <c r="LDD641" s="200"/>
      <c r="LDE641" s="200"/>
      <c r="LDF641" s="200"/>
      <c r="LDG641" s="200"/>
      <c r="LDH641" s="200"/>
      <c r="LDI641" s="200"/>
      <c r="LDJ641" s="200"/>
      <c r="LDK641" s="200"/>
      <c r="LDL641" s="200"/>
      <c r="LDM641" s="200"/>
      <c r="LDN641" s="200"/>
      <c r="LDO641" s="200"/>
      <c r="LDP641" s="200"/>
      <c r="LDQ641" s="200"/>
      <c r="LDR641" s="200"/>
      <c r="LDS641" s="200"/>
      <c r="LDT641" s="200"/>
      <c r="LDU641" s="200"/>
      <c r="LDV641" s="200"/>
      <c r="LDW641" s="200"/>
      <c r="LDX641" s="200"/>
      <c r="LDY641" s="200"/>
      <c r="LDZ641" s="200"/>
      <c r="LEA641" s="200"/>
      <c r="LEB641" s="200"/>
      <c r="LEC641" s="200"/>
      <c r="LED641" s="200"/>
      <c r="LEE641" s="200"/>
      <c r="LEF641" s="200"/>
      <c r="LEG641" s="200"/>
      <c r="LEH641" s="200"/>
      <c r="LEI641" s="200"/>
      <c r="LEJ641" s="200"/>
      <c r="LEK641" s="200"/>
      <c r="LEL641" s="200"/>
      <c r="LEM641" s="200"/>
      <c r="LEN641" s="200"/>
      <c r="LEO641" s="200"/>
      <c r="LEP641" s="200"/>
      <c r="LEQ641" s="200"/>
      <c r="LER641" s="200"/>
      <c r="LES641" s="200"/>
      <c r="LET641" s="200"/>
      <c r="LEU641" s="200"/>
      <c r="LEV641" s="200"/>
      <c r="LEW641" s="200"/>
      <c r="LEX641" s="200"/>
      <c r="LEY641" s="200"/>
      <c r="LEZ641" s="200"/>
      <c r="LFA641" s="200"/>
      <c r="LFB641" s="200"/>
      <c r="LFC641" s="200"/>
      <c r="LFD641" s="200"/>
      <c r="LFE641" s="200"/>
      <c r="LFF641" s="200"/>
      <c r="LFG641" s="200"/>
      <c r="LFH641" s="200"/>
      <c r="LFI641" s="200"/>
      <c r="LFJ641" s="200"/>
      <c r="LFK641" s="200"/>
      <c r="LFL641" s="200"/>
      <c r="LFM641" s="200"/>
      <c r="LFN641" s="200"/>
      <c r="LFO641" s="200"/>
      <c r="LFP641" s="200"/>
      <c r="LFQ641" s="200"/>
      <c r="LFR641" s="200"/>
      <c r="LFS641" s="200"/>
      <c r="LFT641" s="200"/>
      <c r="LFU641" s="200"/>
      <c r="LFV641" s="200"/>
      <c r="LFW641" s="200"/>
      <c r="LFX641" s="200"/>
      <c r="LFY641" s="200"/>
      <c r="LFZ641" s="200"/>
      <c r="LGA641" s="200"/>
      <c r="LGB641" s="200"/>
      <c r="LGC641" s="200"/>
      <c r="LGD641" s="200"/>
      <c r="LGE641" s="200"/>
      <c r="LGF641" s="200"/>
      <c r="LGG641" s="200"/>
      <c r="LGH641" s="200"/>
      <c r="LGI641" s="200"/>
      <c r="LGJ641" s="200"/>
      <c r="LGK641" s="200"/>
      <c r="LGL641" s="200"/>
      <c r="LGM641" s="200"/>
      <c r="LGN641" s="200"/>
      <c r="LGO641" s="200"/>
      <c r="LGP641" s="200"/>
      <c r="LGQ641" s="200"/>
      <c r="LGR641" s="200"/>
      <c r="LGS641" s="200"/>
      <c r="LGT641" s="200"/>
      <c r="LGU641" s="200"/>
      <c r="LGV641" s="200"/>
      <c r="LGW641" s="200"/>
      <c r="LGX641" s="200"/>
      <c r="LGY641" s="200"/>
      <c r="LGZ641" s="200"/>
      <c r="LHA641" s="200"/>
      <c r="LHB641" s="200"/>
      <c r="LHC641" s="200"/>
      <c r="LHD641" s="200"/>
      <c r="LHE641" s="200"/>
      <c r="LHF641" s="200"/>
      <c r="LHG641" s="200"/>
      <c r="LHH641" s="200"/>
      <c r="LHI641" s="200"/>
      <c r="LHJ641" s="200"/>
      <c r="LHK641" s="200"/>
      <c r="LHL641" s="200"/>
      <c r="LHM641" s="200"/>
      <c r="LHN641" s="200"/>
      <c r="LHO641" s="200"/>
      <c r="LHP641" s="200"/>
      <c r="LHQ641" s="200"/>
      <c r="LHR641" s="200"/>
      <c r="LHS641" s="200"/>
      <c r="LHT641" s="200"/>
      <c r="LHU641" s="200"/>
      <c r="LHV641" s="200"/>
      <c r="LHW641" s="200"/>
      <c r="LHX641" s="200"/>
      <c r="LHY641" s="200"/>
      <c r="LHZ641" s="200"/>
      <c r="LIA641" s="200"/>
      <c r="LIB641" s="200"/>
      <c r="LIC641" s="200"/>
      <c r="LID641" s="200"/>
      <c r="LIE641" s="200"/>
      <c r="LIF641" s="200"/>
      <c r="LIG641" s="200"/>
      <c r="LIH641" s="200"/>
      <c r="LII641" s="200"/>
      <c r="LIJ641" s="200"/>
      <c r="LIK641" s="200"/>
      <c r="LIL641" s="200"/>
      <c r="LIM641" s="200"/>
      <c r="LIN641" s="200"/>
      <c r="LIO641" s="200"/>
      <c r="LIP641" s="200"/>
      <c r="LIQ641" s="200"/>
      <c r="LIR641" s="200"/>
      <c r="LIS641" s="200"/>
      <c r="LIT641" s="200"/>
      <c r="LIU641" s="200"/>
      <c r="LIV641" s="200"/>
      <c r="LIW641" s="200"/>
      <c r="LIX641" s="200"/>
      <c r="LIY641" s="200"/>
      <c r="LIZ641" s="200"/>
      <c r="LJA641" s="200"/>
      <c r="LJB641" s="200"/>
      <c r="LJC641" s="200"/>
      <c r="LJD641" s="200"/>
      <c r="LJE641" s="200"/>
      <c r="LJF641" s="200"/>
      <c r="LJG641" s="200"/>
      <c r="LJH641" s="200"/>
      <c r="LJI641" s="200"/>
      <c r="LJJ641" s="200"/>
      <c r="LJK641" s="200"/>
      <c r="LJL641" s="200"/>
      <c r="LJM641" s="200"/>
      <c r="LJN641" s="200"/>
      <c r="LJO641" s="200"/>
      <c r="LJP641" s="200"/>
      <c r="LJQ641" s="200"/>
      <c r="LJR641" s="200"/>
      <c r="LJS641" s="200"/>
      <c r="LJT641" s="200"/>
      <c r="LJU641" s="200"/>
      <c r="LJV641" s="200"/>
      <c r="LJW641" s="200"/>
      <c r="LJX641" s="200"/>
      <c r="LJY641" s="200"/>
      <c r="LJZ641" s="200"/>
      <c r="LKA641" s="200"/>
      <c r="LKB641" s="200"/>
      <c r="LKC641" s="200"/>
      <c r="LKD641" s="200"/>
      <c r="LKE641" s="200"/>
      <c r="LKF641" s="200"/>
      <c r="LKG641" s="200"/>
      <c r="LKH641" s="200"/>
      <c r="LKI641" s="200"/>
      <c r="LKJ641" s="200"/>
      <c r="LKK641" s="200"/>
      <c r="LKL641" s="200"/>
      <c r="LKM641" s="200"/>
      <c r="LKN641" s="200"/>
      <c r="LKO641" s="200"/>
      <c r="LKP641" s="200"/>
      <c r="LKQ641" s="200"/>
      <c r="LKR641" s="200"/>
      <c r="LKS641" s="200"/>
      <c r="LKT641" s="200"/>
      <c r="LKU641" s="200"/>
      <c r="LKV641" s="200"/>
      <c r="LKW641" s="200"/>
      <c r="LKX641" s="200"/>
      <c r="LKY641" s="200"/>
      <c r="LKZ641" s="200"/>
      <c r="LLA641" s="200"/>
      <c r="LLB641" s="200"/>
      <c r="LLC641" s="200"/>
      <c r="LLD641" s="200"/>
      <c r="LLE641" s="200"/>
      <c r="LLF641" s="200"/>
      <c r="LLG641" s="200"/>
      <c r="LLH641" s="200"/>
      <c r="LLI641" s="200"/>
      <c r="LLJ641" s="200"/>
      <c r="LLK641" s="200"/>
      <c r="LLL641" s="200"/>
      <c r="LLM641" s="200"/>
      <c r="LLN641" s="200"/>
      <c r="LLO641" s="200"/>
      <c r="LLP641" s="200"/>
      <c r="LLQ641" s="200"/>
      <c r="LLR641" s="200"/>
      <c r="LLS641" s="200"/>
      <c r="LLT641" s="200"/>
      <c r="LLU641" s="200"/>
      <c r="LLV641" s="200"/>
      <c r="LLW641" s="200"/>
      <c r="LLX641" s="200"/>
      <c r="LLY641" s="200"/>
      <c r="LLZ641" s="200"/>
      <c r="LMA641" s="200"/>
      <c r="LMB641" s="200"/>
      <c r="LMC641" s="200"/>
      <c r="LMD641" s="200"/>
      <c r="LME641" s="200"/>
      <c r="LMF641" s="200"/>
      <c r="LMG641" s="200"/>
      <c r="LMH641" s="200"/>
      <c r="LMI641" s="200"/>
      <c r="LMJ641" s="200"/>
      <c r="LMK641" s="200"/>
      <c r="LML641" s="200"/>
      <c r="LMM641" s="200"/>
      <c r="LMN641" s="200"/>
      <c r="LMO641" s="200"/>
      <c r="LMP641" s="200"/>
      <c r="LMQ641" s="200"/>
      <c r="LMR641" s="200"/>
      <c r="LMS641" s="200"/>
      <c r="LMT641" s="200"/>
      <c r="LMU641" s="200"/>
      <c r="LMV641" s="200"/>
      <c r="LMW641" s="200"/>
      <c r="LMX641" s="200"/>
      <c r="LMY641" s="200"/>
      <c r="LMZ641" s="200"/>
      <c r="LNA641" s="200"/>
      <c r="LNB641" s="200"/>
      <c r="LNC641" s="200"/>
      <c r="LND641" s="200"/>
      <c r="LNE641" s="200"/>
      <c r="LNF641" s="200"/>
      <c r="LNG641" s="200"/>
      <c r="LNH641" s="200"/>
      <c r="LNI641" s="200"/>
      <c r="LNJ641" s="200"/>
      <c r="LNK641" s="200"/>
      <c r="LNL641" s="200"/>
      <c r="LNM641" s="200"/>
      <c r="LNN641" s="200"/>
      <c r="LNO641" s="200"/>
      <c r="LNP641" s="200"/>
      <c r="LNQ641" s="200"/>
      <c r="LNR641" s="200"/>
      <c r="LNS641" s="200"/>
      <c r="LNT641" s="200"/>
      <c r="LNU641" s="200"/>
      <c r="LNV641" s="200"/>
      <c r="LNW641" s="200"/>
      <c r="LNX641" s="200"/>
      <c r="LNY641" s="200"/>
      <c r="LNZ641" s="200"/>
      <c r="LOA641" s="200"/>
      <c r="LOB641" s="200"/>
      <c r="LOC641" s="200"/>
      <c r="LOD641" s="200"/>
      <c r="LOE641" s="200"/>
      <c r="LOF641" s="200"/>
      <c r="LOG641" s="200"/>
      <c r="LOH641" s="200"/>
      <c r="LOI641" s="200"/>
      <c r="LOJ641" s="200"/>
      <c r="LOK641" s="200"/>
      <c r="LOL641" s="200"/>
      <c r="LOM641" s="200"/>
      <c r="LON641" s="200"/>
      <c r="LOO641" s="200"/>
      <c r="LOP641" s="200"/>
      <c r="LOQ641" s="200"/>
      <c r="LOR641" s="200"/>
      <c r="LOS641" s="200"/>
      <c r="LOT641" s="200"/>
      <c r="LOU641" s="200"/>
      <c r="LOV641" s="200"/>
      <c r="LOW641" s="200"/>
      <c r="LOX641" s="200"/>
      <c r="LOY641" s="200"/>
      <c r="LOZ641" s="200"/>
      <c r="LPA641" s="200"/>
      <c r="LPB641" s="200"/>
      <c r="LPC641" s="200"/>
      <c r="LPD641" s="200"/>
      <c r="LPE641" s="200"/>
      <c r="LPF641" s="200"/>
      <c r="LPG641" s="200"/>
      <c r="LPH641" s="200"/>
      <c r="LPI641" s="200"/>
      <c r="LPJ641" s="200"/>
      <c r="LPK641" s="200"/>
      <c r="LPL641" s="200"/>
      <c r="LPM641" s="200"/>
      <c r="LPN641" s="200"/>
      <c r="LPO641" s="200"/>
      <c r="LPP641" s="200"/>
      <c r="LPQ641" s="200"/>
      <c r="LPR641" s="200"/>
      <c r="LPS641" s="200"/>
      <c r="LPT641" s="200"/>
      <c r="LPU641" s="200"/>
      <c r="LPV641" s="200"/>
      <c r="LPW641" s="200"/>
      <c r="LPX641" s="200"/>
      <c r="LPY641" s="200"/>
      <c r="LPZ641" s="200"/>
      <c r="LQA641" s="200"/>
      <c r="LQB641" s="200"/>
      <c r="LQC641" s="200"/>
      <c r="LQD641" s="200"/>
      <c r="LQE641" s="200"/>
      <c r="LQF641" s="200"/>
      <c r="LQG641" s="200"/>
      <c r="LQH641" s="200"/>
      <c r="LQI641" s="200"/>
      <c r="LQJ641" s="200"/>
      <c r="LQK641" s="200"/>
      <c r="LQL641" s="200"/>
      <c r="LQM641" s="200"/>
      <c r="LQN641" s="200"/>
      <c r="LQO641" s="200"/>
      <c r="LQP641" s="200"/>
      <c r="LQQ641" s="200"/>
      <c r="LQR641" s="200"/>
      <c r="LQS641" s="200"/>
      <c r="LQT641" s="200"/>
      <c r="LQU641" s="200"/>
      <c r="LQV641" s="200"/>
      <c r="LQW641" s="200"/>
      <c r="LQX641" s="200"/>
      <c r="LQY641" s="200"/>
      <c r="LQZ641" s="200"/>
      <c r="LRA641" s="200"/>
      <c r="LRB641" s="200"/>
      <c r="LRC641" s="200"/>
      <c r="LRD641" s="200"/>
      <c r="LRE641" s="200"/>
      <c r="LRF641" s="200"/>
      <c r="LRG641" s="200"/>
      <c r="LRH641" s="200"/>
      <c r="LRI641" s="200"/>
      <c r="LRJ641" s="200"/>
      <c r="LRK641" s="200"/>
      <c r="LRL641" s="200"/>
      <c r="LRM641" s="200"/>
      <c r="LRN641" s="200"/>
      <c r="LRO641" s="200"/>
      <c r="LRP641" s="200"/>
      <c r="LRQ641" s="200"/>
      <c r="LRR641" s="200"/>
      <c r="LRS641" s="200"/>
      <c r="LRT641" s="200"/>
      <c r="LRU641" s="200"/>
      <c r="LRV641" s="200"/>
      <c r="LRW641" s="200"/>
      <c r="LRX641" s="200"/>
      <c r="LRY641" s="200"/>
      <c r="LRZ641" s="200"/>
      <c r="LSA641" s="200"/>
      <c r="LSB641" s="200"/>
      <c r="LSC641" s="200"/>
      <c r="LSD641" s="200"/>
      <c r="LSE641" s="200"/>
      <c r="LSF641" s="200"/>
      <c r="LSG641" s="200"/>
      <c r="LSH641" s="200"/>
      <c r="LSI641" s="200"/>
      <c r="LSJ641" s="200"/>
      <c r="LSK641" s="200"/>
      <c r="LSL641" s="200"/>
      <c r="LSM641" s="200"/>
      <c r="LSN641" s="200"/>
      <c r="LSO641" s="200"/>
      <c r="LSP641" s="200"/>
      <c r="LSQ641" s="200"/>
      <c r="LSR641" s="200"/>
      <c r="LSS641" s="200"/>
      <c r="LST641" s="200"/>
      <c r="LSU641" s="200"/>
      <c r="LSV641" s="200"/>
      <c r="LSW641" s="200"/>
      <c r="LSX641" s="200"/>
      <c r="LSY641" s="200"/>
      <c r="LSZ641" s="200"/>
      <c r="LTA641" s="200"/>
      <c r="LTB641" s="200"/>
      <c r="LTC641" s="200"/>
      <c r="LTD641" s="200"/>
      <c r="LTE641" s="200"/>
      <c r="LTF641" s="200"/>
      <c r="LTG641" s="200"/>
      <c r="LTH641" s="200"/>
      <c r="LTI641" s="200"/>
      <c r="LTJ641" s="200"/>
      <c r="LTK641" s="200"/>
      <c r="LTL641" s="200"/>
      <c r="LTM641" s="200"/>
      <c r="LTN641" s="200"/>
      <c r="LTO641" s="200"/>
      <c r="LTP641" s="200"/>
      <c r="LTQ641" s="200"/>
      <c r="LTR641" s="200"/>
      <c r="LTS641" s="200"/>
      <c r="LTT641" s="200"/>
      <c r="LTU641" s="200"/>
      <c r="LTV641" s="200"/>
      <c r="LTW641" s="200"/>
      <c r="LTX641" s="200"/>
      <c r="LTY641" s="200"/>
      <c r="LTZ641" s="200"/>
      <c r="LUA641" s="200"/>
      <c r="LUB641" s="200"/>
      <c r="LUC641" s="200"/>
      <c r="LUD641" s="200"/>
      <c r="LUE641" s="200"/>
      <c r="LUF641" s="200"/>
      <c r="LUG641" s="200"/>
      <c r="LUH641" s="200"/>
      <c r="LUI641" s="200"/>
      <c r="LUJ641" s="200"/>
      <c r="LUK641" s="200"/>
      <c r="LUL641" s="200"/>
      <c r="LUM641" s="200"/>
      <c r="LUN641" s="200"/>
      <c r="LUO641" s="200"/>
      <c r="LUP641" s="200"/>
      <c r="LUQ641" s="200"/>
      <c r="LUR641" s="200"/>
      <c r="LUS641" s="200"/>
      <c r="LUT641" s="200"/>
      <c r="LUU641" s="200"/>
      <c r="LUV641" s="200"/>
      <c r="LUW641" s="200"/>
      <c r="LUX641" s="200"/>
      <c r="LUY641" s="200"/>
      <c r="LUZ641" s="200"/>
      <c r="LVA641" s="200"/>
      <c r="LVB641" s="200"/>
      <c r="LVC641" s="200"/>
      <c r="LVD641" s="200"/>
      <c r="LVE641" s="200"/>
      <c r="LVF641" s="200"/>
      <c r="LVG641" s="200"/>
      <c r="LVH641" s="200"/>
      <c r="LVI641" s="200"/>
      <c r="LVJ641" s="200"/>
      <c r="LVK641" s="200"/>
      <c r="LVL641" s="200"/>
      <c r="LVM641" s="200"/>
      <c r="LVN641" s="200"/>
      <c r="LVO641" s="200"/>
      <c r="LVP641" s="200"/>
      <c r="LVQ641" s="200"/>
      <c r="LVR641" s="200"/>
      <c r="LVS641" s="200"/>
      <c r="LVT641" s="200"/>
      <c r="LVU641" s="200"/>
      <c r="LVV641" s="200"/>
      <c r="LVW641" s="200"/>
      <c r="LVX641" s="200"/>
      <c r="LVY641" s="200"/>
      <c r="LVZ641" s="200"/>
      <c r="LWA641" s="200"/>
      <c r="LWB641" s="200"/>
      <c r="LWC641" s="200"/>
      <c r="LWD641" s="200"/>
      <c r="LWE641" s="200"/>
      <c r="LWF641" s="200"/>
      <c r="LWG641" s="200"/>
      <c r="LWH641" s="200"/>
      <c r="LWI641" s="200"/>
      <c r="LWJ641" s="200"/>
      <c r="LWK641" s="200"/>
      <c r="LWL641" s="200"/>
      <c r="LWM641" s="200"/>
      <c r="LWN641" s="200"/>
      <c r="LWO641" s="200"/>
      <c r="LWP641" s="200"/>
      <c r="LWQ641" s="200"/>
      <c r="LWR641" s="200"/>
      <c r="LWS641" s="200"/>
      <c r="LWT641" s="200"/>
      <c r="LWU641" s="200"/>
      <c r="LWV641" s="200"/>
      <c r="LWW641" s="200"/>
      <c r="LWX641" s="200"/>
      <c r="LWY641" s="200"/>
      <c r="LWZ641" s="200"/>
      <c r="LXA641" s="200"/>
      <c r="LXB641" s="200"/>
      <c r="LXC641" s="200"/>
      <c r="LXD641" s="200"/>
      <c r="LXE641" s="200"/>
      <c r="LXF641" s="200"/>
      <c r="LXG641" s="200"/>
      <c r="LXH641" s="200"/>
      <c r="LXI641" s="200"/>
      <c r="LXJ641" s="200"/>
      <c r="LXK641" s="200"/>
      <c r="LXL641" s="200"/>
      <c r="LXM641" s="200"/>
      <c r="LXN641" s="200"/>
      <c r="LXO641" s="200"/>
      <c r="LXP641" s="200"/>
      <c r="LXQ641" s="200"/>
      <c r="LXR641" s="200"/>
      <c r="LXS641" s="200"/>
      <c r="LXT641" s="200"/>
      <c r="LXU641" s="200"/>
      <c r="LXV641" s="200"/>
      <c r="LXW641" s="200"/>
      <c r="LXX641" s="200"/>
      <c r="LXY641" s="200"/>
      <c r="LXZ641" s="200"/>
      <c r="LYA641" s="200"/>
      <c r="LYB641" s="200"/>
      <c r="LYC641" s="200"/>
      <c r="LYD641" s="200"/>
      <c r="LYE641" s="200"/>
      <c r="LYF641" s="200"/>
      <c r="LYG641" s="200"/>
      <c r="LYH641" s="200"/>
      <c r="LYI641" s="200"/>
      <c r="LYJ641" s="200"/>
      <c r="LYK641" s="200"/>
      <c r="LYL641" s="200"/>
      <c r="LYM641" s="200"/>
      <c r="LYN641" s="200"/>
      <c r="LYO641" s="200"/>
      <c r="LYP641" s="200"/>
      <c r="LYQ641" s="200"/>
      <c r="LYR641" s="200"/>
      <c r="LYS641" s="200"/>
      <c r="LYT641" s="200"/>
      <c r="LYU641" s="200"/>
      <c r="LYV641" s="200"/>
      <c r="LYW641" s="200"/>
      <c r="LYX641" s="200"/>
      <c r="LYY641" s="200"/>
      <c r="LYZ641" s="200"/>
      <c r="LZA641" s="200"/>
      <c r="LZB641" s="200"/>
      <c r="LZC641" s="200"/>
      <c r="LZD641" s="200"/>
      <c r="LZE641" s="200"/>
      <c r="LZF641" s="200"/>
      <c r="LZG641" s="200"/>
      <c r="LZH641" s="200"/>
      <c r="LZI641" s="200"/>
      <c r="LZJ641" s="200"/>
      <c r="LZK641" s="200"/>
      <c r="LZL641" s="200"/>
      <c r="LZM641" s="200"/>
      <c r="LZN641" s="200"/>
      <c r="LZO641" s="200"/>
      <c r="LZP641" s="200"/>
      <c r="LZQ641" s="200"/>
      <c r="LZR641" s="200"/>
      <c r="LZS641" s="200"/>
      <c r="LZT641" s="200"/>
      <c r="LZU641" s="200"/>
      <c r="LZV641" s="200"/>
      <c r="LZW641" s="200"/>
      <c r="LZX641" s="200"/>
      <c r="LZY641" s="200"/>
      <c r="LZZ641" s="200"/>
      <c r="MAA641" s="200"/>
      <c r="MAB641" s="200"/>
      <c r="MAC641" s="200"/>
      <c r="MAD641" s="200"/>
      <c r="MAE641" s="200"/>
      <c r="MAF641" s="200"/>
      <c r="MAG641" s="200"/>
      <c r="MAH641" s="200"/>
      <c r="MAI641" s="200"/>
      <c r="MAJ641" s="200"/>
      <c r="MAK641" s="200"/>
      <c r="MAL641" s="200"/>
      <c r="MAM641" s="200"/>
      <c r="MAN641" s="200"/>
      <c r="MAO641" s="200"/>
      <c r="MAP641" s="200"/>
      <c r="MAQ641" s="200"/>
      <c r="MAR641" s="200"/>
      <c r="MAS641" s="200"/>
      <c r="MAT641" s="200"/>
      <c r="MAU641" s="200"/>
      <c r="MAV641" s="200"/>
      <c r="MAW641" s="200"/>
      <c r="MAX641" s="200"/>
      <c r="MAY641" s="200"/>
      <c r="MAZ641" s="200"/>
      <c r="MBA641" s="200"/>
      <c r="MBB641" s="200"/>
      <c r="MBC641" s="200"/>
      <c r="MBD641" s="200"/>
      <c r="MBE641" s="200"/>
      <c r="MBF641" s="200"/>
      <c r="MBG641" s="200"/>
      <c r="MBH641" s="200"/>
      <c r="MBI641" s="200"/>
      <c r="MBJ641" s="200"/>
      <c r="MBK641" s="200"/>
      <c r="MBL641" s="200"/>
      <c r="MBM641" s="200"/>
      <c r="MBN641" s="200"/>
      <c r="MBO641" s="200"/>
      <c r="MBP641" s="200"/>
      <c r="MBQ641" s="200"/>
      <c r="MBR641" s="200"/>
      <c r="MBS641" s="200"/>
      <c r="MBT641" s="200"/>
      <c r="MBU641" s="200"/>
      <c r="MBV641" s="200"/>
      <c r="MBW641" s="200"/>
      <c r="MBX641" s="200"/>
      <c r="MBY641" s="200"/>
      <c r="MBZ641" s="200"/>
      <c r="MCA641" s="200"/>
      <c r="MCB641" s="200"/>
      <c r="MCC641" s="200"/>
      <c r="MCD641" s="200"/>
      <c r="MCE641" s="200"/>
      <c r="MCF641" s="200"/>
      <c r="MCG641" s="200"/>
      <c r="MCH641" s="200"/>
      <c r="MCI641" s="200"/>
      <c r="MCJ641" s="200"/>
      <c r="MCK641" s="200"/>
      <c r="MCL641" s="200"/>
      <c r="MCM641" s="200"/>
      <c r="MCN641" s="200"/>
      <c r="MCO641" s="200"/>
      <c r="MCP641" s="200"/>
      <c r="MCQ641" s="200"/>
      <c r="MCR641" s="200"/>
      <c r="MCS641" s="200"/>
      <c r="MCT641" s="200"/>
      <c r="MCU641" s="200"/>
      <c r="MCV641" s="200"/>
      <c r="MCW641" s="200"/>
      <c r="MCX641" s="200"/>
      <c r="MCY641" s="200"/>
      <c r="MCZ641" s="200"/>
      <c r="MDA641" s="200"/>
      <c r="MDB641" s="200"/>
      <c r="MDC641" s="200"/>
      <c r="MDD641" s="200"/>
      <c r="MDE641" s="200"/>
      <c r="MDF641" s="200"/>
      <c r="MDG641" s="200"/>
      <c r="MDH641" s="200"/>
      <c r="MDI641" s="200"/>
      <c r="MDJ641" s="200"/>
      <c r="MDK641" s="200"/>
      <c r="MDL641" s="200"/>
      <c r="MDM641" s="200"/>
      <c r="MDN641" s="200"/>
      <c r="MDO641" s="200"/>
      <c r="MDP641" s="200"/>
      <c r="MDQ641" s="200"/>
      <c r="MDR641" s="200"/>
      <c r="MDS641" s="200"/>
      <c r="MDT641" s="200"/>
      <c r="MDU641" s="200"/>
      <c r="MDV641" s="200"/>
      <c r="MDW641" s="200"/>
      <c r="MDX641" s="200"/>
      <c r="MDY641" s="200"/>
      <c r="MDZ641" s="200"/>
      <c r="MEA641" s="200"/>
      <c r="MEB641" s="200"/>
      <c r="MEC641" s="200"/>
      <c r="MED641" s="200"/>
      <c r="MEE641" s="200"/>
      <c r="MEF641" s="200"/>
      <c r="MEG641" s="200"/>
      <c r="MEH641" s="200"/>
      <c r="MEI641" s="200"/>
      <c r="MEJ641" s="200"/>
      <c r="MEK641" s="200"/>
      <c r="MEL641" s="200"/>
      <c r="MEM641" s="200"/>
      <c r="MEN641" s="200"/>
      <c r="MEO641" s="200"/>
      <c r="MEP641" s="200"/>
      <c r="MEQ641" s="200"/>
      <c r="MER641" s="200"/>
      <c r="MES641" s="200"/>
      <c r="MET641" s="200"/>
      <c r="MEU641" s="200"/>
      <c r="MEV641" s="200"/>
      <c r="MEW641" s="200"/>
      <c r="MEX641" s="200"/>
      <c r="MEY641" s="200"/>
      <c r="MEZ641" s="200"/>
      <c r="MFA641" s="200"/>
      <c r="MFB641" s="200"/>
      <c r="MFC641" s="200"/>
      <c r="MFD641" s="200"/>
      <c r="MFE641" s="200"/>
      <c r="MFF641" s="200"/>
      <c r="MFG641" s="200"/>
      <c r="MFH641" s="200"/>
      <c r="MFI641" s="200"/>
      <c r="MFJ641" s="200"/>
      <c r="MFK641" s="200"/>
      <c r="MFL641" s="200"/>
      <c r="MFM641" s="200"/>
      <c r="MFN641" s="200"/>
      <c r="MFO641" s="200"/>
      <c r="MFP641" s="200"/>
      <c r="MFQ641" s="200"/>
      <c r="MFR641" s="200"/>
      <c r="MFS641" s="200"/>
      <c r="MFT641" s="200"/>
      <c r="MFU641" s="200"/>
      <c r="MFV641" s="200"/>
      <c r="MFW641" s="200"/>
      <c r="MFX641" s="200"/>
      <c r="MFY641" s="200"/>
      <c r="MFZ641" s="200"/>
      <c r="MGA641" s="200"/>
      <c r="MGB641" s="200"/>
      <c r="MGC641" s="200"/>
      <c r="MGD641" s="200"/>
      <c r="MGE641" s="200"/>
      <c r="MGF641" s="200"/>
      <c r="MGG641" s="200"/>
      <c r="MGH641" s="200"/>
      <c r="MGI641" s="200"/>
      <c r="MGJ641" s="200"/>
      <c r="MGK641" s="200"/>
      <c r="MGL641" s="200"/>
      <c r="MGM641" s="200"/>
      <c r="MGN641" s="200"/>
      <c r="MGO641" s="200"/>
      <c r="MGP641" s="200"/>
      <c r="MGQ641" s="200"/>
      <c r="MGR641" s="200"/>
      <c r="MGS641" s="200"/>
      <c r="MGT641" s="200"/>
      <c r="MGU641" s="200"/>
      <c r="MGV641" s="200"/>
      <c r="MGW641" s="200"/>
      <c r="MGX641" s="200"/>
      <c r="MGY641" s="200"/>
      <c r="MGZ641" s="200"/>
      <c r="MHA641" s="200"/>
      <c r="MHB641" s="200"/>
      <c r="MHC641" s="200"/>
      <c r="MHD641" s="200"/>
      <c r="MHE641" s="200"/>
      <c r="MHF641" s="200"/>
      <c r="MHG641" s="200"/>
      <c r="MHH641" s="200"/>
      <c r="MHI641" s="200"/>
      <c r="MHJ641" s="200"/>
      <c r="MHK641" s="200"/>
      <c r="MHL641" s="200"/>
      <c r="MHM641" s="200"/>
      <c r="MHN641" s="200"/>
      <c r="MHO641" s="200"/>
      <c r="MHP641" s="200"/>
      <c r="MHQ641" s="200"/>
      <c r="MHR641" s="200"/>
      <c r="MHS641" s="200"/>
      <c r="MHT641" s="200"/>
      <c r="MHU641" s="200"/>
      <c r="MHV641" s="200"/>
      <c r="MHW641" s="200"/>
      <c r="MHX641" s="200"/>
      <c r="MHY641" s="200"/>
      <c r="MHZ641" s="200"/>
      <c r="MIA641" s="200"/>
      <c r="MIB641" s="200"/>
      <c r="MIC641" s="200"/>
      <c r="MID641" s="200"/>
      <c r="MIE641" s="200"/>
      <c r="MIF641" s="200"/>
      <c r="MIG641" s="200"/>
      <c r="MIH641" s="200"/>
      <c r="MII641" s="200"/>
      <c r="MIJ641" s="200"/>
      <c r="MIK641" s="200"/>
      <c r="MIL641" s="200"/>
      <c r="MIM641" s="200"/>
      <c r="MIN641" s="200"/>
      <c r="MIO641" s="200"/>
      <c r="MIP641" s="200"/>
      <c r="MIQ641" s="200"/>
      <c r="MIR641" s="200"/>
      <c r="MIS641" s="200"/>
      <c r="MIT641" s="200"/>
      <c r="MIU641" s="200"/>
      <c r="MIV641" s="200"/>
      <c r="MIW641" s="200"/>
      <c r="MIX641" s="200"/>
      <c r="MIY641" s="200"/>
      <c r="MIZ641" s="200"/>
      <c r="MJA641" s="200"/>
      <c r="MJB641" s="200"/>
      <c r="MJC641" s="200"/>
      <c r="MJD641" s="200"/>
      <c r="MJE641" s="200"/>
      <c r="MJF641" s="200"/>
      <c r="MJG641" s="200"/>
      <c r="MJH641" s="200"/>
      <c r="MJI641" s="200"/>
      <c r="MJJ641" s="200"/>
      <c r="MJK641" s="200"/>
      <c r="MJL641" s="200"/>
      <c r="MJM641" s="200"/>
      <c r="MJN641" s="200"/>
      <c r="MJO641" s="200"/>
      <c r="MJP641" s="200"/>
      <c r="MJQ641" s="200"/>
      <c r="MJR641" s="200"/>
      <c r="MJS641" s="200"/>
      <c r="MJT641" s="200"/>
      <c r="MJU641" s="200"/>
      <c r="MJV641" s="200"/>
      <c r="MJW641" s="200"/>
      <c r="MJX641" s="200"/>
      <c r="MJY641" s="200"/>
      <c r="MJZ641" s="200"/>
      <c r="MKA641" s="200"/>
      <c r="MKB641" s="200"/>
      <c r="MKC641" s="200"/>
      <c r="MKD641" s="200"/>
      <c r="MKE641" s="200"/>
      <c r="MKF641" s="200"/>
      <c r="MKG641" s="200"/>
      <c r="MKH641" s="200"/>
      <c r="MKI641" s="200"/>
      <c r="MKJ641" s="200"/>
      <c r="MKK641" s="200"/>
      <c r="MKL641" s="200"/>
      <c r="MKM641" s="200"/>
      <c r="MKN641" s="200"/>
      <c r="MKO641" s="200"/>
      <c r="MKP641" s="200"/>
      <c r="MKQ641" s="200"/>
      <c r="MKR641" s="200"/>
      <c r="MKS641" s="200"/>
      <c r="MKT641" s="200"/>
      <c r="MKU641" s="200"/>
      <c r="MKV641" s="200"/>
      <c r="MKW641" s="200"/>
      <c r="MKX641" s="200"/>
      <c r="MKY641" s="200"/>
      <c r="MKZ641" s="200"/>
      <c r="MLA641" s="200"/>
      <c r="MLB641" s="200"/>
      <c r="MLC641" s="200"/>
      <c r="MLD641" s="200"/>
      <c r="MLE641" s="200"/>
      <c r="MLF641" s="200"/>
      <c r="MLG641" s="200"/>
      <c r="MLH641" s="200"/>
      <c r="MLI641" s="200"/>
      <c r="MLJ641" s="200"/>
      <c r="MLK641" s="200"/>
      <c r="MLL641" s="200"/>
      <c r="MLM641" s="200"/>
      <c r="MLN641" s="200"/>
      <c r="MLO641" s="200"/>
      <c r="MLP641" s="200"/>
      <c r="MLQ641" s="200"/>
      <c r="MLR641" s="200"/>
      <c r="MLS641" s="200"/>
      <c r="MLT641" s="200"/>
      <c r="MLU641" s="200"/>
      <c r="MLV641" s="200"/>
      <c r="MLW641" s="200"/>
      <c r="MLX641" s="200"/>
      <c r="MLY641" s="200"/>
      <c r="MLZ641" s="200"/>
      <c r="MMA641" s="200"/>
      <c r="MMB641" s="200"/>
      <c r="MMC641" s="200"/>
      <c r="MMD641" s="200"/>
      <c r="MME641" s="200"/>
      <c r="MMF641" s="200"/>
      <c r="MMG641" s="200"/>
      <c r="MMH641" s="200"/>
      <c r="MMI641" s="200"/>
      <c r="MMJ641" s="200"/>
      <c r="MMK641" s="200"/>
      <c r="MML641" s="200"/>
      <c r="MMM641" s="200"/>
      <c r="MMN641" s="200"/>
      <c r="MMO641" s="200"/>
      <c r="MMP641" s="200"/>
      <c r="MMQ641" s="200"/>
      <c r="MMR641" s="200"/>
      <c r="MMS641" s="200"/>
      <c r="MMT641" s="200"/>
      <c r="MMU641" s="200"/>
      <c r="MMV641" s="200"/>
      <c r="MMW641" s="200"/>
      <c r="MMX641" s="200"/>
      <c r="MMY641" s="200"/>
      <c r="MMZ641" s="200"/>
      <c r="MNA641" s="200"/>
      <c r="MNB641" s="200"/>
      <c r="MNC641" s="200"/>
      <c r="MND641" s="200"/>
      <c r="MNE641" s="200"/>
      <c r="MNF641" s="200"/>
      <c r="MNG641" s="200"/>
      <c r="MNH641" s="200"/>
      <c r="MNI641" s="200"/>
      <c r="MNJ641" s="200"/>
      <c r="MNK641" s="200"/>
      <c r="MNL641" s="200"/>
      <c r="MNM641" s="200"/>
      <c r="MNN641" s="200"/>
      <c r="MNO641" s="200"/>
      <c r="MNP641" s="200"/>
      <c r="MNQ641" s="200"/>
      <c r="MNR641" s="200"/>
      <c r="MNS641" s="200"/>
      <c r="MNT641" s="200"/>
      <c r="MNU641" s="200"/>
      <c r="MNV641" s="200"/>
      <c r="MNW641" s="200"/>
      <c r="MNX641" s="200"/>
      <c r="MNY641" s="200"/>
      <c r="MNZ641" s="200"/>
      <c r="MOA641" s="200"/>
      <c r="MOB641" s="200"/>
      <c r="MOC641" s="200"/>
      <c r="MOD641" s="200"/>
      <c r="MOE641" s="200"/>
      <c r="MOF641" s="200"/>
      <c r="MOG641" s="200"/>
      <c r="MOH641" s="200"/>
      <c r="MOI641" s="200"/>
      <c r="MOJ641" s="200"/>
      <c r="MOK641" s="200"/>
      <c r="MOL641" s="200"/>
      <c r="MOM641" s="200"/>
      <c r="MON641" s="200"/>
      <c r="MOO641" s="200"/>
      <c r="MOP641" s="200"/>
      <c r="MOQ641" s="200"/>
      <c r="MOR641" s="200"/>
      <c r="MOS641" s="200"/>
      <c r="MOT641" s="200"/>
      <c r="MOU641" s="200"/>
      <c r="MOV641" s="200"/>
      <c r="MOW641" s="200"/>
      <c r="MOX641" s="200"/>
      <c r="MOY641" s="200"/>
      <c r="MOZ641" s="200"/>
      <c r="MPA641" s="200"/>
      <c r="MPB641" s="200"/>
      <c r="MPC641" s="200"/>
      <c r="MPD641" s="200"/>
      <c r="MPE641" s="200"/>
      <c r="MPF641" s="200"/>
      <c r="MPG641" s="200"/>
      <c r="MPH641" s="200"/>
      <c r="MPI641" s="200"/>
      <c r="MPJ641" s="200"/>
      <c r="MPK641" s="200"/>
      <c r="MPL641" s="200"/>
      <c r="MPM641" s="200"/>
      <c r="MPN641" s="200"/>
      <c r="MPO641" s="200"/>
      <c r="MPP641" s="200"/>
      <c r="MPQ641" s="200"/>
      <c r="MPR641" s="200"/>
      <c r="MPS641" s="200"/>
      <c r="MPT641" s="200"/>
      <c r="MPU641" s="200"/>
      <c r="MPV641" s="200"/>
      <c r="MPW641" s="200"/>
      <c r="MPX641" s="200"/>
      <c r="MPY641" s="200"/>
      <c r="MPZ641" s="200"/>
      <c r="MQA641" s="200"/>
      <c r="MQB641" s="200"/>
      <c r="MQC641" s="200"/>
      <c r="MQD641" s="200"/>
      <c r="MQE641" s="200"/>
      <c r="MQF641" s="200"/>
      <c r="MQG641" s="200"/>
      <c r="MQH641" s="200"/>
      <c r="MQI641" s="200"/>
      <c r="MQJ641" s="200"/>
      <c r="MQK641" s="200"/>
      <c r="MQL641" s="200"/>
      <c r="MQM641" s="200"/>
      <c r="MQN641" s="200"/>
      <c r="MQO641" s="200"/>
      <c r="MQP641" s="200"/>
      <c r="MQQ641" s="200"/>
      <c r="MQR641" s="200"/>
      <c r="MQS641" s="200"/>
      <c r="MQT641" s="200"/>
      <c r="MQU641" s="200"/>
      <c r="MQV641" s="200"/>
      <c r="MQW641" s="200"/>
      <c r="MQX641" s="200"/>
      <c r="MQY641" s="200"/>
      <c r="MQZ641" s="200"/>
      <c r="MRA641" s="200"/>
      <c r="MRB641" s="200"/>
      <c r="MRC641" s="200"/>
      <c r="MRD641" s="200"/>
      <c r="MRE641" s="200"/>
      <c r="MRF641" s="200"/>
      <c r="MRG641" s="200"/>
      <c r="MRH641" s="200"/>
      <c r="MRI641" s="200"/>
      <c r="MRJ641" s="200"/>
      <c r="MRK641" s="200"/>
      <c r="MRL641" s="200"/>
      <c r="MRM641" s="200"/>
      <c r="MRN641" s="200"/>
      <c r="MRO641" s="200"/>
      <c r="MRP641" s="200"/>
      <c r="MRQ641" s="200"/>
      <c r="MRR641" s="200"/>
      <c r="MRS641" s="200"/>
      <c r="MRT641" s="200"/>
      <c r="MRU641" s="200"/>
      <c r="MRV641" s="200"/>
      <c r="MRW641" s="200"/>
      <c r="MRX641" s="200"/>
      <c r="MRY641" s="200"/>
      <c r="MRZ641" s="200"/>
      <c r="MSA641" s="200"/>
      <c r="MSB641" s="200"/>
      <c r="MSC641" s="200"/>
      <c r="MSD641" s="200"/>
      <c r="MSE641" s="200"/>
      <c r="MSF641" s="200"/>
      <c r="MSG641" s="200"/>
      <c r="MSH641" s="200"/>
      <c r="MSI641" s="200"/>
      <c r="MSJ641" s="200"/>
      <c r="MSK641" s="200"/>
      <c r="MSL641" s="200"/>
      <c r="MSM641" s="200"/>
      <c r="MSN641" s="200"/>
      <c r="MSO641" s="200"/>
      <c r="MSP641" s="200"/>
      <c r="MSQ641" s="200"/>
      <c r="MSR641" s="200"/>
      <c r="MSS641" s="200"/>
      <c r="MST641" s="200"/>
      <c r="MSU641" s="200"/>
      <c r="MSV641" s="200"/>
      <c r="MSW641" s="200"/>
      <c r="MSX641" s="200"/>
      <c r="MSY641" s="200"/>
      <c r="MSZ641" s="200"/>
      <c r="MTA641" s="200"/>
      <c r="MTB641" s="200"/>
      <c r="MTC641" s="200"/>
      <c r="MTD641" s="200"/>
      <c r="MTE641" s="200"/>
      <c r="MTF641" s="200"/>
      <c r="MTG641" s="200"/>
      <c r="MTH641" s="200"/>
      <c r="MTI641" s="200"/>
      <c r="MTJ641" s="200"/>
      <c r="MTK641" s="200"/>
      <c r="MTL641" s="200"/>
      <c r="MTM641" s="200"/>
      <c r="MTN641" s="200"/>
      <c r="MTO641" s="200"/>
      <c r="MTP641" s="200"/>
      <c r="MTQ641" s="200"/>
      <c r="MTR641" s="200"/>
      <c r="MTS641" s="200"/>
      <c r="MTT641" s="200"/>
      <c r="MTU641" s="200"/>
      <c r="MTV641" s="200"/>
      <c r="MTW641" s="200"/>
      <c r="MTX641" s="200"/>
      <c r="MTY641" s="200"/>
      <c r="MTZ641" s="200"/>
      <c r="MUA641" s="200"/>
      <c r="MUB641" s="200"/>
      <c r="MUC641" s="200"/>
      <c r="MUD641" s="200"/>
      <c r="MUE641" s="200"/>
      <c r="MUF641" s="200"/>
      <c r="MUG641" s="200"/>
      <c r="MUH641" s="200"/>
      <c r="MUI641" s="200"/>
      <c r="MUJ641" s="200"/>
      <c r="MUK641" s="200"/>
      <c r="MUL641" s="200"/>
      <c r="MUM641" s="200"/>
      <c r="MUN641" s="200"/>
      <c r="MUO641" s="200"/>
      <c r="MUP641" s="200"/>
      <c r="MUQ641" s="200"/>
      <c r="MUR641" s="200"/>
      <c r="MUS641" s="200"/>
      <c r="MUT641" s="200"/>
      <c r="MUU641" s="200"/>
      <c r="MUV641" s="200"/>
      <c r="MUW641" s="200"/>
      <c r="MUX641" s="200"/>
      <c r="MUY641" s="200"/>
      <c r="MUZ641" s="200"/>
      <c r="MVA641" s="200"/>
      <c r="MVB641" s="200"/>
      <c r="MVC641" s="200"/>
      <c r="MVD641" s="200"/>
      <c r="MVE641" s="200"/>
      <c r="MVF641" s="200"/>
      <c r="MVG641" s="200"/>
      <c r="MVH641" s="200"/>
      <c r="MVI641" s="200"/>
      <c r="MVJ641" s="200"/>
      <c r="MVK641" s="200"/>
      <c r="MVL641" s="200"/>
      <c r="MVM641" s="200"/>
      <c r="MVN641" s="200"/>
      <c r="MVO641" s="200"/>
      <c r="MVP641" s="200"/>
      <c r="MVQ641" s="200"/>
      <c r="MVR641" s="200"/>
      <c r="MVS641" s="200"/>
      <c r="MVT641" s="200"/>
      <c r="MVU641" s="200"/>
      <c r="MVV641" s="200"/>
      <c r="MVW641" s="200"/>
      <c r="MVX641" s="200"/>
      <c r="MVY641" s="200"/>
      <c r="MVZ641" s="200"/>
      <c r="MWA641" s="200"/>
      <c r="MWB641" s="200"/>
      <c r="MWC641" s="200"/>
      <c r="MWD641" s="200"/>
      <c r="MWE641" s="200"/>
      <c r="MWF641" s="200"/>
      <c r="MWG641" s="200"/>
      <c r="MWH641" s="200"/>
      <c r="MWI641" s="200"/>
      <c r="MWJ641" s="200"/>
      <c r="MWK641" s="200"/>
      <c r="MWL641" s="200"/>
      <c r="MWM641" s="200"/>
      <c r="MWN641" s="200"/>
      <c r="MWO641" s="200"/>
      <c r="MWP641" s="200"/>
      <c r="MWQ641" s="200"/>
      <c r="MWR641" s="200"/>
      <c r="MWS641" s="200"/>
      <c r="MWT641" s="200"/>
      <c r="MWU641" s="200"/>
      <c r="MWV641" s="200"/>
      <c r="MWW641" s="200"/>
      <c r="MWX641" s="200"/>
      <c r="MWY641" s="200"/>
      <c r="MWZ641" s="200"/>
      <c r="MXA641" s="200"/>
      <c r="MXB641" s="200"/>
      <c r="MXC641" s="200"/>
      <c r="MXD641" s="200"/>
      <c r="MXE641" s="200"/>
      <c r="MXF641" s="200"/>
      <c r="MXG641" s="200"/>
      <c r="MXH641" s="200"/>
      <c r="MXI641" s="200"/>
      <c r="MXJ641" s="200"/>
      <c r="MXK641" s="200"/>
      <c r="MXL641" s="200"/>
      <c r="MXM641" s="200"/>
      <c r="MXN641" s="200"/>
      <c r="MXO641" s="200"/>
      <c r="MXP641" s="200"/>
      <c r="MXQ641" s="200"/>
      <c r="MXR641" s="200"/>
      <c r="MXS641" s="200"/>
      <c r="MXT641" s="200"/>
      <c r="MXU641" s="200"/>
      <c r="MXV641" s="200"/>
      <c r="MXW641" s="200"/>
      <c r="MXX641" s="200"/>
      <c r="MXY641" s="200"/>
      <c r="MXZ641" s="200"/>
      <c r="MYA641" s="200"/>
      <c r="MYB641" s="200"/>
      <c r="MYC641" s="200"/>
      <c r="MYD641" s="200"/>
      <c r="MYE641" s="200"/>
      <c r="MYF641" s="200"/>
      <c r="MYG641" s="200"/>
      <c r="MYH641" s="200"/>
      <c r="MYI641" s="200"/>
      <c r="MYJ641" s="200"/>
      <c r="MYK641" s="200"/>
      <c r="MYL641" s="200"/>
      <c r="MYM641" s="200"/>
      <c r="MYN641" s="200"/>
      <c r="MYO641" s="200"/>
      <c r="MYP641" s="200"/>
      <c r="MYQ641" s="200"/>
      <c r="MYR641" s="200"/>
      <c r="MYS641" s="200"/>
      <c r="MYT641" s="200"/>
      <c r="MYU641" s="200"/>
      <c r="MYV641" s="200"/>
      <c r="MYW641" s="200"/>
      <c r="MYX641" s="200"/>
      <c r="MYY641" s="200"/>
      <c r="MYZ641" s="200"/>
      <c r="MZA641" s="200"/>
      <c r="MZB641" s="200"/>
      <c r="MZC641" s="200"/>
      <c r="MZD641" s="200"/>
      <c r="MZE641" s="200"/>
      <c r="MZF641" s="200"/>
      <c r="MZG641" s="200"/>
      <c r="MZH641" s="200"/>
      <c r="MZI641" s="200"/>
      <c r="MZJ641" s="200"/>
      <c r="MZK641" s="200"/>
      <c r="MZL641" s="200"/>
      <c r="MZM641" s="200"/>
      <c r="MZN641" s="200"/>
      <c r="MZO641" s="200"/>
      <c r="MZP641" s="200"/>
      <c r="MZQ641" s="200"/>
      <c r="MZR641" s="200"/>
      <c r="MZS641" s="200"/>
      <c r="MZT641" s="200"/>
      <c r="MZU641" s="200"/>
      <c r="MZV641" s="200"/>
      <c r="MZW641" s="200"/>
      <c r="MZX641" s="200"/>
      <c r="MZY641" s="200"/>
      <c r="MZZ641" s="200"/>
      <c r="NAA641" s="200"/>
      <c r="NAB641" s="200"/>
      <c r="NAC641" s="200"/>
      <c r="NAD641" s="200"/>
      <c r="NAE641" s="200"/>
      <c r="NAF641" s="200"/>
      <c r="NAG641" s="200"/>
      <c r="NAH641" s="200"/>
      <c r="NAI641" s="200"/>
      <c r="NAJ641" s="200"/>
      <c r="NAK641" s="200"/>
      <c r="NAL641" s="200"/>
      <c r="NAM641" s="200"/>
      <c r="NAN641" s="200"/>
      <c r="NAO641" s="200"/>
      <c r="NAP641" s="200"/>
      <c r="NAQ641" s="200"/>
      <c r="NAR641" s="200"/>
      <c r="NAS641" s="200"/>
      <c r="NAT641" s="200"/>
      <c r="NAU641" s="200"/>
      <c r="NAV641" s="200"/>
      <c r="NAW641" s="200"/>
      <c r="NAX641" s="200"/>
      <c r="NAY641" s="200"/>
      <c r="NAZ641" s="200"/>
      <c r="NBA641" s="200"/>
      <c r="NBB641" s="200"/>
      <c r="NBC641" s="200"/>
      <c r="NBD641" s="200"/>
      <c r="NBE641" s="200"/>
      <c r="NBF641" s="200"/>
      <c r="NBG641" s="200"/>
      <c r="NBH641" s="200"/>
      <c r="NBI641" s="200"/>
      <c r="NBJ641" s="200"/>
      <c r="NBK641" s="200"/>
      <c r="NBL641" s="200"/>
      <c r="NBM641" s="200"/>
      <c r="NBN641" s="200"/>
      <c r="NBO641" s="200"/>
      <c r="NBP641" s="200"/>
      <c r="NBQ641" s="200"/>
      <c r="NBR641" s="200"/>
      <c r="NBS641" s="200"/>
      <c r="NBT641" s="200"/>
      <c r="NBU641" s="200"/>
      <c r="NBV641" s="200"/>
      <c r="NBW641" s="200"/>
      <c r="NBX641" s="200"/>
      <c r="NBY641" s="200"/>
      <c r="NBZ641" s="200"/>
      <c r="NCA641" s="200"/>
      <c r="NCB641" s="200"/>
      <c r="NCC641" s="200"/>
      <c r="NCD641" s="200"/>
      <c r="NCE641" s="200"/>
      <c r="NCF641" s="200"/>
      <c r="NCG641" s="200"/>
      <c r="NCH641" s="200"/>
      <c r="NCI641" s="200"/>
      <c r="NCJ641" s="200"/>
      <c r="NCK641" s="200"/>
      <c r="NCL641" s="200"/>
      <c r="NCM641" s="200"/>
      <c r="NCN641" s="200"/>
      <c r="NCO641" s="200"/>
      <c r="NCP641" s="200"/>
      <c r="NCQ641" s="200"/>
      <c r="NCR641" s="200"/>
      <c r="NCS641" s="200"/>
      <c r="NCT641" s="200"/>
      <c r="NCU641" s="200"/>
      <c r="NCV641" s="200"/>
      <c r="NCW641" s="200"/>
      <c r="NCX641" s="200"/>
      <c r="NCY641" s="200"/>
      <c r="NCZ641" s="200"/>
      <c r="NDA641" s="200"/>
      <c r="NDB641" s="200"/>
      <c r="NDC641" s="200"/>
      <c r="NDD641" s="200"/>
      <c r="NDE641" s="200"/>
      <c r="NDF641" s="200"/>
      <c r="NDG641" s="200"/>
      <c r="NDH641" s="200"/>
      <c r="NDI641" s="200"/>
      <c r="NDJ641" s="200"/>
      <c r="NDK641" s="200"/>
      <c r="NDL641" s="200"/>
      <c r="NDM641" s="200"/>
      <c r="NDN641" s="200"/>
      <c r="NDO641" s="200"/>
      <c r="NDP641" s="200"/>
      <c r="NDQ641" s="200"/>
      <c r="NDR641" s="200"/>
      <c r="NDS641" s="200"/>
      <c r="NDT641" s="200"/>
      <c r="NDU641" s="200"/>
      <c r="NDV641" s="200"/>
      <c r="NDW641" s="200"/>
      <c r="NDX641" s="200"/>
      <c r="NDY641" s="200"/>
      <c r="NDZ641" s="200"/>
      <c r="NEA641" s="200"/>
      <c r="NEB641" s="200"/>
      <c r="NEC641" s="200"/>
      <c r="NED641" s="200"/>
      <c r="NEE641" s="200"/>
      <c r="NEF641" s="200"/>
      <c r="NEG641" s="200"/>
      <c r="NEH641" s="200"/>
      <c r="NEI641" s="200"/>
      <c r="NEJ641" s="200"/>
      <c r="NEK641" s="200"/>
      <c r="NEL641" s="200"/>
      <c r="NEM641" s="200"/>
      <c r="NEN641" s="200"/>
      <c r="NEO641" s="200"/>
      <c r="NEP641" s="200"/>
      <c r="NEQ641" s="200"/>
      <c r="NER641" s="200"/>
      <c r="NES641" s="200"/>
      <c r="NET641" s="200"/>
      <c r="NEU641" s="200"/>
      <c r="NEV641" s="200"/>
      <c r="NEW641" s="200"/>
      <c r="NEX641" s="200"/>
      <c r="NEY641" s="200"/>
      <c r="NEZ641" s="200"/>
      <c r="NFA641" s="200"/>
      <c r="NFB641" s="200"/>
      <c r="NFC641" s="200"/>
      <c r="NFD641" s="200"/>
      <c r="NFE641" s="200"/>
      <c r="NFF641" s="200"/>
      <c r="NFG641" s="200"/>
      <c r="NFH641" s="200"/>
      <c r="NFI641" s="200"/>
      <c r="NFJ641" s="200"/>
      <c r="NFK641" s="200"/>
      <c r="NFL641" s="200"/>
      <c r="NFM641" s="200"/>
      <c r="NFN641" s="200"/>
      <c r="NFO641" s="200"/>
      <c r="NFP641" s="200"/>
      <c r="NFQ641" s="200"/>
      <c r="NFR641" s="200"/>
      <c r="NFS641" s="200"/>
      <c r="NFT641" s="200"/>
      <c r="NFU641" s="200"/>
      <c r="NFV641" s="200"/>
      <c r="NFW641" s="200"/>
      <c r="NFX641" s="200"/>
      <c r="NFY641" s="200"/>
      <c r="NFZ641" s="200"/>
      <c r="NGA641" s="200"/>
      <c r="NGB641" s="200"/>
      <c r="NGC641" s="200"/>
      <c r="NGD641" s="200"/>
      <c r="NGE641" s="200"/>
      <c r="NGF641" s="200"/>
      <c r="NGG641" s="200"/>
      <c r="NGH641" s="200"/>
      <c r="NGI641" s="200"/>
      <c r="NGJ641" s="200"/>
      <c r="NGK641" s="200"/>
      <c r="NGL641" s="200"/>
      <c r="NGM641" s="200"/>
      <c r="NGN641" s="200"/>
      <c r="NGO641" s="200"/>
      <c r="NGP641" s="200"/>
      <c r="NGQ641" s="200"/>
      <c r="NGR641" s="200"/>
      <c r="NGS641" s="200"/>
      <c r="NGT641" s="200"/>
      <c r="NGU641" s="200"/>
      <c r="NGV641" s="200"/>
      <c r="NGW641" s="200"/>
      <c r="NGX641" s="200"/>
      <c r="NGY641" s="200"/>
      <c r="NGZ641" s="200"/>
      <c r="NHA641" s="200"/>
      <c r="NHB641" s="200"/>
      <c r="NHC641" s="200"/>
      <c r="NHD641" s="200"/>
      <c r="NHE641" s="200"/>
      <c r="NHF641" s="200"/>
      <c r="NHG641" s="200"/>
      <c r="NHH641" s="200"/>
      <c r="NHI641" s="200"/>
      <c r="NHJ641" s="200"/>
      <c r="NHK641" s="200"/>
      <c r="NHL641" s="200"/>
      <c r="NHM641" s="200"/>
      <c r="NHN641" s="200"/>
      <c r="NHO641" s="200"/>
      <c r="NHP641" s="200"/>
      <c r="NHQ641" s="200"/>
      <c r="NHR641" s="200"/>
      <c r="NHS641" s="200"/>
      <c r="NHT641" s="200"/>
      <c r="NHU641" s="200"/>
      <c r="NHV641" s="200"/>
      <c r="NHW641" s="200"/>
      <c r="NHX641" s="200"/>
      <c r="NHY641" s="200"/>
      <c r="NHZ641" s="200"/>
      <c r="NIA641" s="200"/>
      <c r="NIB641" s="200"/>
      <c r="NIC641" s="200"/>
      <c r="NID641" s="200"/>
      <c r="NIE641" s="200"/>
      <c r="NIF641" s="200"/>
      <c r="NIG641" s="200"/>
      <c r="NIH641" s="200"/>
      <c r="NII641" s="200"/>
      <c r="NIJ641" s="200"/>
      <c r="NIK641" s="200"/>
      <c r="NIL641" s="200"/>
      <c r="NIM641" s="200"/>
      <c r="NIN641" s="200"/>
      <c r="NIO641" s="200"/>
      <c r="NIP641" s="200"/>
      <c r="NIQ641" s="200"/>
      <c r="NIR641" s="200"/>
      <c r="NIS641" s="200"/>
      <c r="NIT641" s="200"/>
      <c r="NIU641" s="200"/>
      <c r="NIV641" s="200"/>
      <c r="NIW641" s="200"/>
      <c r="NIX641" s="200"/>
      <c r="NIY641" s="200"/>
      <c r="NIZ641" s="200"/>
      <c r="NJA641" s="200"/>
      <c r="NJB641" s="200"/>
      <c r="NJC641" s="200"/>
      <c r="NJD641" s="200"/>
      <c r="NJE641" s="200"/>
      <c r="NJF641" s="200"/>
      <c r="NJG641" s="200"/>
      <c r="NJH641" s="200"/>
      <c r="NJI641" s="200"/>
      <c r="NJJ641" s="200"/>
      <c r="NJK641" s="200"/>
      <c r="NJL641" s="200"/>
      <c r="NJM641" s="200"/>
      <c r="NJN641" s="200"/>
      <c r="NJO641" s="200"/>
      <c r="NJP641" s="200"/>
      <c r="NJQ641" s="200"/>
      <c r="NJR641" s="200"/>
      <c r="NJS641" s="200"/>
      <c r="NJT641" s="200"/>
      <c r="NJU641" s="200"/>
      <c r="NJV641" s="200"/>
      <c r="NJW641" s="200"/>
      <c r="NJX641" s="200"/>
      <c r="NJY641" s="200"/>
      <c r="NJZ641" s="200"/>
      <c r="NKA641" s="200"/>
      <c r="NKB641" s="200"/>
      <c r="NKC641" s="200"/>
      <c r="NKD641" s="200"/>
      <c r="NKE641" s="200"/>
      <c r="NKF641" s="200"/>
      <c r="NKG641" s="200"/>
      <c r="NKH641" s="200"/>
      <c r="NKI641" s="200"/>
      <c r="NKJ641" s="200"/>
      <c r="NKK641" s="200"/>
      <c r="NKL641" s="200"/>
      <c r="NKM641" s="200"/>
      <c r="NKN641" s="200"/>
      <c r="NKO641" s="200"/>
      <c r="NKP641" s="200"/>
      <c r="NKQ641" s="200"/>
      <c r="NKR641" s="200"/>
      <c r="NKS641" s="200"/>
      <c r="NKT641" s="200"/>
      <c r="NKU641" s="200"/>
      <c r="NKV641" s="200"/>
      <c r="NKW641" s="200"/>
      <c r="NKX641" s="200"/>
      <c r="NKY641" s="200"/>
      <c r="NKZ641" s="200"/>
      <c r="NLA641" s="200"/>
      <c r="NLB641" s="200"/>
      <c r="NLC641" s="200"/>
      <c r="NLD641" s="200"/>
      <c r="NLE641" s="200"/>
      <c r="NLF641" s="200"/>
      <c r="NLG641" s="200"/>
      <c r="NLH641" s="200"/>
      <c r="NLI641" s="200"/>
      <c r="NLJ641" s="200"/>
      <c r="NLK641" s="200"/>
      <c r="NLL641" s="200"/>
      <c r="NLM641" s="200"/>
      <c r="NLN641" s="200"/>
      <c r="NLO641" s="200"/>
      <c r="NLP641" s="200"/>
      <c r="NLQ641" s="200"/>
      <c r="NLR641" s="200"/>
      <c r="NLS641" s="200"/>
      <c r="NLT641" s="200"/>
      <c r="NLU641" s="200"/>
      <c r="NLV641" s="200"/>
      <c r="NLW641" s="200"/>
      <c r="NLX641" s="200"/>
      <c r="NLY641" s="200"/>
      <c r="NLZ641" s="200"/>
      <c r="NMA641" s="200"/>
      <c r="NMB641" s="200"/>
      <c r="NMC641" s="200"/>
      <c r="NMD641" s="200"/>
      <c r="NME641" s="200"/>
      <c r="NMF641" s="200"/>
      <c r="NMG641" s="200"/>
      <c r="NMH641" s="200"/>
      <c r="NMI641" s="200"/>
      <c r="NMJ641" s="200"/>
      <c r="NMK641" s="200"/>
      <c r="NML641" s="200"/>
      <c r="NMM641" s="200"/>
      <c r="NMN641" s="200"/>
      <c r="NMO641" s="200"/>
      <c r="NMP641" s="200"/>
      <c r="NMQ641" s="200"/>
      <c r="NMR641" s="200"/>
      <c r="NMS641" s="200"/>
      <c r="NMT641" s="200"/>
      <c r="NMU641" s="200"/>
      <c r="NMV641" s="200"/>
      <c r="NMW641" s="200"/>
      <c r="NMX641" s="200"/>
      <c r="NMY641" s="200"/>
      <c r="NMZ641" s="200"/>
      <c r="NNA641" s="200"/>
      <c r="NNB641" s="200"/>
      <c r="NNC641" s="200"/>
      <c r="NND641" s="200"/>
      <c r="NNE641" s="200"/>
      <c r="NNF641" s="200"/>
      <c r="NNG641" s="200"/>
      <c r="NNH641" s="200"/>
      <c r="NNI641" s="200"/>
      <c r="NNJ641" s="200"/>
      <c r="NNK641" s="200"/>
      <c r="NNL641" s="200"/>
      <c r="NNM641" s="200"/>
      <c r="NNN641" s="200"/>
      <c r="NNO641" s="200"/>
      <c r="NNP641" s="200"/>
      <c r="NNQ641" s="200"/>
      <c r="NNR641" s="200"/>
      <c r="NNS641" s="200"/>
      <c r="NNT641" s="200"/>
      <c r="NNU641" s="200"/>
      <c r="NNV641" s="200"/>
      <c r="NNW641" s="200"/>
      <c r="NNX641" s="200"/>
      <c r="NNY641" s="200"/>
      <c r="NNZ641" s="200"/>
      <c r="NOA641" s="200"/>
      <c r="NOB641" s="200"/>
      <c r="NOC641" s="200"/>
      <c r="NOD641" s="200"/>
      <c r="NOE641" s="200"/>
      <c r="NOF641" s="200"/>
      <c r="NOG641" s="200"/>
      <c r="NOH641" s="200"/>
      <c r="NOI641" s="200"/>
      <c r="NOJ641" s="200"/>
      <c r="NOK641" s="200"/>
      <c r="NOL641" s="200"/>
      <c r="NOM641" s="200"/>
      <c r="NON641" s="200"/>
      <c r="NOO641" s="200"/>
      <c r="NOP641" s="200"/>
      <c r="NOQ641" s="200"/>
      <c r="NOR641" s="200"/>
      <c r="NOS641" s="200"/>
      <c r="NOT641" s="200"/>
      <c r="NOU641" s="200"/>
      <c r="NOV641" s="200"/>
      <c r="NOW641" s="200"/>
      <c r="NOX641" s="200"/>
      <c r="NOY641" s="200"/>
      <c r="NOZ641" s="200"/>
      <c r="NPA641" s="200"/>
      <c r="NPB641" s="200"/>
      <c r="NPC641" s="200"/>
      <c r="NPD641" s="200"/>
      <c r="NPE641" s="200"/>
      <c r="NPF641" s="200"/>
      <c r="NPG641" s="200"/>
      <c r="NPH641" s="200"/>
      <c r="NPI641" s="200"/>
      <c r="NPJ641" s="200"/>
      <c r="NPK641" s="200"/>
      <c r="NPL641" s="200"/>
      <c r="NPM641" s="200"/>
      <c r="NPN641" s="200"/>
      <c r="NPO641" s="200"/>
      <c r="NPP641" s="200"/>
      <c r="NPQ641" s="200"/>
      <c r="NPR641" s="200"/>
      <c r="NPS641" s="200"/>
      <c r="NPT641" s="200"/>
      <c r="NPU641" s="200"/>
      <c r="NPV641" s="200"/>
      <c r="NPW641" s="200"/>
      <c r="NPX641" s="200"/>
      <c r="NPY641" s="200"/>
      <c r="NPZ641" s="200"/>
      <c r="NQA641" s="200"/>
      <c r="NQB641" s="200"/>
      <c r="NQC641" s="200"/>
      <c r="NQD641" s="200"/>
      <c r="NQE641" s="200"/>
      <c r="NQF641" s="200"/>
      <c r="NQG641" s="200"/>
      <c r="NQH641" s="200"/>
      <c r="NQI641" s="200"/>
      <c r="NQJ641" s="200"/>
      <c r="NQK641" s="200"/>
      <c r="NQL641" s="200"/>
      <c r="NQM641" s="200"/>
      <c r="NQN641" s="200"/>
      <c r="NQO641" s="200"/>
      <c r="NQP641" s="200"/>
      <c r="NQQ641" s="200"/>
      <c r="NQR641" s="200"/>
      <c r="NQS641" s="200"/>
      <c r="NQT641" s="200"/>
      <c r="NQU641" s="200"/>
      <c r="NQV641" s="200"/>
      <c r="NQW641" s="200"/>
      <c r="NQX641" s="200"/>
      <c r="NQY641" s="200"/>
      <c r="NQZ641" s="200"/>
      <c r="NRA641" s="200"/>
      <c r="NRB641" s="200"/>
      <c r="NRC641" s="200"/>
      <c r="NRD641" s="200"/>
      <c r="NRE641" s="200"/>
      <c r="NRF641" s="200"/>
      <c r="NRG641" s="200"/>
      <c r="NRH641" s="200"/>
      <c r="NRI641" s="200"/>
      <c r="NRJ641" s="200"/>
      <c r="NRK641" s="200"/>
      <c r="NRL641" s="200"/>
      <c r="NRM641" s="200"/>
      <c r="NRN641" s="200"/>
      <c r="NRO641" s="200"/>
      <c r="NRP641" s="200"/>
      <c r="NRQ641" s="200"/>
      <c r="NRR641" s="200"/>
      <c r="NRS641" s="200"/>
      <c r="NRT641" s="200"/>
      <c r="NRU641" s="200"/>
      <c r="NRV641" s="200"/>
      <c r="NRW641" s="200"/>
      <c r="NRX641" s="200"/>
      <c r="NRY641" s="200"/>
      <c r="NRZ641" s="200"/>
      <c r="NSA641" s="200"/>
      <c r="NSB641" s="200"/>
      <c r="NSC641" s="200"/>
      <c r="NSD641" s="200"/>
      <c r="NSE641" s="200"/>
      <c r="NSF641" s="200"/>
      <c r="NSG641" s="200"/>
      <c r="NSH641" s="200"/>
      <c r="NSI641" s="200"/>
      <c r="NSJ641" s="200"/>
      <c r="NSK641" s="200"/>
      <c r="NSL641" s="200"/>
      <c r="NSM641" s="200"/>
      <c r="NSN641" s="200"/>
      <c r="NSO641" s="200"/>
      <c r="NSP641" s="200"/>
      <c r="NSQ641" s="200"/>
      <c r="NSR641" s="200"/>
      <c r="NSS641" s="200"/>
      <c r="NST641" s="200"/>
      <c r="NSU641" s="200"/>
      <c r="NSV641" s="200"/>
      <c r="NSW641" s="200"/>
      <c r="NSX641" s="200"/>
      <c r="NSY641" s="200"/>
      <c r="NSZ641" s="200"/>
      <c r="NTA641" s="200"/>
      <c r="NTB641" s="200"/>
      <c r="NTC641" s="200"/>
      <c r="NTD641" s="200"/>
      <c r="NTE641" s="200"/>
      <c r="NTF641" s="200"/>
      <c r="NTG641" s="200"/>
      <c r="NTH641" s="200"/>
      <c r="NTI641" s="200"/>
      <c r="NTJ641" s="200"/>
      <c r="NTK641" s="200"/>
      <c r="NTL641" s="200"/>
      <c r="NTM641" s="200"/>
      <c r="NTN641" s="200"/>
      <c r="NTO641" s="200"/>
      <c r="NTP641" s="200"/>
      <c r="NTQ641" s="200"/>
      <c r="NTR641" s="200"/>
      <c r="NTS641" s="200"/>
      <c r="NTT641" s="200"/>
      <c r="NTU641" s="200"/>
      <c r="NTV641" s="200"/>
      <c r="NTW641" s="200"/>
      <c r="NTX641" s="200"/>
      <c r="NTY641" s="200"/>
      <c r="NTZ641" s="200"/>
      <c r="NUA641" s="200"/>
      <c r="NUB641" s="200"/>
      <c r="NUC641" s="200"/>
      <c r="NUD641" s="200"/>
      <c r="NUE641" s="200"/>
      <c r="NUF641" s="200"/>
      <c r="NUG641" s="200"/>
      <c r="NUH641" s="200"/>
      <c r="NUI641" s="200"/>
      <c r="NUJ641" s="200"/>
      <c r="NUK641" s="200"/>
      <c r="NUL641" s="200"/>
      <c r="NUM641" s="200"/>
      <c r="NUN641" s="200"/>
      <c r="NUO641" s="200"/>
      <c r="NUP641" s="200"/>
      <c r="NUQ641" s="200"/>
      <c r="NUR641" s="200"/>
      <c r="NUS641" s="200"/>
      <c r="NUT641" s="200"/>
      <c r="NUU641" s="200"/>
      <c r="NUV641" s="200"/>
      <c r="NUW641" s="200"/>
      <c r="NUX641" s="200"/>
      <c r="NUY641" s="200"/>
      <c r="NUZ641" s="200"/>
      <c r="NVA641" s="200"/>
      <c r="NVB641" s="200"/>
      <c r="NVC641" s="200"/>
      <c r="NVD641" s="200"/>
      <c r="NVE641" s="200"/>
      <c r="NVF641" s="200"/>
      <c r="NVG641" s="200"/>
      <c r="NVH641" s="200"/>
      <c r="NVI641" s="200"/>
      <c r="NVJ641" s="200"/>
      <c r="NVK641" s="200"/>
      <c r="NVL641" s="200"/>
      <c r="NVM641" s="200"/>
      <c r="NVN641" s="200"/>
      <c r="NVO641" s="200"/>
      <c r="NVP641" s="200"/>
      <c r="NVQ641" s="200"/>
      <c r="NVR641" s="200"/>
      <c r="NVS641" s="200"/>
      <c r="NVT641" s="200"/>
      <c r="NVU641" s="200"/>
      <c r="NVV641" s="200"/>
      <c r="NVW641" s="200"/>
      <c r="NVX641" s="200"/>
      <c r="NVY641" s="200"/>
      <c r="NVZ641" s="200"/>
      <c r="NWA641" s="200"/>
      <c r="NWB641" s="200"/>
      <c r="NWC641" s="200"/>
      <c r="NWD641" s="200"/>
      <c r="NWE641" s="200"/>
      <c r="NWF641" s="200"/>
      <c r="NWG641" s="200"/>
      <c r="NWH641" s="200"/>
      <c r="NWI641" s="200"/>
      <c r="NWJ641" s="200"/>
      <c r="NWK641" s="200"/>
      <c r="NWL641" s="200"/>
      <c r="NWM641" s="200"/>
      <c r="NWN641" s="200"/>
      <c r="NWO641" s="200"/>
      <c r="NWP641" s="200"/>
      <c r="NWQ641" s="200"/>
      <c r="NWR641" s="200"/>
      <c r="NWS641" s="200"/>
      <c r="NWT641" s="200"/>
      <c r="NWU641" s="200"/>
      <c r="NWV641" s="200"/>
      <c r="NWW641" s="200"/>
      <c r="NWX641" s="200"/>
      <c r="NWY641" s="200"/>
      <c r="NWZ641" s="200"/>
      <c r="NXA641" s="200"/>
      <c r="NXB641" s="200"/>
      <c r="NXC641" s="200"/>
      <c r="NXD641" s="200"/>
      <c r="NXE641" s="200"/>
      <c r="NXF641" s="200"/>
      <c r="NXG641" s="200"/>
      <c r="NXH641" s="200"/>
      <c r="NXI641" s="200"/>
      <c r="NXJ641" s="200"/>
      <c r="NXK641" s="200"/>
      <c r="NXL641" s="200"/>
      <c r="NXM641" s="200"/>
      <c r="NXN641" s="200"/>
      <c r="NXO641" s="200"/>
      <c r="NXP641" s="200"/>
      <c r="NXQ641" s="200"/>
      <c r="NXR641" s="200"/>
      <c r="NXS641" s="200"/>
      <c r="NXT641" s="200"/>
      <c r="NXU641" s="200"/>
      <c r="NXV641" s="200"/>
      <c r="NXW641" s="200"/>
      <c r="NXX641" s="200"/>
      <c r="NXY641" s="200"/>
      <c r="NXZ641" s="200"/>
      <c r="NYA641" s="200"/>
      <c r="NYB641" s="200"/>
      <c r="NYC641" s="200"/>
      <c r="NYD641" s="200"/>
      <c r="NYE641" s="200"/>
      <c r="NYF641" s="200"/>
      <c r="NYG641" s="200"/>
      <c r="NYH641" s="200"/>
      <c r="NYI641" s="200"/>
      <c r="NYJ641" s="200"/>
      <c r="NYK641" s="200"/>
      <c r="NYL641" s="200"/>
      <c r="NYM641" s="200"/>
      <c r="NYN641" s="200"/>
      <c r="NYO641" s="200"/>
      <c r="NYP641" s="200"/>
      <c r="NYQ641" s="200"/>
      <c r="NYR641" s="200"/>
      <c r="NYS641" s="200"/>
      <c r="NYT641" s="200"/>
      <c r="NYU641" s="200"/>
      <c r="NYV641" s="200"/>
      <c r="NYW641" s="200"/>
      <c r="NYX641" s="200"/>
      <c r="NYY641" s="200"/>
      <c r="NYZ641" s="200"/>
      <c r="NZA641" s="200"/>
      <c r="NZB641" s="200"/>
      <c r="NZC641" s="200"/>
      <c r="NZD641" s="200"/>
      <c r="NZE641" s="200"/>
      <c r="NZF641" s="200"/>
      <c r="NZG641" s="200"/>
      <c r="NZH641" s="200"/>
      <c r="NZI641" s="200"/>
      <c r="NZJ641" s="200"/>
      <c r="NZK641" s="200"/>
      <c r="NZL641" s="200"/>
      <c r="NZM641" s="200"/>
      <c r="NZN641" s="200"/>
      <c r="NZO641" s="200"/>
      <c r="NZP641" s="200"/>
      <c r="NZQ641" s="200"/>
      <c r="NZR641" s="200"/>
      <c r="NZS641" s="200"/>
      <c r="NZT641" s="200"/>
      <c r="NZU641" s="200"/>
      <c r="NZV641" s="200"/>
      <c r="NZW641" s="200"/>
      <c r="NZX641" s="200"/>
      <c r="NZY641" s="200"/>
      <c r="NZZ641" s="200"/>
      <c r="OAA641" s="200"/>
      <c r="OAB641" s="200"/>
      <c r="OAC641" s="200"/>
      <c r="OAD641" s="200"/>
      <c r="OAE641" s="200"/>
      <c r="OAF641" s="200"/>
      <c r="OAG641" s="200"/>
      <c r="OAH641" s="200"/>
      <c r="OAI641" s="200"/>
      <c r="OAJ641" s="200"/>
      <c r="OAK641" s="200"/>
      <c r="OAL641" s="200"/>
      <c r="OAM641" s="200"/>
      <c r="OAN641" s="200"/>
      <c r="OAO641" s="200"/>
      <c r="OAP641" s="200"/>
      <c r="OAQ641" s="200"/>
      <c r="OAR641" s="200"/>
      <c r="OAS641" s="200"/>
      <c r="OAT641" s="200"/>
      <c r="OAU641" s="200"/>
      <c r="OAV641" s="200"/>
      <c r="OAW641" s="200"/>
      <c r="OAX641" s="200"/>
      <c r="OAY641" s="200"/>
      <c r="OAZ641" s="200"/>
      <c r="OBA641" s="200"/>
      <c r="OBB641" s="200"/>
      <c r="OBC641" s="200"/>
      <c r="OBD641" s="200"/>
      <c r="OBE641" s="200"/>
      <c r="OBF641" s="200"/>
      <c r="OBG641" s="200"/>
      <c r="OBH641" s="200"/>
      <c r="OBI641" s="200"/>
      <c r="OBJ641" s="200"/>
      <c r="OBK641" s="200"/>
      <c r="OBL641" s="200"/>
      <c r="OBM641" s="200"/>
      <c r="OBN641" s="200"/>
      <c r="OBO641" s="200"/>
      <c r="OBP641" s="200"/>
      <c r="OBQ641" s="200"/>
      <c r="OBR641" s="200"/>
      <c r="OBS641" s="200"/>
      <c r="OBT641" s="200"/>
      <c r="OBU641" s="200"/>
      <c r="OBV641" s="200"/>
      <c r="OBW641" s="200"/>
      <c r="OBX641" s="200"/>
      <c r="OBY641" s="200"/>
      <c r="OBZ641" s="200"/>
      <c r="OCA641" s="200"/>
      <c r="OCB641" s="200"/>
      <c r="OCC641" s="200"/>
      <c r="OCD641" s="200"/>
      <c r="OCE641" s="200"/>
      <c r="OCF641" s="200"/>
      <c r="OCG641" s="200"/>
      <c r="OCH641" s="200"/>
      <c r="OCI641" s="200"/>
      <c r="OCJ641" s="200"/>
      <c r="OCK641" s="200"/>
      <c r="OCL641" s="200"/>
      <c r="OCM641" s="200"/>
      <c r="OCN641" s="200"/>
      <c r="OCO641" s="200"/>
      <c r="OCP641" s="200"/>
      <c r="OCQ641" s="200"/>
      <c r="OCR641" s="200"/>
      <c r="OCS641" s="200"/>
      <c r="OCT641" s="200"/>
      <c r="OCU641" s="200"/>
      <c r="OCV641" s="200"/>
      <c r="OCW641" s="200"/>
      <c r="OCX641" s="200"/>
      <c r="OCY641" s="200"/>
      <c r="OCZ641" s="200"/>
      <c r="ODA641" s="200"/>
      <c r="ODB641" s="200"/>
      <c r="ODC641" s="200"/>
      <c r="ODD641" s="200"/>
      <c r="ODE641" s="200"/>
      <c r="ODF641" s="200"/>
      <c r="ODG641" s="200"/>
      <c r="ODH641" s="200"/>
      <c r="ODI641" s="200"/>
      <c r="ODJ641" s="200"/>
      <c r="ODK641" s="200"/>
      <c r="ODL641" s="200"/>
      <c r="ODM641" s="200"/>
      <c r="ODN641" s="200"/>
      <c r="ODO641" s="200"/>
      <c r="ODP641" s="200"/>
      <c r="ODQ641" s="200"/>
      <c r="ODR641" s="200"/>
      <c r="ODS641" s="200"/>
      <c r="ODT641" s="200"/>
      <c r="ODU641" s="200"/>
      <c r="ODV641" s="200"/>
      <c r="ODW641" s="200"/>
      <c r="ODX641" s="200"/>
      <c r="ODY641" s="200"/>
      <c r="ODZ641" s="200"/>
      <c r="OEA641" s="200"/>
      <c r="OEB641" s="200"/>
      <c r="OEC641" s="200"/>
      <c r="OED641" s="200"/>
      <c r="OEE641" s="200"/>
      <c r="OEF641" s="200"/>
      <c r="OEG641" s="200"/>
      <c r="OEH641" s="200"/>
      <c r="OEI641" s="200"/>
      <c r="OEJ641" s="200"/>
      <c r="OEK641" s="200"/>
      <c r="OEL641" s="200"/>
      <c r="OEM641" s="200"/>
      <c r="OEN641" s="200"/>
      <c r="OEO641" s="200"/>
      <c r="OEP641" s="200"/>
      <c r="OEQ641" s="200"/>
      <c r="OER641" s="200"/>
      <c r="OES641" s="200"/>
      <c r="OET641" s="200"/>
      <c r="OEU641" s="200"/>
      <c r="OEV641" s="200"/>
      <c r="OEW641" s="200"/>
      <c r="OEX641" s="200"/>
      <c r="OEY641" s="200"/>
      <c r="OEZ641" s="200"/>
      <c r="OFA641" s="200"/>
      <c r="OFB641" s="200"/>
      <c r="OFC641" s="200"/>
      <c r="OFD641" s="200"/>
      <c r="OFE641" s="200"/>
      <c r="OFF641" s="200"/>
      <c r="OFG641" s="200"/>
      <c r="OFH641" s="200"/>
      <c r="OFI641" s="200"/>
      <c r="OFJ641" s="200"/>
      <c r="OFK641" s="200"/>
      <c r="OFL641" s="200"/>
      <c r="OFM641" s="200"/>
      <c r="OFN641" s="200"/>
      <c r="OFO641" s="200"/>
      <c r="OFP641" s="200"/>
      <c r="OFQ641" s="200"/>
      <c r="OFR641" s="200"/>
      <c r="OFS641" s="200"/>
      <c r="OFT641" s="200"/>
      <c r="OFU641" s="200"/>
      <c r="OFV641" s="200"/>
      <c r="OFW641" s="200"/>
      <c r="OFX641" s="200"/>
      <c r="OFY641" s="200"/>
      <c r="OFZ641" s="200"/>
      <c r="OGA641" s="200"/>
      <c r="OGB641" s="200"/>
      <c r="OGC641" s="200"/>
      <c r="OGD641" s="200"/>
      <c r="OGE641" s="200"/>
      <c r="OGF641" s="200"/>
      <c r="OGG641" s="200"/>
      <c r="OGH641" s="200"/>
      <c r="OGI641" s="200"/>
      <c r="OGJ641" s="200"/>
      <c r="OGK641" s="200"/>
      <c r="OGL641" s="200"/>
      <c r="OGM641" s="200"/>
      <c r="OGN641" s="200"/>
      <c r="OGO641" s="200"/>
      <c r="OGP641" s="200"/>
      <c r="OGQ641" s="200"/>
      <c r="OGR641" s="200"/>
      <c r="OGS641" s="200"/>
      <c r="OGT641" s="200"/>
      <c r="OGU641" s="200"/>
      <c r="OGV641" s="200"/>
      <c r="OGW641" s="200"/>
      <c r="OGX641" s="200"/>
      <c r="OGY641" s="200"/>
      <c r="OGZ641" s="200"/>
      <c r="OHA641" s="200"/>
      <c r="OHB641" s="200"/>
      <c r="OHC641" s="200"/>
      <c r="OHD641" s="200"/>
      <c r="OHE641" s="200"/>
      <c r="OHF641" s="200"/>
      <c r="OHG641" s="200"/>
      <c r="OHH641" s="200"/>
      <c r="OHI641" s="200"/>
      <c r="OHJ641" s="200"/>
      <c r="OHK641" s="200"/>
      <c r="OHL641" s="200"/>
      <c r="OHM641" s="200"/>
      <c r="OHN641" s="200"/>
      <c r="OHO641" s="200"/>
      <c r="OHP641" s="200"/>
      <c r="OHQ641" s="200"/>
      <c r="OHR641" s="200"/>
      <c r="OHS641" s="200"/>
      <c r="OHT641" s="200"/>
      <c r="OHU641" s="200"/>
      <c r="OHV641" s="200"/>
      <c r="OHW641" s="200"/>
      <c r="OHX641" s="200"/>
      <c r="OHY641" s="200"/>
      <c r="OHZ641" s="200"/>
      <c r="OIA641" s="200"/>
      <c r="OIB641" s="200"/>
      <c r="OIC641" s="200"/>
      <c r="OID641" s="200"/>
      <c r="OIE641" s="200"/>
      <c r="OIF641" s="200"/>
      <c r="OIG641" s="200"/>
      <c r="OIH641" s="200"/>
      <c r="OII641" s="200"/>
      <c r="OIJ641" s="200"/>
      <c r="OIK641" s="200"/>
      <c r="OIL641" s="200"/>
      <c r="OIM641" s="200"/>
      <c r="OIN641" s="200"/>
      <c r="OIO641" s="200"/>
      <c r="OIP641" s="200"/>
      <c r="OIQ641" s="200"/>
      <c r="OIR641" s="200"/>
      <c r="OIS641" s="200"/>
      <c r="OIT641" s="200"/>
      <c r="OIU641" s="200"/>
      <c r="OIV641" s="200"/>
      <c r="OIW641" s="200"/>
      <c r="OIX641" s="200"/>
      <c r="OIY641" s="200"/>
      <c r="OIZ641" s="200"/>
      <c r="OJA641" s="200"/>
      <c r="OJB641" s="200"/>
      <c r="OJC641" s="200"/>
      <c r="OJD641" s="200"/>
      <c r="OJE641" s="200"/>
      <c r="OJF641" s="200"/>
      <c r="OJG641" s="200"/>
      <c r="OJH641" s="200"/>
      <c r="OJI641" s="200"/>
      <c r="OJJ641" s="200"/>
      <c r="OJK641" s="200"/>
      <c r="OJL641" s="200"/>
      <c r="OJM641" s="200"/>
      <c r="OJN641" s="200"/>
      <c r="OJO641" s="200"/>
      <c r="OJP641" s="200"/>
      <c r="OJQ641" s="200"/>
      <c r="OJR641" s="200"/>
      <c r="OJS641" s="200"/>
      <c r="OJT641" s="200"/>
      <c r="OJU641" s="200"/>
      <c r="OJV641" s="200"/>
      <c r="OJW641" s="200"/>
      <c r="OJX641" s="200"/>
      <c r="OJY641" s="200"/>
      <c r="OJZ641" s="200"/>
      <c r="OKA641" s="200"/>
      <c r="OKB641" s="200"/>
      <c r="OKC641" s="200"/>
      <c r="OKD641" s="200"/>
      <c r="OKE641" s="200"/>
      <c r="OKF641" s="200"/>
      <c r="OKG641" s="200"/>
      <c r="OKH641" s="200"/>
      <c r="OKI641" s="200"/>
      <c r="OKJ641" s="200"/>
      <c r="OKK641" s="200"/>
      <c r="OKL641" s="200"/>
      <c r="OKM641" s="200"/>
      <c r="OKN641" s="200"/>
      <c r="OKO641" s="200"/>
      <c r="OKP641" s="200"/>
      <c r="OKQ641" s="200"/>
      <c r="OKR641" s="200"/>
      <c r="OKS641" s="200"/>
      <c r="OKT641" s="200"/>
      <c r="OKU641" s="200"/>
      <c r="OKV641" s="200"/>
      <c r="OKW641" s="200"/>
      <c r="OKX641" s="200"/>
      <c r="OKY641" s="200"/>
      <c r="OKZ641" s="200"/>
      <c r="OLA641" s="200"/>
      <c r="OLB641" s="200"/>
      <c r="OLC641" s="200"/>
      <c r="OLD641" s="200"/>
      <c r="OLE641" s="200"/>
      <c r="OLF641" s="200"/>
      <c r="OLG641" s="200"/>
      <c r="OLH641" s="200"/>
      <c r="OLI641" s="200"/>
      <c r="OLJ641" s="200"/>
      <c r="OLK641" s="200"/>
      <c r="OLL641" s="200"/>
      <c r="OLM641" s="200"/>
      <c r="OLN641" s="200"/>
      <c r="OLO641" s="200"/>
      <c r="OLP641" s="200"/>
      <c r="OLQ641" s="200"/>
      <c r="OLR641" s="200"/>
      <c r="OLS641" s="200"/>
      <c r="OLT641" s="200"/>
      <c r="OLU641" s="200"/>
      <c r="OLV641" s="200"/>
      <c r="OLW641" s="200"/>
      <c r="OLX641" s="200"/>
      <c r="OLY641" s="200"/>
      <c r="OLZ641" s="200"/>
      <c r="OMA641" s="200"/>
      <c r="OMB641" s="200"/>
      <c r="OMC641" s="200"/>
      <c r="OMD641" s="200"/>
      <c r="OME641" s="200"/>
      <c r="OMF641" s="200"/>
      <c r="OMG641" s="200"/>
      <c r="OMH641" s="200"/>
      <c r="OMI641" s="200"/>
      <c r="OMJ641" s="200"/>
      <c r="OMK641" s="200"/>
      <c r="OML641" s="200"/>
      <c r="OMM641" s="200"/>
      <c r="OMN641" s="200"/>
      <c r="OMO641" s="200"/>
      <c r="OMP641" s="200"/>
      <c r="OMQ641" s="200"/>
      <c r="OMR641" s="200"/>
      <c r="OMS641" s="200"/>
      <c r="OMT641" s="200"/>
      <c r="OMU641" s="200"/>
      <c r="OMV641" s="200"/>
      <c r="OMW641" s="200"/>
      <c r="OMX641" s="200"/>
      <c r="OMY641" s="200"/>
      <c r="OMZ641" s="200"/>
      <c r="ONA641" s="200"/>
      <c r="ONB641" s="200"/>
      <c r="ONC641" s="200"/>
      <c r="OND641" s="200"/>
      <c r="ONE641" s="200"/>
      <c r="ONF641" s="200"/>
      <c r="ONG641" s="200"/>
      <c r="ONH641" s="200"/>
      <c r="ONI641" s="200"/>
      <c r="ONJ641" s="200"/>
      <c r="ONK641" s="200"/>
      <c r="ONL641" s="200"/>
      <c r="ONM641" s="200"/>
      <c r="ONN641" s="200"/>
      <c r="ONO641" s="200"/>
      <c r="ONP641" s="200"/>
      <c r="ONQ641" s="200"/>
      <c r="ONR641" s="200"/>
      <c r="ONS641" s="200"/>
      <c r="ONT641" s="200"/>
      <c r="ONU641" s="200"/>
      <c r="ONV641" s="200"/>
      <c r="ONW641" s="200"/>
      <c r="ONX641" s="200"/>
      <c r="ONY641" s="200"/>
      <c r="ONZ641" s="200"/>
      <c r="OOA641" s="200"/>
      <c r="OOB641" s="200"/>
      <c r="OOC641" s="200"/>
      <c r="OOD641" s="200"/>
      <c r="OOE641" s="200"/>
      <c r="OOF641" s="200"/>
      <c r="OOG641" s="200"/>
      <c r="OOH641" s="200"/>
      <c r="OOI641" s="200"/>
      <c r="OOJ641" s="200"/>
      <c r="OOK641" s="200"/>
      <c r="OOL641" s="200"/>
      <c r="OOM641" s="200"/>
      <c r="OON641" s="200"/>
      <c r="OOO641" s="200"/>
      <c r="OOP641" s="200"/>
      <c r="OOQ641" s="200"/>
      <c r="OOR641" s="200"/>
      <c r="OOS641" s="200"/>
      <c r="OOT641" s="200"/>
      <c r="OOU641" s="200"/>
      <c r="OOV641" s="200"/>
      <c r="OOW641" s="200"/>
      <c r="OOX641" s="200"/>
      <c r="OOY641" s="200"/>
      <c r="OOZ641" s="200"/>
      <c r="OPA641" s="200"/>
      <c r="OPB641" s="200"/>
      <c r="OPC641" s="200"/>
      <c r="OPD641" s="200"/>
      <c r="OPE641" s="200"/>
      <c r="OPF641" s="200"/>
      <c r="OPG641" s="200"/>
      <c r="OPH641" s="200"/>
      <c r="OPI641" s="200"/>
      <c r="OPJ641" s="200"/>
      <c r="OPK641" s="200"/>
      <c r="OPL641" s="200"/>
      <c r="OPM641" s="200"/>
      <c r="OPN641" s="200"/>
      <c r="OPO641" s="200"/>
      <c r="OPP641" s="200"/>
      <c r="OPQ641" s="200"/>
      <c r="OPR641" s="200"/>
      <c r="OPS641" s="200"/>
      <c r="OPT641" s="200"/>
      <c r="OPU641" s="200"/>
      <c r="OPV641" s="200"/>
      <c r="OPW641" s="200"/>
      <c r="OPX641" s="200"/>
      <c r="OPY641" s="200"/>
      <c r="OPZ641" s="200"/>
      <c r="OQA641" s="200"/>
      <c r="OQB641" s="200"/>
      <c r="OQC641" s="200"/>
      <c r="OQD641" s="200"/>
      <c r="OQE641" s="200"/>
      <c r="OQF641" s="200"/>
      <c r="OQG641" s="200"/>
      <c r="OQH641" s="200"/>
      <c r="OQI641" s="200"/>
      <c r="OQJ641" s="200"/>
      <c r="OQK641" s="200"/>
      <c r="OQL641" s="200"/>
      <c r="OQM641" s="200"/>
      <c r="OQN641" s="200"/>
      <c r="OQO641" s="200"/>
      <c r="OQP641" s="200"/>
      <c r="OQQ641" s="200"/>
      <c r="OQR641" s="200"/>
      <c r="OQS641" s="200"/>
      <c r="OQT641" s="200"/>
      <c r="OQU641" s="200"/>
      <c r="OQV641" s="200"/>
      <c r="OQW641" s="200"/>
      <c r="OQX641" s="200"/>
      <c r="OQY641" s="200"/>
      <c r="OQZ641" s="200"/>
      <c r="ORA641" s="200"/>
      <c r="ORB641" s="200"/>
      <c r="ORC641" s="200"/>
      <c r="ORD641" s="200"/>
      <c r="ORE641" s="200"/>
      <c r="ORF641" s="200"/>
      <c r="ORG641" s="200"/>
      <c r="ORH641" s="200"/>
      <c r="ORI641" s="200"/>
      <c r="ORJ641" s="200"/>
      <c r="ORK641" s="200"/>
      <c r="ORL641" s="200"/>
      <c r="ORM641" s="200"/>
      <c r="ORN641" s="200"/>
      <c r="ORO641" s="200"/>
      <c r="ORP641" s="200"/>
      <c r="ORQ641" s="200"/>
      <c r="ORR641" s="200"/>
      <c r="ORS641" s="200"/>
      <c r="ORT641" s="200"/>
      <c r="ORU641" s="200"/>
      <c r="ORV641" s="200"/>
      <c r="ORW641" s="200"/>
      <c r="ORX641" s="200"/>
      <c r="ORY641" s="200"/>
      <c r="ORZ641" s="200"/>
      <c r="OSA641" s="200"/>
      <c r="OSB641" s="200"/>
      <c r="OSC641" s="200"/>
      <c r="OSD641" s="200"/>
      <c r="OSE641" s="200"/>
      <c r="OSF641" s="200"/>
      <c r="OSG641" s="200"/>
      <c r="OSH641" s="200"/>
      <c r="OSI641" s="200"/>
      <c r="OSJ641" s="200"/>
      <c r="OSK641" s="200"/>
      <c r="OSL641" s="200"/>
      <c r="OSM641" s="200"/>
      <c r="OSN641" s="200"/>
      <c r="OSO641" s="200"/>
      <c r="OSP641" s="200"/>
      <c r="OSQ641" s="200"/>
      <c r="OSR641" s="200"/>
      <c r="OSS641" s="200"/>
      <c r="OST641" s="200"/>
      <c r="OSU641" s="200"/>
      <c r="OSV641" s="200"/>
      <c r="OSW641" s="200"/>
      <c r="OSX641" s="200"/>
      <c r="OSY641" s="200"/>
      <c r="OSZ641" s="200"/>
      <c r="OTA641" s="200"/>
      <c r="OTB641" s="200"/>
      <c r="OTC641" s="200"/>
      <c r="OTD641" s="200"/>
      <c r="OTE641" s="200"/>
      <c r="OTF641" s="200"/>
      <c r="OTG641" s="200"/>
      <c r="OTH641" s="200"/>
      <c r="OTI641" s="200"/>
      <c r="OTJ641" s="200"/>
      <c r="OTK641" s="200"/>
      <c r="OTL641" s="200"/>
      <c r="OTM641" s="200"/>
      <c r="OTN641" s="200"/>
      <c r="OTO641" s="200"/>
      <c r="OTP641" s="200"/>
      <c r="OTQ641" s="200"/>
      <c r="OTR641" s="200"/>
      <c r="OTS641" s="200"/>
      <c r="OTT641" s="200"/>
      <c r="OTU641" s="200"/>
      <c r="OTV641" s="200"/>
      <c r="OTW641" s="200"/>
      <c r="OTX641" s="200"/>
      <c r="OTY641" s="200"/>
      <c r="OTZ641" s="200"/>
      <c r="OUA641" s="200"/>
      <c r="OUB641" s="200"/>
      <c r="OUC641" s="200"/>
      <c r="OUD641" s="200"/>
      <c r="OUE641" s="200"/>
      <c r="OUF641" s="200"/>
      <c r="OUG641" s="200"/>
      <c r="OUH641" s="200"/>
      <c r="OUI641" s="200"/>
      <c r="OUJ641" s="200"/>
      <c r="OUK641" s="200"/>
      <c r="OUL641" s="200"/>
      <c r="OUM641" s="200"/>
      <c r="OUN641" s="200"/>
      <c r="OUO641" s="200"/>
      <c r="OUP641" s="200"/>
      <c r="OUQ641" s="200"/>
      <c r="OUR641" s="200"/>
      <c r="OUS641" s="200"/>
      <c r="OUT641" s="200"/>
      <c r="OUU641" s="200"/>
      <c r="OUV641" s="200"/>
      <c r="OUW641" s="200"/>
      <c r="OUX641" s="200"/>
      <c r="OUY641" s="200"/>
      <c r="OUZ641" s="200"/>
      <c r="OVA641" s="200"/>
      <c r="OVB641" s="200"/>
      <c r="OVC641" s="200"/>
      <c r="OVD641" s="200"/>
      <c r="OVE641" s="200"/>
      <c r="OVF641" s="200"/>
      <c r="OVG641" s="200"/>
      <c r="OVH641" s="200"/>
      <c r="OVI641" s="200"/>
      <c r="OVJ641" s="200"/>
      <c r="OVK641" s="200"/>
      <c r="OVL641" s="200"/>
      <c r="OVM641" s="200"/>
      <c r="OVN641" s="200"/>
      <c r="OVO641" s="200"/>
      <c r="OVP641" s="200"/>
      <c r="OVQ641" s="200"/>
      <c r="OVR641" s="200"/>
      <c r="OVS641" s="200"/>
      <c r="OVT641" s="200"/>
      <c r="OVU641" s="200"/>
      <c r="OVV641" s="200"/>
      <c r="OVW641" s="200"/>
      <c r="OVX641" s="200"/>
      <c r="OVY641" s="200"/>
      <c r="OVZ641" s="200"/>
      <c r="OWA641" s="200"/>
      <c r="OWB641" s="200"/>
      <c r="OWC641" s="200"/>
      <c r="OWD641" s="200"/>
      <c r="OWE641" s="200"/>
      <c r="OWF641" s="200"/>
      <c r="OWG641" s="200"/>
      <c r="OWH641" s="200"/>
      <c r="OWI641" s="200"/>
      <c r="OWJ641" s="200"/>
      <c r="OWK641" s="200"/>
      <c r="OWL641" s="200"/>
      <c r="OWM641" s="200"/>
      <c r="OWN641" s="200"/>
      <c r="OWO641" s="200"/>
      <c r="OWP641" s="200"/>
      <c r="OWQ641" s="200"/>
      <c r="OWR641" s="200"/>
      <c r="OWS641" s="200"/>
      <c r="OWT641" s="200"/>
      <c r="OWU641" s="200"/>
      <c r="OWV641" s="200"/>
      <c r="OWW641" s="200"/>
      <c r="OWX641" s="200"/>
      <c r="OWY641" s="200"/>
      <c r="OWZ641" s="200"/>
      <c r="OXA641" s="200"/>
      <c r="OXB641" s="200"/>
      <c r="OXC641" s="200"/>
      <c r="OXD641" s="200"/>
      <c r="OXE641" s="200"/>
      <c r="OXF641" s="200"/>
      <c r="OXG641" s="200"/>
      <c r="OXH641" s="200"/>
      <c r="OXI641" s="200"/>
      <c r="OXJ641" s="200"/>
      <c r="OXK641" s="200"/>
      <c r="OXL641" s="200"/>
      <c r="OXM641" s="200"/>
      <c r="OXN641" s="200"/>
      <c r="OXO641" s="200"/>
      <c r="OXP641" s="200"/>
      <c r="OXQ641" s="200"/>
      <c r="OXR641" s="200"/>
      <c r="OXS641" s="200"/>
      <c r="OXT641" s="200"/>
      <c r="OXU641" s="200"/>
      <c r="OXV641" s="200"/>
      <c r="OXW641" s="200"/>
      <c r="OXX641" s="200"/>
      <c r="OXY641" s="200"/>
      <c r="OXZ641" s="200"/>
      <c r="OYA641" s="200"/>
      <c r="OYB641" s="200"/>
      <c r="OYC641" s="200"/>
      <c r="OYD641" s="200"/>
      <c r="OYE641" s="200"/>
      <c r="OYF641" s="200"/>
      <c r="OYG641" s="200"/>
      <c r="OYH641" s="200"/>
      <c r="OYI641" s="200"/>
      <c r="OYJ641" s="200"/>
      <c r="OYK641" s="200"/>
      <c r="OYL641" s="200"/>
      <c r="OYM641" s="200"/>
      <c r="OYN641" s="200"/>
      <c r="OYO641" s="200"/>
      <c r="OYP641" s="200"/>
      <c r="OYQ641" s="200"/>
      <c r="OYR641" s="200"/>
      <c r="OYS641" s="200"/>
      <c r="OYT641" s="200"/>
      <c r="OYU641" s="200"/>
      <c r="OYV641" s="200"/>
      <c r="OYW641" s="200"/>
      <c r="OYX641" s="200"/>
      <c r="OYY641" s="200"/>
      <c r="OYZ641" s="200"/>
      <c r="OZA641" s="200"/>
      <c r="OZB641" s="200"/>
      <c r="OZC641" s="200"/>
      <c r="OZD641" s="200"/>
      <c r="OZE641" s="200"/>
      <c r="OZF641" s="200"/>
      <c r="OZG641" s="200"/>
      <c r="OZH641" s="200"/>
      <c r="OZI641" s="200"/>
      <c r="OZJ641" s="200"/>
      <c r="OZK641" s="200"/>
      <c r="OZL641" s="200"/>
      <c r="OZM641" s="200"/>
      <c r="OZN641" s="200"/>
      <c r="OZO641" s="200"/>
      <c r="OZP641" s="200"/>
      <c r="OZQ641" s="200"/>
      <c r="OZR641" s="200"/>
      <c r="OZS641" s="200"/>
      <c r="OZT641" s="200"/>
      <c r="OZU641" s="200"/>
      <c r="OZV641" s="200"/>
      <c r="OZW641" s="200"/>
      <c r="OZX641" s="200"/>
      <c r="OZY641" s="200"/>
      <c r="OZZ641" s="200"/>
      <c r="PAA641" s="200"/>
      <c r="PAB641" s="200"/>
      <c r="PAC641" s="200"/>
      <c r="PAD641" s="200"/>
      <c r="PAE641" s="200"/>
      <c r="PAF641" s="200"/>
      <c r="PAG641" s="200"/>
      <c r="PAH641" s="200"/>
      <c r="PAI641" s="200"/>
      <c r="PAJ641" s="200"/>
      <c r="PAK641" s="200"/>
      <c r="PAL641" s="200"/>
      <c r="PAM641" s="200"/>
      <c r="PAN641" s="200"/>
      <c r="PAO641" s="200"/>
      <c r="PAP641" s="200"/>
      <c r="PAQ641" s="200"/>
      <c r="PAR641" s="200"/>
      <c r="PAS641" s="200"/>
      <c r="PAT641" s="200"/>
      <c r="PAU641" s="200"/>
      <c r="PAV641" s="200"/>
      <c r="PAW641" s="200"/>
      <c r="PAX641" s="200"/>
      <c r="PAY641" s="200"/>
      <c r="PAZ641" s="200"/>
      <c r="PBA641" s="200"/>
      <c r="PBB641" s="200"/>
      <c r="PBC641" s="200"/>
      <c r="PBD641" s="200"/>
      <c r="PBE641" s="200"/>
      <c r="PBF641" s="200"/>
      <c r="PBG641" s="200"/>
      <c r="PBH641" s="200"/>
      <c r="PBI641" s="200"/>
      <c r="PBJ641" s="200"/>
      <c r="PBK641" s="200"/>
      <c r="PBL641" s="200"/>
      <c r="PBM641" s="200"/>
      <c r="PBN641" s="200"/>
      <c r="PBO641" s="200"/>
      <c r="PBP641" s="200"/>
      <c r="PBQ641" s="200"/>
      <c r="PBR641" s="200"/>
      <c r="PBS641" s="200"/>
      <c r="PBT641" s="200"/>
      <c r="PBU641" s="200"/>
      <c r="PBV641" s="200"/>
      <c r="PBW641" s="200"/>
      <c r="PBX641" s="200"/>
      <c r="PBY641" s="200"/>
      <c r="PBZ641" s="200"/>
      <c r="PCA641" s="200"/>
      <c r="PCB641" s="200"/>
      <c r="PCC641" s="200"/>
      <c r="PCD641" s="200"/>
      <c r="PCE641" s="200"/>
      <c r="PCF641" s="200"/>
      <c r="PCG641" s="200"/>
      <c r="PCH641" s="200"/>
      <c r="PCI641" s="200"/>
      <c r="PCJ641" s="200"/>
      <c r="PCK641" s="200"/>
      <c r="PCL641" s="200"/>
      <c r="PCM641" s="200"/>
      <c r="PCN641" s="200"/>
      <c r="PCO641" s="200"/>
      <c r="PCP641" s="200"/>
      <c r="PCQ641" s="200"/>
      <c r="PCR641" s="200"/>
      <c r="PCS641" s="200"/>
      <c r="PCT641" s="200"/>
      <c r="PCU641" s="200"/>
      <c r="PCV641" s="200"/>
      <c r="PCW641" s="200"/>
      <c r="PCX641" s="200"/>
      <c r="PCY641" s="200"/>
      <c r="PCZ641" s="200"/>
      <c r="PDA641" s="200"/>
      <c r="PDB641" s="200"/>
      <c r="PDC641" s="200"/>
      <c r="PDD641" s="200"/>
      <c r="PDE641" s="200"/>
      <c r="PDF641" s="200"/>
      <c r="PDG641" s="200"/>
      <c r="PDH641" s="200"/>
      <c r="PDI641" s="200"/>
      <c r="PDJ641" s="200"/>
      <c r="PDK641" s="200"/>
      <c r="PDL641" s="200"/>
      <c r="PDM641" s="200"/>
      <c r="PDN641" s="200"/>
      <c r="PDO641" s="200"/>
      <c r="PDP641" s="200"/>
      <c r="PDQ641" s="200"/>
      <c r="PDR641" s="200"/>
      <c r="PDS641" s="200"/>
      <c r="PDT641" s="200"/>
      <c r="PDU641" s="200"/>
      <c r="PDV641" s="200"/>
      <c r="PDW641" s="200"/>
      <c r="PDX641" s="200"/>
      <c r="PDY641" s="200"/>
      <c r="PDZ641" s="200"/>
      <c r="PEA641" s="200"/>
      <c r="PEB641" s="200"/>
      <c r="PEC641" s="200"/>
      <c r="PED641" s="200"/>
      <c r="PEE641" s="200"/>
      <c r="PEF641" s="200"/>
      <c r="PEG641" s="200"/>
      <c r="PEH641" s="200"/>
      <c r="PEI641" s="200"/>
      <c r="PEJ641" s="200"/>
      <c r="PEK641" s="200"/>
      <c r="PEL641" s="200"/>
      <c r="PEM641" s="200"/>
      <c r="PEN641" s="200"/>
      <c r="PEO641" s="200"/>
      <c r="PEP641" s="200"/>
      <c r="PEQ641" s="200"/>
      <c r="PER641" s="200"/>
      <c r="PES641" s="200"/>
      <c r="PET641" s="200"/>
      <c r="PEU641" s="200"/>
      <c r="PEV641" s="200"/>
      <c r="PEW641" s="200"/>
      <c r="PEX641" s="200"/>
      <c r="PEY641" s="200"/>
      <c r="PEZ641" s="200"/>
      <c r="PFA641" s="200"/>
      <c r="PFB641" s="200"/>
      <c r="PFC641" s="200"/>
      <c r="PFD641" s="200"/>
      <c r="PFE641" s="200"/>
      <c r="PFF641" s="200"/>
      <c r="PFG641" s="200"/>
      <c r="PFH641" s="200"/>
      <c r="PFI641" s="200"/>
      <c r="PFJ641" s="200"/>
      <c r="PFK641" s="200"/>
      <c r="PFL641" s="200"/>
      <c r="PFM641" s="200"/>
      <c r="PFN641" s="200"/>
      <c r="PFO641" s="200"/>
      <c r="PFP641" s="200"/>
      <c r="PFQ641" s="200"/>
      <c r="PFR641" s="200"/>
      <c r="PFS641" s="200"/>
      <c r="PFT641" s="200"/>
      <c r="PFU641" s="200"/>
      <c r="PFV641" s="200"/>
      <c r="PFW641" s="200"/>
      <c r="PFX641" s="200"/>
      <c r="PFY641" s="200"/>
      <c r="PFZ641" s="200"/>
      <c r="PGA641" s="200"/>
      <c r="PGB641" s="200"/>
      <c r="PGC641" s="200"/>
      <c r="PGD641" s="200"/>
      <c r="PGE641" s="200"/>
      <c r="PGF641" s="200"/>
      <c r="PGG641" s="200"/>
      <c r="PGH641" s="200"/>
      <c r="PGI641" s="200"/>
      <c r="PGJ641" s="200"/>
      <c r="PGK641" s="200"/>
      <c r="PGL641" s="200"/>
      <c r="PGM641" s="200"/>
      <c r="PGN641" s="200"/>
      <c r="PGO641" s="200"/>
      <c r="PGP641" s="200"/>
      <c r="PGQ641" s="200"/>
      <c r="PGR641" s="200"/>
      <c r="PGS641" s="200"/>
      <c r="PGT641" s="200"/>
      <c r="PGU641" s="200"/>
      <c r="PGV641" s="200"/>
      <c r="PGW641" s="200"/>
      <c r="PGX641" s="200"/>
      <c r="PGY641" s="200"/>
      <c r="PGZ641" s="200"/>
      <c r="PHA641" s="200"/>
      <c r="PHB641" s="200"/>
      <c r="PHC641" s="200"/>
      <c r="PHD641" s="200"/>
      <c r="PHE641" s="200"/>
      <c r="PHF641" s="200"/>
      <c r="PHG641" s="200"/>
      <c r="PHH641" s="200"/>
      <c r="PHI641" s="200"/>
      <c r="PHJ641" s="200"/>
      <c r="PHK641" s="200"/>
      <c r="PHL641" s="200"/>
      <c r="PHM641" s="200"/>
      <c r="PHN641" s="200"/>
      <c r="PHO641" s="200"/>
      <c r="PHP641" s="200"/>
      <c r="PHQ641" s="200"/>
      <c r="PHR641" s="200"/>
      <c r="PHS641" s="200"/>
      <c r="PHT641" s="200"/>
      <c r="PHU641" s="200"/>
      <c r="PHV641" s="200"/>
      <c r="PHW641" s="200"/>
      <c r="PHX641" s="200"/>
      <c r="PHY641" s="200"/>
      <c r="PHZ641" s="200"/>
      <c r="PIA641" s="200"/>
      <c r="PIB641" s="200"/>
      <c r="PIC641" s="200"/>
      <c r="PID641" s="200"/>
      <c r="PIE641" s="200"/>
      <c r="PIF641" s="200"/>
      <c r="PIG641" s="200"/>
      <c r="PIH641" s="200"/>
      <c r="PII641" s="200"/>
      <c r="PIJ641" s="200"/>
      <c r="PIK641" s="200"/>
      <c r="PIL641" s="200"/>
      <c r="PIM641" s="200"/>
      <c r="PIN641" s="200"/>
      <c r="PIO641" s="200"/>
      <c r="PIP641" s="200"/>
      <c r="PIQ641" s="200"/>
      <c r="PIR641" s="200"/>
      <c r="PIS641" s="200"/>
      <c r="PIT641" s="200"/>
      <c r="PIU641" s="200"/>
      <c r="PIV641" s="200"/>
      <c r="PIW641" s="200"/>
      <c r="PIX641" s="200"/>
      <c r="PIY641" s="200"/>
      <c r="PIZ641" s="200"/>
      <c r="PJA641" s="200"/>
      <c r="PJB641" s="200"/>
      <c r="PJC641" s="200"/>
      <c r="PJD641" s="200"/>
      <c r="PJE641" s="200"/>
      <c r="PJF641" s="200"/>
      <c r="PJG641" s="200"/>
      <c r="PJH641" s="200"/>
      <c r="PJI641" s="200"/>
      <c r="PJJ641" s="200"/>
      <c r="PJK641" s="200"/>
      <c r="PJL641" s="200"/>
      <c r="PJM641" s="200"/>
      <c r="PJN641" s="200"/>
      <c r="PJO641" s="200"/>
      <c r="PJP641" s="200"/>
      <c r="PJQ641" s="200"/>
      <c r="PJR641" s="200"/>
      <c r="PJS641" s="200"/>
      <c r="PJT641" s="200"/>
      <c r="PJU641" s="200"/>
      <c r="PJV641" s="200"/>
      <c r="PJW641" s="200"/>
      <c r="PJX641" s="200"/>
      <c r="PJY641" s="200"/>
      <c r="PJZ641" s="200"/>
      <c r="PKA641" s="200"/>
      <c r="PKB641" s="200"/>
      <c r="PKC641" s="200"/>
      <c r="PKD641" s="200"/>
      <c r="PKE641" s="200"/>
      <c r="PKF641" s="200"/>
      <c r="PKG641" s="200"/>
      <c r="PKH641" s="200"/>
      <c r="PKI641" s="200"/>
      <c r="PKJ641" s="200"/>
      <c r="PKK641" s="200"/>
      <c r="PKL641" s="200"/>
      <c r="PKM641" s="200"/>
      <c r="PKN641" s="200"/>
      <c r="PKO641" s="200"/>
      <c r="PKP641" s="200"/>
      <c r="PKQ641" s="200"/>
      <c r="PKR641" s="200"/>
      <c r="PKS641" s="200"/>
      <c r="PKT641" s="200"/>
      <c r="PKU641" s="200"/>
      <c r="PKV641" s="200"/>
      <c r="PKW641" s="200"/>
      <c r="PKX641" s="200"/>
      <c r="PKY641" s="200"/>
      <c r="PKZ641" s="200"/>
      <c r="PLA641" s="200"/>
      <c r="PLB641" s="200"/>
      <c r="PLC641" s="200"/>
      <c r="PLD641" s="200"/>
      <c r="PLE641" s="200"/>
      <c r="PLF641" s="200"/>
      <c r="PLG641" s="200"/>
      <c r="PLH641" s="200"/>
      <c r="PLI641" s="200"/>
      <c r="PLJ641" s="200"/>
      <c r="PLK641" s="200"/>
      <c r="PLL641" s="200"/>
      <c r="PLM641" s="200"/>
      <c r="PLN641" s="200"/>
      <c r="PLO641" s="200"/>
      <c r="PLP641" s="200"/>
      <c r="PLQ641" s="200"/>
      <c r="PLR641" s="200"/>
      <c r="PLS641" s="200"/>
      <c r="PLT641" s="200"/>
      <c r="PLU641" s="200"/>
      <c r="PLV641" s="200"/>
      <c r="PLW641" s="200"/>
      <c r="PLX641" s="200"/>
      <c r="PLY641" s="200"/>
      <c r="PLZ641" s="200"/>
      <c r="PMA641" s="200"/>
      <c r="PMB641" s="200"/>
      <c r="PMC641" s="200"/>
      <c r="PMD641" s="200"/>
      <c r="PME641" s="200"/>
      <c r="PMF641" s="200"/>
      <c r="PMG641" s="200"/>
      <c r="PMH641" s="200"/>
      <c r="PMI641" s="200"/>
      <c r="PMJ641" s="200"/>
      <c r="PMK641" s="200"/>
      <c r="PML641" s="200"/>
      <c r="PMM641" s="200"/>
      <c r="PMN641" s="200"/>
      <c r="PMO641" s="200"/>
      <c r="PMP641" s="200"/>
      <c r="PMQ641" s="200"/>
      <c r="PMR641" s="200"/>
      <c r="PMS641" s="200"/>
      <c r="PMT641" s="200"/>
      <c r="PMU641" s="200"/>
      <c r="PMV641" s="200"/>
      <c r="PMW641" s="200"/>
      <c r="PMX641" s="200"/>
      <c r="PMY641" s="200"/>
      <c r="PMZ641" s="200"/>
      <c r="PNA641" s="200"/>
      <c r="PNB641" s="200"/>
      <c r="PNC641" s="200"/>
      <c r="PND641" s="200"/>
      <c r="PNE641" s="200"/>
      <c r="PNF641" s="200"/>
      <c r="PNG641" s="200"/>
      <c r="PNH641" s="200"/>
      <c r="PNI641" s="200"/>
      <c r="PNJ641" s="200"/>
      <c r="PNK641" s="200"/>
      <c r="PNL641" s="200"/>
      <c r="PNM641" s="200"/>
      <c r="PNN641" s="200"/>
      <c r="PNO641" s="200"/>
      <c r="PNP641" s="200"/>
      <c r="PNQ641" s="200"/>
      <c r="PNR641" s="200"/>
      <c r="PNS641" s="200"/>
      <c r="PNT641" s="200"/>
      <c r="PNU641" s="200"/>
      <c r="PNV641" s="200"/>
      <c r="PNW641" s="200"/>
      <c r="PNX641" s="200"/>
      <c r="PNY641" s="200"/>
      <c r="PNZ641" s="200"/>
      <c r="POA641" s="200"/>
      <c r="POB641" s="200"/>
      <c r="POC641" s="200"/>
      <c r="POD641" s="200"/>
      <c r="POE641" s="200"/>
      <c r="POF641" s="200"/>
      <c r="POG641" s="200"/>
      <c r="POH641" s="200"/>
      <c r="POI641" s="200"/>
      <c r="POJ641" s="200"/>
      <c r="POK641" s="200"/>
      <c r="POL641" s="200"/>
      <c r="POM641" s="200"/>
      <c r="PON641" s="200"/>
      <c r="POO641" s="200"/>
      <c r="POP641" s="200"/>
      <c r="POQ641" s="200"/>
      <c r="POR641" s="200"/>
      <c r="POS641" s="200"/>
      <c r="POT641" s="200"/>
      <c r="POU641" s="200"/>
      <c r="POV641" s="200"/>
      <c r="POW641" s="200"/>
      <c r="POX641" s="200"/>
      <c r="POY641" s="200"/>
      <c r="POZ641" s="200"/>
      <c r="PPA641" s="200"/>
      <c r="PPB641" s="200"/>
      <c r="PPC641" s="200"/>
      <c r="PPD641" s="200"/>
      <c r="PPE641" s="200"/>
      <c r="PPF641" s="200"/>
      <c r="PPG641" s="200"/>
      <c r="PPH641" s="200"/>
      <c r="PPI641" s="200"/>
      <c r="PPJ641" s="200"/>
      <c r="PPK641" s="200"/>
      <c r="PPL641" s="200"/>
      <c r="PPM641" s="200"/>
      <c r="PPN641" s="200"/>
      <c r="PPO641" s="200"/>
      <c r="PPP641" s="200"/>
      <c r="PPQ641" s="200"/>
      <c r="PPR641" s="200"/>
      <c r="PPS641" s="200"/>
      <c r="PPT641" s="200"/>
      <c r="PPU641" s="200"/>
      <c r="PPV641" s="200"/>
      <c r="PPW641" s="200"/>
      <c r="PPX641" s="200"/>
      <c r="PPY641" s="200"/>
      <c r="PPZ641" s="200"/>
      <c r="PQA641" s="200"/>
      <c r="PQB641" s="200"/>
      <c r="PQC641" s="200"/>
      <c r="PQD641" s="200"/>
      <c r="PQE641" s="200"/>
      <c r="PQF641" s="200"/>
      <c r="PQG641" s="200"/>
      <c r="PQH641" s="200"/>
      <c r="PQI641" s="200"/>
      <c r="PQJ641" s="200"/>
      <c r="PQK641" s="200"/>
      <c r="PQL641" s="200"/>
      <c r="PQM641" s="200"/>
      <c r="PQN641" s="200"/>
      <c r="PQO641" s="200"/>
      <c r="PQP641" s="200"/>
      <c r="PQQ641" s="200"/>
      <c r="PQR641" s="200"/>
      <c r="PQS641" s="200"/>
      <c r="PQT641" s="200"/>
      <c r="PQU641" s="200"/>
      <c r="PQV641" s="200"/>
      <c r="PQW641" s="200"/>
      <c r="PQX641" s="200"/>
      <c r="PQY641" s="200"/>
      <c r="PQZ641" s="200"/>
      <c r="PRA641" s="200"/>
      <c r="PRB641" s="200"/>
      <c r="PRC641" s="200"/>
      <c r="PRD641" s="200"/>
      <c r="PRE641" s="200"/>
      <c r="PRF641" s="200"/>
      <c r="PRG641" s="200"/>
      <c r="PRH641" s="200"/>
      <c r="PRI641" s="200"/>
      <c r="PRJ641" s="200"/>
      <c r="PRK641" s="200"/>
      <c r="PRL641" s="200"/>
      <c r="PRM641" s="200"/>
      <c r="PRN641" s="200"/>
      <c r="PRO641" s="200"/>
      <c r="PRP641" s="200"/>
      <c r="PRQ641" s="200"/>
      <c r="PRR641" s="200"/>
      <c r="PRS641" s="200"/>
      <c r="PRT641" s="200"/>
      <c r="PRU641" s="200"/>
      <c r="PRV641" s="200"/>
      <c r="PRW641" s="200"/>
      <c r="PRX641" s="200"/>
      <c r="PRY641" s="200"/>
      <c r="PRZ641" s="200"/>
      <c r="PSA641" s="200"/>
      <c r="PSB641" s="200"/>
      <c r="PSC641" s="200"/>
      <c r="PSD641" s="200"/>
      <c r="PSE641" s="200"/>
      <c r="PSF641" s="200"/>
      <c r="PSG641" s="200"/>
      <c r="PSH641" s="200"/>
      <c r="PSI641" s="200"/>
      <c r="PSJ641" s="200"/>
      <c r="PSK641" s="200"/>
      <c r="PSL641" s="200"/>
      <c r="PSM641" s="200"/>
      <c r="PSN641" s="200"/>
      <c r="PSO641" s="200"/>
      <c r="PSP641" s="200"/>
      <c r="PSQ641" s="200"/>
      <c r="PSR641" s="200"/>
      <c r="PSS641" s="200"/>
      <c r="PST641" s="200"/>
      <c r="PSU641" s="200"/>
      <c r="PSV641" s="200"/>
      <c r="PSW641" s="200"/>
      <c r="PSX641" s="200"/>
      <c r="PSY641" s="200"/>
      <c r="PSZ641" s="200"/>
      <c r="PTA641" s="200"/>
      <c r="PTB641" s="200"/>
      <c r="PTC641" s="200"/>
      <c r="PTD641" s="200"/>
      <c r="PTE641" s="200"/>
      <c r="PTF641" s="200"/>
      <c r="PTG641" s="200"/>
      <c r="PTH641" s="200"/>
      <c r="PTI641" s="200"/>
      <c r="PTJ641" s="200"/>
      <c r="PTK641" s="200"/>
      <c r="PTL641" s="200"/>
      <c r="PTM641" s="200"/>
      <c r="PTN641" s="200"/>
      <c r="PTO641" s="200"/>
      <c r="PTP641" s="200"/>
      <c r="PTQ641" s="200"/>
      <c r="PTR641" s="200"/>
      <c r="PTS641" s="200"/>
      <c r="PTT641" s="200"/>
      <c r="PTU641" s="200"/>
      <c r="PTV641" s="200"/>
      <c r="PTW641" s="200"/>
      <c r="PTX641" s="200"/>
      <c r="PTY641" s="200"/>
      <c r="PTZ641" s="200"/>
      <c r="PUA641" s="200"/>
      <c r="PUB641" s="200"/>
      <c r="PUC641" s="200"/>
      <c r="PUD641" s="200"/>
      <c r="PUE641" s="200"/>
      <c r="PUF641" s="200"/>
      <c r="PUG641" s="200"/>
      <c r="PUH641" s="200"/>
      <c r="PUI641" s="200"/>
      <c r="PUJ641" s="200"/>
      <c r="PUK641" s="200"/>
      <c r="PUL641" s="200"/>
      <c r="PUM641" s="200"/>
      <c r="PUN641" s="200"/>
      <c r="PUO641" s="200"/>
      <c r="PUP641" s="200"/>
      <c r="PUQ641" s="200"/>
      <c r="PUR641" s="200"/>
      <c r="PUS641" s="200"/>
      <c r="PUT641" s="200"/>
      <c r="PUU641" s="200"/>
      <c r="PUV641" s="200"/>
      <c r="PUW641" s="200"/>
      <c r="PUX641" s="200"/>
      <c r="PUY641" s="200"/>
      <c r="PUZ641" s="200"/>
      <c r="PVA641" s="200"/>
      <c r="PVB641" s="200"/>
      <c r="PVC641" s="200"/>
      <c r="PVD641" s="200"/>
      <c r="PVE641" s="200"/>
      <c r="PVF641" s="200"/>
      <c r="PVG641" s="200"/>
      <c r="PVH641" s="200"/>
      <c r="PVI641" s="200"/>
      <c r="PVJ641" s="200"/>
      <c r="PVK641" s="200"/>
      <c r="PVL641" s="200"/>
      <c r="PVM641" s="200"/>
      <c r="PVN641" s="200"/>
      <c r="PVO641" s="200"/>
      <c r="PVP641" s="200"/>
      <c r="PVQ641" s="200"/>
      <c r="PVR641" s="200"/>
      <c r="PVS641" s="200"/>
      <c r="PVT641" s="200"/>
      <c r="PVU641" s="200"/>
      <c r="PVV641" s="200"/>
      <c r="PVW641" s="200"/>
      <c r="PVX641" s="200"/>
      <c r="PVY641" s="200"/>
      <c r="PVZ641" s="200"/>
      <c r="PWA641" s="200"/>
      <c r="PWB641" s="200"/>
      <c r="PWC641" s="200"/>
      <c r="PWD641" s="200"/>
      <c r="PWE641" s="200"/>
      <c r="PWF641" s="200"/>
      <c r="PWG641" s="200"/>
      <c r="PWH641" s="200"/>
      <c r="PWI641" s="200"/>
      <c r="PWJ641" s="200"/>
      <c r="PWK641" s="200"/>
      <c r="PWL641" s="200"/>
      <c r="PWM641" s="200"/>
      <c r="PWN641" s="200"/>
      <c r="PWO641" s="200"/>
      <c r="PWP641" s="200"/>
      <c r="PWQ641" s="200"/>
      <c r="PWR641" s="200"/>
      <c r="PWS641" s="200"/>
      <c r="PWT641" s="200"/>
      <c r="PWU641" s="200"/>
      <c r="PWV641" s="200"/>
      <c r="PWW641" s="200"/>
      <c r="PWX641" s="200"/>
      <c r="PWY641" s="200"/>
      <c r="PWZ641" s="200"/>
      <c r="PXA641" s="200"/>
      <c r="PXB641" s="200"/>
      <c r="PXC641" s="200"/>
      <c r="PXD641" s="200"/>
      <c r="PXE641" s="200"/>
      <c r="PXF641" s="200"/>
      <c r="PXG641" s="200"/>
      <c r="PXH641" s="200"/>
      <c r="PXI641" s="200"/>
      <c r="PXJ641" s="200"/>
      <c r="PXK641" s="200"/>
      <c r="PXL641" s="200"/>
      <c r="PXM641" s="200"/>
      <c r="PXN641" s="200"/>
      <c r="PXO641" s="200"/>
      <c r="PXP641" s="200"/>
      <c r="PXQ641" s="200"/>
      <c r="PXR641" s="200"/>
      <c r="PXS641" s="200"/>
      <c r="PXT641" s="200"/>
      <c r="PXU641" s="200"/>
      <c r="PXV641" s="200"/>
      <c r="PXW641" s="200"/>
      <c r="PXX641" s="200"/>
      <c r="PXY641" s="200"/>
      <c r="PXZ641" s="200"/>
      <c r="PYA641" s="200"/>
      <c r="PYB641" s="200"/>
      <c r="PYC641" s="200"/>
      <c r="PYD641" s="200"/>
      <c r="PYE641" s="200"/>
      <c r="PYF641" s="200"/>
      <c r="PYG641" s="200"/>
      <c r="PYH641" s="200"/>
      <c r="PYI641" s="200"/>
      <c r="PYJ641" s="200"/>
      <c r="PYK641" s="200"/>
      <c r="PYL641" s="200"/>
      <c r="PYM641" s="200"/>
      <c r="PYN641" s="200"/>
      <c r="PYO641" s="200"/>
      <c r="PYP641" s="200"/>
      <c r="PYQ641" s="200"/>
      <c r="PYR641" s="200"/>
      <c r="PYS641" s="200"/>
      <c r="PYT641" s="200"/>
      <c r="PYU641" s="200"/>
      <c r="PYV641" s="200"/>
      <c r="PYW641" s="200"/>
      <c r="PYX641" s="200"/>
      <c r="PYY641" s="200"/>
      <c r="PYZ641" s="200"/>
      <c r="PZA641" s="200"/>
      <c r="PZB641" s="200"/>
      <c r="PZC641" s="200"/>
      <c r="PZD641" s="200"/>
      <c r="PZE641" s="200"/>
      <c r="PZF641" s="200"/>
      <c r="PZG641" s="200"/>
      <c r="PZH641" s="200"/>
      <c r="PZI641" s="200"/>
      <c r="PZJ641" s="200"/>
      <c r="PZK641" s="200"/>
      <c r="PZL641" s="200"/>
      <c r="PZM641" s="200"/>
      <c r="PZN641" s="200"/>
      <c r="PZO641" s="200"/>
      <c r="PZP641" s="200"/>
      <c r="PZQ641" s="200"/>
      <c r="PZR641" s="200"/>
      <c r="PZS641" s="200"/>
      <c r="PZT641" s="200"/>
      <c r="PZU641" s="200"/>
      <c r="PZV641" s="200"/>
      <c r="PZW641" s="200"/>
      <c r="PZX641" s="200"/>
      <c r="PZY641" s="200"/>
      <c r="PZZ641" s="200"/>
      <c r="QAA641" s="200"/>
      <c r="QAB641" s="200"/>
      <c r="QAC641" s="200"/>
      <c r="QAD641" s="200"/>
      <c r="QAE641" s="200"/>
      <c r="QAF641" s="200"/>
      <c r="QAG641" s="200"/>
      <c r="QAH641" s="200"/>
      <c r="QAI641" s="200"/>
      <c r="QAJ641" s="200"/>
      <c r="QAK641" s="200"/>
      <c r="QAL641" s="200"/>
      <c r="QAM641" s="200"/>
      <c r="QAN641" s="200"/>
      <c r="QAO641" s="200"/>
      <c r="QAP641" s="200"/>
      <c r="QAQ641" s="200"/>
      <c r="QAR641" s="200"/>
      <c r="QAS641" s="200"/>
      <c r="QAT641" s="200"/>
      <c r="QAU641" s="200"/>
      <c r="QAV641" s="200"/>
      <c r="QAW641" s="200"/>
      <c r="QAX641" s="200"/>
      <c r="QAY641" s="200"/>
      <c r="QAZ641" s="200"/>
      <c r="QBA641" s="200"/>
      <c r="QBB641" s="200"/>
      <c r="QBC641" s="200"/>
      <c r="QBD641" s="200"/>
      <c r="QBE641" s="200"/>
      <c r="QBF641" s="200"/>
      <c r="QBG641" s="200"/>
      <c r="QBH641" s="200"/>
      <c r="QBI641" s="200"/>
      <c r="QBJ641" s="200"/>
      <c r="QBK641" s="200"/>
      <c r="QBL641" s="200"/>
      <c r="QBM641" s="200"/>
      <c r="QBN641" s="200"/>
      <c r="QBO641" s="200"/>
      <c r="QBP641" s="200"/>
      <c r="QBQ641" s="200"/>
      <c r="QBR641" s="200"/>
      <c r="QBS641" s="200"/>
      <c r="QBT641" s="200"/>
      <c r="QBU641" s="200"/>
      <c r="QBV641" s="200"/>
      <c r="QBW641" s="200"/>
      <c r="QBX641" s="200"/>
      <c r="QBY641" s="200"/>
      <c r="QBZ641" s="200"/>
      <c r="QCA641" s="200"/>
      <c r="QCB641" s="200"/>
      <c r="QCC641" s="200"/>
      <c r="QCD641" s="200"/>
      <c r="QCE641" s="200"/>
      <c r="QCF641" s="200"/>
      <c r="QCG641" s="200"/>
      <c r="QCH641" s="200"/>
      <c r="QCI641" s="200"/>
      <c r="QCJ641" s="200"/>
      <c r="QCK641" s="200"/>
      <c r="QCL641" s="200"/>
      <c r="QCM641" s="200"/>
      <c r="QCN641" s="200"/>
      <c r="QCO641" s="200"/>
      <c r="QCP641" s="200"/>
      <c r="QCQ641" s="200"/>
      <c r="QCR641" s="200"/>
      <c r="QCS641" s="200"/>
      <c r="QCT641" s="200"/>
      <c r="QCU641" s="200"/>
      <c r="QCV641" s="200"/>
      <c r="QCW641" s="200"/>
      <c r="QCX641" s="200"/>
      <c r="QCY641" s="200"/>
      <c r="QCZ641" s="200"/>
      <c r="QDA641" s="200"/>
      <c r="QDB641" s="200"/>
      <c r="QDC641" s="200"/>
      <c r="QDD641" s="200"/>
      <c r="QDE641" s="200"/>
      <c r="QDF641" s="200"/>
      <c r="QDG641" s="200"/>
      <c r="QDH641" s="200"/>
      <c r="QDI641" s="200"/>
      <c r="QDJ641" s="200"/>
      <c r="QDK641" s="200"/>
      <c r="QDL641" s="200"/>
      <c r="QDM641" s="200"/>
      <c r="QDN641" s="200"/>
      <c r="QDO641" s="200"/>
      <c r="QDP641" s="200"/>
      <c r="QDQ641" s="200"/>
      <c r="QDR641" s="200"/>
      <c r="QDS641" s="200"/>
      <c r="QDT641" s="200"/>
      <c r="QDU641" s="200"/>
      <c r="QDV641" s="200"/>
      <c r="QDW641" s="200"/>
      <c r="QDX641" s="200"/>
      <c r="QDY641" s="200"/>
      <c r="QDZ641" s="200"/>
      <c r="QEA641" s="200"/>
      <c r="QEB641" s="200"/>
      <c r="QEC641" s="200"/>
      <c r="QED641" s="200"/>
      <c r="QEE641" s="200"/>
      <c r="QEF641" s="200"/>
      <c r="QEG641" s="200"/>
      <c r="QEH641" s="200"/>
      <c r="QEI641" s="200"/>
      <c r="QEJ641" s="200"/>
      <c r="QEK641" s="200"/>
      <c r="QEL641" s="200"/>
      <c r="QEM641" s="200"/>
      <c r="QEN641" s="200"/>
      <c r="QEO641" s="200"/>
      <c r="QEP641" s="200"/>
      <c r="QEQ641" s="200"/>
      <c r="QER641" s="200"/>
      <c r="QES641" s="200"/>
      <c r="QET641" s="200"/>
      <c r="QEU641" s="200"/>
      <c r="QEV641" s="200"/>
      <c r="QEW641" s="200"/>
      <c r="QEX641" s="200"/>
      <c r="QEY641" s="200"/>
      <c r="QEZ641" s="200"/>
      <c r="QFA641" s="200"/>
      <c r="QFB641" s="200"/>
      <c r="QFC641" s="200"/>
      <c r="QFD641" s="200"/>
      <c r="QFE641" s="200"/>
      <c r="QFF641" s="200"/>
      <c r="QFG641" s="200"/>
      <c r="QFH641" s="200"/>
      <c r="QFI641" s="200"/>
      <c r="QFJ641" s="200"/>
      <c r="QFK641" s="200"/>
      <c r="QFL641" s="200"/>
      <c r="QFM641" s="200"/>
      <c r="QFN641" s="200"/>
      <c r="QFO641" s="200"/>
      <c r="QFP641" s="200"/>
      <c r="QFQ641" s="200"/>
      <c r="QFR641" s="200"/>
      <c r="QFS641" s="200"/>
      <c r="QFT641" s="200"/>
      <c r="QFU641" s="200"/>
      <c r="QFV641" s="200"/>
      <c r="QFW641" s="200"/>
      <c r="QFX641" s="200"/>
      <c r="QFY641" s="200"/>
      <c r="QFZ641" s="200"/>
      <c r="QGA641" s="200"/>
      <c r="QGB641" s="200"/>
      <c r="QGC641" s="200"/>
      <c r="QGD641" s="200"/>
      <c r="QGE641" s="200"/>
      <c r="QGF641" s="200"/>
      <c r="QGG641" s="200"/>
      <c r="QGH641" s="200"/>
      <c r="QGI641" s="200"/>
      <c r="QGJ641" s="200"/>
      <c r="QGK641" s="200"/>
      <c r="QGL641" s="200"/>
      <c r="QGM641" s="200"/>
      <c r="QGN641" s="200"/>
      <c r="QGO641" s="200"/>
      <c r="QGP641" s="200"/>
      <c r="QGQ641" s="200"/>
      <c r="QGR641" s="200"/>
      <c r="QGS641" s="200"/>
      <c r="QGT641" s="200"/>
      <c r="QGU641" s="200"/>
      <c r="QGV641" s="200"/>
      <c r="QGW641" s="200"/>
      <c r="QGX641" s="200"/>
      <c r="QGY641" s="200"/>
      <c r="QGZ641" s="200"/>
      <c r="QHA641" s="200"/>
      <c r="QHB641" s="200"/>
      <c r="QHC641" s="200"/>
      <c r="QHD641" s="200"/>
      <c r="QHE641" s="200"/>
      <c r="QHF641" s="200"/>
      <c r="QHG641" s="200"/>
      <c r="QHH641" s="200"/>
      <c r="QHI641" s="200"/>
      <c r="QHJ641" s="200"/>
      <c r="QHK641" s="200"/>
      <c r="QHL641" s="200"/>
      <c r="QHM641" s="200"/>
      <c r="QHN641" s="200"/>
      <c r="QHO641" s="200"/>
      <c r="QHP641" s="200"/>
      <c r="QHQ641" s="200"/>
      <c r="QHR641" s="200"/>
      <c r="QHS641" s="200"/>
      <c r="QHT641" s="200"/>
      <c r="QHU641" s="200"/>
      <c r="QHV641" s="200"/>
      <c r="QHW641" s="200"/>
      <c r="QHX641" s="200"/>
      <c r="QHY641" s="200"/>
      <c r="QHZ641" s="200"/>
      <c r="QIA641" s="200"/>
      <c r="QIB641" s="200"/>
      <c r="QIC641" s="200"/>
      <c r="QID641" s="200"/>
      <c r="QIE641" s="200"/>
      <c r="QIF641" s="200"/>
      <c r="QIG641" s="200"/>
      <c r="QIH641" s="200"/>
      <c r="QII641" s="200"/>
      <c r="QIJ641" s="200"/>
      <c r="QIK641" s="200"/>
      <c r="QIL641" s="200"/>
      <c r="QIM641" s="200"/>
      <c r="QIN641" s="200"/>
      <c r="QIO641" s="200"/>
      <c r="QIP641" s="200"/>
      <c r="QIQ641" s="200"/>
      <c r="QIR641" s="200"/>
      <c r="QIS641" s="200"/>
      <c r="QIT641" s="200"/>
      <c r="QIU641" s="200"/>
      <c r="QIV641" s="200"/>
      <c r="QIW641" s="200"/>
      <c r="QIX641" s="200"/>
      <c r="QIY641" s="200"/>
      <c r="QIZ641" s="200"/>
      <c r="QJA641" s="200"/>
      <c r="QJB641" s="200"/>
      <c r="QJC641" s="200"/>
      <c r="QJD641" s="200"/>
      <c r="QJE641" s="200"/>
      <c r="QJF641" s="200"/>
      <c r="QJG641" s="200"/>
      <c r="QJH641" s="200"/>
      <c r="QJI641" s="200"/>
      <c r="QJJ641" s="200"/>
      <c r="QJK641" s="200"/>
      <c r="QJL641" s="200"/>
      <c r="QJM641" s="200"/>
      <c r="QJN641" s="200"/>
      <c r="QJO641" s="200"/>
      <c r="QJP641" s="200"/>
      <c r="QJQ641" s="200"/>
      <c r="QJR641" s="200"/>
      <c r="QJS641" s="200"/>
      <c r="QJT641" s="200"/>
      <c r="QJU641" s="200"/>
      <c r="QJV641" s="200"/>
      <c r="QJW641" s="200"/>
      <c r="QJX641" s="200"/>
      <c r="QJY641" s="200"/>
      <c r="QJZ641" s="200"/>
      <c r="QKA641" s="200"/>
      <c r="QKB641" s="200"/>
      <c r="QKC641" s="200"/>
      <c r="QKD641" s="200"/>
      <c r="QKE641" s="200"/>
      <c r="QKF641" s="200"/>
      <c r="QKG641" s="200"/>
      <c r="QKH641" s="200"/>
      <c r="QKI641" s="200"/>
      <c r="QKJ641" s="200"/>
      <c r="QKK641" s="200"/>
      <c r="QKL641" s="200"/>
      <c r="QKM641" s="200"/>
      <c r="QKN641" s="200"/>
      <c r="QKO641" s="200"/>
      <c r="QKP641" s="200"/>
      <c r="QKQ641" s="200"/>
      <c r="QKR641" s="200"/>
      <c r="QKS641" s="200"/>
      <c r="QKT641" s="200"/>
      <c r="QKU641" s="200"/>
      <c r="QKV641" s="200"/>
      <c r="QKW641" s="200"/>
      <c r="QKX641" s="200"/>
      <c r="QKY641" s="200"/>
      <c r="QKZ641" s="200"/>
      <c r="QLA641" s="200"/>
      <c r="QLB641" s="200"/>
      <c r="QLC641" s="200"/>
      <c r="QLD641" s="200"/>
      <c r="QLE641" s="200"/>
      <c r="QLF641" s="200"/>
      <c r="QLG641" s="200"/>
      <c r="QLH641" s="200"/>
      <c r="QLI641" s="200"/>
      <c r="QLJ641" s="200"/>
      <c r="QLK641" s="200"/>
      <c r="QLL641" s="200"/>
      <c r="QLM641" s="200"/>
      <c r="QLN641" s="200"/>
      <c r="QLO641" s="200"/>
      <c r="QLP641" s="200"/>
      <c r="QLQ641" s="200"/>
      <c r="QLR641" s="200"/>
      <c r="QLS641" s="200"/>
      <c r="QLT641" s="200"/>
      <c r="QLU641" s="200"/>
      <c r="QLV641" s="200"/>
      <c r="QLW641" s="200"/>
      <c r="QLX641" s="200"/>
      <c r="QLY641" s="200"/>
      <c r="QLZ641" s="200"/>
      <c r="QMA641" s="200"/>
      <c r="QMB641" s="200"/>
      <c r="QMC641" s="200"/>
      <c r="QMD641" s="200"/>
      <c r="QME641" s="200"/>
      <c r="QMF641" s="200"/>
      <c r="QMG641" s="200"/>
      <c r="QMH641" s="200"/>
      <c r="QMI641" s="200"/>
      <c r="QMJ641" s="200"/>
      <c r="QMK641" s="200"/>
      <c r="QML641" s="200"/>
      <c r="QMM641" s="200"/>
      <c r="QMN641" s="200"/>
      <c r="QMO641" s="200"/>
      <c r="QMP641" s="200"/>
      <c r="QMQ641" s="200"/>
      <c r="QMR641" s="200"/>
      <c r="QMS641" s="200"/>
      <c r="QMT641" s="200"/>
      <c r="QMU641" s="200"/>
      <c r="QMV641" s="200"/>
      <c r="QMW641" s="200"/>
      <c r="QMX641" s="200"/>
      <c r="QMY641" s="200"/>
      <c r="QMZ641" s="200"/>
      <c r="QNA641" s="200"/>
      <c r="QNB641" s="200"/>
      <c r="QNC641" s="200"/>
      <c r="QND641" s="200"/>
      <c r="QNE641" s="200"/>
      <c r="QNF641" s="200"/>
      <c r="QNG641" s="200"/>
      <c r="QNH641" s="200"/>
      <c r="QNI641" s="200"/>
      <c r="QNJ641" s="200"/>
      <c r="QNK641" s="200"/>
      <c r="QNL641" s="200"/>
      <c r="QNM641" s="200"/>
      <c r="QNN641" s="200"/>
      <c r="QNO641" s="200"/>
      <c r="QNP641" s="200"/>
      <c r="QNQ641" s="200"/>
      <c r="QNR641" s="200"/>
      <c r="QNS641" s="200"/>
      <c r="QNT641" s="200"/>
      <c r="QNU641" s="200"/>
      <c r="QNV641" s="200"/>
      <c r="QNW641" s="200"/>
      <c r="QNX641" s="200"/>
      <c r="QNY641" s="200"/>
      <c r="QNZ641" s="200"/>
      <c r="QOA641" s="200"/>
      <c r="QOB641" s="200"/>
      <c r="QOC641" s="200"/>
      <c r="QOD641" s="200"/>
      <c r="QOE641" s="200"/>
      <c r="QOF641" s="200"/>
      <c r="QOG641" s="200"/>
      <c r="QOH641" s="200"/>
      <c r="QOI641" s="200"/>
      <c r="QOJ641" s="200"/>
      <c r="QOK641" s="200"/>
      <c r="QOL641" s="200"/>
      <c r="QOM641" s="200"/>
      <c r="QON641" s="200"/>
      <c r="QOO641" s="200"/>
      <c r="QOP641" s="200"/>
      <c r="QOQ641" s="200"/>
      <c r="QOR641" s="200"/>
      <c r="QOS641" s="200"/>
      <c r="QOT641" s="200"/>
      <c r="QOU641" s="200"/>
      <c r="QOV641" s="200"/>
      <c r="QOW641" s="200"/>
      <c r="QOX641" s="200"/>
      <c r="QOY641" s="200"/>
      <c r="QOZ641" s="200"/>
      <c r="QPA641" s="200"/>
      <c r="QPB641" s="200"/>
      <c r="QPC641" s="200"/>
      <c r="QPD641" s="200"/>
      <c r="QPE641" s="200"/>
      <c r="QPF641" s="200"/>
      <c r="QPG641" s="200"/>
      <c r="QPH641" s="200"/>
      <c r="QPI641" s="200"/>
      <c r="QPJ641" s="200"/>
      <c r="QPK641" s="200"/>
      <c r="QPL641" s="200"/>
      <c r="QPM641" s="200"/>
      <c r="QPN641" s="200"/>
      <c r="QPO641" s="200"/>
      <c r="QPP641" s="200"/>
      <c r="QPQ641" s="200"/>
      <c r="QPR641" s="200"/>
      <c r="QPS641" s="200"/>
      <c r="QPT641" s="200"/>
      <c r="QPU641" s="200"/>
      <c r="QPV641" s="200"/>
      <c r="QPW641" s="200"/>
      <c r="QPX641" s="200"/>
      <c r="QPY641" s="200"/>
      <c r="QPZ641" s="200"/>
      <c r="QQA641" s="200"/>
      <c r="QQB641" s="200"/>
      <c r="QQC641" s="200"/>
      <c r="QQD641" s="200"/>
      <c r="QQE641" s="200"/>
      <c r="QQF641" s="200"/>
      <c r="QQG641" s="200"/>
      <c r="QQH641" s="200"/>
      <c r="QQI641" s="200"/>
      <c r="QQJ641" s="200"/>
      <c r="QQK641" s="200"/>
      <c r="QQL641" s="200"/>
      <c r="QQM641" s="200"/>
      <c r="QQN641" s="200"/>
      <c r="QQO641" s="200"/>
      <c r="QQP641" s="200"/>
      <c r="QQQ641" s="200"/>
      <c r="QQR641" s="200"/>
      <c r="QQS641" s="200"/>
      <c r="QQT641" s="200"/>
      <c r="QQU641" s="200"/>
      <c r="QQV641" s="200"/>
      <c r="QQW641" s="200"/>
      <c r="QQX641" s="200"/>
      <c r="QQY641" s="200"/>
      <c r="QQZ641" s="200"/>
      <c r="QRA641" s="200"/>
      <c r="QRB641" s="200"/>
      <c r="QRC641" s="200"/>
      <c r="QRD641" s="200"/>
      <c r="QRE641" s="200"/>
      <c r="QRF641" s="200"/>
      <c r="QRG641" s="200"/>
      <c r="QRH641" s="200"/>
      <c r="QRI641" s="200"/>
      <c r="QRJ641" s="200"/>
      <c r="QRK641" s="200"/>
      <c r="QRL641" s="200"/>
      <c r="QRM641" s="200"/>
      <c r="QRN641" s="200"/>
      <c r="QRO641" s="200"/>
      <c r="QRP641" s="200"/>
      <c r="QRQ641" s="200"/>
      <c r="QRR641" s="200"/>
      <c r="QRS641" s="200"/>
      <c r="QRT641" s="200"/>
      <c r="QRU641" s="200"/>
      <c r="QRV641" s="200"/>
      <c r="QRW641" s="200"/>
      <c r="QRX641" s="200"/>
      <c r="QRY641" s="200"/>
      <c r="QRZ641" s="200"/>
      <c r="QSA641" s="200"/>
      <c r="QSB641" s="200"/>
      <c r="QSC641" s="200"/>
      <c r="QSD641" s="200"/>
      <c r="QSE641" s="200"/>
      <c r="QSF641" s="200"/>
      <c r="QSG641" s="200"/>
      <c r="QSH641" s="200"/>
      <c r="QSI641" s="200"/>
      <c r="QSJ641" s="200"/>
      <c r="QSK641" s="200"/>
      <c r="QSL641" s="200"/>
      <c r="QSM641" s="200"/>
      <c r="QSN641" s="200"/>
      <c r="QSO641" s="200"/>
      <c r="QSP641" s="200"/>
      <c r="QSQ641" s="200"/>
      <c r="QSR641" s="200"/>
      <c r="QSS641" s="200"/>
      <c r="QST641" s="200"/>
      <c r="QSU641" s="200"/>
      <c r="QSV641" s="200"/>
      <c r="QSW641" s="200"/>
      <c r="QSX641" s="200"/>
      <c r="QSY641" s="200"/>
      <c r="QSZ641" s="200"/>
      <c r="QTA641" s="200"/>
      <c r="QTB641" s="200"/>
      <c r="QTC641" s="200"/>
      <c r="QTD641" s="200"/>
      <c r="QTE641" s="200"/>
      <c r="QTF641" s="200"/>
      <c r="QTG641" s="200"/>
      <c r="QTH641" s="200"/>
      <c r="QTI641" s="200"/>
      <c r="QTJ641" s="200"/>
      <c r="QTK641" s="200"/>
      <c r="QTL641" s="200"/>
      <c r="QTM641" s="200"/>
      <c r="QTN641" s="200"/>
      <c r="QTO641" s="200"/>
      <c r="QTP641" s="200"/>
      <c r="QTQ641" s="200"/>
      <c r="QTR641" s="200"/>
      <c r="QTS641" s="200"/>
      <c r="QTT641" s="200"/>
      <c r="QTU641" s="200"/>
      <c r="QTV641" s="200"/>
      <c r="QTW641" s="200"/>
      <c r="QTX641" s="200"/>
      <c r="QTY641" s="200"/>
      <c r="QTZ641" s="200"/>
      <c r="QUA641" s="200"/>
      <c r="QUB641" s="200"/>
      <c r="QUC641" s="200"/>
      <c r="QUD641" s="200"/>
      <c r="QUE641" s="200"/>
      <c r="QUF641" s="200"/>
      <c r="QUG641" s="200"/>
      <c r="QUH641" s="200"/>
      <c r="QUI641" s="200"/>
      <c r="QUJ641" s="200"/>
      <c r="QUK641" s="200"/>
      <c r="QUL641" s="200"/>
      <c r="QUM641" s="200"/>
      <c r="QUN641" s="200"/>
      <c r="QUO641" s="200"/>
      <c r="QUP641" s="200"/>
      <c r="QUQ641" s="200"/>
      <c r="QUR641" s="200"/>
      <c r="QUS641" s="200"/>
      <c r="QUT641" s="200"/>
      <c r="QUU641" s="200"/>
      <c r="QUV641" s="200"/>
      <c r="QUW641" s="200"/>
      <c r="QUX641" s="200"/>
      <c r="QUY641" s="200"/>
      <c r="QUZ641" s="200"/>
      <c r="QVA641" s="200"/>
      <c r="QVB641" s="200"/>
      <c r="QVC641" s="200"/>
      <c r="QVD641" s="200"/>
      <c r="QVE641" s="200"/>
      <c r="QVF641" s="200"/>
      <c r="QVG641" s="200"/>
      <c r="QVH641" s="200"/>
      <c r="QVI641" s="200"/>
      <c r="QVJ641" s="200"/>
      <c r="QVK641" s="200"/>
      <c r="QVL641" s="200"/>
      <c r="QVM641" s="200"/>
      <c r="QVN641" s="200"/>
      <c r="QVO641" s="200"/>
      <c r="QVP641" s="200"/>
      <c r="QVQ641" s="200"/>
      <c r="QVR641" s="200"/>
      <c r="QVS641" s="200"/>
      <c r="QVT641" s="200"/>
      <c r="QVU641" s="200"/>
      <c r="QVV641" s="200"/>
      <c r="QVW641" s="200"/>
      <c r="QVX641" s="200"/>
      <c r="QVY641" s="200"/>
      <c r="QVZ641" s="200"/>
      <c r="QWA641" s="200"/>
      <c r="QWB641" s="200"/>
      <c r="QWC641" s="200"/>
      <c r="QWD641" s="200"/>
      <c r="QWE641" s="200"/>
      <c r="QWF641" s="200"/>
      <c r="QWG641" s="200"/>
      <c r="QWH641" s="200"/>
      <c r="QWI641" s="200"/>
      <c r="QWJ641" s="200"/>
      <c r="QWK641" s="200"/>
      <c r="QWL641" s="200"/>
      <c r="QWM641" s="200"/>
      <c r="QWN641" s="200"/>
      <c r="QWO641" s="200"/>
      <c r="QWP641" s="200"/>
      <c r="QWQ641" s="200"/>
      <c r="QWR641" s="200"/>
      <c r="QWS641" s="200"/>
      <c r="QWT641" s="200"/>
      <c r="QWU641" s="200"/>
      <c r="QWV641" s="200"/>
      <c r="QWW641" s="200"/>
      <c r="QWX641" s="200"/>
      <c r="QWY641" s="200"/>
      <c r="QWZ641" s="200"/>
      <c r="QXA641" s="200"/>
      <c r="QXB641" s="200"/>
      <c r="QXC641" s="200"/>
      <c r="QXD641" s="200"/>
      <c r="QXE641" s="200"/>
      <c r="QXF641" s="200"/>
      <c r="QXG641" s="200"/>
      <c r="QXH641" s="200"/>
      <c r="QXI641" s="200"/>
      <c r="QXJ641" s="200"/>
      <c r="QXK641" s="200"/>
      <c r="QXL641" s="200"/>
      <c r="QXM641" s="200"/>
      <c r="QXN641" s="200"/>
      <c r="QXO641" s="200"/>
      <c r="QXP641" s="200"/>
      <c r="QXQ641" s="200"/>
      <c r="QXR641" s="200"/>
      <c r="QXS641" s="200"/>
      <c r="QXT641" s="200"/>
      <c r="QXU641" s="200"/>
      <c r="QXV641" s="200"/>
      <c r="QXW641" s="200"/>
      <c r="QXX641" s="200"/>
      <c r="QXY641" s="200"/>
      <c r="QXZ641" s="200"/>
      <c r="QYA641" s="200"/>
      <c r="QYB641" s="200"/>
      <c r="QYC641" s="200"/>
      <c r="QYD641" s="200"/>
      <c r="QYE641" s="200"/>
      <c r="QYF641" s="200"/>
      <c r="QYG641" s="200"/>
      <c r="QYH641" s="200"/>
      <c r="QYI641" s="200"/>
      <c r="QYJ641" s="200"/>
      <c r="QYK641" s="200"/>
      <c r="QYL641" s="200"/>
      <c r="QYM641" s="200"/>
      <c r="QYN641" s="200"/>
      <c r="QYO641" s="200"/>
      <c r="QYP641" s="200"/>
      <c r="QYQ641" s="200"/>
      <c r="QYR641" s="200"/>
      <c r="QYS641" s="200"/>
      <c r="QYT641" s="200"/>
      <c r="QYU641" s="200"/>
      <c r="QYV641" s="200"/>
      <c r="QYW641" s="200"/>
      <c r="QYX641" s="200"/>
      <c r="QYY641" s="200"/>
      <c r="QYZ641" s="200"/>
      <c r="QZA641" s="200"/>
      <c r="QZB641" s="200"/>
      <c r="QZC641" s="200"/>
      <c r="QZD641" s="200"/>
      <c r="QZE641" s="200"/>
      <c r="QZF641" s="200"/>
      <c r="QZG641" s="200"/>
      <c r="QZH641" s="200"/>
      <c r="QZI641" s="200"/>
      <c r="QZJ641" s="200"/>
      <c r="QZK641" s="200"/>
      <c r="QZL641" s="200"/>
      <c r="QZM641" s="200"/>
      <c r="QZN641" s="200"/>
      <c r="QZO641" s="200"/>
      <c r="QZP641" s="200"/>
      <c r="QZQ641" s="200"/>
      <c r="QZR641" s="200"/>
      <c r="QZS641" s="200"/>
      <c r="QZT641" s="200"/>
      <c r="QZU641" s="200"/>
      <c r="QZV641" s="200"/>
      <c r="QZW641" s="200"/>
      <c r="QZX641" s="200"/>
      <c r="QZY641" s="200"/>
      <c r="QZZ641" s="200"/>
      <c r="RAA641" s="200"/>
      <c r="RAB641" s="200"/>
      <c r="RAC641" s="200"/>
      <c r="RAD641" s="200"/>
      <c r="RAE641" s="200"/>
      <c r="RAF641" s="200"/>
      <c r="RAG641" s="200"/>
      <c r="RAH641" s="200"/>
      <c r="RAI641" s="200"/>
      <c r="RAJ641" s="200"/>
      <c r="RAK641" s="200"/>
      <c r="RAL641" s="200"/>
      <c r="RAM641" s="200"/>
      <c r="RAN641" s="200"/>
      <c r="RAO641" s="200"/>
      <c r="RAP641" s="200"/>
      <c r="RAQ641" s="200"/>
      <c r="RAR641" s="200"/>
      <c r="RAS641" s="200"/>
      <c r="RAT641" s="200"/>
      <c r="RAU641" s="200"/>
      <c r="RAV641" s="200"/>
      <c r="RAW641" s="200"/>
      <c r="RAX641" s="200"/>
      <c r="RAY641" s="200"/>
      <c r="RAZ641" s="200"/>
      <c r="RBA641" s="200"/>
      <c r="RBB641" s="200"/>
      <c r="RBC641" s="200"/>
      <c r="RBD641" s="200"/>
      <c r="RBE641" s="200"/>
      <c r="RBF641" s="200"/>
      <c r="RBG641" s="200"/>
      <c r="RBH641" s="200"/>
      <c r="RBI641" s="200"/>
      <c r="RBJ641" s="200"/>
      <c r="RBK641" s="200"/>
      <c r="RBL641" s="200"/>
      <c r="RBM641" s="200"/>
      <c r="RBN641" s="200"/>
      <c r="RBO641" s="200"/>
      <c r="RBP641" s="200"/>
      <c r="RBQ641" s="200"/>
      <c r="RBR641" s="200"/>
      <c r="RBS641" s="200"/>
      <c r="RBT641" s="200"/>
      <c r="RBU641" s="200"/>
      <c r="RBV641" s="200"/>
      <c r="RBW641" s="200"/>
      <c r="RBX641" s="200"/>
      <c r="RBY641" s="200"/>
      <c r="RBZ641" s="200"/>
      <c r="RCA641" s="200"/>
      <c r="RCB641" s="200"/>
      <c r="RCC641" s="200"/>
      <c r="RCD641" s="200"/>
      <c r="RCE641" s="200"/>
      <c r="RCF641" s="200"/>
      <c r="RCG641" s="200"/>
      <c r="RCH641" s="200"/>
      <c r="RCI641" s="200"/>
      <c r="RCJ641" s="200"/>
      <c r="RCK641" s="200"/>
      <c r="RCL641" s="200"/>
      <c r="RCM641" s="200"/>
      <c r="RCN641" s="200"/>
      <c r="RCO641" s="200"/>
      <c r="RCP641" s="200"/>
      <c r="RCQ641" s="200"/>
      <c r="RCR641" s="200"/>
      <c r="RCS641" s="200"/>
      <c r="RCT641" s="200"/>
      <c r="RCU641" s="200"/>
      <c r="RCV641" s="200"/>
      <c r="RCW641" s="200"/>
      <c r="RCX641" s="200"/>
      <c r="RCY641" s="200"/>
      <c r="RCZ641" s="200"/>
      <c r="RDA641" s="200"/>
      <c r="RDB641" s="200"/>
      <c r="RDC641" s="200"/>
      <c r="RDD641" s="200"/>
      <c r="RDE641" s="200"/>
      <c r="RDF641" s="200"/>
      <c r="RDG641" s="200"/>
      <c r="RDH641" s="200"/>
      <c r="RDI641" s="200"/>
      <c r="RDJ641" s="200"/>
      <c r="RDK641" s="200"/>
      <c r="RDL641" s="200"/>
      <c r="RDM641" s="200"/>
      <c r="RDN641" s="200"/>
      <c r="RDO641" s="200"/>
      <c r="RDP641" s="200"/>
      <c r="RDQ641" s="200"/>
      <c r="RDR641" s="200"/>
      <c r="RDS641" s="200"/>
      <c r="RDT641" s="200"/>
      <c r="RDU641" s="200"/>
      <c r="RDV641" s="200"/>
      <c r="RDW641" s="200"/>
      <c r="RDX641" s="200"/>
      <c r="RDY641" s="200"/>
      <c r="RDZ641" s="200"/>
      <c r="REA641" s="200"/>
      <c r="REB641" s="200"/>
      <c r="REC641" s="200"/>
      <c r="RED641" s="200"/>
      <c r="REE641" s="200"/>
      <c r="REF641" s="200"/>
      <c r="REG641" s="200"/>
      <c r="REH641" s="200"/>
      <c r="REI641" s="200"/>
      <c r="REJ641" s="200"/>
      <c r="REK641" s="200"/>
      <c r="REL641" s="200"/>
      <c r="REM641" s="200"/>
      <c r="REN641" s="200"/>
      <c r="REO641" s="200"/>
      <c r="REP641" s="200"/>
      <c r="REQ641" s="200"/>
      <c r="RER641" s="200"/>
      <c r="RES641" s="200"/>
      <c r="RET641" s="200"/>
      <c r="REU641" s="200"/>
      <c r="REV641" s="200"/>
      <c r="REW641" s="200"/>
      <c r="REX641" s="200"/>
      <c r="REY641" s="200"/>
      <c r="REZ641" s="200"/>
      <c r="RFA641" s="200"/>
      <c r="RFB641" s="200"/>
      <c r="RFC641" s="200"/>
      <c r="RFD641" s="200"/>
      <c r="RFE641" s="200"/>
      <c r="RFF641" s="200"/>
      <c r="RFG641" s="200"/>
      <c r="RFH641" s="200"/>
      <c r="RFI641" s="200"/>
      <c r="RFJ641" s="200"/>
      <c r="RFK641" s="200"/>
      <c r="RFL641" s="200"/>
      <c r="RFM641" s="200"/>
      <c r="RFN641" s="200"/>
      <c r="RFO641" s="200"/>
      <c r="RFP641" s="200"/>
      <c r="RFQ641" s="200"/>
      <c r="RFR641" s="200"/>
      <c r="RFS641" s="200"/>
      <c r="RFT641" s="200"/>
      <c r="RFU641" s="200"/>
      <c r="RFV641" s="200"/>
      <c r="RFW641" s="200"/>
      <c r="RFX641" s="200"/>
      <c r="RFY641" s="200"/>
      <c r="RFZ641" s="200"/>
      <c r="RGA641" s="200"/>
      <c r="RGB641" s="200"/>
      <c r="RGC641" s="200"/>
      <c r="RGD641" s="200"/>
      <c r="RGE641" s="200"/>
      <c r="RGF641" s="200"/>
      <c r="RGG641" s="200"/>
      <c r="RGH641" s="200"/>
      <c r="RGI641" s="200"/>
      <c r="RGJ641" s="200"/>
      <c r="RGK641" s="200"/>
      <c r="RGL641" s="200"/>
      <c r="RGM641" s="200"/>
      <c r="RGN641" s="200"/>
      <c r="RGO641" s="200"/>
      <c r="RGP641" s="200"/>
      <c r="RGQ641" s="200"/>
      <c r="RGR641" s="200"/>
      <c r="RGS641" s="200"/>
      <c r="RGT641" s="200"/>
      <c r="RGU641" s="200"/>
      <c r="RGV641" s="200"/>
      <c r="RGW641" s="200"/>
      <c r="RGX641" s="200"/>
      <c r="RGY641" s="200"/>
      <c r="RGZ641" s="200"/>
      <c r="RHA641" s="200"/>
      <c r="RHB641" s="200"/>
      <c r="RHC641" s="200"/>
      <c r="RHD641" s="200"/>
      <c r="RHE641" s="200"/>
      <c r="RHF641" s="200"/>
      <c r="RHG641" s="200"/>
      <c r="RHH641" s="200"/>
      <c r="RHI641" s="200"/>
      <c r="RHJ641" s="200"/>
      <c r="RHK641" s="200"/>
      <c r="RHL641" s="200"/>
      <c r="RHM641" s="200"/>
      <c r="RHN641" s="200"/>
      <c r="RHO641" s="200"/>
      <c r="RHP641" s="200"/>
      <c r="RHQ641" s="200"/>
      <c r="RHR641" s="200"/>
      <c r="RHS641" s="200"/>
      <c r="RHT641" s="200"/>
      <c r="RHU641" s="200"/>
      <c r="RHV641" s="200"/>
      <c r="RHW641" s="200"/>
      <c r="RHX641" s="200"/>
      <c r="RHY641" s="200"/>
      <c r="RHZ641" s="200"/>
      <c r="RIA641" s="200"/>
      <c r="RIB641" s="200"/>
      <c r="RIC641" s="200"/>
      <c r="RID641" s="200"/>
      <c r="RIE641" s="200"/>
      <c r="RIF641" s="200"/>
      <c r="RIG641" s="200"/>
      <c r="RIH641" s="200"/>
      <c r="RII641" s="200"/>
      <c r="RIJ641" s="200"/>
      <c r="RIK641" s="200"/>
      <c r="RIL641" s="200"/>
      <c r="RIM641" s="200"/>
      <c r="RIN641" s="200"/>
      <c r="RIO641" s="200"/>
      <c r="RIP641" s="200"/>
      <c r="RIQ641" s="200"/>
      <c r="RIR641" s="200"/>
      <c r="RIS641" s="200"/>
      <c r="RIT641" s="200"/>
      <c r="RIU641" s="200"/>
      <c r="RIV641" s="200"/>
      <c r="RIW641" s="200"/>
      <c r="RIX641" s="200"/>
      <c r="RIY641" s="200"/>
      <c r="RIZ641" s="200"/>
      <c r="RJA641" s="200"/>
      <c r="RJB641" s="200"/>
      <c r="RJC641" s="200"/>
      <c r="RJD641" s="200"/>
      <c r="RJE641" s="200"/>
      <c r="RJF641" s="200"/>
      <c r="RJG641" s="200"/>
      <c r="RJH641" s="200"/>
      <c r="RJI641" s="200"/>
      <c r="RJJ641" s="200"/>
      <c r="RJK641" s="200"/>
      <c r="RJL641" s="200"/>
      <c r="RJM641" s="200"/>
      <c r="RJN641" s="200"/>
      <c r="RJO641" s="200"/>
      <c r="RJP641" s="200"/>
      <c r="RJQ641" s="200"/>
      <c r="RJR641" s="200"/>
      <c r="RJS641" s="200"/>
      <c r="RJT641" s="200"/>
      <c r="RJU641" s="200"/>
      <c r="RJV641" s="200"/>
      <c r="RJW641" s="200"/>
      <c r="RJX641" s="200"/>
      <c r="RJY641" s="200"/>
      <c r="RJZ641" s="200"/>
      <c r="RKA641" s="200"/>
      <c r="RKB641" s="200"/>
      <c r="RKC641" s="200"/>
      <c r="RKD641" s="200"/>
      <c r="RKE641" s="200"/>
      <c r="RKF641" s="200"/>
      <c r="RKG641" s="200"/>
      <c r="RKH641" s="200"/>
      <c r="RKI641" s="200"/>
      <c r="RKJ641" s="200"/>
      <c r="RKK641" s="200"/>
      <c r="RKL641" s="200"/>
      <c r="RKM641" s="200"/>
      <c r="RKN641" s="200"/>
      <c r="RKO641" s="200"/>
      <c r="RKP641" s="200"/>
      <c r="RKQ641" s="200"/>
      <c r="RKR641" s="200"/>
      <c r="RKS641" s="200"/>
      <c r="RKT641" s="200"/>
      <c r="RKU641" s="200"/>
      <c r="RKV641" s="200"/>
      <c r="RKW641" s="200"/>
      <c r="RKX641" s="200"/>
      <c r="RKY641" s="200"/>
      <c r="RKZ641" s="200"/>
      <c r="RLA641" s="200"/>
      <c r="RLB641" s="200"/>
      <c r="RLC641" s="200"/>
      <c r="RLD641" s="200"/>
      <c r="RLE641" s="200"/>
      <c r="RLF641" s="200"/>
      <c r="RLG641" s="200"/>
      <c r="RLH641" s="200"/>
      <c r="RLI641" s="200"/>
      <c r="RLJ641" s="200"/>
      <c r="RLK641" s="200"/>
      <c r="RLL641" s="200"/>
      <c r="RLM641" s="200"/>
      <c r="RLN641" s="200"/>
      <c r="RLO641" s="200"/>
      <c r="RLP641" s="200"/>
      <c r="RLQ641" s="200"/>
      <c r="RLR641" s="200"/>
      <c r="RLS641" s="200"/>
      <c r="RLT641" s="200"/>
      <c r="RLU641" s="200"/>
      <c r="RLV641" s="200"/>
      <c r="RLW641" s="200"/>
      <c r="RLX641" s="200"/>
      <c r="RLY641" s="200"/>
      <c r="RLZ641" s="200"/>
      <c r="RMA641" s="200"/>
      <c r="RMB641" s="200"/>
      <c r="RMC641" s="200"/>
      <c r="RMD641" s="200"/>
      <c r="RME641" s="200"/>
      <c r="RMF641" s="200"/>
      <c r="RMG641" s="200"/>
      <c r="RMH641" s="200"/>
      <c r="RMI641" s="200"/>
      <c r="RMJ641" s="200"/>
      <c r="RMK641" s="200"/>
      <c r="RML641" s="200"/>
      <c r="RMM641" s="200"/>
      <c r="RMN641" s="200"/>
      <c r="RMO641" s="200"/>
      <c r="RMP641" s="200"/>
      <c r="RMQ641" s="200"/>
      <c r="RMR641" s="200"/>
      <c r="RMS641" s="200"/>
      <c r="RMT641" s="200"/>
      <c r="RMU641" s="200"/>
      <c r="RMV641" s="200"/>
      <c r="RMW641" s="200"/>
      <c r="RMX641" s="200"/>
      <c r="RMY641" s="200"/>
      <c r="RMZ641" s="200"/>
      <c r="RNA641" s="200"/>
      <c r="RNB641" s="200"/>
      <c r="RNC641" s="200"/>
      <c r="RND641" s="200"/>
      <c r="RNE641" s="200"/>
      <c r="RNF641" s="200"/>
      <c r="RNG641" s="200"/>
      <c r="RNH641" s="200"/>
      <c r="RNI641" s="200"/>
      <c r="RNJ641" s="200"/>
      <c r="RNK641" s="200"/>
      <c r="RNL641" s="200"/>
      <c r="RNM641" s="200"/>
      <c r="RNN641" s="200"/>
      <c r="RNO641" s="200"/>
      <c r="RNP641" s="200"/>
      <c r="RNQ641" s="200"/>
      <c r="RNR641" s="200"/>
      <c r="RNS641" s="200"/>
      <c r="RNT641" s="200"/>
      <c r="RNU641" s="200"/>
      <c r="RNV641" s="200"/>
      <c r="RNW641" s="200"/>
      <c r="RNX641" s="200"/>
      <c r="RNY641" s="200"/>
      <c r="RNZ641" s="200"/>
      <c r="ROA641" s="200"/>
      <c r="ROB641" s="200"/>
      <c r="ROC641" s="200"/>
      <c r="ROD641" s="200"/>
      <c r="ROE641" s="200"/>
      <c r="ROF641" s="200"/>
      <c r="ROG641" s="200"/>
      <c r="ROH641" s="200"/>
      <c r="ROI641" s="200"/>
      <c r="ROJ641" s="200"/>
      <c r="ROK641" s="200"/>
      <c r="ROL641" s="200"/>
      <c r="ROM641" s="200"/>
      <c r="RON641" s="200"/>
      <c r="ROO641" s="200"/>
      <c r="ROP641" s="200"/>
      <c r="ROQ641" s="200"/>
      <c r="ROR641" s="200"/>
      <c r="ROS641" s="200"/>
      <c r="ROT641" s="200"/>
      <c r="ROU641" s="200"/>
      <c r="ROV641" s="200"/>
      <c r="ROW641" s="200"/>
      <c r="ROX641" s="200"/>
      <c r="ROY641" s="200"/>
      <c r="ROZ641" s="200"/>
      <c r="RPA641" s="200"/>
      <c r="RPB641" s="200"/>
      <c r="RPC641" s="200"/>
      <c r="RPD641" s="200"/>
      <c r="RPE641" s="200"/>
      <c r="RPF641" s="200"/>
      <c r="RPG641" s="200"/>
      <c r="RPH641" s="200"/>
      <c r="RPI641" s="200"/>
      <c r="RPJ641" s="200"/>
      <c r="RPK641" s="200"/>
      <c r="RPL641" s="200"/>
      <c r="RPM641" s="200"/>
      <c r="RPN641" s="200"/>
      <c r="RPO641" s="200"/>
      <c r="RPP641" s="200"/>
      <c r="RPQ641" s="200"/>
      <c r="RPR641" s="200"/>
      <c r="RPS641" s="200"/>
      <c r="RPT641" s="200"/>
      <c r="RPU641" s="200"/>
      <c r="RPV641" s="200"/>
      <c r="RPW641" s="200"/>
      <c r="RPX641" s="200"/>
      <c r="RPY641" s="200"/>
      <c r="RPZ641" s="200"/>
      <c r="RQA641" s="200"/>
      <c r="RQB641" s="200"/>
      <c r="RQC641" s="200"/>
      <c r="RQD641" s="200"/>
      <c r="RQE641" s="200"/>
      <c r="RQF641" s="200"/>
      <c r="RQG641" s="200"/>
      <c r="RQH641" s="200"/>
      <c r="RQI641" s="200"/>
      <c r="RQJ641" s="200"/>
      <c r="RQK641" s="200"/>
      <c r="RQL641" s="200"/>
      <c r="RQM641" s="200"/>
      <c r="RQN641" s="200"/>
      <c r="RQO641" s="200"/>
      <c r="RQP641" s="200"/>
      <c r="RQQ641" s="200"/>
      <c r="RQR641" s="200"/>
      <c r="RQS641" s="200"/>
      <c r="RQT641" s="200"/>
      <c r="RQU641" s="200"/>
      <c r="RQV641" s="200"/>
      <c r="RQW641" s="200"/>
      <c r="RQX641" s="200"/>
      <c r="RQY641" s="200"/>
      <c r="RQZ641" s="200"/>
      <c r="RRA641" s="200"/>
      <c r="RRB641" s="200"/>
      <c r="RRC641" s="200"/>
      <c r="RRD641" s="200"/>
      <c r="RRE641" s="200"/>
      <c r="RRF641" s="200"/>
      <c r="RRG641" s="200"/>
      <c r="RRH641" s="200"/>
      <c r="RRI641" s="200"/>
      <c r="RRJ641" s="200"/>
      <c r="RRK641" s="200"/>
      <c r="RRL641" s="200"/>
      <c r="RRM641" s="200"/>
      <c r="RRN641" s="200"/>
      <c r="RRO641" s="200"/>
      <c r="RRP641" s="200"/>
      <c r="RRQ641" s="200"/>
      <c r="RRR641" s="200"/>
      <c r="RRS641" s="200"/>
      <c r="RRT641" s="200"/>
      <c r="RRU641" s="200"/>
      <c r="RRV641" s="200"/>
      <c r="RRW641" s="200"/>
      <c r="RRX641" s="200"/>
      <c r="RRY641" s="200"/>
      <c r="RRZ641" s="200"/>
      <c r="RSA641" s="200"/>
      <c r="RSB641" s="200"/>
      <c r="RSC641" s="200"/>
      <c r="RSD641" s="200"/>
      <c r="RSE641" s="200"/>
      <c r="RSF641" s="200"/>
      <c r="RSG641" s="200"/>
      <c r="RSH641" s="200"/>
      <c r="RSI641" s="200"/>
      <c r="RSJ641" s="200"/>
      <c r="RSK641" s="200"/>
      <c r="RSL641" s="200"/>
      <c r="RSM641" s="200"/>
      <c r="RSN641" s="200"/>
      <c r="RSO641" s="200"/>
      <c r="RSP641" s="200"/>
      <c r="RSQ641" s="200"/>
      <c r="RSR641" s="200"/>
      <c r="RSS641" s="200"/>
      <c r="RST641" s="200"/>
      <c r="RSU641" s="200"/>
      <c r="RSV641" s="200"/>
      <c r="RSW641" s="200"/>
      <c r="RSX641" s="200"/>
      <c r="RSY641" s="200"/>
      <c r="RSZ641" s="200"/>
      <c r="RTA641" s="200"/>
      <c r="RTB641" s="200"/>
      <c r="RTC641" s="200"/>
      <c r="RTD641" s="200"/>
      <c r="RTE641" s="200"/>
      <c r="RTF641" s="200"/>
      <c r="RTG641" s="200"/>
      <c r="RTH641" s="200"/>
      <c r="RTI641" s="200"/>
      <c r="RTJ641" s="200"/>
      <c r="RTK641" s="200"/>
      <c r="RTL641" s="200"/>
      <c r="RTM641" s="200"/>
      <c r="RTN641" s="200"/>
      <c r="RTO641" s="200"/>
      <c r="RTP641" s="200"/>
      <c r="RTQ641" s="200"/>
      <c r="RTR641" s="200"/>
      <c r="RTS641" s="200"/>
      <c r="RTT641" s="200"/>
      <c r="RTU641" s="200"/>
      <c r="RTV641" s="200"/>
      <c r="RTW641" s="200"/>
      <c r="RTX641" s="200"/>
      <c r="RTY641" s="200"/>
      <c r="RTZ641" s="200"/>
      <c r="RUA641" s="200"/>
      <c r="RUB641" s="200"/>
      <c r="RUC641" s="200"/>
      <c r="RUD641" s="200"/>
      <c r="RUE641" s="200"/>
      <c r="RUF641" s="200"/>
      <c r="RUG641" s="200"/>
      <c r="RUH641" s="200"/>
      <c r="RUI641" s="200"/>
      <c r="RUJ641" s="200"/>
      <c r="RUK641" s="200"/>
      <c r="RUL641" s="200"/>
      <c r="RUM641" s="200"/>
      <c r="RUN641" s="200"/>
      <c r="RUO641" s="200"/>
      <c r="RUP641" s="200"/>
      <c r="RUQ641" s="200"/>
      <c r="RUR641" s="200"/>
      <c r="RUS641" s="200"/>
      <c r="RUT641" s="200"/>
      <c r="RUU641" s="200"/>
      <c r="RUV641" s="200"/>
      <c r="RUW641" s="200"/>
      <c r="RUX641" s="200"/>
      <c r="RUY641" s="200"/>
      <c r="RUZ641" s="200"/>
      <c r="RVA641" s="200"/>
      <c r="RVB641" s="200"/>
      <c r="RVC641" s="200"/>
      <c r="RVD641" s="200"/>
      <c r="RVE641" s="200"/>
      <c r="RVF641" s="200"/>
      <c r="RVG641" s="200"/>
      <c r="RVH641" s="200"/>
      <c r="RVI641" s="200"/>
      <c r="RVJ641" s="200"/>
      <c r="RVK641" s="200"/>
      <c r="RVL641" s="200"/>
      <c r="RVM641" s="200"/>
      <c r="RVN641" s="200"/>
      <c r="RVO641" s="200"/>
      <c r="RVP641" s="200"/>
      <c r="RVQ641" s="200"/>
      <c r="RVR641" s="200"/>
      <c r="RVS641" s="200"/>
      <c r="RVT641" s="200"/>
      <c r="RVU641" s="200"/>
      <c r="RVV641" s="200"/>
      <c r="RVW641" s="200"/>
      <c r="RVX641" s="200"/>
      <c r="RVY641" s="200"/>
      <c r="RVZ641" s="200"/>
      <c r="RWA641" s="200"/>
      <c r="RWB641" s="200"/>
      <c r="RWC641" s="200"/>
      <c r="RWD641" s="200"/>
      <c r="RWE641" s="200"/>
      <c r="RWF641" s="200"/>
      <c r="RWG641" s="200"/>
      <c r="RWH641" s="200"/>
      <c r="RWI641" s="200"/>
      <c r="RWJ641" s="200"/>
      <c r="RWK641" s="200"/>
      <c r="RWL641" s="200"/>
      <c r="RWM641" s="200"/>
      <c r="RWN641" s="200"/>
      <c r="RWO641" s="200"/>
      <c r="RWP641" s="200"/>
      <c r="RWQ641" s="200"/>
      <c r="RWR641" s="200"/>
      <c r="RWS641" s="200"/>
      <c r="RWT641" s="200"/>
      <c r="RWU641" s="200"/>
      <c r="RWV641" s="200"/>
      <c r="RWW641" s="200"/>
      <c r="RWX641" s="200"/>
      <c r="RWY641" s="200"/>
      <c r="RWZ641" s="200"/>
      <c r="RXA641" s="200"/>
      <c r="RXB641" s="200"/>
      <c r="RXC641" s="200"/>
      <c r="RXD641" s="200"/>
      <c r="RXE641" s="200"/>
      <c r="RXF641" s="200"/>
      <c r="RXG641" s="200"/>
      <c r="RXH641" s="200"/>
      <c r="RXI641" s="200"/>
      <c r="RXJ641" s="200"/>
      <c r="RXK641" s="200"/>
      <c r="RXL641" s="200"/>
      <c r="RXM641" s="200"/>
      <c r="RXN641" s="200"/>
      <c r="RXO641" s="200"/>
      <c r="RXP641" s="200"/>
      <c r="RXQ641" s="200"/>
      <c r="RXR641" s="200"/>
      <c r="RXS641" s="200"/>
      <c r="RXT641" s="200"/>
      <c r="RXU641" s="200"/>
      <c r="RXV641" s="200"/>
      <c r="RXW641" s="200"/>
      <c r="RXX641" s="200"/>
      <c r="RXY641" s="200"/>
      <c r="RXZ641" s="200"/>
      <c r="RYA641" s="200"/>
      <c r="RYB641" s="200"/>
      <c r="RYC641" s="200"/>
      <c r="RYD641" s="200"/>
      <c r="RYE641" s="200"/>
      <c r="RYF641" s="200"/>
      <c r="RYG641" s="200"/>
      <c r="RYH641" s="200"/>
      <c r="RYI641" s="200"/>
      <c r="RYJ641" s="200"/>
      <c r="RYK641" s="200"/>
      <c r="RYL641" s="200"/>
      <c r="RYM641" s="200"/>
      <c r="RYN641" s="200"/>
      <c r="RYO641" s="200"/>
      <c r="RYP641" s="200"/>
      <c r="RYQ641" s="200"/>
      <c r="RYR641" s="200"/>
      <c r="RYS641" s="200"/>
      <c r="RYT641" s="200"/>
      <c r="RYU641" s="200"/>
      <c r="RYV641" s="200"/>
      <c r="RYW641" s="200"/>
      <c r="RYX641" s="200"/>
      <c r="RYY641" s="200"/>
      <c r="RYZ641" s="200"/>
      <c r="RZA641" s="200"/>
      <c r="RZB641" s="200"/>
      <c r="RZC641" s="200"/>
      <c r="RZD641" s="200"/>
      <c r="RZE641" s="200"/>
      <c r="RZF641" s="200"/>
      <c r="RZG641" s="200"/>
      <c r="RZH641" s="200"/>
      <c r="RZI641" s="200"/>
      <c r="RZJ641" s="200"/>
      <c r="RZK641" s="200"/>
      <c r="RZL641" s="200"/>
      <c r="RZM641" s="200"/>
      <c r="RZN641" s="200"/>
      <c r="RZO641" s="200"/>
      <c r="RZP641" s="200"/>
      <c r="RZQ641" s="200"/>
      <c r="RZR641" s="200"/>
      <c r="RZS641" s="200"/>
      <c r="RZT641" s="200"/>
      <c r="RZU641" s="200"/>
      <c r="RZV641" s="200"/>
      <c r="RZW641" s="200"/>
      <c r="RZX641" s="200"/>
      <c r="RZY641" s="200"/>
      <c r="RZZ641" s="200"/>
      <c r="SAA641" s="200"/>
      <c r="SAB641" s="200"/>
      <c r="SAC641" s="200"/>
      <c r="SAD641" s="200"/>
      <c r="SAE641" s="200"/>
      <c r="SAF641" s="200"/>
      <c r="SAG641" s="200"/>
      <c r="SAH641" s="200"/>
      <c r="SAI641" s="200"/>
      <c r="SAJ641" s="200"/>
      <c r="SAK641" s="200"/>
      <c r="SAL641" s="200"/>
      <c r="SAM641" s="200"/>
      <c r="SAN641" s="200"/>
      <c r="SAO641" s="200"/>
      <c r="SAP641" s="200"/>
      <c r="SAQ641" s="200"/>
      <c r="SAR641" s="200"/>
      <c r="SAS641" s="200"/>
      <c r="SAT641" s="200"/>
      <c r="SAU641" s="200"/>
      <c r="SAV641" s="200"/>
      <c r="SAW641" s="200"/>
      <c r="SAX641" s="200"/>
      <c r="SAY641" s="200"/>
      <c r="SAZ641" s="200"/>
      <c r="SBA641" s="200"/>
      <c r="SBB641" s="200"/>
      <c r="SBC641" s="200"/>
      <c r="SBD641" s="200"/>
      <c r="SBE641" s="200"/>
      <c r="SBF641" s="200"/>
      <c r="SBG641" s="200"/>
      <c r="SBH641" s="200"/>
      <c r="SBI641" s="200"/>
      <c r="SBJ641" s="200"/>
      <c r="SBK641" s="200"/>
      <c r="SBL641" s="200"/>
      <c r="SBM641" s="200"/>
      <c r="SBN641" s="200"/>
      <c r="SBO641" s="200"/>
      <c r="SBP641" s="200"/>
      <c r="SBQ641" s="200"/>
      <c r="SBR641" s="200"/>
      <c r="SBS641" s="200"/>
      <c r="SBT641" s="200"/>
      <c r="SBU641" s="200"/>
      <c r="SBV641" s="200"/>
      <c r="SBW641" s="200"/>
      <c r="SBX641" s="200"/>
      <c r="SBY641" s="200"/>
      <c r="SBZ641" s="200"/>
      <c r="SCA641" s="200"/>
      <c r="SCB641" s="200"/>
      <c r="SCC641" s="200"/>
      <c r="SCD641" s="200"/>
      <c r="SCE641" s="200"/>
      <c r="SCF641" s="200"/>
      <c r="SCG641" s="200"/>
      <c r="SCH641" s="200"/>
      <c r="SCI641" s="200"/>
      <c r="SCJ641" s="200"/>
      <c r="SCK641" s="200"/>
      <c r="SCL641" s="200"/>
      <c r="SCM641" s="200"/>
      <c r="SCN641" s="200"/>
      <c r="SCO641" s="200"/>
      <c r="SCP641" s="200"/>
      <c r="SCQ641" s="200"/>
      <c r="SCR641" s="200"/>
      <c r="SCS641" s="200"/>
      <c r="SCT641" s="200"/>
      <c r="SCU641" s="200"/>
      <c r="SCV641" s="200"/>
      <c r="SCW641" s="200"/>
      <c r="SCX641" s="200"/>
      <c r="SCY641" s="200"/>
      <c r="SCZ641" s="200"/>
      <c r="SDA641" s="200"/>
      <c r="SDB641" s="200"/>
      <c r="SDC641" s="200"/>
      <c r="SDD641" s="200"/>
      <c r="SDE641" s="200"/>
      <c r="SDF641" s="200"/>
      <c r="SDG641" s="200"/>
      <c r="SDH641" s="200"/>
      <c r="SDI641" s="200"/>
      <c r="SDJ641" s="200"/>
      <c r="SDK641" s="200"/>
      <c r="SDL641" s="200"/>
      <c r="SDM641" s="200"/>
      <c r="SDN641" s="200"/>
      <c r="SDO641" s="200"/>
      <c r="SDP641" s="200"/>
      <c r="SDQ641" s="200"/>
      <c r="SDR641" s="200"/>
      <c r="SDS641" s="200"/>
      <c r="SDT641" s="200"/>
      <c r="SDU641" s="200"/>
      <c r="SDV641" s="200"/>
      <c r="SDW641" s="200"/>
      <c r="SDX641" s="200"/>
      <c r="SDY641" s="200"/>
      <c r="SDZ641" s="200"/>
      <c r="SEA641" s="200"/>
      <c r="SEB641" s="200"/>
      <c r="SEC641" s="200"/>
      <c r="SED641" s="200"/>
      <c r="SEE641" s="200"/>
      <c r="SEF641" s="200"/>
      <c r="SEG641" s="200"/>
      <c r="SEH641" s="200"/>
      <c r="SEI641" s="200"/>
      <c r="SEJ641" s="200"/>
      <c r="SEK641" s="200"/>
      <c r="SEL641" s="200"/>
      <c r="SEM641" s="200"/>
      <c r="SEN641" s="200"/>
      <c r="SEO641" s="200"/>
      <c r="SEP641" s="200"/>
      <c r="SEQ641" s="200"/>
      <c r="SER641" s="200"/>
      <c r="SES641" s="200"/>
      <c r="SET641" s="200"/>
      <c r="SEU641" s="200"/>
      <c r="SEV641" s="200"/>
      <c r="SEW641" s="200"/>
      <c r="SEX641" s="200"/>
      <c r="SEY641" s="200"/>
      <c r="SEZ641" s="200"/>
      <c r="SFA641" s="200"/>
      <c r="SFB641" s="200"/>
      <c r="SFC641" s="200"/>
      <c r="SFD641" s="200"/>
      <c r="SFE641" s="200"/>
      <c r="SFF641" s="200"/>
      <c r="SFG641" s="200"/>
      <c r="SFH641" s="200"/>
      <c r="SFI641" s="200"/>
      <c r="SFJ641" s="200"/>
      <c r="SFK641" s="200"/>
      <c r="SFL641" s="200"/>
      <c r="SFM641" s="200"/>
      <c r="SFN641" s="200"/>
      <c r="SFO641" s="200"/>
      <c r="SFP641" s="200"/>
      <c r="SFQ641" s="200"/>
      <c r="SFR641" s="200"/>
      <c r="SFS641" s="200"/>
      <c r="SFT641" s="200"/>
      <c r="SFU641" s="200"/>
      <c r="SFV641" s="200"/>
      <c r="SFW641" s="200"/>
      <c r="SFX641" s="200"/>
      <c r="SFY641" s="200"/>
      <c r="SFZ641" s="200"/>
      <c r="SGA641" s="200"/>
      <c r="SGB641" s="200"/>
      <c r="SGC641" s="200"/>
      <c r="SGD641" s="200"/>
      <c r="SGE641" s="200"/>
      <c r="SGF641" s="200"/>
      <c r="SGG641" s="200"/>
      <c r="SGH641" s="200"/>
      <c r="SGI641" s="200"/>
      <c r="SGJ641" s="200"/>
      <c r="SGK641" s="200"/>
      <c r="SGL641" s="200"/>
      <c r="SGM641" s="200"/>
      <c r="SGN641" s="200"/>
      <c r="SGO641" s="200"/>
      <c r="SGP641" s="200"/>
      <c r="SGQ641" s="200"/>
      <c r="SGR641" s="200"/>
      <c r="SGS641" s="200"/>
      <c r="SGT641" s="200"/>
      <c r="SGU641" s="200"/>
      <c r="SGV641" s="200"/>
      <c r="SGW641" s="200"/>
      <c r="SGX641" s="200"/>
      <c r="SGY641" s="200"/>
      <c r="SGZ641" s="200"/>
      <c r="SHA641" s="200"/>
      <c r="SHB641" s="200"/>
      <c r="SHC641" s="200"/>
      <c r="SHD641" s="200"/>
      <c r="SHE641" s="200"/>
      <c r="SHF641" s="200"/>
      <c r="SHG641" s="200"/>
      <c r="SHH641" s="200"/>
      <c r="SHI641" s="200"/>
      <c r="SHJ641" s="200"/>
      <c r="SHK641" s="200"/>
      <c r="SHL641" s="200"/>
      <c r="SHM641" s="200"/>
      <c r="SHN641" s="200"/>
      <c r="SHO641" s="200"/>
      <c r="SHP641" s="200"/>
      <c r="SHQ641" s="200"/>
      <c r="SHR641" s="200"/>
      <c r="SHS641" s="200"/>
      <c r="SHT641" s="200"/>
      <c r="SHU641" s="200"/>
      <c r="SHV641" s="200"/>
      <c r="SHW641" s="200"/>
      <c r="SHX641" s="200"/>
      <c r="SHY641" s="200"/>
      <c r="SHZ641" s="200"/>
      <c r="SIA641" s="200"/>
      <c r="SIB641" s="200"/>
      <c r="SIC641" s="200"/>
      <c r="SID641" s="200"/>
      <c r="SIE641" s="200"/>
      <c r="SIF641" s="200"/>
      <c r="SIG641" s="200"/>
      <c r="SIH641" s="200"/>
      <c r="SII641" s="200"/>
      <c r="SIJ641" s="200"/>
      <c r="SIK641" s="200"/>
      <c r="SIL641" s="200"/>
      <c r="SIM641" s="200"/>
      <c r="SIN641" s="200"/>
      <c r="SIO641" s="200"/>
      <c r="SIP641" s="200"/>
      <c r="SIQ641" s="200"/>
      <c r="SIR641" s="200"/>
      <c r="SIS641" s="200"/>
      <c r="SIT641" s="200"/>
      <c r="SIU641" s="200"/>
      <c r="SIV641" s="200"/>
      <c r="SIW641" s="200"/>
      <c r="SIX641" s="200"/>
      <c r="SIY641" s="200"/>
      <c r="SIZ641" s="200"/>
      <c r="SJA641" s="200"/>
      <c r="SJB641" s="200"/>
      <c r="SJC641" s="200"/>
      <c r="SJD641" s="200"/>
      <c r="SJE641" s="200"/>
      <c r="SJF641" s="200"/>
      <c r="SJG641" s="200"/>
      <c r="SJH641" s="200"/>
      <c r="SJI641" s="200"/>
      <c r="SJJ641" s="200"/>
      <c r="SJK641" s="200"/>
      <c r="SJL641" s="200"/>
      <c r="SJM641" s="200"/>
      <c r="SJN641" s="200"/>
      <c r="SJO641" s="200"/>
      <c r="SJP641" s="200"/>
      <c r="SJQ641" s="200"/>
      <c r="SJR641" s="200"/>
      <c r="SJS641" s="200"/>
      <c r="SJT641" s="200"/>
      <c r="SJU641" s="200"/>
      <c r="SJV641" s="200"/>
      <c r="SJW641" s="200"/>
      <c r="SJX641" s="200"/>
      <c r="SJY641" s="200"/>
      <c r="SJZ641" s="200"/>
      <c r="SKA641" s="200"/>
      <c r="SKB641" s="200"/>
      <c r="SKC641" s="200"/>
      <c r="SKD641" s="200"/>
      <c r="SKE641" s="200"/>
      <c r="SKF641" s="200"/>
      <c r="SKG641" s="200"/>
      <c r="SKH641" s="200"/>
      <c r="SKI641" s="200"/>
      <c r="SKJ641" s="200"/>
      <c r="SKK641" s="200"/>
      <c r="SKL641" s="200"/>
      <c r="SKM641" s="200"/>
      <c r="SKN641" s="200"/>
      <c r="SKO641" s="200"/>
      <c r="SKP641" s="200"/>
      <c r="SKQ641" s="200"/>
      <c r="SKR641" s="200"/>
      <c r="SKS641" s="200"/>
      <c r="SKT641" s="200"/>
      <c r="SKU641" s="200"/>
      <c r="SKV641" s="200"/>
      <c r="SKW641" s="200"/>
      <c r="SKX641" s="200"/>
      <c r="SKY641" s="200"/>
      <c r="SKZ641" s="200"/>
      <c r="SLA641" s="200"/>
      <c r="SLB641" s="200"/>
      <c r="SLC641" s="200"/>
      <c r="SLD641" s="200"/>
      <c r="SLE641" s="200"/>
      <c r="SLF641" s="200"/>
      <c r="SLG641" s="200"/>
      <c r="SLH641" s="200"/>
      <c r="SLI641" s="200"/>
      <c r="SLJ641" s="200"/>
      <c r="SLK641" s="200"/>
      <c r="SLL641" s="200"/>
      <c r="SLM641" s="200"/>
      <c r="SLN641" s="200"/>
      <c r="SLO641" s="200"/>
      <c r="SLP641" s="200"/>
      <c r="SLQ641" s="200"/>
      <c r="SLR641" s="200"/>
      <c r="SLS641" s="200"/>
      <c r="SLT641" s="200"/>
      <c r="SLU641" s="200"/>
      <c r="SLV641" s="200"/>
      <c r="SLW641" s="200"/>
      <c r="SLX641" s="200"/>
      <c r="SLY641" s="200"/>
      <c r="SLZ641" s="200"/>
      <c r="SMA641" s="200"/>
      <c r="SMB641" s="200"/>
      <c r="SMC641" s="200"/>
      <c r="SMD641" s="200"/>
      <c r="SME641" s="200"/>
      <c r="SMF641" s="200"/>
      <c r="SMG641" s="200"/>
      <c r="SMH641" s="200"/>
      <c r="SMI641" s="200"/>
      <c r="SMJ641" s="200"/>
      <c r="SMK641" s="200"/>
      <c r="SML641" s="200"/>
      <c r="SMM641" s="200"/>
      <c r="SMN641" s="200"/>
      <c r="SMO641" s="200"/>
      <c r="SMP641" s="200"/>
      <c r="SMQ641" s="200"/>
      <c r="SMR641" s="200"/>
      <c r="SMS641" s="200"/>
      <c r="SMT641" s="200"/>
      <c r="SMU641" s="200"/>
      <c r="SMV641" s="200"/>
      <c r="SMW641" s="200"/>
      <c r="SMX641" s="200"/>
      <c r="SMY641" s="200"/>
      <c r="SMZ641" s="200"/>
      <c r="SNA641" s="200"/>
      <c r="SNB641" s="200"/>
      <c r="SNC641" s="200"/>
      <c r="SND641" s="200"/>
      <c r="SNE641" s="200"/>
      <c r="SNF641" s="200"/>
      <c r="SNG641" s="200"/>
      <c r="SNH641" s="200"/>
      <c r="SNI641" s="200"/>
      <c r="SNJ641" s="200"/>
      <c r="SNK641" s="200"/>
      <c r="SNL641" s="200"/>
      <c r="SNM641" s="200"/>
      <c r="SNN641" s="200"/>
      <c r="SNO641" s="200"/>
      <c r="SNP641" s="200"/>
      <c r="SNQ641" s="200"/>
      <c r="SNR641" s="200"/>
      <c r="SNS641" s="200"/>
      <c r="SNT641" s="200"/>
      <c r="SNU641" s="200"/>
      <c r="SNV641" s="200"/>
      <c r="SNW641" s="200"/>
      <c r="SNX641" s="200"/>
      <c r="SNY641" s="200"/>
      <c r="SNZ641" s="200"/>
      <c r="SOA641" s="200"/>
      <c r="SOB641" s="200"/>
      <c r="SOC641" s="200"/>
      <c r="SOD641" s="200"/>
      <c r="SOE641" s="200"/>
      <c r="SOF641" s="200"/>
      <c r="SOG641" s="200"/>
      <c r="SOH641" s="200"/>
      <c r="SOI641" s="200"/>
      <c r="SOJ641" s="200"/>
      <c r="SOK641" s="200"/>
      <c r="SOL641" s="200"/>
      <c r="SOM641" s="200"/>
      <c r="SON641" s="200"/>
      <c r="SOO641" s="200"/>
      <c r="SOP641" s="200"/>
      <c r="SOQ641" s="200"/>
      <c r="SOR641" s="200"/>
      <c r="SOS641" s="200"/>
      <c r="SOT641" s="200"/>
      <c r="SOU641" s="200"/>
      <c r="SOV641" s="200"/>
      <c r="SOW641" s="200"/>
      <c r="SOX641" s="200"/>
      <c r="SOY641" s="200"/>
      <c r="SOZ641" s="200"/>
      <c r="SPA641" s="200"/>
      <c r="SPB641" s="200"/>
      <c r="SPC641" s="200"/>
      <c r="SPD641" s="200"/>
      <c r="SPE641" s="200"/>
      <c r="SPF641" s="200"/>
      <c r="SPG641" s="200"/>
      <c r="SPH641" s="200"/>
      <c r="SPI641" s="200"/>
      <c r="SPJ641" s="200"/>
      <c r="SPK641" s="200"/>
      <c r="SPL641" s="200"/>
      <c r="SPM641" s="200"/>
      <c r="SPN641" s="200"/>
      <c r="SPO641" s="200"/>
      <c r="SPP641" s="200"/>
      <c r="SPQ641" s="200"/>
      <c r="SPR641" s="200"/>
      <c r="SPS641" s="200"/>
      <c r="SPT641" s="200"/>
      <c r="SPU641" s="200"/>
      <c r="SPV641" s="200"/>
      <c r="SPW641" s="200"/>
      <c r="SPX641" s="200"/>
      <c r="SPY641" s="200"/>
      <c r="SPZ641" s="200"/>
      <c r="SQA641" s="200"/>
      <c r="SQB641" s="200"/>
      <c r="SQC641" s="200"/>
      <c r="SQD641" s="200"/>
      <c r="SQE641" s="200"/>
      <c r="SQF641" s="200"/>
      <c r="SQG641" s="200"/>
      <c r="SQH641" s="200"/>
      <c r="SQI641" s="200"/>
      <c r="SQJ641" s="200"/>
      <c r="SQK641" s="200"/>
      <c r="SQL641" s="200"/>
      <c r="SQM641" s="200"/>
      <c r="SQN641" s="200"/>
      <c r="SQO641" s="200"/>
      <c r="SQP641" s="200"/>
      <c r="SQQ641" s="200"/>
      <c r="SQR641" s="200"/>
      <c r="SQS641" s="200"/>
      <c r="SQT641" s="200"/>
      <c r="SQU641" s="200"/>
      <c r="SQV641" s="200"/>
      <c r="SQW641" s="200"/>
      <c r="SQX641" s="200"/>
      <c r="SQY641" s="200"/>
      <c r="SQZ641" s="200"/>
      <c r="SRA641" s="200"/>
      <c r="SRB641" s="200"/>
      <c r="SRC641" s="200"/>
      <c r="SRD641" s="200"/>
      <c r="SRE641" s="200"/>
      <c r="SRF641" s="200"/>
      <c r="SRG641" s="200"/>
      <c r="SRH641" s="200"/>
      <c r="SRI641" s="200"/>
      <c r="SRJ641" s="200"/>
      <c r="SRK641" s="200"/>
      <c r="SRL641" s="200"/>
      <c r="SRM641" s="200"/>
      <c r="SRN641" s="200"/>
      <c r="SRO641" s="200"/>
      <c r="SRP641" s="200"/>
      <c r="SRQ641" s="200"/>
      <c r="SRR641" s="200"/>
      <c r="SRS641" s="200"/>
      <c r="SRT641" s="200"/>
      <c r="SRU641" s="200"/>
      <c r="SRV641" s="200"/>
      <c r="SRW641" s="200"/>
      <c r="SRX641" s="200"/>
      <c r="SRY641" s="200"/>
      <c r="SRZ641" s="200"/>
      <c r="SSA641" s="200"/>
      <c r="SSB641" s="200"/>
      <c r="SSC641" s="200"/>
      <c r="SSD641" s="200"/>
      <c r="SSE641" s="200"/>
      <c r="SSF641" s="200"/>
      <c r="SSG641" s="200"/>
      <c r="SSH641" s="200"/>
      <c r="SSI641" s="200"/>
      <c r="SSJ641" s="200"/>
      <c r="SSK641" s="200"/>
      <c r="SSL641" s="200"/>
      <c r="SSM641" s="200"/>
      <c r="SSN641" s="200"/>
      <c r="SSO641" s="200"/>
      <c r="SSP641" s="200"/>
      <c r="SSQ641" s="200"/>
      <c r="SSR641" s="200"/>
      <c r="SSS641" s="200"/>
      <c r="SST641" s="200"/>
      <c r="SSU641" s="200"/>
      <c r="SSV641" s="200"/>
      <c r="SSW641" s="200"/>
      <c r="SSX641" s="200"/>
      <c r="SSY641" s="200"/>
      <c r="SSZ641" s="200"/>
      <c r="STA641" s="200"/>
      <c r="STB641" s="200"/>
      <c r="STC641" s="200"/>
      <c r="STD641" s="200"/>
      <c r="STE641" s="200"/>
      <c r="STF641" s="200"/>
      <c r="STG641" s="200"/>
      <c r="STH641" s="200"/>
      <c r="STI641" s="200"/>
      <c r="STJ641" s="200"/>
      <c r="STK641" s="200"/>
      <c r="STL641" s="200"/>
      <c r="STM641" s="200"/>
      <c r="STN641" s="200"/>
      <c r="STO641" s="200"/>
      <c r="STP641" s="200"/>
      <c r="STQ641" s="200"/>
      <c r="STR641" s="200"/>
      <c r="STS641" s="200"/>
      <c r="STT641" s="200"/>
      <c r="STU641" s="200"/>
      <c r="STV641" s="200"/>
      <c r="STW641" s="200"/>
      <c r="STX641" s="200"/>
      <c r="STY641" s="200"/>
      <c r="STZ641" s="200"/>
      <c r="SUA641" s="200"/>
      <c r="SUB641" s="200"/>
      <c r="SUC641" s="200"/>
      <c r="SUD641" s="200"/>
      <c r="SUE641" s="200"/>
      <c r="SUF641" s="200"/>
      <c r="SUG641" s="200"/>
      <c r="SUH641" s="200"/>
      <c r="SUI641" s="200"/>
      <c r="SUJ641" s="200"/>
      <c r="SUK641" s="200"/>
      <c r="SUL641" s="200"/>
      <c r="SUM641" s="200"/>
      <c r="SUN641" s="200"/>
      <c r="SUO641" s="200"/>
      <c r="SUP641" s="200"/>
      <c r="SUQ641" s="200"/>
      <c r="SUR641" s="200"/>
      <c r="SUS641" s="200"/>
      <c r="SUT641" s="200"/>
      <c r="SUU641" s="200"/>
      <c r="SUV641" s="200"/>
      <c r="SUW641" s="200"/>
      <c r="SUX641" s="200"/>
      <c r="SUY641" s="200"/>
      <c r="SUZ641" s="200"/>
      <c r="SVA641" s="200"/>
      <c r="SVB641" s="200"/>
      <c r="SVC641" s="200"/>
      <c r="SVD641" s="200"/>
      <c r="SVE641" s="200"/>
      <c r="SVF641" s="200"/>
      <c r="SVG641" s="200"/>
      <c r="SVH641" s="200"/>
      <c r="SVI641" s="200"/>
      <c r="SVJ641" s="200"/>
      <c r="SVK641" s="200"/>
      <c r="SVL641" s="200"/>
      <c r="SVM641" s="200"/>
      <c r="SVN641" s="200"/>
      <c r="SVO641" s="200"/>
      <c r="SVP641" s="200"/>
      <c r="SVQ641" s="200"/>
      <c r="SVR641" s="200"/>
      <c r="SVS641" s="200"/>
      <c r="SVT641" s="200"/>
      <c r="SVU641" s="200"/>
      <c r="SVV641" s="200"/>
      <c r="SVW641" s="200"/>
      <c r="SVX641" s="200"/>
      <c r="SVY641" s="200"/>
      <c r="SVZ641" s="200"/>
      <c r="SWA641" s="200"/>
      <c r="SWB641" s="200"/>
      <c r="SWC641" s="200"/>
      <c r="SWD641" s="200"/>
      <c r="SWE641" s="200"/>
      <c r="SWF641" s="200"/>
      <c r="SWG641" s="200"/>
      <c r="SWH641" s="200"/>
      <c r="SWI641" s="200"/>
      <c r="SWJ641" s="200"/>
      <c r="SWK641" s="200"/>
      <c r="SWL641" s="200"/>
      <c r="SWM641" s="200"/>
      <c r="SWN641" s="200"/>
      <c r="SWO641" s="200"/>
      <c r="SWP641" s="200"/>
      <c r="SWQ641" s="200"/>
      <c r="SWR641" s="200"/>
      <c r="SWS641" s="200"/>
      <c r="SWT641" s="200"/>
      <c r="SWU641" s="200"/>
      <c r="SWV641" s="200"/>
      <c r="SWW641" s="200"/>
      <c r="SWX641" s="200"/>
      <c r="SWY641" s="200"/>
      <c r="SWZ641" s="200"/>
      <c r="SXA641" s="200"/>
      <c r="SXB641" s="200"/>
      <c r="SXC641" s="200"/>
      <c r="SXD641" s="200"/>
      <c r="SXE641" s="200"/>
      <c r="SXF641" s="200"/>
      <c r="SXG641" s="200"/>
      <c r="SXH641" s="200"/>
      <c r="SXI641" s="200"/>
      <c r="SXJ641" s="200"/>
      <c r="SXK641" s="200"/>
      <c r="SXL641" s="200"/>
      <c r="SXM641" s="200"/>
      <c r="SXN641" s="200"/>
      <c r="SXO641" s="200"/>
      <c r="SXP641" s="200"/>
      <c r="SXQ641" s="200"/>
      <c r="SXR641" s="200"/>
      <c r="SXS641" s="200"/>
      <c r="SXT641" s="200"/>
      <c r="SXU641" s="200"/>
      <c r="SXV641" s="200"/>
      <c r="SXW641" s="200"/>
      <c r="SXX641" s="200"/>
      <c r="SXY641" s="200"/>
      <c r="SXZ641" s="200"/>
      <c r="SYA641" s="200"/>
      <c r="SYB641" s="200"/>
      <c r="SYC641" s="200"/>
      <c r="SYD641" s="200"/>
      <c r="SYE641" s="200"/>
      <c r="SYF641" s="200"/>
      <c r="SYG641" s="200"/>
      <c r="SYH641" s="200"/>
      <c r="SYI641" s="200"/>
      <c r="SYJ641" s="200"/>
      <c r="SYK641" s="200"/>
      <c r="SYL641" s="200"/>
      <c r="SYM641" s="200"/>
      <c r="SYN641" s="200"/>
      <c r="SYO641" s="200"/>
      <c r="SYP641" s="200"/>
      <c r="SYQ641" s="200"/>
      <c r="SYR641" s="200"/>
      <c r="SYS641" s="200"/>
      <c r="SYT641" s="200"/>
      <c r="SYU641" s="200"/>
      <c r="SYV641" s="200"/>
      <c r="SYW641" s="200"/>
      <c r="SYX641" s="200"/>
      <c r="SYY641" s="200"/>
      <c r="SYZ641" s="200"/>
      <c r="SZA641" s="200"/>
      <c r="SZB641" s="200"/>
      <c r="SZC641" s="200"/>
      <c r="SZD641" s="200"/>
      <c r="SZE641" s="200"/>
      <c r="SZF641" s="200"/>
      <c r="SZG641" s="200"/>
      <c r="SZH641" s="200"/>
      <c r="SZI641" s="200"/>
      <c r="SZJ641" s="200"/>
      <c r="SZK641" s="200"/>
      <c r="SZL641" s="200"/>
      <c r="SZM641" s="200"/>
      <c r="SZN641" s="200"/>
      <c r="SZO641" s="200"/>
      <c r="SZP641" s="200"/>
      <c r="SZQ641" s="200"/>
      <c r="SZR641" s="200"/>
      <c r="SZS641" s="200"/>
      <c r="SZT641" s="200"/>
      <c r="SZU641" s="200"/>
      <c r="SZV641" s="200"/>
      <c r="SZW641" s="200"/>
      <c r="SZX641" s="200"/>
      <c r="SZY641" s="200"/>
      <c r="SZZ641" s="200"/>
      <c r="TAA641" s="200"/>
      <c r="TAB641" s="200"/>
      <c r="TAC641" s="200"/>
      <c r="TAD641" s="200"/>
      <c r="TAE641" s="200"/>
      <c r="TAF641" s="200"/>
      <c r="TAG641" s="200"/>
      <c r="TAH641" s="200"/>
      <c r="TAI641" s="200"/>
      <c r="TAJ641" s="200"/>
      <c r="TAK641" s="200"/>
      <c r="TAL641" s="200"/>
      <c r="TAM641" s="200"/>
      <c r="TAN641" s="200"/>
      <c r="TAO641" s="200"/>
      <c r="TAP641" s="200"/>
      <c r="TAQ641" s="200"/>
      <c r="TAR641" s="200"/>
      <c r="TAS641" s="200"/>
      <c r="TAT641" s="200"/>
      <c r="TAU641" s="200"/>
      <c r="TAV641" s="200"/>
      <c r="TAW641" s="200"/>
      <c r="TAX641" s="200"/>
      <c r="TAY641" s="200"/>
      <c r="TAZ641" s="200"/>
      <c r="TBA641" s="200"/>
      <c r="TBB641" s="200"/>
      <c r="TBC641" s="200"/>
      <c r="TBD641" s="200"/>
      <c r="TBE641" s="200"/>
      <c r="TBF641" s="200"/>
      <c r="TBG641" s="200"/>
      <c r="TBH641" s="200"/>
      <c r="TBI641" s="200"/>
      <c r="TBJ641" s="200"/>
      <c r="TBK641" s="200"/>
      <c r="TBL641" s="200"/>
      <c r="TBM641" s="200"/>
      <c r="TBN641" s="200"/>
      <c r="TBO641" s="200"/>
      <c r="TBP641" s="200"/>
      <c r="TBQ641" s="200"/>
      <c r="TBR641" s="200"/>
      <c r="TBS641" s="200"/>
      <c r="TBT641" s="200"/>
      <c r="TBU641" s="200"/>
      <c r="TBV641" s="200"/>
      <c r="TBW641" s="200"/>
      <c r="TBX641" s="200"/>
      <c r="TBY641" s="200"/>
      <c r="TBZ641" s="200"/>
      <c r="TCA641" s="200"/>
      <c r="TCB641" s="200"/>
      <c r="TCC641" s="200"/>
      <c r="TCD641" s="200"/>
      <c r="TCE641" s="200"/>
      <c r="TCF641" s="200"/>
      <c r="TCG641" s="200"/>
      <c r="TCH641" s="200"/>
      <c r="TCI641" s="200"/>
      <c r="TCJ641" s="200"/>
      <c r="TCK641" s="200"/>
      <c r="TCL641" s="200"/>
      <c r="TCM641" s="200"/>
      <c r="TCN641" s="200"/>
      <c r="TCO641" s="200"/>
      <c r="TCP641" s="200"/>
      <c r="TCQ641" s="200"/>
      <c r="TCR641" s="200"/>
      <c r="TCS641" s="200"/>
      <c r="TCT641" s="200"/>
      <c r="TCU641" s="200"/>
      <c r="TCV641" s="200"/>
      <c r="TCW641" s="200"/>
      <c r="TCX641" s="200"/>
      <c r="TCY641" s="200"/>
      <c r="TCZ641" s="200"/>
      <c r="TDA641" s="200"/>
      <c r="TDB641" s="200"/>
      <c r="TDC641" s="200"/>
      <c r="TDD641" s="200"/>
      <c r="TDE641" s="200"/>
      <c r="TDF641" s="200"/>
      <c r="TDG641" s="200"/>
      <c r="TDH641" s="200"/>
      <c r="TDI641" s="200"/>
      <c r="TDJ641" s="200"/>
      <c r="TDK641" s="200"/>
      <c r="TDL641" s="200"/>
      <c r="TDM641" s="200"/>
      <c r="TDN641" s="200"/>
      <c r="TDO641" s="200"/>
      <c r="TDP641" s="200"/>
      <c r="TDQ641" s="200"/>
      <c r="TDR641" s="200"/>
      <c r="TDS641" s="200"/>
      <c r="TDT641" s="200"/>
      <c r="TDU641" s="200"/>
      <c r="TDV641" s="200"/>
      <c r="TDW641" s="200"/>
      <c r="TDX641" s="200"/>
      <c r="TDY641" s="200"/>
      <c r="TDZ641" s="200"/>
      <c r="TEA641" s="200"/>
      <c r="TEB641" s="200"/>
      <c r="TEC641" s="200"/>
      <c r="TED641" s="200"/>
      <c r="TEE641" s="200"/>
      <c r="TEF641" s="200"/>
      <c r="TEG641" s="200"/>
      <c r="TEH641" s="200"/>
      <c r="TEI641" s="200"/>
      <c r="TEJ641" s="200"/>
      <c r="TEK641" s="200"/>
      <c r="TEL641" s="200"/>
      <c r="TEM641" s="200"/>
      <c r="TEN641" s="200"/>
      <c r="TEO641" s="200"/>
      <c r="TEP641" s="200"/>
      <c r="TEQ641" s="200"/>
      <c r="TER641" s="200"/>
      <c r="TES641" s="200"/>
      <c r="TET641" s="200"/>
      <c r="TEU641" s="200"/>
      <c r="TEV641" s="200"/>
      <c r="TEW641" s="200"/>
      <c r="TEX641" s="200"/>
      <c r="TEY641" s="200"/>
      <c r="TEZ641" s="200"/>
      <c r="TFA641" s="200"/>
      <c r="TFB641" s="200"/>
      <c r="TFC641" s="200"/>
      <c r="TFD641" s="200"/>
      <c r="TFE641" s="200"/>
      <c r="TFF641" s="200"/>
      <c r="TFG641" s="200"/>
      <c r="TFH641" s="200"/>
      <c r="TFI641" s="200"/>
      <c r="TFJ641" s="200"/>
      <c r="TFK641" s="200"/>
      <c r="TFL641" s="200"/>
      <c r="TFM641" s="200"/>
      <c r="TFN641" s="200"/>
      <c r="TFO641" s="200"/>
      <c r="TFP641" s="200"/>
      <c r="TFQ641" s="200"/>
      <c r="TFR641" s="200"/>
      <c r="TFS641" s="200"/>
      <c r="TFT641" s="200"/>
      <c r="TFU641" s="200"/>
      <c r="TFV641" s="200"/>
      <c r="TFW641" s="200"/>
      <c r="TFX641" s="200"/>
      <c r="TFY641" s="200"/>
      <c r="TFZ641" s="200"/>
      <c r="TGA641" s="200"/>
      <c r="TGB641" s="200"/>
      <c r="TGC641" s="200"/>
      <c r="TGD641" s="200"/>
      <c r="TGE641" s="200"/>
      <c r="TGF641" s="200"/>
      <c r="TGG641" s="200"/>
      <c r="TGH641" s="200"/>
      <c r="TGI641" s="200"/>
      <c r="TGJ641" s="200"/>
      <c r="TGK641" s="200"/>
      <c r="TGL641" s="200"/>
      <c r="TGM641" s="200"/>
      <c r="TGN641" s="200"/>
      <c r="TGO641" s="200"/>
      <c r="TGP641" s="200"/>
      <c r="TGQ641" s="200"/>
      <c r="TGR641" s="200"/>
      <c r="TGS641" s="200"/>
      <c r="TGT641" s="200"/>
      <c r="TGU641" s="200"/>
      <c r="TGV641" s="200"/>
      <c r="TGW641" s="200"/>
      <c r="TGX641" s="200"/>
      <c r="TGY641" s="200"/>
      <c r="TGZ641" s="200"/>
      <c r="THA641" s="200"/>
      <c r="THB641" s="200"/>
      <c r="THC641" s="200"/>
      <c r="THD641" s="200"/>
      <c r="THE641" s="200"/>
      <c r="THF641" s="200"/>
      <c r="THG641" s="200"/>
      <c r="THH641" s="200"/>
      <c r="THI641" s="200"/>
      <c r="THJ641" s="200"/>
      <c r="THK641" s="200"/>
      <c r="THL641" s="200"/>
      <c r="THM641" s="200"/>
      <c r="THN641" s="200"/>
      <c r="THO641" s="200"/>
      <c r="THP641" s="200"/>
      <c r="THQ641" s="200"/>
      <c r="THR641" s="200"/>
      <c r="THS641" s="200"/>
      <c r="THT641" s="200"/>
      <c r="THU641" s="200"/>
      <c r="THV641" s="200"/>
      <c r="THW641" s="200"/>
      <c r="THX641" s="200"/>
      <c r="THY641" s="200"/>
      <c r="THZ641" s="200"/>
      <c r="TIA641" s="200"/>
      <c r="TIB641" s="200"/>
      <c r="TIC641" s="200"/>
      <c r="TID641" s="200"/>
      <c r="TIE641" s="200"/>
      <c r="TIF641" s="200"/>
      <c r="TIG641" s="200"/>
      <c r="TIH641" s="200"/>
      <c r="TII641" s="200"/>
      <c r="TIJ641" s="200"/>
      <c r="TIK641" s="200"/>
      <c r="TIL641" s="200"/>
      <c r="TIM641" s="200"/>
      <c r="TIN641" s="200"/>
      <c r="TIO641" s="200"/>
      <c r="TIP641" s="200"/>
      <c r="TIQ641" s="200"/>
      <c r="TIR641" s="200"/>
      <c r="TIS641" s="200"/>
      <c r="TIT641" s="200"/>
      <c r="TIU641" s="200"/>
      <c r="TIV641" s="200"/>
      <c r="TIW641" s="200"/>
      <c r="TIX641" s="200"/>
      <c r="TIY641" s="200"/>
      <c r="TIZ641" s="200"/>
      <c r="TJA641" s="200"/>
      <c r="TJB641" s="200"/>
      <c r="TJC641" s="200"/>
      <c r="TJD641" s="200"/>
      <c r="TJE641" s="200"/>
      <c r="TJF641" s="200"/>
      <c r="TJG641" s="200"/>
      <c r="TJH641" s="200"/>
      <c r="TJI641" s="200"/>
      <c r="TJJ641" s="200"/>
      <c r="TJK641" s="200"/>
      <c r="TJL641" s="200"/>
      <c r="TJM641" s="200"/>
      <c r="TJN641" s="200"/>
      <c r="TJO641" s="200"/>
      <c r="TJP641" s="200"/>
      <c r="TJQ641" s="200"/>
      <c r="TJR641" s="200"/>
      <c r="TJS641" s="200"/>
      <c r="TJT641" s="200"/>
      <c r="TJU641" s="200"/>
      <c r="TJV641" s="200"/>
      <c r="TJW641" s="200"/>
      <c r="TJX641" s="200"/>
      <c r="TJY641" s="200"/>
      <c r="TJZ641" s="200"/>
      <c r="TKA641" s="200"/>
      <c r="TKB641" s="200"/>
      <c r="TKC641" s="200"/>
      <c r="TKD641" s="200"/>
      <c r="TKE641" s="200"/>
      <c r="TKF641" s="200"/>
      <c r="TKG641" s="200"/>
      <c r="TKH641" s="200"/>
      <c r="TKI641" s="200"/>
      <c r="TKJ641" s="200"/>
      <c r="TKK641" s="200"/>
      <c r="TKL641" s="200"/>
      <c r="TKM641" s="200"/>
      <c r="TKN641" s="200"/>
      <c r="TKO641" s="200"/>
      <c r="TKP641" s="200"/>
      <c r="TKQ641" s="200"/>
      <c r="TKR641" s="200"/>
      <c r="TKS641" s="200"/>
      <c r="TKT641" s="200"/>
      <c r="TKU641" s="200"/>
      <c r="TKV641" s="200"/>
      <c r="TKW641" s="200"/>
      <c r="TKX641" s="200"/>
      <c r="TKY641" s="200"/>
      <c r="TKZ641" s="200"/>
      <c r="TLA641" s="200"/>
      <c r="TLB641" s="200"/>
      <c r="TLC641" s="200"/>
      <c r="TLD641" s="200"/>
      <c r="TLE641" s="200"/>
      <c r="TLF641" s="200"/>
      <c r="TLG641" s="200"/>
      <c r="TLH641" s="200"/>
      <c r="TLI641" s="200"/>
      <c r="TLJ641" s="200"/>
      <c r="TLK641" s="200"/>
      <c r="TLL641" s="200"/>
      <c r="TLM641" s="200"/>
      <c r="TLN641" s="200"/>
      <c r="TLO641" s="200"/>
      <c r="TLP641" s="200"/>
      <c r="TLQ641" s="200"/>
      <c r="TLR641" s="200"/>
      <c r="TLS641" s="200"/>
      <c r="TLT641" s="200"/>
      <c r="TLU641" s="200"/>
      <c r="TLV641" s="200"/>
      <c r="TLW641" s="200"/>
      <c r="TLX641" s="200"/>
      <c r="TLY641" s="200"/>
      <c r="TLZ641" s="200"/>
      <c r="TMA641" s="200"/>
      <c r="TMB641" s="200"/>
      <c r="TMC641" s="200"/>
      <c r="TMD641" s="200"/>
      <c r="TME641" s="200"/>
      <c r="TMF641" s="200"/>
      <c r="TMG641" s="200"/>
      <c r="TMH641" s="200"/>
      <c r="TMI641" s="200"/>
      <c r="TMJ641" s="200"/>
      <c r="TMK641" s="200"/>
      <c r="TML641" s="200"/>
      <c r="TMM641" s="200"/>
      <c r="TMN641" s="200"/>
      <c r="TMO641" s="200"/>
      <c r="TMP641" s="200"/>
      <c r="TMQ641" s="200"/>
      <c r="TMR641" s="200"/>
      <c r="TMS641" s="200"/>
      <c r="TMT641" s="200"/>
      <c r="TMU641" s="200"/>
      <c r="TMV641" s="200"/>
      <c r="TMW641" s="200"/>
      <c r="TMX641" s="200"/>
      <c r="TMY641" s="200"/>
      <c r="TMZ641" s="200"/>
      <c r="TNA641" s="200"/>
      <c r="TNB641" s="200"/>
      <c r="TNC641" s="200"/>
      <c r="TND641" s="200"/>
      <c r="TNE641" s="200"/>
      <c r="TNF641" s="200"/>
      <c r="TNG641" s="200"/>
      <c r="TNH641" s="200"/>
      <c r="TNI641" s="200"/>
      <c r="TNJ641" s="200"/>
      <c r="TNK641" s="200"/>
      <c r="TNL641" s="200"/>
      <c r="TNM641" s="200"/>
      <c r="TNN641" s="200"/>
      <c r="TNO641" s="200"/>
      <c r="TNP641" s="200"/>
      <c r="TNQ641" s="200"/>
      <c r="TNR641" s="200"/>
      <c r="TNS641" s="200"/>
      <c r="TNT641" s="200"/>
      <c r="TNU641" s="200"/>
      <c r="TNV641" s="200"/>
      <c r="TNW641" s="200"/>
      <c r="TNX641" s="200"/>
      <c r="TNY641" s="200"/>
      <c r="TNZ641" s="200"/>
      <c r="TOA641" s="200"/>
      <c r="TOB641" s="200"/>
      <c r="TOC641" s="200"/>
      <c r="TOD641" s="200"/>
      <c r="TOE641" s="200"/>
      <c r="TOF641" s="200"/>
      <c r="TOG641" s="200"/>
      <c r="TOH641" s="200"/>
      <c r="TOI641" s="200"/>
      <c r="TOJ641" s="200"/>
      <c r="TOK641" s="200"/>
      <c r="TOL641" s="200"/>
      <c r="TOM641" s="200"/>
      <c r="TON641" s="200"/>
      <c r="TOO641" s="200"/>
      <c r="TOP641" s="200"/>
      <c r="TOQ641" s="200"/>
      <c r="TOR641" s="200"/>
      <c r="TOS641" s="200"/>
      <c r="TOT641" s="200"/>
      <c r="TOU641" s="200"/>
      <c r="TOV641" s="200"/>
      <c r="TOW641" s="200"/>
      <c r="TOX641" s="200"/>
      <c r="TOY641" s="200"/>
      <c r="TOZ641" s="200"/>
      <c r="TPA641" s="200"/>
      <c r="TPB641" s="200"/>
      <c r="TPC641" s="200"/>
      <c r="TPD641" s="200"/>
      <c r="TPE641" s="200"/>
      <c r="TPF641" s="200"/>
      <c r="TPG641" s="200"/>
      <c r="TPH641" s="200"/>
      <c r="TPI641" s="200"/>
      <c r="TPJ641" s="200"/>
      <c r="TPK641" s="200"/>
      <c r="TPL641" s="200"/>
      <c r="TPM641" s="200"/>
      <c r="TPN641" s="200"/>
      <c r="TPO641" s="200"/>
      <c r="TPP641" s="200"/>
      <c r="TPQ641" s="200"/>
      <c r="TPR641" s="200"/>
      <c r="TPS641" s="200"/>
      <c r="TPT641" s="200"/>
      <c r="TPU641" s="200"/>
      <c r="TPV641" s="200"/>
      <c r="TPW641" s="200"/>
      <c r="TPX641" s="200"/>
      <c r="TPY641" s="200"/>
      <c r="TPZ641" s="200"/>
      <c r="TQA641" s="200"/>
      <c r="TQB641" s="200"/>
      <c r="TQC641" s="200"/>
      <c r="TQD641" s="200"/>
      <c r="TQE641" s="200"/>
      <c r="TQF641" s="200"/>
      <c r="TQG641" s="200"/>
      <c r="TQH641" s="200"/>
      <c r="TQI641" s="200"/>
      <c r="TQJ641" s="200"/>
      <c r="TQK641" s="200"/>
      <c r="TQL641" s="200"/>
      <c r="TQM641" s="200"/>
      <c r="TQN641" s="200"/>
      <c r="TQO641" s="200"/>
      <c r="TQP641" s="200"/>
      <c r="TQQ641" s="200"/>
      <c r="TQR641" s="200"/>
      <c r="TQS641" s="200"/>
      <c r="TQT641" s="200"/>
      <c r="TQU641" s="200"/>
      <c r="TQV641" s="200"/>
      <c r="TQW641" s="200"/>
      <c r="TQX641" s="200"/>
      <c r="TQY641" s="200"/>
      <c r="TQZ641" s="200"/>
      <c r="TRA641" s="200"/>
      <c r="TRB641" s="200"/>
      <c r="TRC641" s="200"/>
      <c r="TRD641" s="200"/>
      <c r="TRE641" s="200"/>
      <c r="TRF641" s="200"/>
      <c r="TRG641" s="200"/>
      <c r="TRH641" s="200"/>
      <c r="TRI641" s="200"/>
      <c r="TRJ641" s="200"/>
      <c r="TRK641" s="200"/>
      <c r="TRL641" s="200"/>
      <c r="TRM641" s="200"/>
      <c r="TRN641" s="200"/>
      <c r="TRO641" s="200"/>
      <c r="TRP641" s="200"/>
      <c r="TRQ641" s="200"/>
      <c r="TRR641" s="200"/>
      <c r="TRS641" s="200"/>
      <c r="TRT641" s="200"/>
      <c r="TRU641" s="200"/>
      <c r="TRV641" s="200"/>
      <c r="TRW641" s="200"/>
      <c r="TRX641" s="200"/>
      <c r="TRY641" s="200"/>
      <c r="TRZ641" s="200"/>
      <c r="TSA641" s="200"/>
      <c r="TSB641" s="200"/>
      <c r="TSC641" s="200"/>
      <c r="TSD641" s="200"/>
      <c r="TSE641" s="200"/>
      <c r="TSF641" s="200"/>
      <c r="TSG641" s="200"/>
      <c r="TSH641" s="200"/>
      <c r="TSI641" s="200"/>
      <c r="TSJ641" s="200"/>
      <c r="TSK641" s="200"/>
      <c r="TSL641" s="200"/>
      <c r="TSM641" s="200"/>
      <c r="TSN641" s="200"/>
      <c r="TSO641" s="200"/>
      <c r="TSP641" s="200"/>
      <c r="TSQ641" s="200"/>
      <c r="TSR641" s="200"/>
      <c r="TSS641" s="200"/>
      <c r="TST641" s="200"/>
      <c r="TSU641" s="200"/>
      <c r="TSV641" s="200"/>
      <c r="TSW641" s="200"/>
      <c r="TSX641" s="200"/>
      <c r="TSY641" s="200"/>
      <c r="TSZ641" s="200"/>
      <c r="TTA641" s="200"/>
      <c r="TTB641" s="200"/>
      <c r="TTC641" s="200"/>
      <c r="TTD641" s="200"/>
      <c r="TTE641" s="200"/>
      <c r="TTF641" s="200"/>
      <c r="TTG641" s="200"/>
      <c r="TTH641" s="200"/>
      <c r="TTI641" s="200"/>
      <c r="TTJ641" s="200"/>
      <c r="TTK641" s="200"/>
      <c r="TTL641" s="200"/>
      <c r="TTM641" s="200"/>
      <c r="TTN641" s="200"/>
      <c r="TTO641" s="200"/>
      <c r="TTP641" s="200"/>
      <c r="TTQ641" s="200"/>
      <c r="TTR641" s="200"/>
      <c r="TTS641" s="200"/>
      <c r="TTT641" s="200"/>
      <c r="TTU641" s="200"/>
      <c r="TTV641" s="200"/>
      <c r="TTW641" s="200"/>
      <c r="TTX641" s="200"/>
      <c r="TTY641" s="200"/>
      <c r="TTZ641" s="200"/>
      <c r="TUA641" s="200"/>
      <c r="TUB641" s="200"/>
      <c r="TUC641" s="200"/>
      <c r="TUD641" s="200"/>
      <c r="TUE641" s="200"/>
      <c r="TUF641" s="200"/>
      <c r="TUG641" s="200"/>
      <c r="TUH641" s="200"/>
      <c r="TUI641" s="200"/>
      <c r="TUJ641" s="200"/>
      <c r="TUK641" s="200"/>
      <c r="TUL641" s="200"/>
      <c r="TUM641" s="200"/>
      <c r="TUN641" s="200"/>
      <c r="TUO641" s="200"/>
      <c r="TUP641" s="200"/>
      <c r="TUQ641" s="200"/>
      <c r="TUR641" s="200"/>
      <c r="TUS641" s="200"/>
      <c r="TUT641" s="200"/>
      <c r="TUU641" s="200"/>
      <c r="TUV641" s="200"/>
      <c r="TUW641" s="200"/>
      <c r="TUX641" s="200"/>
      <c r="TUY641" s="200"/>
      <c r="TUZ641" s="200"/>
      <c r="TVA641" s="200"/>
      <c r="TVB641" s="200"/>
      <c r="TVC641" s="200"/>
      <c r="TVD641" s="200"/>
      <c r="TVE641" s="200"/>
      <c r="TVF641" s="200"/>
      <c r="TVG641" s="200"/>
      <c r="TVH641" s="200"/>
      <c r="TVI641" s="200"/>
      <c r="TVJ641" s="200"/>
      <c r="TVK641" s="200"/>
      <c r="TVL641" s="200"/>
      <c r="TVM641" s="200"/>
      <c r="TVN641" s="200"/>
      <c r="TVO641" s="200"/>
      <c r="TVP641" s="200"/>
      <c r="TVQ641" s="200"/>
      <c r="TVR641" s="200"/>
      <c r="TVS641" s="200"/>
      <c r="TVT641" s="200"/>
      <c r="TVU641" s="200"/>
      <c r="TVV641" s="200"/>
      <c r="TVW641" s="200"/>
      <c r="TVX641" s="200"/>
      <c r="TVY641" s="200"/>
      <c r="TVZ641" s="200"/>
      <c r="TWA641" s="200"/>
      <c r="TWB641" s="200"/>
      <c r="TWC641" s="200"/>
      <c r="TWD641" s="200"/>
      <c r="TWE641" s="200"/>
      <c r="TWF641" s="200"/>
      <c r="TWG641" s="200"/>
      <c r="TWH641" s="200"/>
      <c r="TWI641" s="200"/>
      <c r="TWJ641" s="200"/>
      <c r="TWK641" s="200"/>
      <c r="TWL641" s="200"/>
      <c r="TWM641" s="200"/>
      <c r="TWN641" s="200"/>
      <c r="TWO641" s="200"/>
      <c r="TWP641" s="200"/>
      <c r="TWQ641" s="200"/>
      <c r="TWR641" s="200"/>
      <c r="TWS641" s="200"/>
      <c r="TWT641" s="200"/>
      <c r="TWU641" s="200"/>
      <c r="TWV641" s="200"/>
      <c r="TWW641" s="200"/>
      <c r="TWX641" s="200"/>
      <c r="TWY641" s="200"/>
      <c r="TWZ641" s="200"/>
      <c r="TXA641" s="200"/>
      <c r="TXB641" s="200"/>
      <c r="TXC641" s="200"/>
      <c r="TXD641" s="200"/>
      <c r="TXE641" s="200"/>
      <c r="TXF641" s="200"/>
      <c r="TXG641" s="200"/>
      <c r="TXH641" s="200"/>
      <c r="TXI641" s="200"/>
      <c r="TXJ641" s="200"/>
      <c r="TXK641" s="200"/>
      <c r="TXL641" s="200"/>
      <c r="TXM641" s="200"/>
      <c r="TXN641" s="200"/>
      <c r="TXO641" s="200"/>
      <c r="TXP641" s="200"/>
      <c r="TXQ641" s="200"/>
      <c r="TXR641" s="200"/>
      <c r="TXS641" s="200"/>
      <c r="TXT641" s="200"/>
      <c r="TXU641" s="200"/>
      <c r="TXV641" s="200"/>
      <c r="TXW641" s="200"/>
      <c r="TXX641" s="200"/>
      <c r="TXY641" s="200"/>
      <c r="TXZ641" s="200"/>
      <c r="TYA641" s="200"/>
      <c r="TYB641" s="200"/>
      <c r="TYC641" s="200"/>
      <c r="TYD641" s="200"/>
      <c r="TYE641" s="200"/>
      <c r="TYF641" s="200"/>
      <c r="TYG641" s="200"/>
      <c r="TYH641" s="200"/>
      <c r="TYI641" s="200"/>
      <c r="TYJ641" s="200"/>
      <c r="TYK641" s="200"/>
      <c r="TYL641" s="200"/>
      <c r="TYM641" s="200"/>
      <c r="TYN641" s="200"/>
      <c r="TYO641" s="200"/>
      <c r="TYP641" s="200"/>
      <c r="TYQ641" s="200"/>
      <c r="TYR641" s="200"/>
      <c r="TYS641" s="200"/>
      <c r="TYT641" s="200"/>
      <c r="TYU641" s="200"/>
      <c r="TYV641" s="200"/>
      <c r="TYW641" s="200"/>
      <c r="TYX641" s="200"/>
      <c r="TYY641" s="200"/>
      <c r="TYZ641" s="200"/>
      <c r="TZA641" s="200"/>
      <c r="TZB641" s="200"/>
      <c r="TZC641" s="200"/>
      <c r="TZD641" s="200"/>
      <c r="TZE641" s="200"/>
      <c r="TZF641" s="200"/>
      <c r="TZG641" s="200"/>
      <c r="TZH641" s="200"/>
      <c r="TZI641" s="200"/>
      <c r="TZJ641" s="200"/>
      <c r="TZK641" s="200"/>
      <c r="TZL641" s="200"/>
      <c r="TZM641" s="200"/>
      <c r="TZN641" s="200"/>
      <c r="TZO641" s="200"/>
      <c r="TZP641" s="200"/>
      <c r="TZQ641" s="200"/>
      <c r="TZR641" s="200"/>
      <c r="TZS641" s="200"/>
      <c r="TZT641" s="200"/>
      <c r="TZU641" s="200"/>
      <c r="TZV641" s="200"/>
      <c r="TZW641" s="200"/>
      <c r="TZX641" s="200"/>
      <c r="TZY641" s="200"/>
      <c r="TZZ641" s="200"/>
      <c r="UAA641" s="200"/>
      <c r="UAB641" s="200"/>
      <c r="UAC641" s="200"/>
      <c r="UAD641" s="200"/>
      <c r="UAE641" s="200"/>
      <c r="UAF641" s="200"/>
      <c r="UAG641" s="200"/>
      <c r="UAH641" s="200"/>
      <c r="UAI641" s="200"/>
      <c r="UAJ641" s="200"/>
      <c r="UAK641" s="200"/>
      <c r="UAL641" s="200"/>
      <c r="UAM641" s="200"/>
      <c r="UAN641" s="200"/>
      <c r="UAO641" s="200"/>
      <c r="UAP641" s="200"/>
      <c r="UAQ641" s="200"/>
      <c r="UAR641" s="200"/>
      <c r="UAS641" s="200"/>
      <c r="UAT641" s="200"/>
      <c r="UAU641" s="200"/>
      <c r="UAV641" s="200"/>
      <c r="UAW641" s="200"/>
      <c r="UAX641" s="200"/>
      <c r="UAY641" s="200"/>
      <c r="UAZ641" s="200"/>
      <c r="UBA641" s="200"/>
      <c r="UBB641" s="200"/>
      <c r="UBC641" s="200"/>
      <c r="UBD641" s="200"/>
      <c r="UBE641" s="200"/>
      <c r="UBF641" s="200"/>
      <c r="UBG641" s="200"/>
      <c r="UBH641" s="200"/>
      <c r="UBI641" s="200"/>
      <c r="UBJ641" s="200"/>
      <c r="UBK641" s="200"/>
      <c r="UBL641" s="200"/>
      <c r="UBM641" s="200"/>
      <c r="UBN641" s="200"/>
      <c r="UBO641" s="200"/>
      <c r="UBP641" s="200"/>
      <c r="UBQ641" s="200"/>
      <c r="UBR641" s="200"/>
      <c r="UBS641" s="200"/>
      <c r="UBT641" s="200"/>
      <c r="UBU641" s="200"/>
      <c r="UBV641" s="200"/>
      <c r="UBW641" s="200"/>
      <c r="UBX641" s="200"/>
      <c r="UBY641" s="200"/>
      <c r="UBZ641" s="200"/>
      <c r="UCA641" s="200"/>
      <c r="UCB641" s="200"/>
      <c r="UCC641" s="200"/>
      <c r="UCD641" s="200"/>
      <c r="UCE641" s="200"/>
      <c r="UCF641" s="200"/>
      <c r="UCG641" s="200"/>
      <c r="UCH641" s="200"/>
      <c r="UCI641" s="200"/>
      <c r="UCJ641" s="200"/>
      <c r="UCK641" s="200"/>
      <c r="UCL641" s="200"/>
      <c r="UCM641" s="200"/>
      <c r="UCN641" s="200"/>
      <c r="UCO641" s="200"/>
      <c r="UCP641" s="200"/>
      <c r="UCQ641" s="200"/>
      <c r="UCR641" s="200"/>
      <c r="UCS641" s="200"/>
      <c r="UCT641" s="200"/>
      <c r="UCU641" s="200"/>
      <c r="UCV641" s="200"/>
      <c r="UCW641" s="200"/>
      <c r="UCX641" s="200"/>
      <c r="UCY641" s="200"/>
      <c r="UCZ641" s="200"/>
      <c r="UDA641" s="200"/>
      <c r="UDB641" s="200"/>
      <c r="UDC641" s="200"/>
      <c r="UDD641" s="200"/>
      <c r="UDE641" s="200"/>
      <c r="UDF641" s="200"/>
      <c r="UDG641" s="200"/>
      <c r="UDH641" s="200"/>
      <c r="UDI641" s="200"/>
      <c r="UDJ641" s="200"/>
      <c r="UDK641" s="200"/>
      <c r="UDL641" s="200"/>
      <c r="UDM641" s="200"/>
      <c r="UDN641" s="200"/>
      <c r="UDO641" s="200"/>
      <c r="UDP641" s="200"/>
      <c r="UDQ641" s="200"/>
      <c r="UDR641" s="200"/>
      <c r="UDS641" s="200"/>
      <c r="UDT641" s="200"/>
      <c r="UDU641" s="200"/>
      <c r="UDV641" s="200"/>
      <c r="UDW641" s="200"/>
      <c r="UDX641" s="200"/>
      <c r="UDY641" s="200"/>
      <c r="UDZ641" s="200"/>
      <c r="UEA641" s="200"/>
      <c r="UEB641" s="200"/>
      <c r="UEC641" s="200"/>
      <c r="UED641" s="200"/>
      <c r="UEE641" s="200"/>
      <c r="UEF641" s="200"/>
      <c r="UEG641" s="200"/>
      <c r="UEH641" s="200"/>
      <c r="UEI641" s="200"/>
      <c r="UEJ641" s="200"/>
      <c r="UEK641" s="200"/>
      <c r="UEL641" s="200"/>
      <c r="UEM641" s="200"/>
      <c r="UEN641" s="200"/>
      <c r="UEO641" s="200"/>
      <c r="UEP641" s="200"/>
      <c r="UEQ641" s="200"/>
      <c r="UER641" s="200"/>
      <c r="UES641" s="200"/>
      <c r="UET641" s="200"/>
      <c r="UEU641" s="200"/>
      <c r="UEV641" s="200"/>
      <c r="UEW641" s="200"/>
      <c r="UEX641" s="200"/>
      <c r="UEY641" s="200"/>
      <c r="UEZ641" s="200"/>
      <c r="UFA641" s="200"/>
      <c r="UFB641" s="200"/>
      <c r="UFC641" s="200"/>
      <c r="UFD641" s="200"/>
      <c r="UFE641" s="200"/>
      <c r="UFF641" s="200"/>
      <c r="UFG641" s="200"/>
      <c r="UFH641" s="200"/>
      <c r="UFI641" s="200"/>
      <c r="UFJ641" s="200"/>
      <c r="UFK641" s="200"/>
      <c r="UFL641" s="200"/>
      <c r="UFM641" s="200"/>
      <c r="UFN641" s="200"/>
      <c r="UFO641" s="200"/>
      <c r="UFP641" s="200"/>
      <c r="UFQ641" s="200"/>
      <c r="UFR641" s="200"/>
      <c r="UFS641" s="200"/>
      <c r="UFT641" s="200"/>
      <c r="UFU641" s="200"/>
      <c r="UFV641" s="200"/>
      <c r="UFW641" s="200"/>
      <c r="UFX641" s="200"/>
      <c r="UFY641" s="200"/>
      <c r="UFZ641" s="200"/>
      <c r="UGA641" s="200"/>
      <c r="UGB641" s="200"/>
      <c r="UGC641" s="200"/>
      <c r="UGD641" s="200"/>
      <c r="UGE641" s="200"/>
      <c r="UGF641" s="200"/>
      <c r="UGG641" s="200"/>
      <c r="UGH641" s="200"/>
      <c r="UGI641" s="200"/>
      <c r="UGJ641" s="200"/>
      <c r="UGK641" s="200"/>
      <c r="UGL641" s="200"/>
      <c r="UGM641" s="200"/>
      <c r="UGN641" s="200"/>
      <c r="UGO641" s="200"/>
      <c r="UGP641" s="200"/>
      <c r="UGQ641" s="200"/>
      <c r="UGR641" s="200"/>
      <c r="UGS641" s="200"/>
      <c r="UGT641" s="200"/>
      <c r="UGU641" s="200"/>
      <c r="UGV641" s="200"/>
      <c r="UGW641" s="200"/>
      <c r="UGX641" s="200"/>
      <c r="UGY641" s="200"/>
      <c r="UGZ641" s="200"/>
      <c r="UHA641" s="200"/>
      <c r="UHB641" s="200"/>
      <c r="UHC641" s="200"/>
      <c r="UHD641" s="200"/>
      <c r="UHE641" s="200"/>
      <c r="UHF641" s="200"/>
      <c r="UHG641" s="200"/>
      <c r="UHH641" s="200"/>
      <c r="UHI641" s="200"/>
      <c r="UHJ641" s="200"/>
      <c r="UHK641" s="200"/>
      <c r="UHL641" s="200"/>
      <c r="UHM641" s="200"/>
      <c r="UHN641" s="200"/>
      <c r="UHO641" s="200"/>
      <c r="UHP641" s="200"/>
      <c r="UHQ641" s="200"/>
      <c r="UHR641" s="200"/>
      <c r="UHS641" s="200"/>
      <c r="UHT641" s="200"/>
      <c r="UHU641" s="200"/>
      <c r="UHV641" s="200"/>
      <c r="UHW641" s="200"/>
      <c r="UHX641" s="200"/>
      <c r="UHY641" s="200"/>
      <c r="UHZ641" s="200"/>
      <c r="UIA641" s="200"/>
      <c r="UIB641" s="200"/>
      <c r="UIC641" s="200"/>
      <c r="UID641" s="200"/>
      <c r="UIE641" s="200"/>
      <c r="UIF641" s="200"/>
      <c r="UIG641" s="200"/>
      <c r="UIH641" s="200"/>
      <c r="UII641" s="200"/>
      <c r="UIJ641" s="200"/>
      <c r="UIK641" s="200"/>
      <c r="UIL641" s="200"/>
      <c r="UIM641" s="200"/>
      <c r="UIN641" s="200"/>
      <c r="UIO641" s="200"/>
      <c r="UIP641" s="200"/>
      <c r="UIQ641" s="200"/>
      <c r="UIR641" s="200"/>
      <c r="UIS641" s="200"/>
      <c r="UIT641" s="200"/>
      <c r="UIU641" s="200"/>
      <c r="UIV641" s="200"/>
      <c r="UIW641" s="200"/>
      <c r="UIX641" s="200"/>
      <c r="UIY641" s="200"/>
      <c r="UIZ641" s="200"/>
      <c r="UJA641" s="200"/>
      <c r="UJB641" s="200"/>
      <c r="UJC641" s="200"/>
      <c r="UJD641" s="200"/>
      <c r="UJE641" s="200"/>
      <c r="UJF641" s="200"/>
      <c r="UJG641" s="200"/>
      <c r="UJH641" s="200"/>
      <c r="UJI641" s="200"/>
      <c r="UJJ641" s="200"/>
      <c r="UJK641" s="200"/>
      <c r="UJL641" s="200"/>
      <c r="UJM641" s="200"/>
      <c r="UJN641" s="200"/>
      <c r="UJO641" s="200"/>
      <c r="UJP641" s="200"/>
      <c r="UJQ641" s="200"/>
      <c r="UJR641" s="200"/>
      <c r="UJS641" s="200"/>
      <c r="UJT641" s="200"/>
      <c r="UJU641" s="200"/>
      <c r="UJV641" s="200"/>
      <c r="UJW641" s="200"/>
      <c r="UJX641" s="200"/>
      <c r="UJY641" s="200"/>
      <c r="UJZ641" s="200"/>
      <c r="UKA641" s="200"/>
      <c r="UKB641" s="200"/>
      <c r="UKC641" s="200"/>
      <c r="UKD641" s="200"/>
      <c r="UKE641" s="200"/>
      <c r="UKF641" s="200"/>
      <c r="UKG641" s="200"/>
      <c r="UKH641" s="200"/>
      <c r="UKI641" s="200"/>
      <c r="UKJ641" s="200"/>
      <c r="UKK641" s="200"/>
      <c r="UKL641" s="200"/>
      <c r="UKM641" s="200"/>
      <c r="UKN641" s="200"/>
      <c r="UKO641" s="200"/>
      <c r="UKP641" s="200"/>
      <c r="UKQ641" s="200"/>
      <c r="UKR641" s="200"/>
      <c r="UKS641" s="200"/>
      <c r="UKT641" s="200"/>
      <c r="UKU641" s="200"/>
      <c r="UKV641" s="200"/>
      <c r="UKW641" s="200"/>
      <c r="UKX641" s="200"/>
      <c r="UKY641" s="200"/>
      <c r="UKZ641" s="200"/>
      <c r="ULA641" s="200"/>
      <c r="ULB641" s="200"/>
      <c r="ULC641" s="200"/>
      <c r="ULD641" s="200"/>
      <c r="ULE641" s="200"/>
      <c r="ULF641" s="200"/>
      <c r="ULG641" s="200"/>
      <c r="ULH641" s="200"/>
      <c r="ULI641" s="200"/>
      <c r="ULJ641" s="200"/>
      <c r="ULK641" s="200"/>
      <c r="ULL641" s="200"/>
      <c r="ULM641" s="200"/>
      <c r="ULN641" s="200"/>
      <c r="ULO641" s="200"/>
      <c r="ULP641" s="200"/>
      <c r="ULQ641" s="200"/>
      <c r="ULR641" s="200"/>
      <c r="ULS641" s="200"/>
      <c r="ULT641" s="200"/>
      <c r="ULU641" s="200"/>
      <c r="ULV641" s="200"/>
      <c r="ULW641" s="200"/>
      <c r="ULX641" s="200"/>
      <c r="ULY641" s="200"/>
      <c r="ULZ641" s="200"/>
      <c r="UMA641" s="200"/>
      <c r="UMB641" s="200"/>
      <c r="UMC641" s="200"/>
      <c r="UMD641" s="200"/>
      <c r="UME641" s="200"/>
      <c r="UMF641" s="200"/>
      <c r="UMG641" s="200"/>
      <c r="UMH641" s="200"/>
      <c r="UMI641" s="200"/>
      <c r="UMJ641" s="200"/>
      <c r="UMK641" s="200"/>
      <c r="UML641" s="200"/>
      <c r="UMM641" s="200"/>
      <c r="UMN641" s="200"/>
      <c r="UMO641" s="200"/>
      <c r="UMP641" s="200"/>
      <c r="UMQ641" s="200"/>
      <c r="UMR641" s="200"/>
      <c r="UMS641" s="200"/>
      <c r="UMT641" s="200"/>
      <c r="UMU641" s="200"/>
      <c r="UMV641" s="200"/>
      <c r="UMW641" s="200"/>
      <c r="UMX641" s="200"/>
      <c r="UMY641" s="200"/>
      <c r="UMZ641" s="200"/>
      <c r="UNA641" s="200"/>
      <c r="UNB641" s="200"/>
      <c r="UNC641" s="200"/>
      <c r="UND641" s="200"/>
      <c r="UNE641" s="200"/>
      <c r="UNF641" s="200"/>
      <c r="UNG641" s="200"/>
      <c r="UNH641" s="200"/>
      <c r="UNI641" s="200"/>
      <c r="UNJ641" s="200"/>
      <c r="UNK641" s="200"/>
      <c r="UNL641" s="200"/>
      <c r="UNM641" s="200"/>
      <c r="UNN641" s="200"/>
      <c r="UNO641" s="200"/>
      <c r="UNP641" s="200"/>
      <c r="UNQ641" s="200"/>
      <c r="UNR641" s="200"/>
      <c r="UNS641" s="200"/>
      <c r="UNT641" s="200"/>
      <c r="UNU641" s="200"/>
      <c r="UNV641" s="200"/>
      <c r="UNW641" s="200"/>
      <c r="UNX641" s="200"/>
      <c r="UNY641" s="200"/>
      <c r="UNZ641" s="200"/>
      <c r="UOA641" s="200"/>
      <c r="UOB641" s="200"/>
      <c r="UOC641" s="200"/>
      <c r="UOD641" s="200"/>
      <c r="UOE641" s="200"/>
      <c r="UOF641" s="200"/>
      <c r="UOG641" s="200"/>
      <c r="UOH641" s="200"/>
      <c r="UOI641" s="200"/>
      <c r="UOJ641" s="200"/>
      <c r="UOK641" s="200"/>
      <c r="UOL641" s="200"/>
      <c r="UOM641" s="200"/>
      <c r="UON641" s="200"/>
      <c r="UOO641" s="200"/>
      <c r="UOP641" s="200"/>
      <c r="UOQ641" s="200"/>
      <c r="UOR641" s="200"/>
      <c r="UOS641" s="200"/>
      <c r="UOT641" s="200"/>
      <c r="UOU641" s="200"/>
      <c r="UOV641" s="200"/>
      <c r="UOW641" s="200"/>
      <c r="UOX641" s="200"/>
      <c r="UOY641" s="200"/>
      <c r="UOZ641" s="200"/>
      <c r="UPA641" s="200"/>
      <c r="UPB641" s="200"/>
      <c r="UPC641" s="200"/>
      <c r="UPD641" s="200"/>
      <c r="UPE641" s="200"/>
      <c r="UPF641" s="200"/>
      <c r="UPG641" s="200"/>
      <c r="UPH641" s="200"/>
      <c r="UPI641" s="200"/>
      <c r="UPJ641" s="200"/>
      <c r="UPK641" s="200"/>
      <c r="UPL641" s="200"/>
      <c r="UPM641" s="200"/>
      <c r="UPN641" s="200"/>
      <c r="UPO641" s="200"/>
      <c r="UPP641" s="200"/>
      <c r="UPQ641" s="200"/>
      <c r="UPR641" s="200"/>
      <c r="UPS641" s="200"/>
      <c r="UPT641" s="200"/>
      <c r="UPU641" s="200"/>
      <c r="UPV641" s="200"/>
      <c r="UPW641" s="200"/>
      <c r="UPX641" s="200"/>
      <c r="UPY641" s="200"/>
      <c r="UPZ641" s="200"/>
      <c r="UQA641" s="200"/>
      <c r="UQB641" s="200"/>
      <c r="UQC641" s="200"/>
      <c r="UQD641" s="200"/>
      <c r="UQE641" s="200"/>
      <c r="UQF641" s="200"/>
      <c r="UQG641" s="200"/>
      <c r="UQH641" s="200"/>
      <c r="UQI641" s="200"/>
      <c r="UQJ641" s="200"/>
      <c r="UQK641" s="200"/>
      <c r="UQL641" s="200"/>
      <c r="UQM641" s="200"/>
      <c r="UQN641" s="200"/>
      <c r="UQO641" s="200"/>
      <c r="UQP641" s="200"/>
      <c r="UQQ641" s="200"/>
      <c r="UQR641" s="200"/>
      <c r="UQS641" s="200"/>
      <c r="UQT641" s="200"/>
      <c r="UQU641" s="200"/>
      <c r="UQV641" s="200"/>
      <c r="UQW641" s="200"/>
      <c r="UQX641" s="200"/>
      <c r="UQY641" s="200"/>
      <c r="UQZ641" s="200"/>
      <c r="URA641" s="200"/>
      <c r="URB641" s="200"/>
      <c r="URC641" s="200"/>
      <c r="URD641" s="200"/>
      <c r="URE641" s="200"/>
      <c r="URF641" s="200"/>
      <c r="URG641" s="200"/>
      <c r="URH641" s="200"/>
      <c r="URI641" s="200"/>
      <c r="URJ641" s="200"/>
      <c r="URK641" s="200"/>
      <c r="URL641" s="200"/>
      <c r="URM641" s="200"/>
      <c r="URN641" s="200"/>
      <c r="URO641" s="200"/>
      <c r="URP641" s="200"/>
      <c r="URQ641" s="200"/>
      <c r="URR641" s="200"/>
      <c r="URS641" s="200"/>
      <c r="URT641" s="200"/>
      <c r="URU641" s="200"/>
      <c r="URV641" s="200"/>
      <c r="URW641" s="200"/>
      <c r="URX641" s="200"/>
      <c r="URY641" s="200"/>
      <c r="URZ641" s="200"/>
      <c r="USA641" s="200"/>
      <c r="USB641" s="200"/>
      <c r="USC641" s="200"/>
      <c r="USD641" s="200"/>
      <c r="USE641" s="200"/>
      <c r="USF641" s="200"/>
      <c r="USG641" s="200"/>
      <c r="USH641" s="200"/>
      <c r="USI641" s="200"/>
      <c r="USJ641" s="200"/>
      <c r="USK641" s="200"/>
      <c r="USL641" s="200"/>
      <c r="USM641" s="200"/>
      <c r="USN641" s="200"/>
      <c r="USO641" s="200"/>
      <c r="USP641" s="200"/>
      <c r="USQ641" s="200"/>
      <c r="USR641" s="200"/>
      <c r="USS641" s="200"/>
      <c r="UST641" s="200"/>
      <c r="USU641" s="200"/>
      <c r="USV641" s="200"/>
      <c r="USW641" s="200"/>
      <c r="USX641" s="200"/>
      <c r="USY641" s="200"/>
      <c r="USZ641" s="200"/>
      <c r="UTA641" s="200"/>
      <c r="UTB641" s="200"/>
      <c r="UTC641" s="200"/>
      <c r="UTD641" s="200"/>
      <c r="UTE641" s="200"/>
      <c r="UTF641" s="200"/>
      <c r="UTG641" s="200"/>
      <c r="UTH641" s="200"/>
      <c r="UTI641" s="200"/>
      <c r="UTJ641" s="200"/>
      <c r="UTK641" s="200"/>
      <c r="UTL641" s="200"/>
      <c r="UTM641" s="200"/>
      <c r="UTN641" s="200"/>
      <c r="UTO641" s="200"/>
      <c r="UTP641" s="200"/>
      <c r="UTQ641" s="200"/>
      <c r="UTR641" s="200"/>
      <c r="UTS641" s="200"/>
      <c r="UTT641" s="200"/>
      <c r="UTU641" s="200"/>
      <c r="UTV641" s="200"/>
      <c r="UTW641" s="200"/>
      <c r="UTX641" s="200"/>
      <c r="UTY641" s="200"/>
      <c r="UTZ641" s="200"/>
      <c r="UUA641" s="200"/>
      <c r="UUB641" s="200"/>
      <c r="UUC641" s="200"/>
      <c r="UUD641" s="200"/>
      <c r="UUE641" s="200"/>
      <c r="UUF641" s="200"/>
      <c r="UUG641" s="200"/>
      <c r="UUH641" s="200"/>
      <c r="UUI641" s="200"/>
      <c r="UUJ641" s="200"/>
      <c r="UUK641" s="200"/>
      <c r="UUL641" s="200"/>
      <c r="UUM641" s="200"/>
      <c r="UUN641" s="200"/>
      <c r="UUO641" s="200"/>
      <c r="UUP641" s="200"/>
      <c r="UUQ641" s="200"/>
      <c r="UUR641" s="200"/>
      <c r="UUS641" s="200"/>
      <c r="UUT641" s="200"/>
      <c r="UUU641" s="200"/>
      <c r="UUV641" s="200"/>
      <c r="UUW641" s="200"/>
      <c r="UUX641" s="200"/>
      <c r="UUY641" s="200"/>
      <c r="UUZ641" s="200"/>
      <c r="UVA641" s="200"/>
      <c r="UVB641" s="200"/>
      <c r="UVC641" s="200"/>
      <c r="UVD641" s="200"/>
      <c r="UVE641" s="200"/>
      <c r="UVF641" s="200"/>
      <c r="UVG641" s="200"/>
      <c r="UVH641" s="200"/>
      <c r="UVI641" s="200"/>
      <c r="UVJ641" s="200"/>
      <c r="UVK641" s="200"/>
      <c r="UVL641" s="200"/>
      <c r="UVM641" s="200"/>
      <c r="UVN641" s="200"/>
      <c r="UVO641" s="200"/>
      <c r="UVP641" s="200"/>
      <c r="UVQ641" s="200"/>
      <c r="UVR641" s="200"/>
      <c r="UVS641" s="200"/>
      <c r="UVT641" s="200"/>
      <c r="UVU641" s="200"/>
      <c r="UVV641" s="200"/>
      <c r="UVW641" s="200"/>
      <c r="UVX641" s="200"/>
      <c r="UVY641" s="200"/>
      <c r="UVZ641" s="200"/>
      <c r="UWA641" s="200"/>
      <c r="UWB641" s="200"/>
      <c r="UWC641" s="200"/>
      <c r="UWD641" s="200"/>
      <c r="UWE641" s="200"/>
      <c r="UWF641" s="200"/>
      <c r="UWG641" s="200"/>
      <c r="UWH641" s="200"/>
      <c r="UWI641" s="200"/>
      <c r="UWJ641" s="200"/>
      <c r="UWK641" s="200"/>
      <c r="UWL641" s="200"/>
      <c r="UWM641" s="200"/>
      <c r="UWN641" s="200"/>
      <c r="UWO641" s="200"/>
      <c r="UWP641" s="200"/>
      <c r="UWQ641" s="200"/>
      <c r="UWR641" s="200"/>
      <c r="UWS641" s="200"/>
      <c r="UWT641" s="200"/>
      <c r="UWU641" s="200"/>
      <c r="UWV641" s="200"/>
      <c r="UWW641" s="200"/>
      <c r="UWX641" s="200"/>
      <c r="UWY641" s="200"/>
      <c r="UWZ641" s="200"/>
      <c r="UXA641" s="200"/>
      <c r="UXB641" s="200"/>
      <c r="UXC641" s="200"/>
      <c r="UXD641" s="200"/>
      <c r="UXE641" s="200"/>
      <c r="UXF641" s="200"/>
      <c r="UXG641" s="200"/>
      <c r="UXH641" s="200"/>
      <c r="UXI641" s="200"/>
      <c r="UXJ641" s="200"/>
      <c r="UXK641" s="200"/>
      <c r="UXL641" s="200"/>
      <c r="UXM641" s="200"/>
      <c r="UXN641" s="200"/>
      <c r="UXO641" s="200"/>
      <c r="UXP641" s="200"/>
      <c r="UXQ641" s="200"/>
      <c r="UXR641" s="200"/>
      <c r="UXS641" s="200"/>
      <c r="UXT641" s="200"/>
      <c r="UXU641" s="200"/>
      <c r="UXV641" s="200"/>
      <c r="UXW641" s="200"/>
      <c r="UXX641" s="200"/>
      <c r="UXY641" s="200"/>
      <c r="UXZ641" s="200"/>
      <c r="UYA641" s="200"/>
      <c r="UYB641" s="200"/>
      <c r="UYC641" s="200"/>
      <c r="UYD641" s="200"/>
      <c r="UYE641" s="200"/>
      <c r="UYF641" s="200"/>
      <c r="UYG641" s="200"/>
      <c r="UYH641" s="200"/>
      <c r="UYI641" s="200"/>
      <c r="UYJ641" s="200"/>
      <c r="UYK641" s="200"/>
      <c r="UYL641" s="200"/>
      <c r="UYM641" s="200"/>
      <c r="UYN641" s="200"/>
      <c r="UYO641" s="200"/>
      <c r="UYP641" s="200"/>
      <c r="UYQ641" s="200"/>
      <c r="UYR641" s="200"/>
      <c r="UYS641" s="200"/>
      <c r="UYT641" s="200"/>
      <c r="UYU641" s="200"/>
      <c r="UYV641" s="200"/>
      <c r="UYW641" s="200"/>
      <c r="UYX641" s="200"/>
      <c r="UYY641" s="200"/>
      <c r="UYZ641" s="200"/>
      <c r="UZA641" s="200"/>
      <c r="UZB641" s="200"/>
      <c r="UZC641" s="200"/>
      <c r="UZD641" s="200"/>
      <c r="UZE641" s="200"/>
      <c r="UZF641" s="200"/>
      <c r="UZG641" s="200"/>
      <c r="UZH641" s="200"/>
      <c r="UZI641" s="200"/>
      <c r="UZJ641" s="200"/>
      <c r="UZK641" s="200"/>
      <c r="UZL641" s="200"/>
      <c r="UZM641" s="200"/>
      <c r="UZN641" s="200"/>
      <c r="UZO641" s="200"/>
      <c r="UZP641" s="200"/>
      <c r="UZQ641" s="200"/>
      <c r="UZR641" s="200"/>
      <c r="UZS641" s="200"/>
      <c r="UZT641" s="200"/>
      <c r="UZU641" s="200"/>
      <c r="UZV641" s="200"/>
      <c r="UZW641" s="200"/>
      <c r="UZX641" s="200"/>
      <c r="UZY641" s="200"/>
      <c r="UZZ641" s="200"/>
      <c r="VAA641" s="200"/>
      <c r="VAB641" s="200"/>
      <c r="VAC641" s="200"/>
      <c r="VAD641" s="200"/>
      <c r="VAE641" s="200"/>
      <c r="VAF641" s="200"/>
      <c r="VAG641" s="200"/>
      <c r="VAH641" s="200"/>
      <c r="VAI641" s="200"/>
      <c r="VAJ641" s="200"/>
      <c r="VAK641" s="200"/>
      <c r="VAL641" s="200"/>
      <c r="VAM641" s="200"/>
      <c r="VAN641" s="200"/>
      <c r="VAO641" s="200"/>
      <c r="VAP641" s="200"/>
      <c r="VAQ641" s="200"/>
      <c r="VAR641" s="200"/>
      <c r="VAS641" s="200"/>
      <c r="VAT641" s="200"/>
      <c r="VAU641" s="200"/>
      <c r="VAV641" s="200"/>
      <c r="VAW641" s="200"/>
      <c r="VAX641" s="200"/>
      <c r="VAY641" s="200"/>
      <c r="VAZ641" s="200"/>
      <c r="VBA641" s="200"/>
      <c r="VBB641" s="200"/>
      <c r="VBC641" s="200"/>
      <c r="VBD641" s="200"/>
      <c r="VBE641" s="200"/>
      <c r="VBF641" s="200"/>
      <c r="VBG641" s="200"/>
      <c r="VBH641" s="200"/>
      <c r="VBI641" s="200"/>
      <c r="VBJ641" s="200"/>
      <c r="VBK641" s="200"/>
      <c r="VBL641" s="200"/>
      <c r="VBM641" s="200"/>
      <c r="VBN641" s="200"/>
      <c r="VBO641" s="200"/>
      <c r="VBP641" s="200"/>
      <c r="VBQ641" s="200"/>
      <c r="VBR641" s="200"/>
      <c r="VBS641" s="200"/>
      <c r="VBT641" s="200"/>
      <c r="VBU641" s="200"/>
      <c r="VBV641" s="200"/>
      <c r="VBW641" s="200"/>
      <c r="VBX641" s="200"/>
      <c r="VBY641" s="200"/>
      <c r="VBZ641" s="200"/>
      <c r="VCA641" s="200"/>
      <c r="VCB641" s="200"/>
      <c r="VCC641" s="200"/>
      <c r="VCD641" s="200"/>
      <c r="VCE641" s="200"/>
      <c r="VCF641" s="200"/>
      <c r="VCG641" s="200"/>
      <c r="VCH641" s="200"/>
      <c r="VCI641" s="200"/>
      <c r="VCJ641" s="200"/>
      <c r="VCK641" s="200"/>
      <c r="VCL641" s="200"/>
      <c r="VCM641" s="200"/>
      <c r="VCN641" s="200"/>
      <c r="VCO641" s="200"/>
      <c r="VCP641" s="200"/>
      <c r="VCQ641" s="200"/>
      <c r="VCR641" s="200"/>
      <c r="VCS641" s="200"/>
      <c r="VCT641" s="200"/>
      <c r="VCU641" s="200"/>
      <c r="VCV641" s="200"/>
      <c r="VCW641" s="200"/>
      <c r="VCX641" s="200"/>
      <c r="VCY641" s="200"/>
      <c r="VCZ641" s="200"/>
      <c r="VDA641" s="200"/>
      <c r="VDB641" s="200"/>
      <c r="VDC641" s="200"/>
      <c r="VDD641" s="200"/>
      <c r="VDE641" s="200"/>
      <c r="VDF641" s="200"/>
      <c r="VDG641" s="200"/>
      <c r="VDH641" s="200"/>
      <c r="VDI641" s="200"/>
      <c r="VDJ641" s="200"/>
      <c r="VDK641" s="200"/>
      <c r="VDL641" s="200"/>
      <c r="VDM641" s="200"/>
      <c r="VDN641" s="200"/>
      <c r="VDO641" s="200"/>
      <c r="VDP641" s="200"/>
      <c r="VDQ641" s="200"/>
      <c r="VDR641" s="200"/>
      <c r="VDS641" s="200"/>
      <c r="VDT641" s="200"/>
      <c r="VDU641" s="200"/>
      <c r="VDV641" s="200"/>
      <c r="VDW641" s="200"/>
      <c r="VDX641" s="200"/>
      <c r="VDY641" s="200"/>
      <c r="VDZ641" s="200"/>
      <c r="VEA641" s="200"/>
      <c r="VEB641" s="200"/>
      <c r="VEC641" s="200"/>
      <c r="VED641" s="200"/>
      <c r="VEE641" s="200"/>
      <c r="VEF641" s="200"/>
      <c r="VEG641" s="200"/>
      <c r="VEH641" s="200"/>
      <c r="VEI641" s="200"/>
      <c r="VEJ641" s="200"/>
      <c r="VEK641" s="200"/>
      <c r="VEL641" s="200"/>
      <c r="VEM641" s="200"/>
      <c r="VEN641" s="200"/>
      <c r="VEO641" s="200"/>
      <c r="VEP641" s="200"/>
      <c r="VEQ641" s="200"/>
      <c r="VER641" s="200"/>
      <c r="VES641" s="200"/>
      <c r="VET641" s="200"/>
      <c r="VEU641" s="200"/>
      <c r="VEV641" s="200"/>
      <c r="VEW641" s="200"/>
      <c r="VEX641" s="200"/>
      <c r="VEY641" s="200"/>
      <c r="VEZ641" s="200"/>
      <c r="VFA641" s="200"/>
      <c r="VFB641" s="200"/>
      <c r="VFC641" s="200"/>
      <c r="VFD641" s="200"/>
      <c r="VFE641" s="200"/>
      <c r="VFF641" s="200"/>
      <c r="VFG641" s="200"/>
      <c r="VFH641" s="200"/>
      <c r="VFI641" s="200"/>
      <c r="VFJ641" s="200"/>
      <c r="VFK641" s="200"/>
      <c r="VFL641" s="200"/>
      <c r="VFM641" s="200"/>
      <c r="VFN641" s="200"/>
      <c r="VFO641" s="200"/>
      <c r="VFP641" s="200"/>
      <c r="VFQ641" s="200"/>
      <c r="VFR641" s="200"/>
      <c r="VFS641" s="200"/>
      <c r="VFT641" s="200"/>
      <c r="VFU641" s="200"/>
      <c r="VFV641" s="200"/>
      <c r="VFW641" s="200"/>
      <c r="VFX641" s="200"/>
      <c r="VFY641" s="200"/>
      <c r="VFZ641" s="200"/>
      <c r="VGA641" s="200"/>
      <c r="VGB641" s="200"/>
      <c r="VGC641" s="200"/>
      <c r="VGD641" s="200"/>
      <c r="VGE641" s="200"/>
      <c r="VGF641" s="200"/>
      <c r="VGG641" s="200"/>
      <c r="VGH641" s="200"/>
      <c r="VGI641" s="200"/>
      <c r="VGJ641" s="200"/>
      <c r="VGK641" s="200"/>
      <c r="VGL641" s="200"/>
      <c r="VGM641" s="200"/>
      <c r="VGN641" s="200"/>
      <c r="VGO641" s="200"/>
      <c r="VGP641" s="200"/>
      <c r="VGQ641" s="200"/>
      <c r="VGR641" s="200"/>
      <c r="VGS641" s="200"/>
      <c r="VGT641" s="200"/>
      <c r="VGU641" s="200"/>
      <c r="VGV641" s="200"/>
      <c r="VGW641" s="200"/>
      <c r="VGX641" s="200"/>
      <c r="VGY641" s="200"/>
      <c r="VGZ641" s="200"/>
      <c r="VHA641" s="200"/>
      <c r="VHB641" s="200"/>
      <c r="VHC641" s="200"/>
      <c r="VHD641" s="200"/>
      <c r="VHE641" s="200"/>
      <c r="VHF641" s="200"/>
      <c r="VHG641" s="200"/>
      <c r="VHH641" s="200"/>
      <c r="VHI641" s="200"/>
      <c r="VHJ641" s="200"/>
      <c r="VHK641" s="200"/>
      <c r="VHL641" s="200"/>
      <c r="VHM641" s="200"/>
      <c r="VHN641" s="200"/>
      <c r="VHO641" s="200"/>
      <c r="VHP641" s="200"/>
      <c r="VHQ641" s="200"/>
      <c r="VHR641" s="200"/>
      <c r="VHS641" s="200"/>
      <c r="VHT641" s="200"/>
      <c r="VHU641" s="200"/>
      <c r="VHV641" s="200"/>
      <c r="VHW641" s="200"/>
      <c r="VHX641" s="200"/>
      <c r="VHY641" s="200"/>
      <c r="VHZ641" s="200"/>
      <c r="VIA641" s="200"/>
      <c r="VIB641" s="200"/>
      <c r="VIC641" s="200"/>
      <c r="VID641" s="200"/>
      <c r="VIE641" s="200"/>
      <c r="VIF641" s="200"/>
      <c r="VIG641" s="200"/>
      <c r="VIH641" s="200"/>
      <c r="VII641" s="200"/>
      <c r="VIJ641" s="200"/>
      <c r="VIK641" s="200"/>
      <c r="VIL641" s="200"/>
      <c r="VIM641" s="200"/>
      <c r="VIN641" s="200"/>
      <c r="VIO641" s="200"/>
      <c r="VIP641" s="200"/>
      <c r="VIQ641" s="200"/>
      <c r="VIR641" s="200"/>
      <c r="VIS641" s="200"/>
      <c r="VIT641" s="200"/>
      <c r="VIU641" s="200"/>
      <c r="VIV641" s="200"/>
      <c r="VIW641" s="200"/>
      <c r="VIX641" s="200"/>
      <c r="VIY641" s="200"/>
      <c r="VIZ641" s="200"/>
      <c r="VJA641" s="200"/>
      <c r="VJB641" s="200"/>
      <c r="VJC641" s="200"/>
      <c r="VJD641" s="200"/>
      <c r="VJE641" s="200"/>
      <c r="VJF641" s="200"/>
      <c r="VJG641" s="200"/>
      <c r="VJH641" s="200"/>
      <c r="VJI641" s="200"/>
      <c r="VJJ641" s="200"/>
      <c r="VJK641" s="200"/>
      <c r="VJL641" s="200"/>
      <c r="VJM641" s="200"/>
      <c r="VJN641" s="200"/>
      <c r="VJO641" s="200"/>
      <c r="VJP641" s="200"/>
      <c r="VJQ641" s="200"/>
      <c r="VJR641" s="200"/>
      <c r="VJS641" s="200"/>
      <c r="VJT641" s="200"/>
      <c r="VJU641" s="200"/>
      <c r="VJV641" s="200"/>
      <c r="VJW641" s="200"/>
      <c r="VJX641" s="200"/>
      <c r="VJY641" s="200"/>
      <c r="VJZ641" s="200"/>
      <c r="VKA641" s="200"/>
      <c r="VKB641" s="200"/>
      <c r="VKC641" s="200"/>
      <c r="VKD641" s="200"/>
      <c r="VKE641" s="200"/>
      <c r="VKF641" s="200"/>
      <c r="VKG641" s="200"/>
      <c r="VKH641" s="200"/>
      <c r="VKI641" s="200"/>
      <c r="VKJ641" s="200"/>
      <c r="VKK641" s="200"/>
      <c r="VKL641" s="200"/>
      <c r="VKM641" s="200"/>
      <c r="VKN641" s="200"/>
      <c r="VKO641" s="200"/>
      <c r="VKP641" s="200"/>
      <c r="VKQ641" s="200"/>
      <c r="VKR641" s="200"/>
      <c r="VKS641" s="200"/>
      <c r="VKT641" s="200"/>
      <c r="VKU641" s="200"/>
      <c r="VKV641" s="200"/>
      <c r="VKW641" s="200"/>
      <c r="VKX641" s="200"/>
      <c r="VKY641" s="200"/>
      <c r="VKZ641" s="200"/>
      <c r="VLA641" s="200"/>
      <c r="VLB641" s="200"/>
      <c r="VLC641" s="200"/>
      <c r="VLD641" s="200"/>
      <c r="VLE641" s="200"/>
      <c r="VLF641" s="200"/>
      <c r="VLG641" s="200"/>
      <c r="VLH641" s="200"/>
      <c r="VLI641" s="200"/>
      <c r="VLJ641" s="200"/>
      <c r="VLK641" s="200"/>
      <c r="VLL641" s="200"/>
      <c r="VLM641" s="200"/>
      <c r="VLN641" s="200"/>
      <c r="VLO641" s="200"/>
      <c r="VLP641" s="200"/>
      <c r="VLQ641" s="200"/>
      <c r="VLR641" s="200"/>
      <c r="VLS641" s="200"/>
      <c r="VLT641" s="200"/>
      <c r="VLU641" s="200"/>
      <c r="VLV641" s="200"/>
      <c r="VLW641" s="200"/>
      <c r="VLX641" s="200"/>
      <c r="VLY641" s="200"/>
      <c r="VLZ641" s="200"/>
      <c r="VMA641" s="200"/>
      <c r="VMB641" s="200"/>
      <c r="VMC641" s="200"/>
      <c r="VMD641" s="200"/>
      <c r="VME641" s="200"/>
      <c r="VMF641" s="200"/>
      <c r="VMG641" s="200"/>
      <c r="VMH641" s="200"/>
      <c r="VMI641" s="200"/>
      <c r="VMJ641" s="200"/>
      <c r="VMK641" s="200"/>
      <c r="VML641" s="200"/>
      <c r="VMM641" s="200"/>
      <c r="VMN641" s="200"/>
      <c r="VMO641" s="200"/>
      <c r="VMP641" s="200"/>
      <c r="VMQ641" s="200"/>
      <c r="VMR641" s="200"/>
      <c r="VMS641" s="200"/>
      <c r="VMT641" s="200"/>
      <c r="VMU641" s="200"/>
      <c r="VMV641" s="200"/>
      <c r="VMW641" s="200"/>
      <c r="VMX641" s="200"/>
      <c r="VMY641" s="200"/>
      <c r="VMZ641" s="200"/>
      <c r="VNA641" s="200"/>
      <c r="VNB641" s="200"/>
      <c r="VNC641" s="200"/>
      <c r="VND641" s="200"/>
      <c r="VNE641" s="200"/>
      <c r="VNF641" s="200"/>
      <c r="VNG641" s="200"/>
      <c r="VNH641" s="200"/>
      <c r="VNI641" s="200"/>
      <c r="VNJ641" s="200"/>
      <c r="VNK641" s="200"/>
      <c r="VNL641" s="200"/>
      <c r="VNM641" s="200"/>
      <c r="VNN641" s="200"/>
      <c r="VNO641" s="200"/>
      <c r="VNP641" s="200"/>
      <c r="VNQ641" s="200"/>
      <c r="VNR641" s="200"/>
      <c r="VNS641" s="200"/>
      <c r="VNT641" s="200"/>
      <c r="VNU641" s="200"/>
      <c r="VNV641" s="200"/>
      <c r="VNW641" s="200"/>
      <c r="VNX641" s="200"/>
      <c r="VNY641" s="200"/>
      <c r="VNZ641" s="200"/>
      <c r="VOA641" s="200"/>
      <c r="VOB641" s="200"/>
      <c r="VOC641" s="200"/>
      <c r="VOD641" s="200"/>
      <c r="VOE641" s="200"/>
      <c r="VOF641" s="200"/>
      <c r="VOG641" s="200"/>
      <c r="VOH641" s="200"/>
      <c r="VOI641" s="200"/>
      <c r="VOJ641" s="200"/>
      <c r="VOK641" s="200"/>
      <c r="VOL641" s="200"/>
      <c r="VOM641" s="200"/>
      <c r="VON641" s="200"/>
      <c r="VOO641" s="200"/>
      <c r="VOP641" s="200"/>
      <c r="VOQ641" s="200"/>
      <c r="VOR641" s="200"/>
      <c r="VOS641" s="200"/>
      <c r="VOT641" s="200"/>
      <c r="VOU641" s="200"/>
      <c r="VOV641" s="200"/>
      <c r="VOW641" s="200"/>
      <c r="VOX641" s="200"/>
      <c r="VOY641" s="200"/>
      <c r="VOZ641" s="200"/>
      <c r="VPA641" s="200"/>
      <c r="VPB641" s="200"/>
      <c r="VPC641" s="200"/>
      <c r="VPD641" s="200"/>
      <c r="VPE641" s="200"/>
      <c r="VPF641" s="200"/>
      <c r="VPG641" s="200"/>
      <c r="VPH641" s="200"/>
      <c r="VPI641" s="200"/>
      <c r="VPJ641" s="200"/>
      <c r="VPK641" s="200"/>
      <c r="VPL641" s="200"/>
      <c r="VPM641" s="200"/>
      <c r="VPN641" s="200"/>
      <c r="VPO641" s="200"/>
      <c r="VPP641" s="200"/>
      <c r="VPQ641" s="200"/>
      <c r="VPR641" s="200"/>
      <c r="VPS641" s="200"/>
      <c r="VPT641" s="200"/>
      <c r="VPU641" s="200"/>
      <c r="VPV641" s="200"/>
      <c r="VPW641" s="200"/>
      <c r="VPX641" s="200"/>
      <c r="VPY641" s="200"/>
      <c r="VPZ641" s="200"/>
      <c r="VQA641" s="200"/>
      <c r="VQB641" s="200"/>
      <c r="VQC641" s="200"/>
      <c r="VQD641" s="200"/>
      <c r="VQE641" s="200"/>
      <c r="VQF641" s="200"/>
      <c r="VQG641" s="200"/>
      <c r="VQH641" s="200"/>
      <c r="VQI641" s="200"/>
      <c r="VQJ641" s="200"/>
      <c r="VQK641" s="200"/>
      <c r="VQL641" s="200"/>
      <c r="VQM641" s="200"/>
      <c r="VQN641" s="200"/>
      <c r="VQO641" s="200"/>
      <c r="VQP641" s="200"/>
      <c r="VQQ641" s="200"/>
      <c r="VQR641" s="200"/>
      <c r="VQS641" s="200"/>
      <c r="VQT641" s="200"/>
      <c r="VQU641" s="200"/>
      <c r="VQV641" s="200"/>
      <c r="VQW641" s="200"/>
      <c r="VQX641" s="200"/>
      <c r="VQY641" s="200"/>
      <c r="VQZ641" s="200"/>
      <c r="VRA641" s="200"/>
      <c r="VRB641" s="200"/>
      <c r="VRC641" s="200"/>
      <c r="VRD641" s="200"/>
      <c r="VRE641" s="200"/>
      <c r="VRF641" s="200"/>
      <c r="VRG641" s="200"/>
      <c r="VRH641" s="200"/>
      <c r="VRI641" s="200"/>
      <c r="VRJ641" s="200"/>
      <c r="VRK641" s="200"/>
      <c r="VRL641" s="200"/>
      <c r="VRM641" s="200"/>
      <c r="VRN641" s="200"/>
      <c r="VRO641" s="200"/>
      <c r="VRP641" s="200"/>
      <c r="VRQ641" s="200"/>
      <c r="VRR641" s="200"/>
      <c r="VRS641" s="200"/>
      <c r="VRT641" s="200"/>
      <c r="VRU641" s="200"/>
      <c r="VRV641" s="200"/>
      <c r="VRW641" s="200"/>
      <c r="VRX641" s="200"/>
      <c r="VRY641" s="200"/>
      <c r="VRZ641" s="200"/>
      <c r="VSA641" s="200"/>
      <c r="VSB641" s="200"/>
      <c r="VSC641" s="200"/>
      <c r="VSD641" s="200"/>
      <c r="VSE641" s="200"/>
      <c r="VSF641" s="200"/>
      <c r="VSG641" s="200"/>
      <c r="VSH641" s="200"/>
      <c r="VSI641" s="200"/>
      <c r="VSJ641" s="200"/>
      <c r="VSK641" s="200"/>
      <c r="VSL641" s="200"/>
      <c r="VSM641" s="200"/>
      <c r="VSN641" s="200"/>
      <c r="VSO641" s="200"/>
      <c r="VSP641" s="200"/>
      <c r="VSQ641" s="200"/>
      <c r="VSR641" s="200"/>
      <c r="VSS641" s="200"/>
      <c r="VST641" s="200"/>
      <c r="VSU641" s="200"/>
      <c r="VSV641" s="200"/>
      <c r="VSW641" s="200"/>
      <c r="VSX641" s="200"/>
      <c r="VSY641" s="200"/>
      <c r="VSZ641" s="200"/>
      <c r="VTA641" s="200"/>
      <c r="VTB641" s="200"/>
      <c r="VTC641" s="200"/>
      <c r="VTD641" s="200"/>
      <c r="VTE641" s="200"/>
      <c r="VTF641" s="200"/>
      <c r="VTG641" s="200"/>
      <c r="VTH641" s="200"/>
      <c r="VTI641" s="200"/>
      <c r="VTJ641" s="200"/>
      <c r="VTK641" s="200"/>
      <c r="VTL641" s="200"/>
      <c r="VTM641" s="200"/>
      <c r="VTN641" s="200"/>
      <c r="VTO641" s="200"/>
      <c r="VTP641" s="200"/>
      <c r="VTQ641" s="200"/>
      <c r="VTR641" s="200"/>
      <c r="VTS641" s="200"/>
      <c r="VTT641" s="200"/>
      <c r="VTU641" s="200"/>
      <c r="VTV641" s="200"/>
      <c r="VTW641" s="200"/>
      <c r="VTX641" s="200"/>
      <c r="VTY641" s="200"/>
      <c r="VTZ641" s="200"/>
      <c r="VUA641" s="200"/>
      <c r="VUB641" s="200"/>
      <c r="VUC641" s="200"/>
      <c r="VUD641" s="200"/>
      <c r="VUE641" s="200"/>
      <c r="VUF641" s="200"/>
      <c r="VUG641" s="200"/>
      <c r="VUH641" s="200"/>
      <c r="VUI641" s="200"/>
      <c r="VUJ641" s="200"/>
      <c r="VUK641" s="200"/>
      <c r="VUL641" s="200"/>
      <c r="VUM641" s="200"/>
      <c r="VUN641" s="200"/>
      <c r="VUO641" s="200"/>
      <c r="VUP641" s="200"/>
      <c r="VUQ641" s="200"/>
      <c r="VUR641" s="200"/>
      <c r="VUS641" s="200"/>
      <c r="VUT641" s="200"/>
      <c r="VUU641" s="200"/>
      <c r="VUV641" s="200"/>
      <c r="VUW641" s="200"/>
      <c r="VUX641" s="200"/>
      <c r="VUY641" s="200"/>
      <c r="VUZ641" s="200"/>
      <c r="VVA641" s="200"/>
      <c r="VVB641" s="200"/>
      <c r="VVC641" s="200"/>
      <c r="VVD641" s="200"/>
      <c r="VVE641" s="200"/>
      <c r="VVF641" s="200"/>
      <c r="VVG641" s="200"/>
      <c r="VVH641" s="200"/>
      <c r="VVI641" s="200"/>
      <c r="VVJ641" s="200"/>
      <c r="VVK641" s="200"/>
      <c r="VVL641" s="200"/>
      <c r="VVM641" s="200"/>
      <c r="VVN641" s="200"/>
      <c r="VVO641" s="200"/>
      <c r="VVP641" s="200"/>
      <c r="VVQ641" s="200"/>
      <c r="VVR641" s="200"/>
      <c r="VVS641" s="200"/>
      <c r="VVT641" s="200"/>
      <c r="VVU641" s="200"/>
      <c r="VVV641" s="200"/>
      <c r="VVW641" s="200"/>
      <c r="VVX641" s="200"/>
      <c r="VVY641" s="200"/>
      <c r="VVZ641" s="200"/>
      <c r="VWA641" s="200"/>
      <c r="VWB641" s="200"/>
      <c r="VWC641" s="200"/>
      <c r="VWD641" s="200"/>
      <c r="VWE641" s="200"/>
      <c r="VWF641" s="200"/>
      <c r="VWG641" s="200"/>
      <c r="VWH641" s="200"/>
      <c r="VWI641" s="200"/>
      <c r="VWJ641" s="200"/>
      <c r="VWK641" s="200"/>
      <c r="VWL641" s="200"/>
      <c r="VWM641" s="200"/>
      <c r="VWN641" s="200"/>
      <c r="VWO641" s="200"/>
      <c r="VWP641" s="200"/>
      <c r="VWQ641" s="200"/>
      <c r="VWR641" s="200"/>
      <c r="VWS641" s="200"/>
      <c r="VWT641" s="200"/>
      <c r="VWU641" s="200"/>
      <c r="VWV641" s="200"/>
      <c r="VWW641" s="200"/>
      <c r="VWX641" s="200"/>
      <c r="VWY641" s="200"/>
      <c r="VWZ641" s="200"/>
      <c r="VXA641" s="200"/>
      <c r="VXB641" s="200"/>
      <c r="VXC641" s="200"/>
      <c r="VXD641" s="200"/>
      <c r="VXE641" s="200"/>
      <c r="VXF641" s="200"/>
      <c r="VXG641" s="200"/>
      <c r="VXH641" s="200"/>
      <c r="VXI641" s="200"/>
      <c r="VXJ641" s="200"/>
      <c r="VXK641" s="200"/>
      <c r="VXL641" s="200"/>
      <c r="VXM641" s="200"/>
      <c r="VXN641" s="200"/>
      <c r="VXO641" s="200"/>
      <c r="VXP641" s="200"/>
      <c r="VXQ641" s="200"/>
      <c r="VXR641" s="200"/>
      <c r="VXS641" s="200"/>
      <c r="VXT641" s="200"/>
      <c r="VXU641" s="200"/>
      <c r="VXV641" s="200"/>
      <c r="VXW641" s="200"/>
      <c r="VXX641" s="200"/>
      <c r="VXY641" s="200"/>
      <c r="VXZ641" s="200"/>
      <c r="VYA641" s="200"/>
      <c r="VYB641" s="200"/>
      <c r="VYC641" s="200"/>
      <c r="VYD641" s="200"/>
      <c r="VYE641" s="200"/>
      <c r="VYF641" s="200"/>
      <c r="VYG641" s="200"/>
      <c r="VYH641" s="200"/>
      <c r="VYI641" s="200"/>
      <c r="VYJ641" s="200"/>
      <c r="VYK641" s="200"/>
      <c r="VYL641" s="200"/>
      <c r="VYM641" s="200"/>
      <c r="VYN641" s="200"/>
      <c r="VYO641" s="200"/>
      <c r="VYP641" s="200"/>
      <c r="VYQ641" s="200"/>
      <c r="VYR641" s="200"/>
      <c r="VYS641" s="200"/>
      <c r="VYT641" s="200"/>
      <c r="VYU641" s="200"/>
      <c r="VYV641" s="200"/>
      <c r="VYW641" s="200"/>
      <c r="VYX641" s="200"/>
      <c r="VYY641" s="200"/>
      <c r="VYZ641" s="200"/>
      <c r="VZA641" s="200"/>
      <c r="VZB641" s="200"/>
      <c r="VZC641" s="200"/>
      <c r="VZD641" s="200"/>
      <c r="VZE641" s="200"/>
      <c r="VZF641" s="200"/>
      <c r="VZG641" s="200"/>
      <c r="VZH641" s="200"/>
      <c r="VZI641" s="200"/>
      <c r="VZJ641" s="200"/>
      <c r="VZK641" s="200"/>
      <c r="VZL641" s="200"/>
      <c r="VZM641" s="200"/>
      <c r="VZN641" s="200"/>
      <c r="VZO641" s="200"/>
      <c r="VZP641" s="200"/>
      <c r="VZQ641" s="200"/>
      <c r="VZR641" s="200"/>
      <c r="VZS641" s="200"/>
      <c r="VZT641" s="200"/>
      <c r="VZU641" s="200"/>
      <c r="VZV641" s="200"/>
      <c r="VZW641" s="200"/>
      <c r="VZX641" s="200"/>
      <c r="VZY641" s="200"/>
      <c r="VZZ641" s="200"/>
      <c r="WAA641" s="200"/>
      <c r="WAB641" s="200"/>
      <c r="WAC641" s="200"/>
      <c r="WAD641" s="200"/>
      <c r="WAE641" s="200"/>
      <c r="WAF641" s="200"/>
      <c r="WAG641" s="200"/>
      <c r="WAH641" s="200"/>
      <c r="WAI641" s="200"/>
      <c r="WAJ641" s="200"/>
      <c r="WAK641" s="200"/>
      <c r="WAL641" s="200"/>
      <c r="WAM641" s="200"/>
      <c r="WAN641" s="200"/>
      <c r="WAO641" s="200"/>
      <c r="WAP641" s="200"/>
      <c r="WAQ641" s="200"/>
      <c r="WAR641" s="200"/>
      <c r="WAS641" s="200"/>
      <c r="WAT641" s="200"/>
      <c r="WAU641" s="200"/>
      <c r="WAV641" s="200"/>
      <c r="WAW641" s="200"/>
      <c r="WAX641" s="200"/>
      <c r="WAY641" s="200"/>
      <c r="WAZ641" s="200"/>
      <c r="WBA641" s="200"/>
      <c r="WBB641" s="200"/>
      <c r="WBC641" s="200"/>
      <c r="WBD641" s="200"/>
      <c r="WBE641" s="200"/>
      <c r="WBF641" s="200"/>
      <c r="WBG641" s="200"/>
      <c r="WBH641" s="200"/>
      <c r="WBI641" s="200"/>
      <c r="WBJ641" s="200"/>
      <c r="WBK641" s="200"/>
      <c r="WBL641" s="200"/>
      <c r="WBM641" s="200"/>
      <c r="WBN641" s="200"/>
      <c r="WBO641" s="200"/>
      <c r="WBP641" s="200"/>
      <c r="WBQ641" s="200"/>
      <c r="WBR641" s="200"/>
      <c r="WBS641" s="200"/>
      <c r="WBT641" s="200"/>
      <c r="WBU641" s="200"/>
      <c r="WBV641" s="200"/>
      <c r="WBW641" s="200"/>
      <c r="WBX641" s="200"/>
      <c r="WBY641" s="200"/>
      <c r="WBZ641" s="200"/>
      <c r="WCA641" s="200"/>
      <c r="WCB641" s="200"/>
      <c r="WCC641" s="200"/>
      <c r="WCD641" s="200"/>
      <c r="WCE641" s="200"/>
      <c r="WCF641" s="200"/>
      <c r="WCG641" s="200"/>
      <c r="WCH641" s="200"/>
      <c r="WCI641" s="200"/>
      <c r="WCJ641" s="200"/>
      <c r="WCK641" s="200"/>
      <c r="WCL641" s="200"/>
      <c r="WCM641" s="200"/>
      <c r="WCN641" s="200"/>
      <c r="WCO641" s="200"/>
      <c r="WCP641" s="200"/>
      <c r="WCQ641" s="200"/>
      <c r="WCR641" s="200"/>
      <c r="WCS641" s="200"/>
      <c r="WCT641" s="200"/>
      <c r="WCU641" s="200"/>
      <c r="WCV641" s="200"/>
      <c r="WCW641" s="200"/>
      <c r="WCX641" s="200"/>
      <c r="WCY641" s="200"/>
      <c r="WCZ641" s="200"/>
      <c r="WDA641" s="200"/>
      <c r="WDB641" s="200"/>
      <c r="WDC641" s="200"/>
      <c r="WDD641" s="200"/>
      <c r="WDE641" s="200"/>
      <c r="WDF641" s="200"/>
      <c r="WDG641" s="200"/>
      <c r="WDH641" s="200"/>
      <c r="WDI641" s="200"/>
      <c r="WDJ641" s="200"/>
      <c r="WDK641" s="200"/>
      <c r="WDL641" s="200"/>
      <c r="WDM641" s="200"/>
      <c r="WDN641" s="200"/>
      <c r="WDO641" s="200"/>
      <c r="WDP641" s="200"/>
      <c r="WDQ641" s="200"/>
      <c r="WDR641" s="200"/>
      <c r="WDS641" s="200"/>
      <c r="WDT641" s="200"/>
      <c r="WDU641" s="200"/>
      <c r="WDV641" s="200"/>
      <c r="WDW641" s="200"/>
      <c r="WDX641" s="200"/>
      <c r="WDY641" s="200"/>
      <c r="WDZ641" s="200"/>
      <c r="WEA641" s="200"/>
      <c r="WEB641" s="200"/>
      <c r="WEC641" s="200"/>
      <c r="WED641" s="200"/>
      <c r="WEE641" s="200"/>
      <c r="WEF641" s="200"/>
      <c r="WEG641" s="200"/>
      <c r="WEH641" s="200"/>
      <c r="WEI641" s="200"/>
      <c r="WEJ641" s="200"/>
      <c r="WEK641" s="200"/>
      <c r="WEL641" s="200"/>
      <c r="WEM641" s="200"/>
      <c r="WEN641" s="200"/>
      <c r="WEO641" s="200"/>
      <c r="WEP641" s="200"/>
      <c r="WEQ641" s="200"/>
      <c r="WER641" s="200"/>
      <c r="WES641" s="200"/>
      <c r="WET641" s="200"/>
      <c r="WEU641" s="200"/>
      <c r="WEV641" s="200"/>
      <c r="WEW641" s="200"/>
      <c r="WEX641" s="200"/>
      <c r="WEY641" s="200"/>
      <c r="WEZ641" s="200"/>
      <c r="WFA641" s="200"/>
      <c r="WFB641" s="200"/>
      <c r="WFC641" s="200"/>
      <c r="WFD641" s="200"/>
      <c r="WFE641" s="200"/>
      <c r="WFF641" s="200"/>
      <c r="WFG641" s="200"/>
      <c r="WFH641" s="200"/>
      <c r="WFI641" s="200"/>
      <c r="WFJ641" s="200"/>
      <c r="WFK641" s="200"/>
      <c r="WFL641" s="200"/>
      <c r="WFM641" s="200"/>
      <c r="WFN641" s="200"/>
      <c r="WFO641" s="200"/>
      <c r="WFP641" s="200"/>
      <c r="WFQ641" s="200"/>
      <c r="WFR641" s="200"/>
      <c r="WFS641" s="200"/>
      <c r="WFT641" s="200"/>
      <c r="WFU641" s="200"/>
      <c r="WFV641" s="200"/>
      <c r="WFW641" s="200"/>
      <c r="WFX641" s="200"/>
      <c r="WFY641" s="200"/>
      <c r="WFZ641" s="200"/>
      <c r="WGA641" s="200"/>
      <c r="WGB641" s="200"/>
      <c r="WGC641" s="200"/>
      <c r="WGD641" s="200"/>
      <c r="WGE641" s="200"/>
      <c r="WGF641" s="200"/>
      <c r="WGG641" s="200"/>
      <c r="WGH641" s="200"/>
      <c r="WGI641" s="200"/>
      <c r="WGJ641" s="200"/>
      <c r="WGK641" s="200"/>
      <c r="WGL641" s="200"/>
      <c r="WGM641" s="200"/>
      <c r="WGN641" s="200"/>
      <c r="WGO641" s="200"/>
      <c r="WGP641" s="200"/>
      <c r="WGQ641" s="200"/>
      <c r="WGR641" s="200"/>
      <c r="WGS641" s="200"/>
      <c r="WGT641" s="200"/>
      <c r="WGU641" s="200"/>
      <c r="WGV641" s="200"/>
      <c r="WGW641" s="200"/>
      <c r="WGX641" s="200"/>
      <c r="WGY641" s="200"/>
      <c r="WGZ641" s="200"/>
      <c r="WHA641" s="200"/>
      <c r="WHB641" s="200"/>
      <c r="WHC641" s="200"/>
      <c r="WHD641" s="200"/>
      <c r="WHE641" s="200"/>
      <c r="WHF641" s="200"/>
      <c r="WHG641" s="200"/>
      <c r="WHH641" s="200"/>
      <c r="WHI641" s="200"/>
      <c r="WHJ641" s="200"/>
      <c r="WHK641" s="200"/>
      <c r="WHL641" s="200"/>
      <c r="WHM641" s="200"/>
      <c r="WHN641" s="200"/>
      <c r="WHO641" s="200"/>
      <c r="WHP641" s="200"/>
      <c r="WHQ641" s="200"/>
      <c r="WHR641" s="200"/>
      <c r="WHS641" s="200"/>
      <c r="WHT641" s="200"/>
      <c r="WHU641" s="200"/>
      <c r="WHV641" s="200"/>
      <c r="WHW641" s="200"/>
      <c r="WHX641" s="200"/>
      <c r="WHY641" s="200"/>
      <c r="WHZ641" s="200"/>
      <c r="WIA641" s="200"/>
      <c r="WIB641" s="200"/>
      <c r="WIC641" s="200"/>
      <c r="WID641" s="200"/>
      <c r="WIE641" s="200"/>
      <c r="WIF641" s="200"/>
      <c r="WIG641" s="200"/>
      <c r="WIH641" s="200"/>
      <c r="WII641" s="200"/>
      <c r="WIJ641" s="200"/>
      <c r="WIK641" s="200"/>
      <c r="WIL641" s="200"/>
      <c r="WIM641" s="200"/>
      <c r="WIN641" s="200"/>
      <c r="WIO641" s="200"/>
      <c r="WIP641" s="200"/>
      <c r="WIQ641" s="200"/>
      <c r="WIR641" s="200"/>
      <c r="WIS641" s="200"/>
      <c r="WIT641" s="200"/>
      <c r="WIU641" s="200"/>
      <c r="WIV641" s="200"/>
      <c r="WIW641" s="200"/>
      <c r="WIX641" s="200"/>
      <c r="WIY641" s="200"/>
      <c r="WIZ641" s="200"/>
      <c r="WJA641" s="200"/>
      <c r="WJB641" s="200"/>
      <c r="WJC641" s="200"/>
      <c r="WJD641" s="200"/>
      <c r="WJE641" s="200"/>
      <c r="WJF641" s="200"/>
      <c r="WJG641" s="200"/>
      <c r="WJH641" s="200"/>
      <c r="WJI641" s="200"/>
      <c r="WJJ641" s="200"/>
      <c r="WJK641" s="200"/>
      <c r="WJL641" s="200"/>
      <c r="WJM641" s="200"/>
      <c r="WJN641" s="200"/>
      <c r="WJO641" s="200"/>
      <c r="WJP641" s="200"/>
      <c r="WJQ641" s="200"/>
      <c r="WJR641" s="200"/>
      <c r="WJS641" s="200"/>
      <c r="WJT641" s="200"/>
      <c r="WJU641" s="200"/>
      <c r="WJV641" s="200"/>
      <c r="WJW641" s="200"/>
      <c r="WJX641" s="200"/>
      <c r="WJY641" s="200"/>
      <c r="WJZ641" s="200"/>
      <c r="WKA641" s="200"/>
      <c r="WKB641" s="200"/>
      <c r="WKC641" s="200"/>
      <c r="WKD641" s="200"/>
      <c r="WKE641" s="200"/>
      <c r="WKF641" s="200"/>
      <c r="WKG641" s="200"/>
      <c r="WKH641" s="200"/>
      <c r="WKI641" s="200"/>
      <c r="WKJ641" s="200"/>
      <c r="WKK641" s="200"/>
      <c r="WKL641" s="200"/>
      <c r="WKM641" s="200"/>
      <c r="WKN641" s="200"/>
      <c r="WKO641" s="200"/>
      <c r="WKP641" s="200"/>
      <c r="WKQ641" s="200"/>
      <c r="WKR641" s="200"/>
      <c r="WKS641" s="200"/>
      <c r="WKT641" s="200"/>
      <c r="WKU641" s="200"/>
      <c r="WKV641" s="200"/>
      <c r="WKW641" s="200"/>
      <c r="WKX641" s="200"/>
      <c r="WKY641" s="200"/>
      <c r="WKZ641" s="200"/>
      <c r="WLA641" s="200"/>
      <c r="WLB641" s="200"/>
      <c r="WLC641" s="200"/>
      <c r="WLD641" s="200"/>
      <c r="WLE641" s="200"/>
      <c r="WLF641" s="200"/>
      <c r="WLG641" s="200"/>
      <c r="WLH641" s="200"/>
      <c r="WLI641" s="200"/>
      <c r="WLJ641" s="200"/>
      <c r="WLK641" s="200"/>
      <c r="WLL641" s="200"/>
      <c r="WLM641" s="200"/>
      <c r="WLN641" s="200"/>
      <c r="WLO641" s="200"/>
      <c r="WLP641" s="200"/>
      <c r="WLQ641" s="200"/>
      <c r="WLR641" s="200"/>
      <c r="WLS641" s="200"/>
      <c r="WLT641" s="200"/>
      <c r="WLU641" s="200"/>
      <c r="WLV641" s="200"/>
      <c r="WLW641" s="200"/>
      <c r="WLX641" s="200"/>
      <c r="WLY641" s="200"/>
      <c r="WLZ641" s="200"/>
      <c r="WMA641" s="200"/>
      <c r="WMB641" s="200"/>
      <c r="WMC641" s="200"/>
      <c r="WMD641" s="200"/>
      <c r="WME641" s="200"/>
      <c r="WMF641" s="200"/>
      <c r="WMG641" s="200"/>
      <c r="WMH641" s="200"/>
      <c r="WMI641" s="200"/>
      <c r="WMJ641" s="200"/>
      <c r="WMK641" s="200"/>
      <c r="WML641" s="200"/>
      <c r="WMM641" s="200"/>
      <c r="WMN641" s="200"/>
      <c r="WMO641" s="200"/>
      <c r="WMP641" s="200"/>
      <c r="WMQ641" s="200"/>
      <c r="WMR641" s="200"/>
      <c r="WMS641" s="200"/>
      <c r="WMT641" s="200"/>
      <c r="WMU641" s="200"/>
      <c r="WMV641" s="200"/>
      <c r="WMW641" s="200"/>
      <c r="WMX641" s="200"/>
      <c r="WMY641" s="200"/>
      <c r="WMZ641" s="200"/>
      <c r="WNA641" s="200"/>
      <c r="WNB641" s="200"/>
      <c r="WNC641" s="200"/>
      <c r="WND641" s="200"/>
      <c r="WNE641" s="200"/>
      <c r="WNF641" s="200"/>
      <c r="WNG641" s="200"/>
      <c r="WNH641" s="200"/>
      <c r="WNI641" s="200"/>
      <c r="WNJ641" s="200"/>
      <c r="WNK641" s="200"/>
      <c r="WNL641" s="200"/>
      <c r="WNM641" s="200"/>
      <c r="WNN641" s="200"/>
      <c r="WNO641" s="200"/>
      <c r="WNP641" s="200"/>
      <c r="WNQ641" s="200"/>
      <c r="WNR641" s="200"/>
      <c r="WNS641" s="200"/>
      <c r="WNT641" s="200"/>
      <c r="WNU641" s="200"/>
      <c r="WNV641" s="200"/>
      <c r="WNW641" s="200"/>
      <c r="WNX641" s="200"/>
      <c r="WNY641" s="200"/>
      <c r="WNZ641" s="200"/>
      <c r="WOA641" s="200"/>
      <c r="WOB641" s="200"/>
      <c r="WOC641" s="200"/>
      <c r="WOD641" s="200"/>
      <c r="WOE641" s="200"/>
      <c r="WOF641" s="200"/>
      <c r="WOG641" s="200"/>
      <c r="WOH641" s="200"/>
      <c r="WOI641" s="200"/>
      <c r="WOJ641" s="200"/>
      <c r="WOK641" s="200"/>
      <c r="WOL641" s="200"/>
      <c r="WOM641" s="200"/>
      <c r="WON641" s="200"/>
      <c r="WOO641" s="200"/>
      <c r="WOP641" s="200"/>
      <c r="WOQ641" s="200"/>
      <c r="WOR641" s="200"/>
      <c r="WOS641" s="200"/>
      <c r="WOT641" s="200"/>
      <c r="WOU641" s="200"/>
      <c r="WOV641" s="200"/>
      <c r="WOW641" s="200"/>
      <c r="WOX641" s="200"/>
      <c r="WOY641" s="200"/>
      <c r="WOZ641" s="200"/>
      <c r="WPA641" s="200"/>
      <c r="WPB641" s="200"/>
      <c r="WPC641" s="200"/>
      <c r="WPD641" s="200"/>
      <c r="WPE641" s="200"/>
      <c r="WPF641" s="200"/>
      <c r="WPG641" s="200"/>
      <c r="WPH641" s="200"/>
      <c r="WPI641" s="200"/>
      <c r="WPJ641" s="200"/>
      <c r="WPK641" s="200"/>
      <c r="WPL641" s="200"/>
      <c r="WPM641" s="200"/>
      <c r="WPN641" s="200"/>
      <c r="WPO641" s="200"/>
      <c r="WPP641" s="200"/>
      <c r="WPQ641" s="200"/>
      <c r="WPR641" s="200"/>
      <c r="WPS641" s="200"/>
      <c r="WPT641" s="200"/>
      <c r="WPU641" s="200"/>
      <c r="WPV641" s="200"/>
      <c r="WPW641" s="200"/>
      <c r="WPX641" s="200"/>
      <c r="WPY641" s="200"/>
      <c r="WPZ641" s="200"/>
      <c r="WQA641" s="200"/>
      <c r="WQB641" s="200"/>
      <c r="WQC641" s="200"/>
      <c r="WQD641" s="200"/>
      <c r="WQE641" s="200"/>
      <c r="WQF641" s="200"/>
      <c r="WQG641" s="200"/>
      <c r="WQH641" s="200"/>
      <c r="WQI641" s="200"/>
      <c r="WQJ641" s="200"/>
      <c r="WQK641" s="200"/>
      <c r="WQL641" s="200"/>
      <c r="WQM641" s="200"/>
      <c r="WQN641" s="200"/>
      <c r="WQO641" s="200"/>
      <c r="WQP641" s="200"/>
      <c r="WQQ641" s="200"/>
      <c r="WQR641" s="200"/>
      <c r="WQS641" s="200"/>
      <c r="WQT641" s="200"/>
      <c r="WQU641" s="200"/>
      <c r="WQV641" s="200"/>
      <c r="WQW641" s="200"/>
      <c r="WQX641" s="200"/>
      <c r="WQY641" s="200"/>
      <c r="WQZ641" s="200"/>
      <c r="WRA641" s="200"/>
      <c r="WRB641" s="200"/>
      <c r="WRC641" s="200"/>
      <c r="WRD641" s="200"/>
      <c r="WRE641" s="200"/>
      <c r="WRF641" s="200"/>
      <c r="WRG641" s="200"/>
      <c r="WRH641" s="200"/>
      <c r="WRI641" s="200"/>
      <c r="WRJ641" s="200"/>
      <c r="WRK641" s="200"/>
      <c r="WRL641" s="200"/>
      <c r="WRM641" s="200"/>
      <c r="WRN641" s="200"/>
      <c r="WRO641" s="200"/>
      <c r="WRP641" s="200"/>
      <c r="WRQ641" s="200"/>
      <c r="WRR641" s="200"/>
      <c r="WRS641" s="200"/>
      <c r="WRT641" s="200"/>
      <c r="WRU641" s="200"/>
      <c r="WRV641" s="200"/>
      <c r="WRW641" s="200"/>
      <c r="WRX641" s="200"/>
      <c r="WRY641" s="200"/>
      <c r="WRZ641" s="200"/>
      <c r="WSA641" s="200"/>
      <c r="WSB641" s="200"/>
      <c r="WSC641" s="200"/>
      <c r="WSD641" s="200"/>
      <c r="WSE641" s="200"/>
      <c r="WSF641" s="200"/>
      <c r="WSG641" s="200"/>
      <c r="WSH641" s="200"/>
      <c r="WSI641" s="200"/>
      <c r="WSJ641" s="200"/>
      <c r="WSK641" s="200"/>
      <c r="WSL641" s="200"/>
      <c r="WSM641" s="200"/>
      <c r="WSN641" s="200"/>
      <c r="WSO641" s="200"/>
      <c r="WSP641" s="200"/>
      <c r="WSQ641" s="200"/>
      <c r="WSR641" s="200"/>
      <c r="WSS641" s="200"/>
      <c r="WST641" s="200"/>
      <c r="WSU641" s="200"/>
      <c r="WSV641" s="200"/>
      <c r="WSW641" s="200"/>
      <c r="WSX641" s="200"/>
      <c r="WSY641" s="200"/>
      <c r="WSZ641" s="200"/>
      <c r="WTA641" s="200"/>
      <c r="WTB641" s="200"/>
      <c r="WTC641" s="200"/>
      <c r="WTD641" s="200"/>
      <c r="WTE641" s="200"/>
      <c r="WTF641" s="200"/>
      <c r="WTG641" s="200"/>
      <c r="WTH641" s="200"/>
      <c r="WTI641" s="200"/>
      <c r="WTJ641" s="200"/>
      <c r="WTK641" s="200"/>
      <c r="WTL641" s="200"/>
      <c r="WTM641" s="200"/>
      <c r="WTN641" s="200"/>
      <c r="WTO641" s="200"/>
      <c r="WTP641" s="200"/>
      <c r="WTQ641" s="200"/>
      <c r="WTR641" s="200"/>
      <c r="WTS641" s="200"/>
      <c r="WTT641" s="200"/>
      <c r="WTU641" s="200"/>
      <c r="WTV641" s="200"/>
      <c r="WTW641" s="200"/>
      <c r="WTX641" s="200"/>
      <c r="WTY641" s="200"/>
      <c r="WTZ641" s="200"/>
      <c r="WUA641" s="200"/>
      <c r="WUB641" s="200"/>
      <c r="WUC641" s="200"/>
      <c r="WUD641" s="200"/>
      <c r="WUE641" s="200"/>
      <c r="WUF641" s="200"/>
      <c r="WUG641" s="200"/>
      <c r="WUH641" s="200"/>
      <c r="WUI641" s="200"/>
      <c r="WUJ641" s="200"/>
      <c r="WUK641" s="200"/>
      <c r="WUL641" s="200"/>
      <c r="WUM641" s="200"/>
      <c r="WUN641" s="200"/>
      <c r="WUO641" s="200"/>
      <c r="WUP641" s="200"/>
      <c r="WUQ641" s="200"/>
      <c r="WUR641" s="200"/>
      <c r="WUS641" s="200"/>
      <c r="WUT641" s="200"/>
      <c r="WUU641" s="200"/>
      <c r="WUV641" s="200"/>
      <c r="WUW641" s="200"/>
      <c r="WUX641" s="200"/>
      <c r="WUY641" s="200"/>
      <c r="WUZ641" s="200"/>
      <c r="WVA641" s="200"/>
      <c r="WVB641" s="200"/>
      <c r="WVC641" s="200"/>
      <c r="WVD641" s="200"/>
      <c r="WVE641" s="200"/>
      <c r="WVF641" s="200"/>
      <c r="WVG641" s="200"/>
      <c r="WVH641" s="200"/>
      <c r="WVI641" s="200"/>
      <c r="WVJ641" s="200"/>
      <c r="WVK641" s="200"/>
      <c r="WVL641" s="200"/>
      <c r="WVM641" s="200"/>
      <c r="WVN641" s="200"/>
      <c r="WVO641" s="200"/>
      <c r="WVP641" s="200"/>
      <c r="WVQ641" s="200"/>
      <c r="WVR641" s="200"/>
      <c r="WVS641" s="200"/>
      <c r="WVT641" s="200"/>
      <c r="WVU641" s="200"/>
      <c r="WVV641" s="200"/>
      <c r="WVW641" s="200"/>
      <c r="WVX641" s="200"/>
      <c r="WVY641" s="200"/>
      <c r="WVZ641" s="200"/>
      <c r="WWA641" s="200"/>
      <c r="WWB641" s="200"/>
      <c r="WWC641" s="200"/>
      <c r="WWD641" s="200"/>
      <c r="WWE641" s="200"/>
      <c r="WWF641" s="200"/>
      <c r="WWG641" s="200"/>
      <c r="WWH641" s="200"/>
      <c r="WWI641" s="200"/>
      <c r="WWJ641" s="200"/>
      <c r="WWK641" s="200"/>
      <c r="WWL641" s="200"/>
      <c r="WWM641" s="200"/>
      <c r="WWN641" s="200"/>
      <c r="WWO641" s="200"/>
      <c r="WWP641" s="200"/>
      <c r="WWQ641" s="200"/>
      <c r="WWR641" s="200"/>
      <c r="WWS641" s="200"/>
      <c r="WWT641" s="200"/>
      <c r="WWU641" s="200"/>
      <c r="WWV641" s="200"/>
      <c r="WWW641" s="200"/>
      <c r="WWX641" s="200"/>
      <c r="WWY641" s="200"/>
      <c r="WWZ641" s="200"/>
      <c r="WXA641" s="200"/>
      <c r="WXB641" s="200"/>
      <c r="WXC641" s="200"/>
      <c r="WXD641" s="200"/>
      <c r="WXE641" s="200"/>
      <c r="WXF641" s="200"/>
      <c r="WXG641" s="200"/>
      <c r="WXH641" s="200"/>
      <c r="WXI641" s="200"/>
      <c r="WXJ641" s="200"/>
      <c r="WXK641" s="200"/>
      <c r="WXL641" s="200"/>
      <c r="WXM641" s="200"/>
      <c r="WXN641" s="200"/>
      <c r="WXO641" s="200"/>
      <c r="WXP641" s="200"/>
      <c r="WXQ641" s="200"/>
      <c r="WXR641" s="200"/>
      <c r="WXS641" s="200"/>
      <c r="WXT641" s="200"/>
      <c r="WXU641" s="200"/>
      <c r="WXV641" s="200"/>
      <c r="WXW641" s="200"/>
      <c r="WXX641" s="200"/>
      <c r="WXY641" s="200"/>
      <c r="WXZ641" s="200"/>
      <c r="WYA641" s="200"/>
      <c r="WYB641" s="200"/>
      <c r="WYC641" s="200"/>
      <c r="WYD641" s="200"/>
      <c r="WYE641" s="200"/>
      <c r="WYF641" s="200"/>
      <c r="WYG641" s="200"/>
      <c r="WYH641" s="200"/>
      <c r="WYI641" s="200"/>
      <c r="WYJ641" s="200"/>
      <c r="WYK641" s="200"/>
      <c r="WYL641" s="200"/>
      <c r="WYM641" s="200"/>
      <c r="WYN641" s="200"/>
      <c r="WYO641" s="200"/>
      <c r="WYP641" s="200"/>
      <c r="WYQ641" s="200"/>
      <c r="WYR641" s="200"/>
      <c r="WYS641" s="200"/>
      <c r="WYT641" s="200"/>
      <c r="WYU641" s="200"/>
      <c r="WYV641" s="200"/>
      <c r="WYW641" s="200"/>
      <c r="WYX641" s="200"/>
      <c r="WYY641" s="200"/>
      <c r="WYZ641" s="200"/>
      <c r="WZA641" s="200"/>
      <c r="WZB641" s="200"/>
      <c r="WZC641" s="200"/>
      <c r="WZD641" s="200"/>
      <c r="WZE641" s="200"/>
      <c r="WZF641" s="200"/>
      <c r="WZG641" s="200"/>
      <c r="WZH641" s="200"/>
      <c r="WZI641" s="200"/>
      <c r="WZJ641" s="200"/>
      <c r="WZK641" s="200"/>
      <c r="WZL641" s="200"/>
      <c r="WZM641" s="200"/>
      <c r="WZN641" s="200"/>
      <c r="WZO641" s="200"/>
      <c r="WZP641" s="200"/>
      <c r="WZQ641" s="200"/>
      <c r="WZR641" s="200"/>
      <c r="WZS641" s="200"/>
      <c r="WZT641" s="200"/>
      <c r="WZU641" s="200"/>
      <c r="WZV641" s="200"/>
      <c r="WZW641" s="200"/>
      <c r="WZX641" s="200"/>
      <c r="WZY641" s="200"/>
      <c r="WZZ641" s="200"/>
      <c r="XAA641" s="200"/>
      <c r="XAB641" s="200"/>
      <c r="XAC641" s="200"/>
      <c r="XAD641" s="200"/>
      <c r="XAE641" s="200"/>
      <c r="XAF641" s="200"/>
      <c r="XAG641" s="200"/>
      <c r="XAH641" s="200"/>
      <c r="XAI641" s="200"/>
      <c r="XAJ641" s="200"/>
      <c r="XAK641" s="200"/>
      <c r="XAL641" s="200"/>
      <c r="XAM641" s="200"/>
      <c r="XAN641" s="200"/>
      <c r="XAO641" s="200"/>
      <c r="XAP641" s="200"/>
      <c r="XAQ641" s="200"/>
      <c r="XAR641" s="200"/>
      <c r="XAS641" s="200"/>
      <c r="XAT641" s="200"/>
      <c r="XAU641" s="200"/>
      <c r="XAV641" s="200"/>
      <c r="XAW641" s="200"/>
      <c r="XAX641" s="200"/>
      <c r="XAY641" s="200"/>
      <c r="XAZ641" s="200"/>
      <c r="XBA641" s="200"/>
      <c r="XBB641" s="200"/>
      <c r="XBC641" s="200"/>
      <c r="XBD641" s="200"/>
      <c r="XBE641" s="200"/>
      <c r="XBF641" s="200"/>
      <c r="XBG641" s="200"/>
      <c r="XBH641" s="200"/>
      <c r="XBI641" s="200"/>
      <c r="XBJ641" s="200"/>
      <c r="XBK641" s="200"/>
      <c r="XBL641" s="200"/>
      <c r="XBM641" s="200"/>
      <c r="XBN641" s="200"/>
      <c r="XBO641" s="200"/>
      <c r="XBP641" s="200"/>
      <c r="XBQ641" s="200"/>
      <c r="XBR641" s="200"/>
      <c r="XBS641" s="200"/>
      <c r="XBT641" s="200"/>
      <c r="XBU641" s="200"/>
      <c r="XBV641" s="200"/>
      <c r="XBW641" s="200"/>
      <c r="XBX641" s="200"/>
      <c r="XBY641" s="200"/>
      <c r="XBZ641" s="200"/>
      <c r="XCA641" s="200"/>
      <c r="XCB641" s="200"/>
      <c r="XCC641" s="200"/>
      <c r="XCD641" s="200"/>
      <c r="XCE641" s="200"/>
      <c r="XCF641" s="200"/>
      <c r="XCG641" s="200"/>
      <c r="XCH641" s="200"/>
      <c r="XCI641" s="200"/>
      <c r="XCJ641" s="200"/>
      <c r="XCK641" s="200"/>
      <c r="XCL641" s="200"/>
      <c r="XCM641" s="200"/>
      <c r="XCN641" s="200"/>
      <c r="XCO641" s="200"/>
      <c r="XCP641" s="200"/>
      <c r="XCQ641" s="200"/>
      <c r="XCR641" s="200"/>
      <c r="XCS641" s="200"/>
      <c r="XCT641" s="200"/>
      <c r="XCU641" s="200"/>
      <c r="XCV641" s="200"/>
      <c r="XCW641" s="200"/>
      <c r="XCX641" s="200"/>
      <c r="XCY641" s="200"/>
      <c r="XCZ641" s="200"/>
      <c r="XDA641" s="200"/>
      <c r="XDB641" s="200"/>
      <c r="XDC641" s="200"/>
      <c r="XDD641" s="200"/>
      <c r="XDE641" s="200"/>
      <c r="XDF641" s="200"/>
      <c r="XDG641" s="200"/>
      <c r="XDH641" s="200"/>
      <c r="XDI641" s="200"/>
      <c r="XDJ641" s="200"/>
      <c r="XDK641" s="200"/>
      <c r="XDL641" s="200"/>
      <c r="XDM641" s="200"/>
      <c r="XDN641" s="200"/>
      <c r="XDO641" s="200"/>
      <c r="XDP641" s="200"/>
      <c r="XDQ641" s="200"/>
      <c r="XDR641" s="200"/>
      <c r="XDS641" s="200"/>
      <c r="XDT641" s="200"/>
      <c r="XDU641" s="200"/>
      <c r="XDV641" s="200"/>
      <c r="XDW641" s="200"/>
      <c r="XDX641" s="200"/>
      <c r="XDY641" s="200"/>
      <c r="XDZ641" s="200"/>
      <c r="XEA641" s="200"/>
      <c r="XEB641" s="200"/>
      <c r="XEC641" s="200"/>
      <c r="XED641" s="200"/>
      <c r="XEE641" s="200"/>
      <c r="XEF641" s="200"/>
      <c r="XEG641" s="200"/>
      <c r="XEH641" s="200"/>
      <c r="XEI641" s="200"/>
      <c r="XEJ641" s="200"/>
      <c r="XEK641" s="200"/>
      <c r="XEL641" s="200"/>
      <c r="XEM641" s="200"/>
      <c r="XEN641" s="200"/>
      <c r="XEO641" s="200"/>
      <c r="XEP641" s="200"/>
      <c r="XEQ641" s="200"/>
      <c r="XER641" s="200"/>
      <c r="XES641" s="200"/>
      <c r="XET641" s="200"/>
      <c r="XEU641" s="200"/>
      <c r="XEV641" s="200"/>
      <c r="XEW641" s="200"/>
      <c r="XEX641" s="200"/>
      <c r="XEY641" s="200"/>
      <c r="XEZ641" s="200"/>
      <c r="XFA641" s="200"/>
      <c r="XFB641" s="200"/>
      <c r="XFC641" s="200"/>
    </row>
    <row r="642" spans="1:16384" ht="96.75" customHeight="1" x14ac:dyDescent="0.25">
      <c r="A642" s="173" t="s">
        <v>453</v>
      </c>
      <c r="B642" s="173"/>
      <c r="C642" s="173"/>
      <c r="D642" s="173"/>
      <c r="E642" s="173"/>
      <c r="F642" s="173"/>
      <c r="G642" s="173"/>
      <c r="H642" s="173"/>
      <c r="I642" s="173"/>
      <c r="J642" s="173"/>
      <c r="K642" s="173"/>
      <c r="L642" s="173"/>
      <c r="M642" s="173"/>
      <c r="N642" s="173"/>
      <c r="O642" s="173"/>
      <c r="P642" s="173"/>
      <c r="Q642" s="173"/>
      <c r="R642" s="173"/>
      <c r="S642" s="173"/>
      <c r="T642" s="173"/>
      <c r="U642" s="173"/>
      <c r="V642" s="173"/>
      <c r="W642" s="173"/>
      <c r="X642" s="173"/>
      <c r="Y642" s="130"/>
      <c r="Z642" s="130"/>
      <c r="AA642" s="130"/>
      <c r="AB642" s="130"/>
      <c r="AC642" s="130"/>
      <c r="AD642" s="130"/>
      <c r="AE642" s="130"/>
      <c r="AF642" s="130"/>
      <c r="AG642" s="130"/>
      <c r="AH642" s="130"/>
      <c r="AI642" s="130"/>
      <c r="AJ642" s="130"/>
      <c r="AK642" s="130"/>
      <c r="AL642" s="130"/>
      <c r="AM642" s="130"/>
      <c r="AN642" s="130"/>
      <c r="AO642" s="130"/>
      <c r="AP642" s="130"/>
      <c r="AQ642" s="130"/>
      <c r="AR642" s="130"/>
      <c r="AS642" s="130"/>
      <c r="AT642" s="130"/>
      <c r="AU642" s="130"/>
      <c r="AV642" s="200"/>
      <c r="AW642" s="200"/>
      <c r="AX642" s="200"/>
      <c r="AY642" s="200"/>
      <c r="AZ642" s="200"/>
      <c r="BA642" s="200"/>
      <c r="BB642" s="200"/>
      <c r="BC642" s="200"/>
      <c r="BD642" s="200"/>
      <c r="BE642" s="200"/>
      <c r="BF642" s="200"/>
      <c r="BG642" s="200"/>
      <c r="BH642" s="200"/>
      <c r="BI642" s="200"/>
      <c r="BJ642" s="200"/>
      <c r="BK642" s="200"/>
      <c r="BL642" s="200"/>
      <c r="BM642" s="200"/>
      <c r="BN642" s="200"/>
      <c r="BO642" s="200"/>
      <c r="BP642" s="200"/>
      <c r="BQ642" s="200"/>
      <c r="BR642" s="200"/>
      <c r="BS642" s="200"/>
      <c r="BT642" s="200"/>
      <c r="BU642" s="200"/>
      <c r="BV642" s="200"/>
      <c r="BW642" s="200"/>
      <c r="BX642" s="200"/>
      <c r="BY642" s="200"/>
      <c r="BZ642" s="200"/>
      <c r="CA642" s="200"/>
      <c r="CB642" s="200"/>
      <c r="CC642" s="200"/>
      <c r="CD642" s="200"/>
      <c r="CE642" s="200"/>
      <c r="CF642" s="200"/>
      <c r="CG642" s="200"/>
      <c r="CH642" s="200"/>
      <c r="CI642" s="200"/>
      <c r="CJ642" s="200"/>
      <c r="CK642" s="200"/>
      <c r="CL642" s="200"/>
      <c r="CM642" s="200"/>
      <c r="CN642" s="200"/>
      <c r="CO642" s="200"/>
      <c r="CP642" s="200"/>
      <c r="CQ642" s="200"/>
      <c r="CR642" s="200"/>
      <c r="CS642" s="200"/>
      <c r="CT642" s="200"/>
      <c r="CU642" s="200"/>
      <c r="CV642" s="200"/>
      <c r="CW642" s="200"/>
      <c r="CX642" s="200"/>
      <c r="CY642" s="200"/>
      <c r="CZ642" s="200"/>
      <c r="DA642" s="200"/>
      <c r="DB642" s="200"/>
      <c r="DC642" s="200"/>
      <c r="DD642" s="200"/>
      <c r="DE642" s="200"/>
      <c r="DF642" s="200"/>
      <c r="DG642" s="200"/>
      <c r="DH642" s="200"/>
      <c r="DI642" s="200"/>
      <c r="DJ642" s="200"/>
      <c r="DK642" s="200"/>
      <c r="DL642" s="200"/>
      <c r="DM642" s="200"/>
      <c r="DN642" s="200"/>
      <c r="DO642" s="200"/>
      <c r="DP642" s="200"/>
      <c r="DQ642" s="200"/>
      <c r="DR642" s="200"/>
      <c r="DS642" s="200"/>
      <c r="DT642" s="200"/>
      <c r="DU642" s="200"/>
      <c r="DV642" s="200"/>
      <c r="DW642" s="200"/>
      <c r="DX642" s="200"/>
      <c r="DY642" s="200"/>
      <c r="DZ642" s="200"/>
      <c r="EA642" s="200"/>
      <c r="EB642" s="200"/>
      <c r="EC642" s="200"/>
      <c r="ED642" s="200"/>
      <c r="EE642" s="200"/>
      <c r="EF642" s="200"/>
      <c r="EG642" s="200"/>
      <c r="EH642" s="200"/>
      <c r="EI642" s="200"/>
      <c r="EJ642" s="200"/>
      <c r="EK642" s="200"/>
      <c r="EL642" s="200"/>
      <c r="EM642" s="200"/>
      <c r="EN642" s="200"/>
      <c r="EO642" s="200"/>
      <c r="EP642" s="200"/>
      <c r="EQ642" s="200"/>
      <c r="ER642" s="200"/>
      <c r="ES642" s="200"/>
      <c r="ET642" s="200"/>
      <c r="EU642" s="200"/>
      <c r="EV642" s="200"/>
      <c r="EW642" s="200"/>
      <c r="EX642" s="200"/>
      <c r="EY642" s="200"/>
      <c r="EZ642" s="200"/>
      <c r="FA642" s="200"/>
      <c r="FB642" s="200"/>
      <c r="FC642" s="200"/>
      <c r="FD642" s="200"/>
      <c r="FE642" s="200"/>
      <c r="FF642" s="200"/>
      <c r="FG642" s="200"/>
      <c r="FH642" s="200"/>
      <c r="FI642" s="200"/>
      <c r="FJ642" s="200"/>
      <c r="FK642" s="200"/>
      <c r="FL642" s="200"/>
      <c r="FM642" s="200"/>
      <c r="FN642" s="200"/>
      <c r="FO642" s="200"/>
      <c r="FP642" s="200"/>
      <c r="FQ642" s="200"/>
      <c r="FR642" s="200"/>
      <c r="FS642" s="200"/>
      <c r="FT642" s="200"/>
      <c r="FU642" s="200"/>
      <c r="FV642" s="200"/>
      <c r="FW642" s="200"/>
      <c r="FX642" s="200"/>
      <c r="FY642" s="200"/>
      <c r="FZ642" s="200"/>
      <c r="GA642" s="200"/>
      <c r="GB642" s="200"/>
      <c r="GC642" s="200"/>
      <c r="GD642" s="200"/>
      <c r="GE642" s="200"/>
      <c r="GF642" s="200"/>
      <c r="GG642" s="200"/>
      <c r="GH642" s="200"/>
      <c r="GI642" s="200"/>
      <c r="GJ642" s="200"/>
      <c r="GK642" s="200"/>
      <c r="GL642" s="200"/>
      <c r="GM642" s="200"/>
      <c r="GN642" s="200"/>
      <c r="GO642" s="200"/>
      <c r="GP642" s="200"/>
      <c r="GQ642" s="200"/>
      <c r="GR642" s="200"/>
      <c r="GS642" s="200"/>
      <c r="GT642" s="200"/>
      <c r="GU642" s="200"/>
      <c r="GV642" s="200"/>
      <c r="GW642" s="200"/>
      <c r="GX642" s="200"/>
      <c r="GY642" s="200"/>
      <c r="GZ642" s="200"/>
      <c r="HA642" s="200"/>
      <c r="HB642" s="200"/>
      <c r="HC642" s="200"/>
      <c r="HD642" s="200"/>
      <c r="HE642" s="200"/>
      <c r="HF642" s="200"/>
      <c r="HG642" s="200"/>
      <c r="HH642" s="200"/>
      <c r="HI642" s="200"/>
      <c r="HJ642" s="200"/>
      <c r="HK642" s="200"/>
      <c r="HL642" s="200"/>
      <c r="HM642" s="200"/>
      <c r="HN642" s="200"/>
      <c r="HO642" s="200"/>
      <c r="HP642" s="200"/>
      <c r="HQ642" s="200"/>
      <c r="HR642" s="200"/>
      <c r="HS642" s="200"/>
      <c r="HT642" s="200"/>
      <c r="HU642" s="200"/>
      <c r="HV642" s="200"/>
      <c r="HW642" s="200"/>
      <c r="HX642" s="200"/>
      <c r="HY642" s="200"/>
      <c r="HZ642" s="200"/>
      <c r="IA642" s="200"/>
      <c r="IB642" s="200"/>
      <c r="IC642" s="200"/>
      <c r="ID642" s="200"/>
      <c r="IE642" s="200"/>
      <c r="IF642" s="200"/>
      <c r="IG642" s="200"/>
      <c r="IH642" s="200"/>
      <c r="II642" s="200"/>
      <c r="IJ642" s="200"/>
      <c r="IK642" s="200"/>
      <c r="IL642" s="200"/>
      <c r="IM642" s="200"/>
      <c r="IN642" s="200"/>
      <c r="IO642" s="200"/>
      <c r="IP642" s="200"/>
      <c r="IQ642" s="200"/>
      <c r="IR642" s="200"/>
      <c r="IS642" s="200"/>
      <c r="IT642" s="200"/>
      <c r="IU642" s="200"/>
      <c r="IV642" s="200"/>
      <c r="IW642" s="200"/>
      <c r="IX642" s="200"/>
      <c r="IY642" s="200"/>
      <c r="IZ642" s="200"/>
      <c r="JA642" s="200"/>
      <c r="JB642" s="200"/>
      <c r="JC642" s="200"/>
      <c r="JD642" s="200"/>
      <c r="JE642" s="200"/>
      <c r="JF642" s="200"/>
      <c r="JG642" s="200"/>
      <c r="JH642" s="200"/>
      <c r="JI642" s="200"/>
      <c r="JJ642" s="200"/>
      <c r="JK642" s="200"/>
      <c r="JL642" s="200"/>
      <c r="JM642" s="200"/>
      <c r="JN642" s="200"/>
      <c r="JO642" s="200"/>
      <c r="JP642" s="200"/>
      <c r="JQ642" s="200"/>
      <c r="JR642" s="200"/>
      <c r="JS642" s="200"/>
      <c r="JT642" s="200"/>
      <c r="JU642" s="200"/>
      <c r="JV642" s="200"/>
      <c r="JW642" s="200"/>
      <c r="JX642" s="200"/>
      <c r="JY642" s="200"/>
      <c r="JZ642" s="200"/>
      <c r="KA642" s="200"/>
      <c r="KB642" s="200"/>
      <c r="KC642" s="200"/>
      <c r="KD642" s="200"/>
      <c r="KE642" s="200"/>
      <c r="KF642" s="200"/>
      <c r="KG642" s="200"/>
      <c r="KH642" s="200"/>
      <c r="KI642" s="200"/>
      <c r="KJ642" s="200"/>
      <c r="KK642" s="200"/>
      <c r="KL642" s="200"/>
      <c r="KM642" s="200"/>
      <c r="KN642" s="200"/>
      <c r="KO642" s="200"/>
      <c r="KP642" s="200"/>
      <c r="KQ642" s="200"/>
      <c r="KR642" s="200"/>
      <c r="KS642" s="200"/>
      <c r="KT642" s="200"/>
      <c r="KU642" s="200"/>
      <c r="KV642" s="200"/>
      <c r="KW642" s="200"/>
      <c r="KX642" s="200"/>
      <c r="KY642" s="200"/>
      <c r="KZ642" s="200"/>
      <c r="LA642" s="200"/>
      <c r="LB642" s="200"/>
      <c r="LC642" s="200"/>
      <c r="LD642" s="200"/>
      <c r="LE642" s="200"/>
      <c r="LF642" s="200"/>
      <c r="LG642" s="200"/>
      <c r="LH642" s="200"/>
      <c r="LI642" s="200"/>
      <c r="LJ642" s="200"/>
      <c r="LK642" s="200"/>
      <c r="LL642" s="200"/>
      <c r="LM642" s="200"/>
      <c r="LN642" s="200"/>
      <c r="LO642" s="200"/>
      <c r="LP642" s="200"/>
      <c r="LQ642" s="200"/>
      <c r="LR642" s="200"/>
      <c r="LS642" s="200"/>
      <c r="LT642" s="200"/>
      <c r="LU642" s="200"/>
      <c r="LV642" s="200"/>
      <c r="LW642" s="200"/>
      <c r="LX642" s="200"/>
      <c r="LY642" s="200"/>
      <c r="LZ642" s="200"/>
      <c r="MA642" s="200"/>
      <c r="MB642" s="200"/>
      <c r="MC642" s="200"/>
      <c r="MD642" s="200"/>
      <c r="ME642" s="200"/>
      <c r="MF642" s="200"/>
      <c r="MG642" s="200"/>
      <c r="MH642" s="200"/>
      <c r="MI642" s="200"/>
      <c r="MJ642" s="200"/>
      <c r="MK642" s="200"/>
      <c r="ML642" s="200"/>
      <c r="MM642" s="200"/>
      <c r="MN642" s="200"/>
      <c r="MO642" s="200"/>
      <c r="MP642" s="200"/>
      <c r="MQ642" s="200"/>
      <c r="MR642" s="200"/>
      <c r="MS642" s="200"/>
      <c r="MT642" s="200"/>
      <c r="MU642" s="200"/>
      <c r="MV642" s="200"/>
      <c r="MW642" s="200"/>
      <c r="MX642" s="200"/>
      <c r="MY642" s="200"/>
      <c r="MZ642" s="200"/>
      <c r="NA642" s="200"/>
      <c r="NB642" s="200"/>
      <c r="NC642" s="200"/>
      <c r="ND642" s="200"/>
      <c r="NE642" s="200"/>
      <c r="NF642" s="200"/>
      <c r="NG642" s="200"/>
      <c r="NH642" s="200"/>
      <c r="NI642" s="200"/>
      <c r="NJ642" s="200"/>
      <c r="NK642" s="200"/>
      <c r="NL642" s="200"/>
      <c r="NM642" s="200"/>
      <c r="NN642" s="200"/>
      <c r="NO642" s="200"/>
      <c r="NP642" s="200"/>
      <c r="NQ642" s="200"/>
      <c r="NR642" s="200"/>
      <c r="NS642" s="200"/>
      <c r="NT642" s="200"/>
      <c r="NU642" s="200"/>
      <c r="NV642" s="200"/>
      <c r="NW642" s="200"/>
      <c r="NX642" s="200"/>
      <c r="NY642" s="200"/>
      <c r="NZ642" s="200"/>
      <c r="OA642" s="200"/>
      <c r="OB642" s="200"/>
      <c r="OC642" s="200"/>
      <c r="OD642" s="200"/>
      <c r="OE642" s="200"/>
      <c r="OF642" s="200"/>
      <c r="OG642" s="200"/>
      <c r="OH642" s="200"/>
      <c r="OI642" s="200"/>
      <c r="OJ642" s="200"/>
      <c r="OK642" s="200"/>
      <c r="OL642" s="200"/>
      <c r="OM642" s="200"/>
      <c r="ON642" s="200"/>
      <c r="OO642" s="200"/>
      <c r="OP642" s="200"/>
      <c r="OQ642" s="200"/>
      <c r="OR642" s="200"/>
      <c r="OS642" s="200"/>
      <c r="OT642" s="200"/>
      <c r="OU642" s="200"/>
      <c r="OV642" s="200"/>
      <c r="OW642" s="200"/>
      <c r="OX642" s="200"/>
      <c r="OY642" s="200"/>
      <c r="OZ642" s="200"/>
      <c r="PA642" s="200"/>
      <c r="PB642" s="200"/>
      <c r="PC642" s="200"/>
      <c r="PD642" s="200"/>
      <c r="PE642" s="200"/>
      <c r="PF642" s="200"/>
      <c r="PG642" s="200"/>
      <c r="PH642" s="200"/>
      <c r="PI642" s="200"/>
      <c r="PJ642" s="200"/>
      <c r="PK642" s="200"/>
      <c r="PL642" s="200"/>
      <c r="PM642" s="200"/>
      <c r="PN642" s="200"/>
      <c r="PO642" s="200"/>
      <c r="PP642" s="200"/>
      <c r="PQ642" s="200"/>
      <c r="PR642" s="200"/>
      <c r="PS642" s="200"/>
      <c r="PT642" s="200"/>
      <c r="PU642" s="200"/>
      <c r="PV642" s="200"/>
      <c r="PW642" s="200"/>
      <c r="PX642" s="200"/>
      <c r="PY642" s="200"/>
      <c r="PZ642" s="200"/>
      <c r="QA642" s="200"/>
      <c r="QB642" s="200"/>
      <c r="QC642" s="200"/>
      <c r="QD642" s="200"/>
      <c r="QE642" s="200"/>
      <c r="QF642" s="200"/>
      <c r="QG642" s="200"/>
      <c r="QH642" s="200"/>
      <c r="QI642" s="200"/>
      <c r="QJ642" s="200"/>
      <c r="QK642" s="200"/>
      <c r="QL642" s="200"/>
      <c r="QM642" s="200"/>
      <c r="QN642" s="200"/>
      <c r="QO642" s="200"/>
      <c r="QP642" s="200"/>
      <c r="QQ642" s="200"/>
      <c r="QR642" s="200"/>
      <c r="QS642" s="200"/>
      <c r="QT642" s="200"/>
      <c r="QU642" s="200"/>
      <c r="QV642" s="200"/>
      <c r="QW642" s="200"/>
      <c r="QX642" s="200"/>
      <c r="QY642" s="200"/>
      <c r="QZ642" s="200"/>
      <c r="RA642" s="200"/>
      <c r="RB642" s="200"/>
      <c r="RC642" s="200"/>
      <c r="RD642" s="200"/>
      <c r="RE642" s="200"/>
      <c r="RF642" s="200"/>
      <c r="RG642" s="200"/>
      <c r="RH642" s="200"/>
      <c r="RI642" s="200"/>
      <c r="RJ642" s="200"/>
      <c r="RK642" s="200"/>
      <c r="RL642" s="200"/>
      <c r="RM642" s="200"/>
      <c r="RN642" s="200"/>
      <c r="RO642" s="200"/>
      <c r="RP642" s="200"/>
      <c r="RQ642" s="200"/>
      <c r="RR642" s="200"/>
      <c r="RS642" s="200"/>
      <c r="RT642" s="200"/>
      <c r="RU642" s="200"/>
      <c r="RV642" s="200"/>
      <c r="RW642" s="200"/>
      <c r="RX642" s="200"/>
      <c r="RY642" s="200"/>
      <c r="RZ642" s="200"/>
      <c r="SA642" s="200"/>
      <c r="SB642" s="200"/>
      <c r="SC642" s="200"/>
      <c r="SD642" s="200"/>
      <c r="SE642" s="200"/>
      <c r="SF642" s="200"/>
      <c r="SG642" s="200"/>
      <c r="SH642" s="200"/>
      <c r="SI642" s="200"/>
      <c r="SJ642" s="200"/>
      <c r="SK642" s="200"/>
      <c r="SL642" s="200"/>
      <c r="SM642" s="200"/>
      <c r="SN642" s="200"/>
      <c r="SO642" s="200"/>
      <c r="SP642" s="200"/>
      <c r="SQ642" s="200"/>
      <c r="SR642" s="200"/>
      <c r="SS642" s="200"/>
      <c r="ST642" s="200"/>
      <c r="SU642" s="200"/>
      <c r="SV642" s="200"/>
      <c r="SW642" s="200"/>
      <c r="SX642" s="200"/>
      <c r="SY642" s="200"/>
      <c r="SZ642" s="200"/>
      <c r="TA642" s="200"/>
      <c r="TB642" s="200"/>
      <c r="TC642" s="200"/>
      <c r="TD642" s="200"/>
      <c r="TE642" s="200"/>
      <c r="TF642" s="200"/>
      <c r="TG642" s="200"/>
      <c r="TH642" s="200"/>
      <c r="TI642" s="200"/>
      <c r="TJ642" s="200"/>
      <c r="TK642" s="200"/>
      <c r="TL642" s="200"/>
      <c r="TM642" s="200"/>
      <c r="TN642" s="200"/>
      <c r="TO642" s="200"/>
      <c r="TP642" s="200"/>
      <c r="TQ642" s="200"/>
      <c r="TR642" s="200"/>
      <c r="TS642" s="200"/>
      <c r="TT642" s="200"/>
      <c r="TU642" s="200"/>
      <c r="TV642" s="200"/>
      <c r="TW642" s="200"/>
      <c r="TX642" s="200"/>
      <c r="TY642" s="200"/>
      <c r="TZ642" s="200"/>
      <c r="UA642" s="200"/>
      <c r="UB642" s="200"/>
      <c r="UC642" s="200"/>
      <c r="UD642" s="200"/>
      <c r="UE642" s="200"/>
      <c r="UF642" s="200"/>
      <c r="UG642" s="200"/>
      <c r="UH642" s="200"/>
      <c r="UI642" s="200"/>
      <c r="UJ642" s="200"/>
      <c r="UK642" s="200"/>
      <c r="UL642" s="200"/>
      <c r="UM642" s="200"/>
      <c r="UN642" s="200"/>
      <c r="UO642" s="200"/>
      <c r="UP642" s="200"/>
      <c r="UQ642" s="200"/>
      <c r="UR642" s="200"/>
      <c r="US642" s="200"/>
      <c r="UT642" s="200"/>
      <c r="UU642" s="200"/>
      <c r="UV642" s="200"/>
      <c r="UW642" s="200"/>
      <c r="UX642" s="200"/>
      <c r="UY642" s="200"/>
      <c r="UZ642" s="200"/>
      <c r="VA642" s="200"/>
      <c r="VB642" s="200"/>
      <c r="VC642" s="200"/>
      <c r="VD642" s="200"/>
      <c r="VE642" s="200"/>
      <c r="VF642" s="200"/>
      <c r="VG642" s="200"/>
      <c r="VH642" s="200"/>
      <c r="VI642" s="200"/>
      <c r="VJ642" s="200"/>
      <c r="VK642" s="200"/>
      <c r="VL642" s="200"/>
      <c r="VM642" s="200"/>
      <c r="VN642" s="200"/>
      <c r="VO642" s="200"/>
      <c r="VP642" s="200"/>
      <c r="VQ642" s="200"/>
      <c r="VR642" s="200"/>
      <c r="VS642" s="200"/>
      <c r="VT642" s="200"/>
      <c r="VU642" s="200"/>
      <c r="VV642" s="200"/>
      <c r="VW642" s="200"/>
      <c r="VX642" s="200"/>
      <c r="VY642" s="200"/>
      <c r="VZ642" s="200"/>
      <c r="WA642" s="200"/>
      <c r="WB642" s="200"/>
      <c r="WC642" s="200"/>
      <c r="WD642" s="200"/>
      <c r="WE642" s="200"/>
      <c r="WF642" s="200"/>
      <c r="WG642" s="200"/>
      <c r="WH642" s="200"/>
      <c r="WI642" s="200"/>
      <c r="WJ642" s="200"/>
      <c r="WK642" s="200"/>
      <c r="WL642" s="200"/>
      <c r="WM642" s="200"/>
      <c r="WN642" s="200"/>
      <c r="WO642" s="200"/>
      <c r="WP642" s="200"/>
      <c r="WQ642" s="200"/>
      <c r="WR642" s="200"/>
      <c r="WS642" s="200"/>
      <c r="WT642" s="200"/>
      <c r="WU642" s="200"/>
      <c r="WV642" s="200"/>
      <c r="WW642" s="200"/>
      <c r="WX642" s="200"/>
      <c r="WY642" s="200"/>
      <c r="WZ642" s="200"/>
      <c r="XA642" s="200"/>
      <c r="XB642" s="200"/>
      <c r="XC642" s="200"/>
      <c r="XD642" s="200"/>
      <c r="XE642" s="200"/>
      <c r="XF642" s="200"/>
      <c r="XG642" s="200"/>
      <c r="XH642" s="200"/>
      <c r="XI642" s="200"/>
      <c r="XJ642" s="200"/>
      <c r="XK642" s="200"/>
      <c r="XL642" s="200"/>
      <c r="XM642" s="200"/>
      <c r="XN642" s="200"/>
      <c r="XO642" s="200"/>
      <c r="XP642" s="200"/>
      <c r="XQ642" s="200"/>
      <c r="XR642" s="200"/>
      <c r="XS642" s="200"/>
      <c r="XT642" s="200"/>
      <c r="XU642" s="200"/>
      <c r="XV642" s="200"/>
      <c r="XW642" s="200"/>
      <c r="XX642" s="200"/>
      <c r="XY642" s="200"/>
      <c r="XZ642" s="200"/>
      <c r="YA642" s="200"/>
      <c r="YB642" s="200"/>
      <c r="YC642" s="200"/>
      <c r="YD642" s="200"/>
      <c r="YE642" s="200"/>
      <c r="YF642" s="200"/>
      <c r="YG642" s="200"/>
      <c r="YH642" s="200"/>
      <c r="YI642" s="200"/>
      <c r="YJ642" s="200"/>
      <c r="YK642" s="200"/>
      <c r="YL642" s="200"/>
      <c r="YM642" s="200"/>
      <c r="YN642" s="200"/>
      <c r="YO642" s="200"/>
      <c r="YP642" s="200"/>
      <c r="YQ642" s="200"/>
      <c r="YR642" s="200"/>
      <c r="YS642" s="200"/>
      <c r="YT642" s="200"/>
      <c r="YU642" s="200"/>
      <c r="YV642" s="200"/>
      <c r="YW642" s="200"/>
      <c r="YX642" s="200"/>
      <c r="YY642" s="200"/>
      <c r="YZ642" s="200"/>
      <c r="ZA642" s="200"/>
      <c r="ZB642" s="200"/>
      <c r="ZC642" s="200"/>
      <c r="ZD642" s="200"/>
      <c r="ZE642" s="200"/>
      <c r="ZF642" s="200"/>
      <c r="ZG642" s="200"/>
      <c r="ZH642" s="200"/>
      <c r="ZI642" s="200"/>
      <c r="ZJ642" s="200"/>
      <c r="ZK642" s="200"/>
      <c r="ZL642" s="200"/>
      <c r="ZM642" s="200"/>
      <c r="ZN642" s="200"/>
      <c r="ZO642" s="200"/>
      <c r="ZP642" s="200"/>
      <c r="ZQ642" s="200"/>
      <c r="ZR642" s="200"/>
      <c r="ZS642" s="200"/>
      <c r="ZT642" s="200"/>
      <c r="ZU642" s="200"/>
      <c r="ZV642" s="200"/>
      <c r="ZW642" s="200"/>
      <c r="ZX642" s="200"/>
      <c r="ZY642" s="200"/>
      <c r="ZZ642" s="200"/>
      <c r="AAA642" s="200"/>
      <c r="AAB642" s="200"/>
      <c r="AAC642" s="200"/>
      <c r="AAD642" s="200"/>
      <c r="AAE642" s="200"/>
      <c r="AAF642" s="200"/>
      <c r="AAG642" s="200"/>
      <c r="AAH642" s="200"/>
      <c r="AAI642" s="200"/>
      <c r="AAJ642" s="200"/>
      <c r="AAK642" s="200"/>
      <c r="AAL642" s="200"/>
      <c r="AAM642" s="200"/>
      <c r="AAN642" s="200"/>
      <c r="AAO642" s="200"/>
      <c r="AAP642" s="200"/>
      <c r="AAQ642" s="200"/>
      <c r="AAR642" s="200"/>
      <c r="AAS642" s="200"/>
      <c r="AAT642" s="200"/>
      <c r="AAU642" s="200"/>
      <c r="AAV642" s="200"/>
      <c r="AAW642" s="200"/>
      <c r="AAX642" s="200"/>
      <c r="AAY642" s="200"/>
      <c r="AAZ642" s="200"/>
      <c r="ABA642" s="200"/>
      <c r="ABB642" s="200"/>
      <c r="ABC642" s="200"/>
      <c r="ABD642" s="200"/>
      <c r="ABE642" s="200"/>
      <c r="ABF642" s="200"/>
      <c r="ABG642" s="200"/>
      <c r="ABH642" s="200"/>
      <c r="ABI642" s="200"/>
      <c r="ABJ642" s="200"/>
      <c r="ABK642" s="200"/>
      <c r="ABL642" s="200"/>
      <c r="ABM642" s="200"/>
      <c r="ABN642" s="200"/>
      <c r="ABO642" s="200"/>
      <c r="ABP642" s="200"/>
      <c r="ABQ642" s="200"/>
      <c r="ABR642" s="200"/>
      <c r="ABS642" s="200"/>
      <c r="ABT642" s="200"/>
      <c r="ABU642" s="200"/>
      <c r="ABV642" s="200"/>
      <c r="ABW642" s="200"/>
      <c r="ABX642" s="200"/>
      <c r="ABY642" s="200"/>
      <c r="ABZ642" s="200"/>
      <c r="ACA642" s="200"/>
      <c r="ACB642" s="200"/>
      <c r="ACC642" s="200"/>
      <c r="ACD642" s="200"/>
      <c r="ACE642" s="200"/>
      <c r="ACF642" s="200"/>
      <c r="ACG642" s="200"/>
      <c r="ACH642" s="200"/>
      <c r="ACI642" s="200"/>
      <c r="ACJ642" s="200"/>
      <c r="ACK642" s="200"/>
      <c r="ACL642" s="200"/>
      <c r="ACM642" s="200"/>
      <c r="ACN642" s="200"/>
      <c r="ACO642" s="200"/>
      <c r="ACP642" s="200"/>
      <c r="ACQ642" s="200"/>
      <c r="ACR642" s="200"/>
      <c r="ACS642" s="200"/>
      <c r="ACT642" s="200"/>
      <c r="ACU642" s="200"/>
      <c r="ACV642" s="200"/>
      <c r="ACW642" s="200"/>
      <c r="ACX642" s="200"/>
      <c r="ACY642" s="200"/>
      <c r="ACZ642" s="200"/>
      <c r="ADA642" s="200"/>
      <c r="ADB642" s="200"/>
      <c r="ADC642" s="200"/>
      <c r="ADD642" s="200"/>
      <c r="ADE642" s="200"/>
      <c r="ADF642" s="200"/>
      <c r="ADG642" s="200"/>
      <c r="ADH642" s="200"/>
      <c r="ADI642" s="200"/>
      <c r="ADJ642" s="200"/>
      <c r="ADK642" s="200"/>
      <c r="ADL642" s="200"/>
      <c r="ADM642" s="200"/>
      <c r="ADN642" s="200"/>
      <c r="ADO642" s="200"/>
      <c r="ADP642" s="200"/>
      <c r="ADQ642" s="200"/>
      <c r="ADR642" s="200"/>
      <c r="ADS642" s="200"/>
      <c r="ADT642" s="200"/>
      <c r="ADU642" s="200"/>
      <c r="ADV642" s="200"/>
      <c r="ADW642" s="200"/>
      <c r="ADX642" s="200"/>
      <c r="ADY642" s="200"/>
      <c r="ADZ642" s="200"/>
      <c r="AEA642" s="200"/>
      <c r="AEB642" s="200"/>
      <c r="AEC642" s="200"/>
      <c r="AED642" s="200"/>
      <c r="AEE642" s="200"/>
      <c r="AEF642" s="200"/>
      <c r="AEG642" s="200"/>
      <c r="AEH642" s="200"/>
      <c r="AEI642" s="200"/>
      <c r="AEJ642" s="200"/>
      <c r="AEK642" s="200"/>
      <c r="AEL642" s="200"/>
      <c r="AEM642" s="200"/>
      <c r="AEN642" s="200"/>
      <c r="AEO642" s="200"/>
      <c r="AEP642" s="200"/>
      <c r="AEQ642" s="200"/>
      <c r="AER642" s="200"/>
      <c r="AES642" s="200"/>
      <c r="AET642" s="200"/>
      <c r="AEU642" s="200"/>
      <c r="AEV642" s="200"/>
      <c r="AEW642" s="200"/>
      <c r="AEX642" s="200"/>
      <c r="AEY642" s="200"/>
      <c r="AEZ642" s="200"/>
      <c r="AFA642" s="200"/>
      <c r="AFB642" s="200"/>
      <c r="AFC642" s="200"/>
      <c r="AFD642" s="200"/>
      <c r="AFE642" s="200"/>
      <c r="AFF642" s="200"/>
      <c r="AFG642" s="200"/>
      <c r="AFH642" s="200"/>
      <c r="AFI642" s="200"/>
      <c r="AFJ642" s="200"/>
      <c r="AFK642" s="200"/>
      <c r="AFL642" s="200"/>
      <c r="AFM642" s="200"/>
      <c r="AFN642" s="200"/>
      <c r="AFO642" s="200"/>
      <c r="AFP642" s="200"/>
      <c r="AFQ642" s="200"/>
      <c r="AFR642" s="200"/>
      <c r="AFS642" s="200"/>
      <c r="AFT642" s="200"/>
      <c r="AFU642" s="200"/>
      <c r="AFV642" s="200"/>
      <c r="AFW642" s="200"/>
      <c r="AFX642" s="200"/>
      <c r="AFY642" s="200"/>
      <c r="AFZ642" s="200"/>
      <c r="AGA642" s="200"/>
      <c r="AGB642" s="200"/>
      <c r="AGC642" s="200"/>
      <c r="AGD642" s="200"/>
      <c r="AGE642" s="200"/>
      <c r="AGF642" s="200"/>
      <c r="AGG642" s="200"/>
      <c r="AGH642" s="200"/>
      <c r="AGI642" s="200"/>
      <c r="AGJ642" s="200"/>
      <c r="AGK642" s="200"/>
      <c r="AGL642" s="200"/>
      <c r="AGM642" s="200"/>
      <c r="AGN642" s="200"/>
      <c r="AGO642" s="200"/>
      <c r="AGP642" s="200"/>
      <c r="AGQ642" s="200"/>
      <c r="AGR642" s="200"/>
      <c r="AGS642" s="200"/>
      <c r="AGT642" s="200"/>
      <c r="AGU642" s="200"/>
      <c r="AGV642" s="200"/>
      <c r="AGW642" s="200"/>
      <c r="AGX642" s="200"/>
      <c r="AGY642" s="200"/>
      <c r="AGZ642" s="200"/>
      <c r="AHA642" s="200"/>
      <c r="AHB642" s="200"/>
      <c r="AHC642" s="200"/>
      <c r="AHD642" s="200"/>
      <c r="AHE642" s="200"/>
      <c r="AHF642" s="200"/>
      <c r="AHG642" s="200"/>
      <c r="AHH642" s="200"/>
      <c r="AHI642" s="200"/>
      <c r="AHJ642" s="200"/>
      <c r="AHK642" s="200"/>
      <c r="AHL642" s="200"/>
      <c r="AHM642" s="200"/>
      <c r="AHN642" s="200"/>
      <c r="AHO642" s="200"/>
      <c r="AHP642" s="200"/>
      <c r="AHQ642" s="200"/>
      <c r="AHR642" s="200"/>
      <c r="AHS642" s="200"/>
      <c r="AHT642" s="200"/>
      <c r="AHU642" s="200"/>
      <c r="AHV642" s="200"/>
      <c r="AHW642" s="200"/>
      <c r="AHX642" s="200"/>
      <c r="AHY642" s="200"/>
      <c r="AHZ642" s="200"/>
      <c r="AIA642" s="200"/>
      <c r="AIB642" s="200"/>
      <c r="AIC642" s="200"/>
      <c r="AID642" s="200"/>
      <c r="AIE642" s="200"/>
      <c r="AIF642" s="200"/>
      <c r="AIG642" s="200"/>
      <c r="AIH642" s="200"/>
      <c r="AII642" s="200"/>
      <c r="AIJ642" s="200"/>
      <c r="AIK642" s="200"/>
      <c r="AIL642" s="200"/>
      <c r="AIM642" s="200"/>
      <c r="AIN642" s="200"/>
      <c r="AIO642" s="200"/>
      <c r="AIP642" s="200"/>
      <c r="AIQ642" s="200"/>
      <c r="AIR642" s="200"/>
      <c r="AIS642" s="200"/>
      <c r="AIT642" s="200"/>
      <c r="AIU642" s="200"/>
      <c r="AIV642" s="200"/>
      <c r="AIW642" s="200"/>
      <c r="AIX642" s="200"/>
      <c r="AIY642" s="200"/>
      <c r="AIZ642" s="200"/>
      <c r="AJA642" s="200"/>
      <c r="AJB642" s="200"/>
      <c r="AJC642" s="200"/>
      <c r="AJD642" s="200"/>
      <c r="AJE642" s="200"/>
      <c r="AJF642" s="200"/>
      <c r="AJG642" s="200"/>
      <c r="AJH642" s="200"/>
      <c r="AJI642" s="200"/>
      <c r="AJJ642" s="200"/>
      <c r="AJK642" s="200"/>
      <c r="AJL642" s="200"/>
      <c r="AJM642" s="200"/>
      <c r="AJN642" s="200"/>
      <c r="AJO642" s="200"/>
      <c r="AJP642" s="200"/>
      <c r="AJQ642" s="200"/>
      <c r="AJR642" s="200"/>
      <c r="AJS642" s="200"/>
      <c r="AJT642" s="200"/>
      <c r="AJU642" s="200"/>
      <c r="AJV642" s="200"/>
      <c r="AJW642" s="200"/>
      <c r="AJX642" s="200"/>
      <c r="AJY642" s="200"/>
      <c r="AJZ642" s="200"/>
      <c r="AKA642" s="200"/>
      <c r="AKB642" s="200"/>
      <c r="AKC642" s="200"/>
      <c r="AKD642" s="200"/>
      <c r="AKE642" s="200"/>
      <c r="AKF642" s="200"/>
      <c r="AKG642" s="200"/>
      <c r="AKH642" s="200"/>
      <c r="AKI642" s="200"/>
      <c r="AKJ642" s="200"/>
      <c r="AKK642" s="200"/>
      <c r="AKL642" s="200"/>
      <c r="AKM642" s="200"/>
      <c r="AKN642" s="200"/>
      <c r="AKO642" s="200"/>
      <c r="AKP642" s="200"/>
      <c r="AKQ642" s="200"/>
      <c r="AKR642" s="200"/>
      <c r="AKS642" s="200"/>
      <c r="AKT642" s="200"/>
      <c r="AKU642" s="200"/>
      <c r="AKV642" s="200"/>
      <c r="AKW642" s="200"/>
      <c r="AKX642" s="200"/>
      <c r="AKY642" s="200"/>
      <c r="AKZ642" s="200"/>
      <c r="ALA642" s="200"/>
      <c r="ALB642" s="200"/>
      <c r="ALC642" s="200"/>
      <c r="ALD642" s="200"/>
      <c r="ALE642" s="200"/>
      <c r="ALF642" s="200"/>
      <c r="ALG642" s="200"/>
      <c r="ALH642" s="200"/>
      <c r="ALI642" s="200"/>
      <c r="ALJ642" s="200"/>
      <c r="ALK642" s="200"/>
      <c r="ALL642" s="200"/>
      <c r="ALM642" s="200"/>
      <c r="ALN642" s="200"/>
      <c r="ALO642" s="200"/>
      <c r="ALP642" s="200"/>
      <c r="ALQ642" s="200"/>
      <c r="ALR642" s="200"/>
      <c r="ALS642" s="200"/>
      <c r="ALT642" s="200"/>
      <c r="ALU642" s="200"/>
      <c r="ALV642" s="200"/>
      <c r="ALW642" s="200"/>
      <c r="ALX642" s="200"/>
      <c r="ALY642" s="200"/>
      <c r="ALZ642" s="200"/>
      <c r="AMA642" s="200"/>
      <c r="AMB642" s="200"/>
      <c r="AMC642" s="200"/>
      <c r="AMD642" s="200"/>
      <c r="AME642" s="200"/>
      <c r="AMF642" s="200"/>
      <c r="AMG642" s="200"/>
      <c r="AMH642" s="200"/>
      <c r="AMI642" s="200"/>
      <c r="AMJ642" s="200"/>
      <c r="AMK642" s="200"/>
      <c r="AML642" s="200"/>
      <c r="AMM642" s="200"/>
      <c r="AMN642" s="200"/>
      <c r="AMO642" s="200"/>
      <c r="AMP642" s="200"/>
      <c r="AMQ642" s="200"/>
      <c r="AMR642" s="200"/>
      <c r="AMS642" s="200"/>
      <c r="AMT642" s="200"/>
      <c r="AMU642" s="200"/>
      <c r="AMV642" s="200"/>
      <c r="AMW642" s="200"/>
      <c r="AMX642" s="200"/>
      <c r="AMY642" s="200"/>
      <c r="AMZ642" s="200"/>
      <c r="ANA642" s="200"/>
      <c r="ANB642" s="200"/>
      <c r="ANC642" s="200"/>
      <c r="AND642" s="200"/>
      <c r="ANE642" s="200"/>
      <c r="ANF642" s="200"/>
      <c r="ANG642" s="200"/>
      <c r="ANH642" s="200"/>
      <c r="ANI642" s="200"/>
      <c r="ANJ642" s="200"/>
      <c r="ANK642" s="200"/>
      <c r="ANL642" s="200"/>
      <c r="ANM642" s="200"/>
      <c r="ANN642" s="200"/>
      <c r="ANO642" s="200"/>
      <c r="ANP642" s="200"/>
      <c r="ANQ642" s="200"/>
      <c r="ANR642" s="200"/>
      <c r="ANS642" s="200"/>
      <c r="ANT642" s="200"/>
      <c r="ANU642" s="200"/>
      <c r="ANV642" s="200"/>
      <c r="ANW642" s="200"/>
      <c r="ANX642" s="200"/>
      <c r="ANY642" s="200"/>
      <c r="ANZ642" s="200"/>
      <c r="AOA642" s="200"/>
      <c r="AOB642" s="200"/>
      <c r="AOC642" s="200"/>
      <c r="AOD642" s="200"/>
      <c r="AOE642" s="200"/>
      <c r="AOF642" s="200"/>
      <c r="AOG642" s="200"/>
      <c r="AOH642" s="200"/>
      <c r="AOI642" s="200"/>
      <c r="AOJ642" s="200"/>
      <c r="AOK642" s="200"/>
      <c r="AOL642" s="200"/>
      <c r="AOM642" s="200"/>
      <c r="AON642" s="200"/>
      <c r="AOO642" s="200"/>
      <c r="AOP642" s="200"/>
      <c r="AOQ642" s="200"/>
      <c r="AOR642" s="200"/>
      <c r="AOS642" s="200"/>
      <c r="AOT642" s="200"/>
      <c r="AOU642" s="200"/>
      <c r="AOV642" s="200"/>
      <c r="AOW642" s="200"/>
      <c r="AOX642" s="200"/>
      <c r="AOY642" s="200"/>
      <c r="AOZ642" s="200"/>
      <c r="APA642" s="200"/>
      <c r="APB642" s="200"/>
      <c r="APC642" s="200"/>
      <c r="APD642" s="200"/>
      <c r="APE642" s="200"/>
      <c r="APF642" s="200"/>
      <c r="APG642" s="200"/>
      <c r="APH642" s="200"/>
      <c r="API642" s="200"/>
      <c r="APJ642" s="200"/>
      <c r="APK642" s="200"/>
      <c r="APL642" s="200"/>
      <c r="APM642" s="200"/>
      <c r="APN642" s="200"/>
      <c r="APO642" s="200"/>
      <c r="APP642" s="200"/>
      <c r="APQ642" s="200"/>
      <c r="APR642" s="200"/>
      <c r="APS642" s="200"/>
      <c r="APT642" s="200"/>
      <c r="APU642" s="200"/>
      <c r="APV642" s="200"/>
      <c r="APW642" s="200"/>
      <c r="APX642" s="200"/>
      <c r="APY642" s="200"/>
      <c r="APZ642" s="200"/>
      <c r="AQA642" s="200"/>
      <c r="AQB642" s="200"/>
      <c r="AQC642" s="200"/>
      <c r="AQD642" s="200"/>
      <c r="AQE642" s="200"/>
      <c r="AQF642" s="200"/>
      <c r="AQG642" s="200"/>
      <c r="AQH642" s="200"/>
      <c r="AQI642" s="200"/>
      <c r="AQJ642" s="200"/>
      <c r="AQK642" s="200"/>
      <c r="AQL642" s="200"/>
      <c r="AQM642" s="200"/>
      <c r="AQN642" s="200"/>
      <c r="AQO642" s="200"/>
      <c r="AQP642" s="200"/>
      <c r="AQQ642" s="200"/>
      <c r="AQR642" s="200"/>
      <c r="AQS642" s="200"/>
      <c r="AQT642" s="200"/>
      <c r="AQU642" s="200"/>
      <c r="AQV642" s="200"/>
      <c r="AQW642" s="200"/>
      <c r="AQX642" s="200"/>
      <c r="AQY642" s="200"/>
      <c r="AQZ642" s="200"/>
      <c r="ARA642" s="200"/>
      <c r="ARB642" s="200"/>
      <c r="ARC642" s="200"/>
      <c r="ARD642" s="200"/>
      <c r="ARE642" s="200"/>
      <c r="ARF642" s="200"/>
      <c r="ARG642" s="200"/>
      <c r="ARH642" s="200"/>
      <c r="ARI642" s="200"/>
      <c r="ARJ642" s="200"/>
      <c r="ARK642" s="200"/>
      <c r="ARL642" s="200"/>
      <c r="ARM642" s="200"/>
      <c r="ARN642" s="200"/>
      <c r="ARO642" s="200"/>
      <c r="ARP642" s="200"/>
      <c r="ARQ642" s="200"/>
      <c r="ARR642" s="200"/>
      <c r="ARS642" s="200"/>
      <c r="ART642" s="200"/>
      <c r="ARU642" s="200"/>
      <c r="ARV642" s="200"/>
      <c r="ARW642" s="200"/>
      <c r="ARX642" s="200"/>
      <c r="ARY642" s="200"/>
      <c r="ARZ642" s="200"/>
      <c r="ASA642" s="200"/>
      <c r="ASB642" s="200"/>
      <c r="ASC642" s="200"/>
      <c r="ASD642" s="200"/>
      <c r="ASE642" s="200"/>
      <c r="ASF642" s="200"/>
      <c r="ASG642" s="200"/>
      <c r="ASH642" s="200"/>
      <c r="ASI642" s="200"/>
      <c r="ASJ642" s="200"/>
      <c r="ASK642" s="200"/>
      <c r="ASL642" s="200"/>
      <c r="ASM642" s="200"/>
      <c r="ASN642" s="200"/>
      <c r="ASO642" s="200"/>
      <c r="ASP642" s="200"/>
      <c r="ASQ642" s="200"/>
      <c r="ASR642" s="200"/>
      <c r="ASS642" s="200"/>
      <c r="AST642" s="200"/>
      <c r="ASU642" s="200"/>
      <c r="ASV642" s="200"/>
      <c r="ASW642" s="200"/>
      <c r="ASX642" s="200"/>
      <c r="ASY642" s="200"/>
      <c r="ASZ642" s="200"/>
      <c r="ATA642" s="200"/>
      <c r="ATB642" s="200"/>
      <c r="ATC642" s="200"/>
      <c r="ATD642" s="200"/>
      <c r="ATE642" s="200"/>
      <c r="ATF642" s="200"/>
      <c r="ATG642" s="200"/>
      <c r="ATH642" s="200"/>
      <c r="ATI642" s="200"/>
      <c r="ATJ642" s="200"/>
      <c r="ATK642" s="200"/>
      <c r="ATL642" s="200"/>
      <c r="ATM642" s="200"/>
      <c r="ATN642" s="200"/>
      <c r="ATO642" s="200"/>
      <c r="ATP642" s="200"/>
      <c r="ATQ642" s="200"/>
      <c r="ATR642" s="200"/>
      <c r="ATS642" s="200"/>
      <c r="ATT642" s="200"/>
      <c r="ATU642" s="200"/>
      <c r="ATV642" s="200"/>
      <c r="ATW642" s="200"/>
      <c r="ATX642" s="200"/>
      <c r="ATY642" s="200"/>
      <c r="ATZ642" s="200"/>
      <c r="AUA642" s="200"/>
      <c r="AUB642" s="200"/>
      <c r="AUC642" s="200"/>
      <c r="AUD642" s="200"/>
      <c r="AUE642" s="200"/>
      <c r="AUF642" s="200"/>
      <c r="AUG642" s="200"/>
      <c r="AUH642" s="200"/>
      <c r="AUI642" s="200"/>
      <c r="AUJ642" s="200"/>
      <c r="AUK642" s="200"/>
      <c r="AUL642" s="200"/>
      <c r="AUM642" s="200"/>
      <c r="AUN642" s="200"/>
      <c r="AUO642" s="200"/>
      <c r="AUP642" s="200"/>
      <c r="AUQ642" s="200"/>
      <c r="AUR642" s="200"/>
      <c r="AUS642" s="200"/>
      <c r="AUT642" s="200"/>
      <c r="AUU642" s="200"/>
      <c r="AUV642" s="200"/>
      <c r="AUW642" s="200"/>
      <c r="AUX642" s="200"/>
      <c r="AUY642" s="200"/>
      <c r="AUZ642" s="200"/>
      <c r="AVA642" s="200"/>
      <c r="AVB642" s="200"/>
      <c r="AVC642" s="200"/>
      <c r="AVD642" s="200"/>
      <c r="AVE642" s="200"/>
      <c r="AVF642" s="200"/>
      <c r="AVG642" s="200"/>
      <c r="AVH642" s="200"/>
      <c r="AVI642" s="200"/>
      <c r="AVJ642" s="200"/>
      <c r="AVK642" s="200"/>
      <c r="AVL642" s="200"/>
      <c r="AVM642" s="200"/>
      <c r="AVN642" s="200"/>
      <c r="AVO642" s="200"/>
      <c r="AVP642" s="200"/>
      <c r="AVQ642" s="200"/>
      <c r="AVR642" s="200"/>
      <c r="AVS642" s="200"/>
      <c r="AVT642" s="200"/>
      <c r="AVU642" s="200"/>
      <c r="AVV642" s="200"/>
      <c r="AVW642" s="200"/>
      <c r="AVX642" s="200"/>
      <c r="AVY642" s="200"/>
      <c r="AVZ642" s="200"/>
      <c r="AWA642" s="200"/>
      <c r="AWB642" s="200"/>
      <c r="AWC642" s="200"/>
      <c r="AWD642" s="200"/>
      <c r="AWE642" s="200"/>
      <c r="AWF642" s="200"/>
      <c r="AWG642" s="200"/>
      <c r="AWH642" s="200"/>
      <c r="AWI642" s="200"/>
      <c r="AWJ642" s="200"/>
      <c r="AWK642" s="200"/>
      <c r="AWL642" s="200"/>
      <c r="AWM642" s="200"/>
      <c r="AWN642" s="200"/>
      <c r="AWO642" s="200"/>
      <c r="AWP642" s="200"/>
      <c r="AWQ642" s="200"/>
      <c r="AWR642" s="200"/>
      <c r="AWS642" s="200"/>
      <c r="AWT642" s="200"/>
      <c r="AWU642" s="200"/>
      <c r="AWV642" s="200"/>
      <c r="AWW642" s="200"/>
      <c r="AWX642" s="200"/>
      <c r="AWY642" s="200"/>
      <c r="AWZ642" s="200"/>
      <c r="AXA642" s="200"/>
      <c r="AXB642" s="200"/>
      <c r="AXC642" s="200"/>
      <c r="AXD642" s="200"/>
      <c r="AXE642" s="200"/>
      <c r="AXF642" s="200"/>
      <c r="AXG642" s="200"/>
      <c r="AXH642" s="200"/>
      <c r="AXI642" s="200"/>
      <c r="AXJ642" s="200"/>
      <c r="AXK642" s="200"/>
      <c r="AXL642" s="200"/>
      <c r="AXM642" s="200"/>
      <c r="AXN642" s="200"/>
      <c r="AXO642" s="200"/>
      <c r="AXP642" s="200"/>
      <c r="AXQ642" s="200"/>
      <c r="AXR642" s="200"/>
      <c r="AXS642" s="200"/>
      <c r="AXT642" s="200"/>
      <c r="AXU642" s="200"/>
      <c r="AXV642" s="200"/>
      <c r="AXW642" s="200"/>
      <c r="AXX642" s="200"/>
      <c r="AXY642" s="200"/>
      <c r="AXZ642" s="200"/>
      <c r="AYA642" s="200"/>
      <c r="AYB642" s="200"/>
      <c r="AYC642" s="200"/>
      <c r="AYD642" s="200"/>
      <c r="AYE642" s="200"/>
      <c r="AYF642" s="200"/>
      <c r="AYG642" s="200"/>
      <c r="AYH642" s="200"/>
      <c r="AYI642" s="200"/>
      <c r="AYJ642" s="200"/>
      <c r="AYK642" s="200"/>
      <c r="AYL642" s="200"/>
      <c r="AYM642" s="200"/>
      <c r="AYN642" s="200"/>
      <c r="AYO642" s="200"/>
      <c r="AYP642" s="200"/>
      <c r="AYQ642" s="200"/>
      <c r="AYR642" s="200"/>
      <c r="AYS642" s="200"/>
      <c r="AYT642" s="200"/>
      <c r="AYU642" s="200"/>
      <c r="AYV642" s="200"/>
      <c r="AYW642" s="200"/>
      <c r="AYX642" s="200"/>
      <c r="AYY642" s="200"/>
      <c r="AYZ642" s="200"/>
      <c r="AZA642" s="200"/>
      <c r="AZB642" s="200"/>
      <c r="AZC642" s="200"/>
      <c r="AZD642" s="200"/>
      <c r="AZE642" s="200"/>
      <c r="AZF642" s="200"/>
      <c r="AZG642" s="200"/>
      <c r="AZH642" s="200"/>
      <c r="AZI642" s="200"/>
      <c r="AZJ642" s="200"/>
      <c r="AZK642" s="200"/>
      <c r="AZL642" s="200"/>
      <c r="AZM642" s="200"/>
      <c r="AZN642" s="200"/>
      <c r="AZO642" s="200"/>
      <c r="AZP642" s="200"/>
      <c r="AZQ642" s="200"/>
      <c r="AZR642" s="200"/>
      <c r="AZS642" s="200"/>
      <c r="AZT642" s="200"/>
      <c r="AZU642" s="200"/>
      <c r="AZV642" s="200"/>
      <c r="AZW642" s="200"/>
      <c r="AZX642" s="200"/>
      <c r="AZY642" s="200"/>
      <c r="AZZ642" s="200"/>
      <c r="BAA642" s="200"/>
      <c r="BAB642" s="200"/>
      <c r="BAC642" s="200"/>
      <c r="BAD642" s="200"/>
      <c r="BAE642" s="200"/>
      <c r="BAF642" s="200"/>
      <c r="BAG642" s="200"/>
      <c r="BAH642" s="200"/>
      <c r="BAI642" s="200"/>
      <c r="BAJ642" s="200"/>
      <c r="BAK642" s="200"/>
      <c r="BAL642" s="200"/>
      <c r="BAM642" s="200"/>
      <c r="BAN642" s="200"/>
      <c r="BAO642" s="200"/>
      <c r="BAP642" s="200"/>
      <c r="BAQ642" s="200"/>
      <c r="BAR642" s="200"/>
      <c r="BAS642" s="200"/>
      <c r="BAT642" s="200"/>
      <c r="BAU642" s="200"/>
      <c r="BAV642" s="200"/>
      <c r="BAW642" s="200"/>
      <c r="BAX642" s="200"/>
      <c r="BAY642" s="200"/>
      <c r="BAZ642" s="200"/>
      <c r="BBA642" s="200"/>
      <c r="BBB642" s="200"/>
      <c r="BBC642" s="200"/>
      <c r="BBD642" s="200"/>
      <c r="BBE642" s="200"/>
      <c r="BBF642" s="200"/>
      <c r="BBG642" s="200"/>
      <c r="BBH642" s="200"/>
      <c r="BBI642" s="200"/>
      <c r="BBJ642" s="200"/>
      <c r="BBK642" s="200"/>
      <c r="BBL642" s="200"/>
      <c r="BBM642" s="200"/>
      <c r="BBN642" s="200"/>
      <c r="BBO642" s="200"/>
      <c r="BBP642" s="200"/>
      <c r="BBQ642" s="200"/>
      <c r="BBR642" s="200"/>
      <c r="BBS642" s="200"/>
      <c r="BBT642" s="200"/>
      <c r="BBU642" s="200"/>
      <c r="BBV642" s="200"/>
      <c r="BBW642" s="200"/>
      <c r="BBX642" s="200"/>
      <c r="BBY642" s="200"/>
      <c r="BBZ642" s="200"/>
      <c r="BCA642" s="200"/>
      <c r="BCB642" s="200"/>
      <c r="BCC642" s="200"/>
      <c r="BCD642" s="200"/>
      <c r="BCE642" s="200"/>
      <c r="BCF642" s="200"/>
      <c r="BCG642" s="200"/>
      <c r="BCH642" s="200"/>
      <c r="BCI642" s="200"/>
      <c r="BCJ642" s="200"/>
      <c r="BCK642" s="200"/>
      <c r="BCL642" s="200"/>
      <c r="BCM642" s="200"/>
      <c r="BCN642" s="200"/>
      <c r="BCO642" s="200"/>
      <c r="BCP642" s="200"/>
      <c r="BCQ642" s="200"/>
      <c r="BCR642" s="200"/>
      <c r="BCS642" s="200"/>
      <c r="BCT642" s="200"/>
      <c r="BCU642" s="200"/>
      <c r="BCV642" s="200"/>
      <c r="BCW642" s="200"/>
      <c r="BCX642" s="200"/>
      <c r="BCY642" s="200"/>
      <c r="BCZ642" s="200"/>
      <c r="BDA642" s="200"/>
      <c r="BDB642" s="200"/>
      <c r="BDC642" s="200"/>
      <c r="BDD642" s="200"/>
      <c r="BDE642" s="200"/>
      <c r="BDF642" s="200"/>
      <c r="BDG642" s="200"/>
      <c r="BDH642" s="200"/>
      <c r="BDI642" s="200"/>
      <c r="BDJ642" s="200"/>
      <c r="BDK642" s="200"/>
      <c r="BDL642" s="200"/>
      <c r="BDM642" s="200"/>
      <c r="BDN642" s="200"/>
      <c r="BDO642" s="200"/>
      <c r="BDP642" s="200"/>
      <c r="BDQ642" s="200"/>
      <c r="BDR642" s="200"/>
      <c r="BDS642" s="200"/>
      <c r="BDT642" s="200"/>
      <c r="BDU642" s="200"/>
      <c r="BDV642" s="200"/>
      <c r="BDW642" s="200"/>
      <c r="BDX642" s="200"/>
      <c r="BDY642" s="200"/>
      <c r="BDZ642" s="200"/>
      <c r="BEA642" s="200"/>
      <c r="BEB642" s="200"/>
      <c r="BEC642" s="200"/>
      <c r="BED642" s="200"/>
      <c r="BEE642" s="200"/>
      <c r="BEF642" s="200"/>
      <c r="BEG642" s="200"/>
      <c r="BEH642" s="200"/>
      <c r="BEI642" s="200"/>
      <c r="BEJ642" s="200"/>
      <c r="BEK642" s="200"/>
      <c r="BEL642" s="200"/>
      <c r="BEM642" s="200"/>
      <c r="BEN642" s="200"/>
      <c r="BEO642" s="200"/>
      <c r="BEP642" s="200"/>
      <c r="BEQ642" s="200"/>
      <c r="BER642" s="200"/>
      <c r="BES642" s="200"/>
      <c r="BET642" s="200"/>
      <c r="BEU642" s="200"/>
      <c r="BEV642" s="200"/>
      <c r="BEW642" s="200"/>
      <c r="BEX642" s="200"/>
      <c r="BEY642" s="200"/>
      <c r="BEZ642" s="200"/>
      <c r="BFA642" s="200"/>
      <c r="BFB642" s="200"/>
      <c r="BFC642" s="200"/>
      <c r="BFD642" s="200"/>
      <c r="BFE642" s="200"/>
      <c r="BFF642" s="200"/>
      <c r="BFG642" s="200"/>
      <c r="BFH642" s="200"/>
      <c r="BFI642" s="200"/>
      <c r="BFJ642" s="200"/>
      <c r="BFK642" s="200"/>
      <c r="BFL642" s="200"/>
      <c r="BFM642" s="200"/>
      <c r="BFN642" s="200"/>
      <c r="BFO642" s="200"/>
      <c r="BFP642" s="200"/>
      <c r="BFQ642" s="200"/>
      <c r="BFR642" s="200"/>
      <c r="BFS642" s="200"/>
      <c r="BFT642" s="200"/>
      <c r="BFU642" s="200"/>
      <c r="BFV642" s="200"/>
      <c r="BFW642" s="200"/>
      <c r="BFX642" s="200"/>
      <c r="BFY642" s="200"/>
      <c r="BFZ642" s="200"/>
      <c r="BGA642" s="200"/>
      <c r="BGB642" s="200"/>
      <c r="BGC642" s="200"/>
      <c r="BGD642" s="200"/>
      <c r="BGE642" s="200"/>
      <c r="BGF642" s="200"/>
      <c r="BGG642" s="200"/>
      <c r="BGH642" s="200"/>
      <c r="BGI642" s="200"/>
      <c r="BGJ642" s="200"/>
      <c r="BGK642" s="200"/>
      <c r="BGL642" s="200"/>
      <c r="BGM642" s="200"/>
      <c r="BGN642" s="200"/>
      <c r="BGO642" s="200"/>
      <c r="BGP642" s="200"/>
      <c r="BGQ642" s="200"/>
      <c r="BGR642" s="200"/>
      <c r="BGS642" s="200"/>
      <c r="BGT642" s="200"/>
      <c r="BGU642" s="200"/>
      <c r="BGV642" s="200"/>
      <c r="BGW642" s="200"/>
      <c r="BGX642" s="200"/>
      <c r="BGY642" s="200"/>
      <c r="BGZ642" s="200"/>
      <c r="BHA642" s="200"/>
      <c r="BHB642" s="200"/>
      <c r="BHC642" s="200"/>
      <c r="BHD642" s="200"/>
      <c r="BHE642" s="200"/>
      <c r="BHF642" s="200"/>
      <c r="BHG642" s="200"/>
      <c r="BHH642" s="200"/>
      <c r="BHI642" s="200"/>
      <c r="BHJ642" s="200"/>
      <c r="BHK642" s="200"/>
      <c r="BHL642" s="200"/>
      <c r="BHM642" s="200"/>
      <c r="BHN642" s="200"/>
      <c r="BHO642" s="200"/>
      <c r="BHP642" s="200"/>
      <c r="BHQ642" s="200"/>
      <c r="BHR642" s="200"/>
      <c r="BHS642" s="200"/>
      <c r="BHT642" s="200"/>
      <c r="BHU642" s="200"/>
      <c r="BHV642" s="200"/>
      <c r="BHW642" s="200"/>
      <c r="BHX642" s="200"/>
      <c r="BHY642" s="200"/>
      <c r="BHZ642" s="200"/>
      <c r="BIA642" s="200"/>
      <c r="BIB642" s="200"/>
      <c r="BIC642" s="200"/>
      <c r="BID642" s="200"/>
      <c r="BIE642" s="200"/>
      <c r="BIF642" s="200"/>
      <c r="BIG642" s="200"/>
      <c r="BIH642" s="200"/>
      <c r="BII642" s="200"/>
      <c r="BIJ642" s="200"/>
      <c r="BIK642" s="200"/>
      <c r="BIL642" s="200"/>
      <c r="BIM642" s="200"/>
      <c r="BIN642" s="200"/>
      <c r="BIO642" s="200"/>
      <c r="BIP642" s="200"/>
      <c r="BIQ642" s="200"/>
      <c r="BIR642" s="200"/>
      <c r="BIS642" s="200"/>
      <c r="BIT642" s="200"/>
      <c r="BIU642" s="200"/>
      <c r="BIV642" s="200"/>
      <c r="BIW642" s="200"/>
      <c r="BIX642" s="200"/>
      <c r="BIY642" s="200"/>
      <c r="BIZ642" s="200"/>
      <c r="BJA642" s="200"/>
      <c r="BJB642" s="200"/>
      <c r="BJC642" s="200"/>
      <c r="BJD642" s="200"/>
      <c r="BJE642" s="200"/>
      <c r="BJF642" s="200"/>
      <c r="BJG642" s="200"/>
      <c r="BJH642" s="200"/>
      <c r="BJI642" s="200"/>
      <c r="BJJ642" s="200"/>
      <c r="BJK642" s="200"/>
      <c r="BJL642" s="200"/>
      <c r="BJM642" s="200"/>
      <c r="BJN642" s="200"/>
      <c r="BJO642" s="200"/>
      <c r="BJP642" s="200"/>
      <c r="BJQ642" s="200"/>
      <c r="BJR642" s="200"/>
      <c r="BJS642" s="200"/>
      <c r="BJT642" s="200"/>
      <c r="BJU642" s="200"/>
      <c r="BJV642" s="200"/>
      <c r="BJW642" s="200"/>
      <c r="BJX642" s="200"/>
      <c r="BJY642" s="200"/>
      <c r="BJZ642" s="200"/>
      <c r="BKA642" s="200"/>
      <c r="BKB642" s="200"/>
      <c r="BKC642" s="200"/>
      <c r="BKD642" s="200"/>
      <c r="BKE642" s="200"/>
      <c r="BKF642" s="200"/>
      <c r="BKG642" s="200"/>
      <c r="BKH642" s="200"/>
      <c r="BKI642" s="200"/>
      <c r="BKJ642" s="200"/>
      <c r="BKK642" s="200"/>
      <c r="BKL642" s="200"/>
      <c r="BKM642" s="200"/>
      <c r="BKN642" s="200"/>
      <c r="BKO642" s="200"/>
      <c r="BKP642" s="200"/>
      <c r="BKQ642" s="200"/>
      <c r="BKR642" s="200"/>
      <c r="BKS642" s="200"/>
      <c r="BKT642" s="200"/>
      <c r="BKU642" s="200"/>
      <c r="BKV642" s="200"/>
      <c r="BKW642" s="200"/>
      <c r="BKX642" s="200"/>
      <c r="BKY642" s="200"/>
      <c r="BKZ642" s="200"/>
      <c r="BLA642" s="200"/>
      <c r="BLB642" s="200"/>
      <c r="BLC642" s="200"/>
      <c r="BLD642" s="200"/>
      <c r="BLE642" s="200"/>
      <c r="BLF642" s="200"/>
      <c r="BLG642" s="200"/>
      <c r="BLH642" s="200"/>
      <c r="BLI642" s="200"/>
      <c r="BLJ642" s="200"/>
      <c r="BLK642" s="200"/>
      <c r="BLL642" s="200"/>
      <c r="BLM642" s="200"/>
      <c r="BLN642" s="200"/>
      <c r="BLO642" s="200"/>
      <c r="BLP642" s="200"/>
      <c r="BLQ642" s="200"/>
      <c r="BLR642" s="200"/>
      <c r="BLS642" s="200"/>
      <c r="BLT642" s="200"/>
      <c r="BLU642" s="200"/>
      <c r="BLV642" s="200"/>
      <c r="BLW642" s="200"/>
      <c r="BLX642" s="200"/>
      <c r="BLY642" s="200"/>
      <c r="BLZ642" s="200"/>
      <c r="BMA642" s="200"/>
      <c r="BMB642" s="200"/>
      <c r="BMC642" s="200"/>
      <c r="BMD642" s="200"/>
      <c r="BME642" s="200"/>
      <c r="BMF642" s="200"/>
      <c r="BMG642" s="200"/>
      <c r="BMH642" s="200"/>
      <c r="BMI642" s="200"/>
      <c r="BMJ642" s="200"/>
      <c r="BMK642" s="200"/>
      <c r="BML642" s="200"/>
      <c r="BMM642" s="200"/>
      <c r="BMN642" s="200"/>
      <c r="BMO642" s="200"/>
      <c r="BMP642" s="200"/>
      <c r="BMQ642" s="200"/>
      <c r="BMR642" s="200"/>
      <c r="BMS642" s="200"/>
      <c r="BMT642" s="200"/>
      <c r="BMU642" s="200"/>
      <c r="BMV642" s="200"/>
      <c r="BMW642" s="200"/>
      <c r="BMX642" s="200"/>
      <c r="BMY642" s="200"/>
      <c r="BMZ642" s="200"/>
      <c r="BNA642" s="200"/>
      <c r="BNB642" s="200"/>
      <c r="BNC642" s="200"/>
      <c r="BND642" s="200"/>
      <c r="BNE642" s="200"/>
      <c r="BNF642" s="200"/>
      <c r="BNG642" s="200"/>
      <c r="BNH642" s="200"/>
      <c r="BNI642" s="200"/>
      <c r="BNJ642" s="200"/>
      <c r="BNK642" s="200"/>
      <c r="BNL642" s="200"/>
      <c r="BNM642" s="200"/>
      <c r="BNN642" s="200"/>
      <c r="BNO642" s="200"/>
      <c r="BNP642" s="200"/>
      <c r="BNQ642" s="200"/>
      <c r="BNR642" s="200"/>
      <c r="BNS642" s="200"/>
      <c r="BNT642" s="200"/>
      <c r="BNU642" s="200"/>
      <c r="BNV642" s="200"/>
      <c r="BNW642" s="200"/>
      <c r="BNX642" s="200"/>
      <c r="BNY642" s="200"/>
      <c r="BNZ642" s="200"/>
      <c r="BOA642" s="200"/>
      <c r="BOB642" s="200"/>
      <c r="BOC642" s="200"/>
      <c r="BOD642" s="200"/>
      <c r="BOE642" s="200"/>
      <c r="BOF642" s="200"/>
      <c r="BOG642" s="200"/>
      <c r="BOH642" s="200"/>
      <c r="BOI642" s="200"/>
      <c r="BOJ642" s="200"/>
      <c r="BOK642" s="200"/>
      <c r="BOL642" s="200"/>
      <c r="BOM642" s="200"/>
      <c r="BON642" s="200"/>
      <c r="BOO642" s="200"/>
      <c r="BOP642" s="200"/>
      <c r="BOQ642" s="200"/>
      <c r="BOR642" s="200"/>
      <c r="BOS642" s="200"/>
      <c r="BOT642" s="200"/>
      <c r="BOU642" s="200"/>
      <c r="BOV642" s="200"/>
      <c r="BOW642" s="200"/>
      <c r="BOX642" s="200"/>
      <c r="BOY642" s="200"/>
      <c r="BOZ642" s="200"/>
      <c r="BPA642" s="200"/>
      <c r="BPB642" s="200"/>
      <c r="BPC642" s="200"/>
      <c r="BPD642" s="200"/>
      <c r="BPE642" s="200"/>
      <c r="BPF642" s="200"/>
      <c r="BPG642" s="200"/>
      <c r="BPH642" s="200"/>
      <c r="BPI642" s="200"/>
      <c r="BPJ642" s="200"/>
      <c r="BPK642" s="200"/>
      <c r="BPL642" s="200"/>
      <c r="BPM642" s="200"/>
      <c r="BPN642" s="200"/>
      <c r="BPO642" s="200"/>
      <c r="BPP642" s="200"/>
      <c r="BPQ642" s="200"/>
      <c r="BPR642" s="200"/>
      <c r="BPS642" s="200"/>
      <c r="BPT642" s="200"/>
      <c r="BPU642" s="200"/>
      <c r="BPV642" s="200"/>
      <c r="BPW642" s="200"/>
      <c r="BPX642" s="200"/>
      <c r="BPY642" s="200"/>
      <c r="BPZ642" s="200"/>
      <c r="BQA642" s="200"/>
      <c r="BQB642" s="200"/>
      <c r="BQC642" s="200"/>
      <c r="BQD642" s="200"/>
      <c r="BQE642" s="200"/>
      <c r="BQF642" s="200"/>
      <c r="BQG642" s="200"/>
      <c r="BQH642" s="200"/>
      <c r="BQI642" s="200"/>
      <c r="BQJ642" s="200"/>
      <c r="BQK642" s="200"/>
      <c r="BQL642" s="200"/>
      <c r="BQM642" s="200"/>
      <c r="BQN642" s="200"/>
      <c r="BQO642" s="200"/>
      <c r="BQP642" s="200"/>
      <c r="BQQ642" s="200"/>
      <c r="BQR642" s="200"/>
      <c r="BQS642" s="200"/>
      <c r="BQT642" s="200"/>
      <c r="BQU642" s="200"/>
      <c r="BQV642" s="200"/>
      <c r="BQW642" s="200"/>
      <c r="BQX642" s="200"/>
      <c r="BQY642" s="200"/>
      <c r="BQZ642" s="200"/>
      <c r="BRA642" s="200"/>
      <c r="BRB642" s="200"/>
      <c r="BRC642" s="200"/>
      <c r="BRD642" s="200"/>
      <c r="BRE642" s="200"/>
      <c r="BRF642" s="200"/>
      <c r="BRG642" s="200"/>
      <c r="BRH642" s="200"/>
      <c r="BRI642" s="200"/>
      <c r="BRJ642" s="200"/>
      <c r="BRK642" s="200"/>
      <c r="BRL642" s="200"/>
      <c r="BRM642" s="200"/>
      <c r="BRN642" s="200"/>
      <c r="BRO642" s="200"/>
      <c r="BRP642" s="200"/>
      <c r="BRQ642" s="200"/>
      <c r="BRR642" s="200"/>
      <c r="BRS642" s="200"/>
      <c r="BRT642" s="200"/>
      <c r="BRU642" s="200"/>
      <c r="BRV642" s="200"/>
      <c r="BRW642" s="200"/>
      <c r="BRX642" s="200"/>
      <c r="BRY642" s="200"/>
      <c r="BRZ642" s="200"/>
      <c r="BSA642" s="200"/>
      <c r="BSB642" s="200"/>
      <c r="BSC642" s="200"/>
      <c r="BSD642" s="200"/>
      <c r="BSE642" s="200"/>
      <c r="BSF642" s="200"/>
      <c r="BSG642" s="200"/>
      <c r="BSH642" s="200"/>
      <c r="BSI642" s="200"/>
      <c r="BSJ642" s="200"/>
      <c r="BSK642" s="200"/>
      <c r="BSL642" s="200"/>
      <c r="BSM642" s="200"/>
      <c r="BSN642" s="200"/>
      <c r="BSO642" s="200"/>
      <c r="BSP642" s="200"/>
      <c r="BSQ642" s="200"/>
      <c r="BSR642" s="200"/>
      <c r="BSS642" s="200"/>
      <c r="BST642" s="200"/>
      <c r="BSU642" s="200"/>
      <c r="BSV642" s="200"/>
      <c r="BSW642" s="200"/>
      <c r="BSX642" s="200"/>
      <c r="BSY642" s="200"/>
      <c r="BSZ642" s="200"/>
      <c r="BTA642" s="200"/>
      <c r="BTB642" s="200"/>
      <c r="BTC642" s="200"/>
      <c r="BTD642" s="200"/>
      <c r="BTE642" s="200"/>
      <c r="BTF642" s="200"/>
      <c r="BTG642" s="200"/>
      <c r="BTH642" s="200"/>
      <c r="BTI642" s="200"/>
      <c r="BTJ642" s="200"/>
      <c r="BTK642" s="200"/>
      <c r="BTL642" s="200"/>
      <c r="BTM642" s="200"/>
      <c r="BTN642" s="200"/>
      <c r="BTO642" s="200"/>
      <c r="BTP642" s="200"/>
      <c r="BTQ642" s="200"/>
      <c r="BTR642" s="200"/>
      <c r="BTS642" s="200"/>
      <c r="BTT642" s="200"/>
      <c r="BTU642" s="200"/>
      <c r="BTV642" s="200"/>
      <c r="BTW642" s="200"/>
      <c r="BTX642" s="200"/>
      <c r="BTY642" s="200"/>
      <c r="BTZ642" s="200"/>
      <c r="BUA642" s="200"/>
      <c r="BUB642" s="200"/>
      <c r="BUC642" s="200"/>
      <c r="BUD642" s="200"/>
      <c r="BUE642" s="200"/>
      <c r="BUF642" s="200"/>
      <c r="BUG642" s="200"/>
      <c r="BUH642" s="200"/>
      <c r="BUI642" s="200"/>
      <c r="BUJ642" s="200"/>
      <c r="BUK642" s="200"/>
      <c r="BUL642" s="200"/>
      <c r="BUM642" s="200"/>
      <c r="BUN642" s="200"/>
      <c r="BUO642" s="200"/>
      <c r="BUP642" s="200"/>
      <c r="BUQ642" s="200"/>
      <c r="BUR642" s="200"/>
      <c r="BUS642" s="200"/>
      <c r="BUT642" s="200"/>
      <c r="BUU642" s="200"/>
      <c r="BUV642" s="200"/>
      <c r="BUW642" s="200"/>
      <c r="BUX642" s="200"/>
      <c r="BUY642" s="200"/>
      <c r="BUZ642" s="200"/>
      <c r="BVA642" s="200"/>
      <c r="BVB642" s="200"/>
      <c r="BVC642" s="200"/>
      <c r="BVD642" s="200"/>
      <c r="BVE642" s="200"/>
      <c r="BVF642" s="200"/>
      <c r="BVG642" s="200"/>
      <c r="BVH642" s="200"/>
      <c r="BVI642" s="200"/>
      <c r="BVJ642" s="200"/>
      <c r="BVK642" s="200"/>
      <c r="BVL642" s="200"/>
      <c r="BVM642" s="200"/>
      <c r="BVN642" s="200"/>
      <c r="BVO642" s="200"/>
      <c r="BVP642" s="200"/>
      <c r="BVQ642" s="200"/>
      <c r="BVR642" s="200"/>
      <c r="BVS642" s="200"/>
      <c r="BVT642" s="200"/>
      <c r="BVU642" s="200"/>
      <c r="BVV642" s="200"/>
      <c r="BVW642" s="200"/>
      <c r="BVX642" s="200"/>
      <c r="BVY642" s="200"/>
      <c r="BVZ642" s="200"/>
      <c r="BWA642" s="200"/>
      <c r="BWB642" s="200"/>
      <c r="BWC642" s="200"/>
      <c r="BWD642" s="200"/>
      <c r="BWE642" s="200"/>
      <c r="BWF642" s="200"/>
      <c r="BWG642" s="200"/>
      <c r="BWH642" s="200"/>
      <c r="BWI642" s="200"/>
      <c r="BWJ642" s="200"/>
      <c r="BWK642" s="200"/>
      <c r="BWL642" s="200"/>
      <c r="BWM642" s="200"/>
      <c r="BWN642" s="200"/>
      <c r="BWO642" s="200"/>
      <c r="BWP642" s="200"/>
      <c r="BWQ642" s="200"/>
      <c r="BWR642" s="200"/>
      <c r="BWS642" s="200"/>
      <c r="BWT642" s="200"/>
      <c r="BWU642" s="200"/>
      <c r="BWV642" s="200"/>
      <c r="BWW642" s="200"/>
      <c r="BWX642" s="200"/>
      <c r="BWY642" s="200"/>
      <c r="BWZ642" s="200"/>
      <c r="BXA642" s="200"/>
      <c r="BXB642" s="200"/>
      <c r="BXC642" s="200"/>
      <c r="BXD642" s="200"/>
      <c r="BXE642" s="200"/>
      <c r="BXF642" s="200"/>
      <c r="BXG642" s="200"/>
      <c r="BXH642" s="200"/>
      <c r="BXI642" s="200"/>
      <c r="BXJ642" s="200"/>
      <c r="BXK642" s="200"/>
      <c r="BXL642" s="200"/>
      <c r="BXM642" s="200"/>
      <c r="BXN642" s="200"/>
      <c r="BXO642" s="200"/>
      <c r="BXP642" s="200"/>
      <c r="BXQ642" s="200"/>
      <c r="BXR642" s="200"/>
      <c r="BXS642" s="200"/>
      <c r="BXT642" s="200"/>
      <c r="BXU642" s="200"/>
      <c r="BXV642" s="200"/>
      <c r="BXW642" s="200"/>
      <c r="BXX642" s="200"/>
      <c r="BXY642" s="200"/>
      <c r="BXZ642" s="200"/>
      <c r="BYA642" s="200"/>
      <c r="BYB642" s="200"/>
      <c r="BYC642" s="200"/>
      <c r="BYD642" s="200"/>
      <c r="BYE642" s="200"/>
      <c r="BYF642" s="200"/>
      <c r="BYG642" s="200"/>
      <c r="BYH642" s="200"/>
      <c r="BYI642" s="200"/>
      <c r="BYJ642" s="200"/>
      <c r="BYK642" s="200"/>
      <c r="BYL642" s="200"/>
      <c r="BYM642" s="200"/>
      <c r="BYN642" s="200"/>
      <c r="BYO642" s="200"/>
      <c r="BYP642" s="200"/>
      <c r="BYQ642" s="200"/>
      <c r="BYR642" s="200"/>
      <c r="BYS642" s="200"/>
      <c r="BYT642" s="200"/>
      <c r="BYU642" s="200"/>
      <c r="BYV642" s="200"/>
      <c r="BYW642" s="200"/>
      <c r="BYX642" s="200"/>
      <c r="BYY642" s="200"/>
      <c r="BYZ642" s="200"/>
      <c r="BZA642" s="200"/>
      <c r="BZB642" s="200"/>
      <c r="BZC642" s="200"/>
      <c r="BZD642" s="200"/>
      <c r="BZE642" s="200"/>
      <c r="BZF642" s="200"/>
      <c r="BZG642" s="200"/>
      <c r="BZH642" s="200"/>
      <c r="BZI642" s="200"/>
      <c r="BZJ642" s="200"/>
      <c r="BZK642" s="200"/>
      <c r="BZL642" s="200"/>
      <c r="BZM642" s="200"/>
      <c r="BZN642" s="200"/>
      <c r="BZO642" s="200"/>
      <c r="BZP642" s="200"/>
      <c r="BZQ642" s="200"/>
      <c r="BZR642" s="200"/>
      <c r="BZS642" s="200"/>
      <c r="BZT642" s="200"/>
      <c r="BZU642" s="200"/>
      <c r="BZV642" s="200"/>
      <c r="BZW642" s="200"/>
      <c r="BZX642" s="200"/>
      <c r="BZY642" s="200"/>
      <c r="BZZ642" s="200"/>
      <c r="CAA642" s="200"/>
      <c r="CAB642" s="200"/>
      <c r="CAC642" s="200"/>
      <c r="CAD642" s="200"/>
      <c r="CAE642" s="200"/>
      <c r="CAF642" s="200"/>
      <c r="CAG642" s="200"/>
      <c r="CAH642" s="200"/>
      <c r="CAI642" s="200"/>
      <c r="CAJ642" s="200"/>
      <c r="CAK642" s="200"/>
      <c r="CAL642" s="200"/>
      <c r="CAM642" s="200"/>
      <c r="CAN642" s="200"/>
      <c r="CAO642" s="200"/>
      <c r="CAP642" s="200"/>
      <c r="CAQ642" s="200"/>
      <c r="CAR642" s="200"/>
      <c r="CAS642" s="200"/>
      <c r="CAT642" s="200"/>
      <c r="CAU642" s="200"/>
      <c r="CAV642" s="200"/>
      <c r="CAW642" s="200"/>
      <c r="CAX642" s="200"/>
      <c r="CAY642" s="200"/>
      <c r="CAZ642" s="200"/>
      <c r="CBA642" s="200"/>
      <c r="CBB642" s="200"/>
      <c r="CBC642" s="200"/>
      <c r="CBD642" s="200"/>
      <c r="CBE642" s="200"/>
      <c r="CBF642" s="200"/>
      <c r="CBG642" s="200"/>
      <c r="CBH642" s="200"/>
      <c r="CBI642" s="200"/>
      <c r="CBJ642" s="200"/>
      <c r="CBK642" s="200"/>
      <c r="CBL642" s="200"/>
      <c r="CBM642" s="200"/>
      <c r="CBN642" s="200"/>
      <c r="CBO642" s="200"/>
      <c r="CBP642" s="200"/>
      <c r="CBQ642" s="200"/>
      <c r="CBR642" s="200"/>
      <c r="CBS642" s="200"/>
      <c r="CBT642" s="200"/>
      <c r="CBU642" s="200"/>
      <c r="CBV642" s="200"/>
      <c r="CBW642" s="200"/>
      <c r="CBX642" s="200"/>
      <c r="CBY642" s="200"/>
      <c r="CBZ642" s="200"/>
      <c r="CCA642" s="200"/>
      <c r="CCB642" s="200"/>
      <c r="CCC642" s="200"/>
      <c r="CCD642" s="200"/>
      <c r="CCE642" s="200"/>
      <c r="CCF642" s="200"/>
      <c r="CCG642" s="200"/>
      <c r="CCH642" s="200"/>
      <c r="CCI642" s="200"/>
      <c r="CCJ642" s="200"/>
      <c r="CCK642" s="200"/>
      <c r="CCL642" s="200"/>
      <c r="CCM642" s="200"/>
      <c r="CCN642" s="200"/>
      <c r="CCO642" s="200"/>
      <c r="CCP642" s="200"/>
      <c r="CCQ642" s="200"/>
      <c r="CCR642" s="200"/>
      <c r="CCS642" s="200"/>
      <c r="CCT642" s="200"/>
      <c r="CCU642" s="200"/>
      <c r="CCV642" s="200"/>
      <c r="CCW642" s="200"/>
      <c r="CCX642" s="200"/>
      <c r="CCY642" s="200"/>
      <c r="CCZ642" s="200"/>
      <c r="CDA642" s="200"/>
      <c r="CDB642" s="200"/>
      <c r="CDC642" s="200"/>
      <c r="CDD642" s="200"/>
      <c r="CDE642" s="200"/>
      <c r="CDF642" s="200"/>
      <c r="CDG642" s="200"/>
      <c r="CDH642" s="200"/>
      <c r="CDI642" s="200"/>
      <c r="CDJ642" s="200"/>
      <c r="CDK642" s="200"/>
      <c r="CDL642" s="200"/>
      <c r="CDM642" s="200"/>
      <c r="CDN642" s="200"/>
      <c r="CDO642" s="200"/>
      <c r="CDP642" s="200"/>
      <c r="CDQ642" s="200"/>
      <c r="CDR642" s="200"/>
      <c r="CDS642" s="200"/>
      <c r="CDT642" s="200"/>
      <c r="CDU642" s="200"/>
      <c r="CDV642" s="200"/>
      <c r="CDW642" s="200"/>
      <c r="CDX642" s="200"/>
      <c r="CDY642" s="200"/>
      <c r="CDZ642" s="200"/>
      <c r="CEA642" s="200"/>
      <c r="CEB642" s="200"/>
      <c r="CEC642" s="200"/>
      <c r="CED642" s="200"/>
      <c r="CEE642" s="200"/>
      <c r="CEF642" s="200"/>
      <c r="CEG642" s="200"/>
      <c r="CEH642" s="200"/>
      <c r="CEI642" s="200"/>
      <c r="CEJ642" s="200"/>
      <c r="CEK642" s="200"/>
      <c r="CEL642" s="200"/>
      <c r="CEM642" s="200"/>
      <c r="CEN642" s="200"/>
      <c r="CEO642" s="200"/>
      <c r="CEP642" s="200"/>
      <c r="CEQ642" s="200"/>
      <c r="CER642" s="200"/>
      <c r="CES642" s="200"/>
      <c r="CET642" s="200"/>
      <c r="CEU642" s="200"/>
      <c r="CEV642" s="200"/>
      <c r="CEW642" s="200"/>
      <c r="CEX642" s="200"/>
      <c r="CEY642" s="200"/>
      <c r="CEZ642" s="200"/>
      <c r="CFA642" s="200"/>
      <c r="CFB642" s="200"/>
      <c r="CFC642" s="200"/>
      <c r="CFD642" s="200"/>
      <c r="CFE642" s="200"/>
      <c r="CFF642" s="200"/>
      <c r="CFG642" s="200"/>
      <c r="CFH642" s="200"/>
      <c r="CFI642" s="200"/>
      <c r="CFJ642" s="200"/>
      <c r="CFK642" s="200"/>
      <c r="CFL642" s="200"/>
      <c r="CFM642" s="200"/>
      <c r="CFN642" s="200"/>
      <c r="CFO642" s="200"/>
      <c r="CFP642" s="200"/>
      <c r="CFQ642" s="200"/>
      <c r="CFR642" s="200"/>
      <c r="CFS642" s="200"/>
      <c r="CFT642" s="200"/>
      <c r="CFU642" s="200"/>
      <c r="CFV642" s="200"/>
      <c r="CFW642" s="200"/>
      <c r="CFX642" s="200"/>
      <c r="CFY642" s="200"/>
      <c r="CFZ642" s="200"/>
      <c r="CGA642" s="200"/>
      <c r="CGB642" s="200"/>
      <c r="CGC642" s="200"/>
      <c r="CGD642" s="200"/>
      <c r="CGE642" s="200"/>
      <c r="CGF642" s="200"/>
      <c r="CGG642" s="200"/>
      <c r="CGH642" s="200"/>
      <c r="CGI642" s="200"/>
      <c r="CGJ642" s="200"/>
      <c r="CGK642" s="200"/>
      <c r="CGL642" s="200"/>
      <c r="CGM642" s="200"/>
      <c r="CGN642" s="200"/>
      <c r="CGO642" s="200"/>
      <c r="CGP642" s="200"/>
      <c r="CGQ642" s="200"/>
      <c r="CGR642" s="200"/>
      <c r="CGS642" s="200"/>
      <c r="CGT642" s="200"/>
      <c r="CGU642" s="200"/>
      <c r="CGV642" s="200"/>
      <c r="CGW642" s="200"/>
      <c r="CGX642" s="200"/>
      <c r="CGY642" s="200"/>
      <c r="CGZ642" s="200"/>
      <c r="CHA642" s="200"/>
      <c r="CHB642" s="200"/>
      <c r="CHC642" s="200"/>
      <c r="CHD642" s="200"/>
      <c r="CHE642" s="200"/>
      <c r="CHF642" s="200"/>
      <c r="CHG642" s="200"/>
      <c r="CHH642" s="200"/>
      <c r="CHI642" s="200"/>
      <c r="CHJ642" s="200"/>
      <c r="CHK642" s="200"/>
      <c r="CHL642" s="200"/>
      <c r="CHM642" s="200"/>
      <c r="CHN642" s="200"/>
      <c r="CHO642" s="200"/>
      <c r="CHP642" s="200"/>
      <c r="CHQ642" s="200"/>
      <c r="CHR642" s="200"/>
      <c r="CHS642" s="200"/>
      <c r="CHT642" s="200"/>
      <c r="CHU642" s="200"/>
      <c r="CHV642" s="200"/>
      <c r="CHW642" s="200"/>
      <c r="CHX642" s="200"/>
      <c r="CHY642" s="200"/>
      <c r="CHZ642" s="200"/>
      <c r="CIA642" s="200"/>
      <c r="CIB642" s="200"/>
      <c r="CIC642" s="200"/>
      <c r="CID642" s="200"/>
      <c r="CIE642" s="200"/>
      <c r="CIF642" s="200"/>
      <c r="CIG642" s="200"/>
      <c r="CIH642" s="200"/>
      <c r="CII642" s="200"/>
      <c r="CIJ642" s="200"/>
      <c r="CIK642" s="200"/>
      <c r="CIL642" s="200"/>
      <c r="CIM642" s="200"/>
      <c r="CIN642" s="200"/>
      <c r="CIO642" s="200"/>
      <c r="CIP642" s="200"/>
      <c r="CIQ642" s="200"/>
      <c r="CIR642" s="200"/>
      <c r="CIS642" s="200"/>
      <c r="CIT642" s="200"/>
      <c r="CIU642" s="200"/>
      <c r="CIV642" s="200"/>
      <c r="CIW642" s="200"/>
      <c r="CIX642" s="200"/>
      <c r="CIY642" s="200"/>
      <c r="CIZ642" s="200"/>
      <c r="CJA642" s="200"/>
      <c r="CJB642" s="200"/>
      <c r="CJC642" s="200"/>
      <c r="CJD642" s="200"/>
      <c r="CJE642" s="200"/>
      <c r="CJF642" s="200"/>
      <c r="CJG642" s="200"/>
      <c r="CJH642" s="200"/>
      <c r="CJI642" s="200"/>
      <c r="CJJ642" s="200"/>
      <c r="CJK642" s="200"/>
      <c r="CJL642" s="200"/>
      <c r="CJM642" s="200"/>
      <c r="CJN642" s="200"/>
      <c r="CJO642" s="200"/>
      <c r="CJP642" s="200"/>
      <c r="CJQ642" s="200"/>
      <c r="CJR642" s="200"/>
      <c r="CJS642" s="200"/>
      <c r="CJT642" s="200"/>
      <c r="CJU642" s="200"/>
      <c r="CJV642" s="200"/>
      <c r="CJW642" s="200"/>
      <c r="CJX642" s="200"/>
      <c r="CJY642" s="200"/>
      <c r="CJZ642" s="200"/>
      <c r="CKA642" s="200"/>
      <c r="CKB642" s="200"/>
      <c r="CKC642" s="200"/>
      <c r="CKD642" s="200"/>
      <c r="CKE642" s="200"/>
      <c r="CKF642" s="200"/>
      <c r="CKG642" s="200"/>
      <c r="CKH642" s="200"/>
      <c r="CKI642" s="200"/>
      <c r="CKJ642" s="200"/>
      <c r="CKK642" s="200"/>
      <c r="CKL642" s="200"/>
      <c r="CKM642" s="200"/>
      <c r="CKN642" s="200"/>
      <c r="CKO642" s="200"/>
      <c r="CKP642" s="200"/>
      <c r="CKQ642" s="200"/>
      <c r="CKR642" s="200"/>
      <c r="CKS642" s="200"/>
      <c r="CKT642" s="200"/>
      <c r="CKU642" s="200"/>
      <c r="CKV642" s="200"/>
      <c r="CKW642" s="200"/>
      <c r="CKX642" s="200"/>
      <c r="CKY642" s="200"/>
      <c r="CKZ642" s="200"/>
      <c r="CLA642" s="200"/>
      <c r="CLB642" s="200"/>
      <c r="CLC642" s="200"/>
      <c r="CLD642" s="200"/>
      <c r="CLE642" s="200"/>
      <c r="CLF642" s="200"/>
      <c r="CLG642" s="200"/>
      <c r="CLH642" s="200"/>
      <c r="CLI642" s="200"/>
      <c r="CLJ642" s="200"/>
      <c r="CLK642" s="200"/>
      <c r="CLL642" s="200"/>
      <c r="CLM642" s="200"/>
      <c r="CLN642" s="200"/>
      <c r="CLO642" s="200"/>
      <c r="CLP642" s="200"/>
      <c r="CLQ642" s="200"/>
      <c r="CLR642" s="200"/>
      <c r="CLS642" s="200"/>
      <c r="CLT642" s="200"/>
      <c r="CLU642" s="200"/>
      <c r="CLV642" s="200"/>
      <c r="CLW642" s="200"/>
      <c r="CLX642" s="200"/>
      <c r="CLY642" s="200"/>
      <c r="CLZ642" s="200"/>
      <c r="CMA642" s="200"/>
      <c r="CMB642" s="200"/>
      <c r="CMC642" s="200"/>
      <c r="CMD642" s="200"/>
      <c r="CME642" s="200"/>
      <c r="CMF642" s="200"/>
      <c r="CMG642" s="200"/>
      <c r="CMH642" s="200"/>
      <c r="CMI642" s="200"/>
      <c r="CMJ642" s="200"/>
      <c r="CMK642" s="200"/>
      <c r="CML642" s="200"/>
      <c r="CMM642" s="200"/>
      <c r="CMN642" s="200"/>
      <c r="CMO642" s="200"/>
      <c r="CMP642" s="200"/>
      <c r="CMQ642" s="200"/>
      <c r="CMR642" s="200"/>
      <c r="CMS642" s="200"/>
      <c r="CMT642" s="200"/>
      <c r="CMU642" s="200"/>
      <c r="CMV642" s="200"/>
      <c r="CMW642" s="200"/>
      <c r="CMX642" s="200"/>
      <c r="CMY642" s="200"/>
      <c r="CMZ642" s="200"/>
      <c r="CNA642" s="200"/>
      <c r="CNB642" s="200"/>
      <c r="CNC642" s="200"/>
      <c r="CND642" s="200"/>
      <c r="CNE642" s="200"/>
      <c r="CNF642" s="200"/>
      <c r="CNG642" s="200"/>
      <c r="CNH642" s="200"/>
      <c r="CNI642" s="200"/>
      <c r="CNJ642" s="200"/>
      <c r="CNK642" s="200"/>
      <c r="CNL642" s="200"/>
      <c r="CNM642" s="200"/>
      <c r="CNN642" s="200"/>
      <c r="CNO642" s="200"/>
      <c r="CNP642" s="200"/>
      <c r="CNQ642" s="200"/>
      <c r="CNR642" s="200"/>
      <c r="CNS642" s="200"/>
      <c r="CNT642" s="200"/>
      <c r="CNU642" s="200"/>
      <c r="CNV642" s="200"/>
      <c r="CNW642" s="200"/>
      <c r="CNX642" s="200"/>
      <c r="CNY642" s="200"/>
      <c r="CNZ642" s="200"/>
      <c r="COA642" s="200"/>
      <c r="COB642" s="200"/>
      <c r="COC642" s="200"/>
      <c r="COD642" s="200"/>
      <c r="COE642" s="200"/>
      <c r="COF642" s="200"/>
      <c r="COG642" s="200"/>
      <c r="COH642" s="200"/>
      <c r="COI642" s="200"/>
      <c r="COJ642" s="200"/>
      <c r="COK642" s="200"/>
      <c r="COL642" s="200"/>
      <c r="COM642" s="200"/>
      <c r="CON642" s="200"/>
      <c r="COO642" s="200"/>
      <c r="COP642" s="200"/>
      <c r="COQ642" s="200"/>
      <c r="COR642" s="200"/>
      <c r="COS642" s="200"/>
      <c r="COT642" s="200"/>
      <c r="COU642" s="200"/>
      <c r="COV642" s="200"/>
      <c r="COW642" s="200"/>
      <c r="COX642" s="200"/>
      <c r="COY642" s="200"/>
      <c r="COZ642" s="200"/>
      <c r="CPA642" s="200"/>
      <c r="CPB642" s="200"/>
      <c r="CPC642" s="200"/>
      <c r="CPD642" s="200"/>
      <c r="CPE642" s="200"/>
      <c r="CPF642" s="200"/>
      <c r="CPG642" s="200"/>
      <c r="CPH642" s="200"/>
      <c r="CPI642" s="200"/>
      <c r="CPJ642" s="200"/>
      <c r="CPK642" s="200"/>
      <c r="CPL642" s="200"/>
      <c r="CPM642" s="200"/>
      <c r="CPN642" s="200"/>
      <c r="CPO642" s="200"/>
      <c r="CPP642" s="200"/>
      <c r="CPQ642" s="200"/>
      <c r="CPR642" s="200"/>
      <c r="CPS642" s="200"/>
      <c r="CPT642" s="200"/>
      <c r="CPU642" s="200"/>
      <c r="CPV642" s="200"/>
      <c r="CPW642" s="200"/>
      <c r="CPX642" s="200"/>
      <c r="CPY642" s="200"/>
      <c r="CPZ642" s="200"/>
      <c r="CQA642" s="200"/>
      <c r="CQB642" s="200"/>
      <c r="CQC642" s="200"/>
      <c r="CQD642" s="200"/>
      <c r="CQE642" s="200"/>
      <c r="CQF642" s="200"/>
      <c r="CQG642" s="200"/>
      <c r="CQH642" s="200"/>
      <c r="CQI642" s="200"/>
      <c r="CQJ642" s="200"/>
      <c r="CQK642" s="200"/>
      <c r="CQL642" s="200"/>
      <c r="CQM642" s="200"/>
      <c r="CQN642" s="200"/>
      <c r="CQO642" s="200"/>
      <c r="CQP642" s="200"/>
      <c r="CQQ642" s="200"/>
      <c r="CQR642" s="200"/>
      <c r="CQS642" s="200"/>
      <c r="CQT642" s="200"/>
      <c r="CQU642" s="200"/>
      <c r="CQV642" s="200"/>
      <c r="CQW642" s="200"/>
      <c r="CQX642" s="200"/>
      <c r="CQY642" s="200"/>
      <c r="CQZ642" s="200"/>
      <c r="CRA642" s="200"/>
      <c r="CRB642" s="200"/>
      <c r="CRC642" s="200"/>
      <c r="CRD642" s="200"/>
      <c r="CRE642" s="200"/>
      <c r="CRF642" s="200"/>
      <c r="CRG642" s="200"/>
      <c r="CRH642" s="200"/>
      <c r="CRI642" s="200"/>
      <c r="CRJ642" s="200"/>
      <c r="CRK642" s="200"/>
      <c r="CRL642" s="200"/>
      <c r="CRM642" s="200"/>
      <c r="CRN642" s="200"/>
      <c r="CRO642" s="200"/>
      <c r="CRP642" s="200"/>
      <c r="CRQ642" s="200"/>
      <c r="CRR642" s="200"/>
      <c r="CRS642" s="200"/>
      <c r="CRT642" s="200"/>
      <c r="CRU642" s="200"/>
      <c r="CRV642" s="200"/>
      <c r="CRW642" s="200"/>
      <c r="CRX642" s="200"/>
      <c r="CRY642" s="200"/>
      <c r="CRZ642" s="200"/>
      <c r="CSA642" s="200"/>
      <c r="CSB642" s="200"/>
      <c r="CSC642" s="200"/>
      <c r="CSD642" s="200"/>
      <c r="CSE642" s="200"/>
      <c r="CSF642" s="200"/>
      <c r="CSG642" s="200"/>
      <c r="CSH642" s="200"/>
      <c r="CSI642" s="200"/>
      <c r="CSJ642" s="200"/>
      <c r="CSK642" s="200"/>
      <c r="CSL642" s="200"/>
      <c r="CSM642" s="200"/>
      <c r="CSN642" s="200"/>
      <c r="CSO642" s="200"/>
      <c r="CSP642" s="200"/>
      <c r="CSQ642" s="200"/>
      <c r="CSR642" s="200"/>
      <c r="CSS642" s="200"/>
      <c r="CST642" s="200"/>
      <c r="CSU642" s="200"/>
      <c r="CSV642" s="200"/>
      <c r="CSW642" s="200"/>
      <c r="CSX642" s="200"/>
      <c r="CSY642" s="200"/>
      <c r="CSZ642" s="200"/>
      <c r="CTA642" s="200"/>
      <c r="CTB642" s="200"/>
      <c r="CTC642" s="200"/>
      <c r="CTD642" s="200"/>
      <c r="CTE642" s="200"/>
      <c r="CTF642" s="200"/>
      <c r="CTG642" s="200"/>
      <c r="CTH642" s="200"/>
      <c r="CTI642" s="200"/>
      <c r="CTJ642" s="200"/>
      <c r="CTK642" s="200"/>
      <c r="CTL642" s="200"/>
      <c r="CTM642" s="200"/>
      <c r="CTN642" s="200"/>
      <c r="CTO642" s="200"/>
      <c r="CTP642" s="200"/>
      <c r="CTQ642" s="200"/>
      <c r="CTR642" s="200"/>
      <c r="CTS642" s="200"/>
      <c r="CTT642" s="200"/>
      <c r="CTU642" s="200"/>
      <c r="CTV642" s="200"/>
      <c r="CTW642" s="200"/>
      <c r="CTX642" s="200"/>
      <c r="CTY642" s="200"/>
      <c r="CTZ642" s="200"/>
      <c r="CUA642" s="200"/>
      <c r="CUB642" s="200"/>
      <c r="CUC642" s="200"/>
      <c r="CUD642" s="200"/>
      <c r="CUE642" s="200"/>
      <c r="CUF642" s="200"/>
      <c r="CUG642" s="200"/>
      <c r="CUH642" s="200"/>
      <c r="CUI642" s="200"/>
      <c r="CUJ642" s="200"/>
      <c r="CUK642" s="200"/>
      <c r="CUL642" s="200"/>
      <c r="CUM642" s="200"/>
      <c r="CUN642" s="200"/>
      <c r="CUO642" s="200"/>
      <c r="CUP642" s="200"/>
      <c r="CUQ642" s="200"/>
      <c r="CUR642" s="200"/>
      <c r="CUS642" s="200"/>
      <c r="CUT642" s="200"/>
      <c r="CUU642" s="200"/>
      <c r="CUV642" s="200"/>
      <c r="CUW642" s="200"/>
      <c r="CUX642" s="200"/>
      <c r="CUY642" s="200"/>
      <c r="CUZ642" s="200"/>
      <c r="CVA642" s="200"/>
      <c r="CVB642" s="200"/>
      <c r="CVC642" s="200"/>
      <c r="CVD642" s="200"/>
      <c r="CVE642" s="200"/>
      <c r="CVF642" s="200"/>
      <c r="CVG642" s="200"/>
      <c r="CVH642" s="200"/>
      <c r="CVI642" s="200"/>
      <c r="CVJ642" s="200"/>
      <c r="CVK642" s="200"/>
      <c r="CVL642" s="200"/>
      <c r="CVM642" s="200"/>
      <c r="CVN642" s="200"/>
      <c r="CVO642" s="200"/>
      <c r="CVP642" s="200"/>
      <c r="CVQ642" s="200"/>
      <c r="CVR642" s="200"/>
      <c r="CVS642" s="200"/>
      <c r="CVT642" s="200"/>
      <c r="CVU642" s="200"/>
      <c r="CVV642" s="200"/>
      <c r="CVW642" s="200"/>
      <c r="CVX642" s="200"/>
      <c r="CVY642" s="200"/>
      <c r="CVZ642" s="200"/>
      <c r="CWA642" s="200"/>
      <c r="CWB642" s="200"/>
      <c r="CWC642" s="200"/>
      <c r="CWD642" s="200"/>
      <c r="CWE642" s="200"/>
      <c r="CWF642" s="200"/>
      <c r="CWG642" s="200"/>
      <c r="CWH642" s="200"/>
      <c r="CWI642" s="200"/>
      <c r="CWJ642" s="200"/>
      <c r="CWK642" s="200"/>
      <c r="CWL642" s="200"/>
      <c r="CWM642" s="200"/>
      <c r="CWN642" s="200"/>
      <c r="CWO642" s="200"/>
      <c r="CWP642" s="200"/>
      <c r="CWQ642" s="200"/>
      <c r="CWR642" s="200"/>
      <c r="CWS642" s="200"/>
      <c r="CWT642" s="200"/>
      <c r="CWU642" s="200"/>
      <c r="CWV642" s="200"/>
      <c r="CWW642" s="200"/>
      <c r="CWX642" s="200"/>
      <c r="CWY642" s="200"/>
      <c r="CWZ642" s="200"/>
      <c r="CXA642" s="200"/>
      <c r="CXB642" s="200"/>
      <c r="CXC642" s="200"/>
      <c r="CXD642" s="200"/>
      <c r="CXE642" s="200"/>
      <c r="CXF642" s="200"/>
      <c r="CXG642" s="200"/>
      <c r="CXH642" s="200"/>
      <c r="CXI642" s="200"/>
      <c r="CXJ642" s="200"/>
      <c r="CXK642" s="200"/>
      <c r="CXL642" s="200"/>
      <c r="CXM642" s="200"/>
      <c r="CXN642" s="200"/>
      <c r="CXO642" s="200"/>
      <c r="CXP642" s="200"/>
      <c r="CXQ642" s="200"/>
      <c r="CXR642" s="200"/>
      <c r="CXS642" s="200"/>
      <c r="CXT642" s="200"/>
      <c r="CXU642" s="200"/>
      <c r="CXV642" s="200"/>
      <c r="CXW642" s="200"/>
      <c r="CXX642" s="200"/>
      <c r="CXY642" s="200"/>
      <c r="CXZ642" s="200"/>
      <c r="CYA642" s="200"/>
      <c r="CYB642" s="200"/>
      <c r="CYC642" s="200"/>
      <c r="CYD642" s="200"/>
      <c r="CYE642" s="200"/>
      <c r="CYF642" s="200"/>
      <c r="CYG642" s="200"/>
      <c r="CYH642" s="200"/>
      <c r="CYI642" s="200"/>
      <c r="CYJ642" s="200"/>
      <c r="CYK642" s="200"/>
      <c r="CYL642" s="200"/>
      <c r="CYM642" s="200"/>
      <c r="CYN642" s="200"/>
      <c r="CYO642" s="200"/>
      <c r="CYP642" s="200"/>
      <c r="CYQ642" s="200"/>
      <c r="CYR642" s="200"/>
      <c r="CYS642" s="200"/>
      <c r="CYT642" s="200"/>
      <c r="CYU642" s="200"/>
      <c r="CYV642" s="200"/>
      <c r="CYW642" s="200"/>
      <c r="CYX642" s="200"/>
      <c r="CYY642" s="200"/>
      <c r="CYZ642" s="200"/>
      <c r="CZA642" s="200"/>
      <c r="CZB642" s="200"/>
      <c r="CZC642" s="200"/>
      <c r="CZD642" s="200"/>
      <c r="CZE642" s="200"/>
      <c r="CZF642" s="200"/>
      <c r="CZG642" s="200"/>
      <c r="CZH642" s="200"/>
      <c r="CZI642" s="200"/>
      <c r="CZJ642" s="200"/>
      <c r="CZK642" s="200"/>
      <c r="CZL642" s="200"/>
      <c r="CZM642" s="200"/>
      <c r="CZN642" s="200"/>
      <c r="CZO642" s="200"/>
      <c r="CZP642" s="200"/>
      <c r="CZQ642" s="200"/>
      <c r="CZR642" s="200"/>
      <c r="CZS642" s="200"/>
      <c r="CZT642" s="200"/>
      <c r="CZU642" s="200"/>
      <c r="CZV642" s="200"/>
      <c r="CZW642" s="200"/>
      <c r="CZX642" s="200"/>
      <c r="CZY642" s="200"/>
      <c r="CZZ642" s="200"/>
      <c r="DAA642" s="200"/>
      <c r="DAB642" s="200"/>
      <c r="DAC642" s="200"/>
      <c r="DAD642" s="200"/>
      <c r="DAE642" s="200"/>
      <c r="DAF642" s="200"/>
      <c r="DAG642" s="200"/>
      <c r="DAH642" s="200"/>
      <c r="DAI642" s="200"/>
      <c r="DAJ642" s="200"/>
      <c r="DAK642" s="200"/>
      <c r="DAL642" s="200"/>
      <c r="DAM642" s="200"/>
      <c r="DAN642" s="200"/>
      <c r="DAO642" s="200"/>
      <c r="DAP642" s="200"/>
      <c r="DAQ642" s="200"/>
      <c r="DAR642" s="200"/>
      <c r="DAS642" s="200"/>
      <c r="DAT642" s="200"/>
      <c r="DAU642" s="200"/>
      <c r="DAV642" s="200"/>
      <c r="DAW642" s="200"/>
      <c r="DAX642" s="200"/>
      <c r="DAY642" s="200"/>
      <c r="DAZ642" s="200"/>
      <c r="DBA642" s="200"/>
      <c r="DBB642" s="200"/>
      <c r="DBC642" s="200"/>
      <c r="DBD642" s="200"/>
      <c r="DBE642" s="200"/>
      <c r="DBF642" s="200"/>
      <c r="DBG642" s="200"/>
      <c r="DBH642" s="200"/>
      <c r="DBI642" s="200"/>
      <c r="DBJ642" s="200"/>
      <c r="DBK642" s="200"/>
      <c r="DBL642" s="200"/>
      <c r="DBM642" s="200"/>
      <c r="DBN642" s="200"/>
      <c r="DBO642" s="200"/>
      <c r="DBP642" s="200"/>
      <c r="DBQ642" s="200"/>
      <c r="DBR642" s="200"/>
      <c r="DBS642" s="200"/>
      <c r="DBT642" s="200"/>
      <c r="DBU642" s="200"/>
      <c r="DBV642" s="200"/>
      <c r="DBW642" s="200"/>
      <c r="DBX642" s="200"/>
      <c r="DBY642" s="200"/>
      <c r="DBZ642" s="200"/>
      <c r="DCA642" s="200"/>
      <c r="DCB642" s="200"/>
      <c r="DCC642" s="200"/>
      <c r="DCD642" s="200"/>
      <c r="DCE642" s="200"/>
      <c r="DCF642" s="200"/>
      <c r="DCG642" s="200"/>
      <c r="DCH642" s="200"/>
      <c r="DCI642" s="200"/>
      <c r="DCJ642" s="200"/>
      <c r="DCK642" s="200"/>
      <c r="DCL642" s="200"/>
      <c r="DCM642" s="200"/>
      <c r="DCN642" s="200"/>
      <c r="DCO642" s="200"/>
      <c r="DCP642" s="200"/>
      <c r="DCQ642" s="200"/>
      <c r="DCR642" s="200"/>
      <c r="DCS642" s="200"/>
      <c r="DCT642" s="200"/>
      <c r="DCU642" s="200"/>
      <c r="DCV642" s="200"/>
      <c r="DCW642" s="200"/>
      <c r="DCX642" s="200"/>
      <c r="DCY642" s="200"/>
      <c r="DCZ642" s="200"/>
      <c r="DDA642" s="200"/>
      <c r="DDB642" s="200"/>
      <c r="DDC642" s="200"/>
      <c r="DDD642" s="200"/>
      <c r="DDE642" s="200"/>
      <c r="DDF642" s="200"/>
      <c r="DDG642" s="200"/>
      <c r="DDH642" s="200"/>
      <c r="DDI642" s="200"/>
      <c r="DDJ642" s="200"/>
      <c r="DDK642" s="200"/>
      <c r="DDL642" s="200"/>
      <c r="DDM642" s="200"/>
      <c r="DDN642" s="200"/>
      <c r="DDO642" s="200"/>
      <c r="DDP642" s="200"/>
      <c r="DDQ642" s="200"/>
      <c r="DDR642" s="200"/>
      <c r="DDS642" s="200"/>
      <c r="DDT642" s="200"/>
      <c r="DDU642" s="200"/>
      <c r="DDV642" s="200"/>
      <c r="DDW642" s="200"/>
      <c r="DDX642" s="200"/>
      <c r="DDY642" s="200"/>
      <c r="DDZ642" s="200"/>
      <c r="DEA642" s="200"/>
      <c r="DEB642" s="200"/>
      <c r="DEC642" s="200"/>
      <c r="DED642" s="200"/>
      <c r="DEE642" s="200"/>
      <c r="DEF642" s="200"/>
      <c r="DEG642" s="200"/>
      <c r="DEH642" s="200"/>
      <c r="DEI642" s="200"/>
      <c r="DEJ642" s="200"/>
      <c r="DEK642" s="200"/>
      <c r="DEL642" s="200"/>
      <c r="DEM642" s="200"/>
      <c r="DEN642" s="200"/>
      <c r="DEO642" s="200"/>
      <c r="DEP642" s="200"/>
      <c r="DEQ642" s="200"/>
      <c r="DER642" s="200"/>
      <c r="DES642" s="200"/>
      <c r="DET642" s="200"/>
      <c r="DEU642" s="200"/>
      <c r="DEV642" s="200"/>
      <c r="DEW642" s="200"/>
      <c r="DEX642" s="200"/>
      <c r="DEY642" s="200"/>
      <c r="DEZ642" s="200"/>
      <c r="DFA642" s="200"/>
      <c r="DFB642" s="200"/>
      <c r="DFC642" s="200"/>
      <c r="DFD642" s="200"/>
      <c r="DFE642" s="200"/>
      <c r="DFF642" s="200"/>
      <c r="DFG642" s="200"/>
      <c r="DFH642" s="200"/>
      <c r="DFI642" s="200"/>
      <c r="DFJ642" s="200"/>
      <c r="DFK642" s="200"/>
      <c r="DFL642" s="200"/>
      <c r="DFM642" s="200"/>
      <c r="DFN642" s="200"/>
      <c r="DFO642" s="200"/>
      <c r="DFP642" s="200"/>
      <c r="DFQ642" s="200"/>
      <c r="DFR642" s="200"/>
      <c r="DFS642" s="200"/>
      <c r="DFT642" s="200"/>
      <c r="DFU642" s="200"/>
      <c r="DFV642" s="200"/>
      <c r="DFW642" s="200"/>
      <c r="DFX642" s="200"/>
      <c r="DFY642" s="200"/>
      <c r="DFZ642" s="200"/>
      <c r="DGA642" s="200"/>
      <c r="DGB642" s="200"/>
      <c r="DGC642" s="200"/>
      <c r="DGD642" s="200"/>
      <c r="DGE642" s="200"/>
      <c r="DGF642" s="200"/>
      <c r="DGG642" s="200"/>
      <c r="DGH642" s="200"/>
      <c r="DGI642" s="200"/>
      <c r="DGJ642" s="200"/>
      <c r="DGK642" s="200"/>
      <c r="DGL642" s="200"/>
      <c r="DGM642" s="200"/>
      <c r="DGN642" s="200"/>
      <c r="DGO642" s="200"/>
      <c r="DGP642" s="200"/>
      <c r="DGQ642" s="200"/>
      <c r="DGR642" s="200"/>
      <c r="DGS642" s="200"/>
      <c r="DGT642" s="200"/>
      <c r="DGU642" s="200"/>
      <c r="DGV642" s="200"/>
      <c r="DGW642" s="200"/>
      <c r="DGX642" s="200"/>
      <c r="DGY642" s="200"/>
      <c r="DGZ642" s="200"/>
      <c r="DHA642" s="200"/>
      <c r="DHB642" s="200"/>
      <c r="DHC642" s="200"/>
      <c r="DHD642" s="200"/>
      <c r="DHE642" s="200"/>
      <c r="DHF642" s="200"/>
      <c r="DHG642" s="200"/>
      <c r="DHH642" s="200"/>
      <c r="DHI642" s="200"/>
      <c r="DHJ642" s="200"/>
      <c r="DHK642" s="200"/>
      <c r="DHL642" s="200"/>
      <c r="DHM642" s="200"/>
      <c r="DHN642" s="200"/>
      <c r="DHO642" s="200"/>
      <c r="DHP642" s="200"/>
      <c r="DHQ642" s="200"/>
      <c r="DHR642" s="200"/>
      <c r="DHS642" s="200"/>
      <c r="DHT642" s="200"/>
      <c r="DHU642" s="200"/>
      <c r="DHV642" s="200"/>
      <c r="DHW642" s="200"/>
      <c r="DHX642" s="200"/>
      <c r="DHY642" s="200"/>
      <c r="DHZ642" s="200"/>
      <c r="DIA642" s="200"/>
      <c r="DIB642" s="200"/>
      <c r="DIC642" s="200"/>
      <c r="DID642" s="200"/>
      <c r="DIE642" s="200"/>
      <c r="DIF642" s="200"/>
      <c r="DIG642" s="200"/>
      <c r="DIH642" s="200"/>
      <c r="DII642" s="200"/>
      <c r="DIJ642" s="200"/>
      <c r="DIK642" s="200"/>
      <c r="DIL642" s="200"/>
      <c r="DIM642" s="200"/>
      <c r="DIN642" s="200"/>
      <c r="DIO642" s="200"/>
      <c r="DIP642" s="200"/>
      <c r="DIQ642" s="200"/>
      <c r="DIR642" s="200"/>
      <c r="DIS642" s="200"/>
      <c r="DIT642" s="200"/>
      <c r="DIU642" s="200"/>
      <c r="DIV642" s="200"/>
      <c r="DIW642" s="200"/>
      <c r="DIX642" s="200"/>
      <c r="DIY642" s="200"/>
      <c r="DIZ642" s="200"/>
      <c r="DJA642" s="200"/>
      <c r="DJB642" s="200"/>
      <c r="DJC642" s="200"/>
      <c r="DJD642" s="200"/>
      <c r="DJE642" s="200"/>
      <c r="DJF642" s="200"/>
      <c r="DJG642" s="200"/>
      <c r="DJH642" s="200"/>
      <c r="DJI642" s="200"/>
      <c r="DJJ642" s="200"/>
      <c r="DJK642" s="200"/>
      <c r="DJL642" s="200"/>
      <c r="DJM642" s="200"/>
      <c r="DJN642" s="200"/>
      <c r="DJO642" s="200"/>
      <c r="DJP642" s="200"/>
      <c r="DJQ642" s="200"/>
      <c r="DJR642" s="200"/>
      <c r="DJS642" s="200"/>
      <c r="DJT642" s="200"/>
      <c r="DJU642" s="200"/>
      <c r="DJV642" s="200"/>
      <c r="DJW642" s="200"/>
      <c r="DJX642" s="200"/>
      <c r="DJY642" s="200"/>
      <c r="DJZ642" s="200"/>
      <c r="DKA642" s="200"/>
      <c r="DKB642" s="200"/>
      <c r="DKC642" s="200"/>
      <c r="DKD642" s="200"/>
      <c r="DKE642" s="200"/>
      <c r="DKF642" s="200"/>
      <c r="DKG642" s="200"/>
      <c r="DKH642" s="200"/>
      <c r="DKI642" s="200"/>
      <c r="DKJ642" s="200"/>
      <c r="DKK642" s="200"/>
      <c r="DKL642" s="200"/>
      <c r="DKM642" s="200"/>
      <c r="DKN642" s="200"/>
      <c r="DKO642" s="200"/>
      <c r="DKP642" s="200"/>
      <c r="DKQ642" s="200"/>
      <c r="DKR642" s="200"/>
      <c r="DKS642" s="200"/>
      <c r="DKT642" s="200"/>
      <c r="DKU642" s="200"/>
      <c r="DKV642" s="200"/>
      <c r="DKW642" s="200"/>
      <c r="DKX642" s="200"/>
      <c r="DKY642" s="200"/>
      <c r="DKZ642" s="200"/>
      <c r="DLA642" s="200"/>
      <c r="DLB642" s="200"/>
      <c r="DLC642" s="200"/>
      <c r="DLD642" s="200"/>
      <c r="DLE642" s="200"/>
      <c r="DLF642" s="200"/>
      <c r="DLG642" s="200"/>
      <c r="DLH642" s="200"/>
      <c r="DLI642" s="200"/>
      <c r="DLJ642" s="200"/>
      <c r="DLK642" s="200"/>
      <c r="DLL642" s="200"/>
      <c r="DLM642" s="200"/>
      <c r="DLN642" s="200"/>
      <c r="DLO642" s="200"/>
      <c r="DLP642" s="200"/>
      <c r="DLQ642" s="200"/>
      <c r="DLR642" s="200"/>
      <c r="DLS642" s="200"/>
      <c r="DLT642" s="200"/>
      <c r="DLU642" s="200"/>
      <c r="DLV642" s="200"/>
      <c r="DLW642" s="200"/>
      <c r="DLX642" s="200"/>
      <c r="DLY642" s="200"/>
      <c r="DLZ642" s="200"/>
      <c r="DMA642" s="200"/>
      <c r="DMB642" s="200"/>
      <c r="DMC642" s="200"/>
      <c r="DMD642" s="200"/>
      <c r="DME642" s="200"/>
      <c r="DMF642" s="200"/>
      <c r="DMG642" s="200"/>
      <c r="DMH642" s="200"/>
      <c r="DMI642" s="200"/>
      <c r="DMJ642" s="200"/>
      <c r="DMK642" s="200"/>
      <c r="DML642" s="200"/>
      <c r="DMM642" s="200"/>
      <c r="DMN642" s="200"/>
      <c r="DMO642" s="200"/>
      <c r="DMP642" s="200"/>
      <c r="DMQ642" s="200"/>
      <c r="DMR642" s="200"/>
      <c r="DMS642" s="200"/>
      <c r="DMT642" s="200"/>
      <c r="DMU642" s="200"/>
      <c r="DMV642" s="200"/>
      <c r="DMW642" s="200"/>
      <c r="DMX642" s="200"/>
      <c r="DMY642" s="200"/>
      <c r="DMZ642" s="200"/>
      <c r="DNA642" s="200"/>
      <c r="DNB642" s="200"/>
      <c r="DNC642" s="200"/>
      <c r="DND642" s="200"/>
      <c r="DNE642" s="200"/>
      <c r="DNF642" s="200"/>
      <c r="DNG642" s="200"/>
      <c r="DNH642" s="200"/>
      <c r="DNI642" s="200"/>
      <c r="DNJ642" s="200"/>
      <c r="DNK642" s="200"/>
      <c r="DNL642" s="200"/>
      <c r="DNM642" s="200"/>
      <c r="DNN642" s="200"/>
      <c r="DNO642" s="200"/>
      <c r="DNP642" s="200"/>
      <c r="DNQ642" s="200"/>
      <c r="DNR642" s="200"/>
      <c r="DNS642" s="200"/>
      <c r="DNT642" s="200"/>
      <c r="DNU642" s="200"/>
      <c r="DNV642" s="200"/>
      <c r="DNW642" s="200"/>
      <c r="DNX642" s="200"/>
      <c r="DNY642" s="200"/>
      <c r="DNZ642" s="200"/>
      <c r="DOA642" s="200"/>
      <c r="DOB642" s="200"/>
      <c r="DOC642" s="200"/>
      <c r="DOD642" s="200"/>
      <c r="DOE642" s="200"/>
      <c r="DOF642" s="200"/>
      <c r="DOG642" s="200"/>
      <c r="DOH642" s="200"/>
      <c r="DOI642" s="200"/>
      <c r="DOJ642" s="200"/>
      <c r="DOK642" s="200"/>
      <c r="DOL642" s="200"/>
      <c r="DOM642" s="200"/>
      <c r="DON642" s="200"/>
      <c r="DOO642" s="200"/>
      <c r="DOP642" s="200"/>
      <c r="DOQ642" s="200"/>
      <c r="DOR642" s="200"/>
      <c r="DOS642" s="200"/>
      <c r="DOT642" s="200"/>
      <c r="DOU642" s="200"/>
      <c r="DOV642" s="200"/>
      <c r="DOW642" s="200"/>
      <c r="DOX642" s="200"/>
      <c r="DOY642" s="200"/>
      <c r="DOZ642" s="200"/>
      <c r="DPA642" s="200"/>
      <c r="DPB642" s="200"/>
      <c r="DPC642" s="200"/>
      <c r="DPD642" s="200"/>
      <c r="DPE642" s="200"/>
      <c r="DPF642" s="200"/>
      <c r="DPG642" s="200"/>
      <c r="DPH642" s="200"/>
      <c r="DPI642" s="200"/>
      <c r="DPJ642" s="200"/>
      <c r="DPK642" s="200"/>
      <c r="DPL642" s="200"/>
      <c r="DPM642" s="200"/>
      <c r="DPN642" s="200"/>
      <c r="DPO642" s="200"/>
      <c r="DPP642" s="200"/>
      <c r="DPQ642" s="200"/>
      <c r="DPR642" s="200"/>
      <c r="DPS642" s="200"/>
      <c r="DPT642" s="200"/>
      <c r="DPU642" s="200"/>
      <c r="DPV642" s="200"/>
      <c r="DPW642" s="200"/>
      <c r="DPX642" s="200"/>
      <c r="DPY642" s="200"/>
      <c r="DPZ642" s="200"/>
      <c r="DQA642" s="200"/>
      <c r="DQB642" s="200"/>
      <c r="DQC642" s="200"/>
      <c r="DQD642" s="200"/>
      <c r="DQE642" s="200"/>
      <c r="DQF642" s="200"/>
      <c r="DQG642" s="200"/>
      <c r="DQH642" s="200"/>
      <c r="DQI642" s="200"/>
      <c r="DQJ642" s="200"/>
      <c r="DQK642" s="200"/>
      <c r="DQL642" s="200"/>
      <c r="DQM642" s="200"/>
      <c r="DQN642" s="200"/>
      <c r="DQO642" s="200"/>
      <c r="DQP642" s="200"/>
      <c r="DQQ642" s="200"/>
      <c r="DQR642" s="200"/>
      <c r="DQS642" s="200"/>
      <c r="DQT642" s="200"/>
      <c r="DQU642" s="200"/>
      <c r="DQV642" s="200"/>
      <c r="DQW642" s="200"/>
      <c r="DQX642" s="200"/>
      <c r="DQY642" s="200"/>
      <c r="DQZ642" s="200"/>
      <c r="DRA642" s="200"/>
      <c r="DRB642" s="200"/>
      <c r="DRC642" s="200"/>
      <c r="DRD642" s="200"/>
      <c r="DRE642" s="200"/>
      <c r="DRF642" s="200"/>
      <c r="DRG642" s="200"/>
      <c r="DRH642" s="200"/>
      <c r="DRI642" s="200"/>
      <c r="DRJ642" s="200"/>
      <c r="DRK642" s="200"/>
      <c r="DRL642" s="200"/>
      <c r="DRM642" s="200"/>
      <c r="DRN642" s="200"/>
      <c r="DRO642" s="200"/>
      <c r="DRP642" s="200"/>
      <c r="DRQ642" s="200"/>
      <c r="DRR642" s="200"/>
      <c r="DRS642" s="200"/>
      <c r="DRT642" s="200"/>
      <c r="DRU642" s="200"/>
      <c r="DRV642" s="200"/>
      <c r="DRW642" s="200"/>
      <c r="DRX642" s="200"/>
      <c r="DRY642" s="200"/>
      <c r="DRZ642" s="200"/>
      <c r="DSA642" s="200"/>
      <c r="DSB642" s="200"/>
      <c r="DSC642" s="200"/>
      <c r="DSD642" s="200"/>
      <c r="DSE642" s="200"/>
      <c r="DSF642" s="200"/>
      <c r="DSG642" s="200"/>
      <c r="DSH642" s="200"/>
      <c r="DSI642" s="200"/>
      <c r="DSJ642" s="200"/>
      <c r="DSK642" s="200"/>
      <c r="DSL642" s="200"/>
      <c r="DSM642" s="200"/>
      <c r="DSN642" s="200"/>
      <c r="DSO642" s="200"/>
      <c r="DSP642" s="200"/>
      <c r="DSQ642" s="200"/>
      <c r="DSR642" s="200"/>
      <c r="DSS642" s="200"/>
      <c r="DST642" s="200"/>
      <c r="DSU642" s="200"/>
      <c r="DSV642" s="200"/>
      <c r="DSW642" s="200"/>
      <c r="DSX642" s="200"/>
      <c r="DSY642" s="200"/>
      <c r="DSZ642" s="200"/>
      <c r="DTA642" s="200"/>
      <c r="DTB642" s="200"/>
      <c r="DTC642" s="200"/>
      <c r="DTD642" s="200"/>
      <c r="DTE642" s="200"/>
      <c r="DTF642" s="200"/>
      <c r="DTG642" s="200"/>
      <c r="DTH642" s="200"/>
      <c r="DTI642" s="200"/>
      <c r="DTJ642" s="200"/>
      <c r="DTK642" s="200"/>
      <c r="DTL642" s="200"/>
      <c r="DTM642" s="200"/>
      <c r="DTN642" s="200"/>
      <c r="DTO642" s="200"/>
      <c r="DTP642" s="200"/>
      <c r="DTQ642" s="200"/>
      <c r="DTR642" s="200"/>
      <c r="DTS642" s="200"/>
      <c r="DTT642" s="200"/>
      <c r="DTU642" s="200"/>
      <c r="DTV642" s="200"/>
      <c r="DTW642" s="200"/>
      <c r="DTX642" s="200"/>
      <c r="DTY642" s="200"/>
      <c r="DTZ642" s="200"/>
      <c r="DUA642" s="200"/>
      <c r="DUB642" s="200"/>
      <c r="DUC642" s="200"/>
      <c r="DUD642" s="200"/>
      <c r="DUE642" s="200"/>
      <c r="DUF642" s="200"/>
      <c r="DUG642" s="200"/>
      <c r="DUH642" s="200"/>
      <c r="DUI642" s="200"/>
      <c r="DUJ642" s="200"/>
      <c r="DUK642" s="200"/>
      <c r="DUL642" s="200"/>
      <c r="DUM642" s="200"/>
      <c r="DUN642" s="200"/>
      <c r="DUO642" s="200"/>
      <c r="DUP642" s="200"/>
      <c r="DUQ642" s="200"/>
      <c r="DUR642" s="200"/>
      <c r="DUS642" s="200"/>
      <c r="DUT642" s="200"/>
      <c r="DUU642" s="200"/>
      <c r="DUV642" s="200"/>
      <c r="DUW642" s="200"/>
      <c r="DUX642" s="200"/>
      <c r="DUY642" s="200"/>
      <c r="DUZ642" s="200"/>
      <c r="DVA642" s="200"/>
      <c r="DVB642" s="200"/>
      <c r="DVC642" s="200"/>
      <c r="DVD642" s="200"/>
      <c r="DVE642" s="200"/>
      <c r="DVF642" s="200"/>
      <c r="DVG642" s="200"/>
      <c r="DVH642" s="200"/>
      <c r="DVI642" s="200"/>
      <c r="DVJ642" s="200"/>
      <c r="DVK642" s="200"/>
      <c r="DVL642" s="200"/>
      <c r="DVM642" s="200"/>
      <c r="DVN642" s="200"/>
      <c r="DVO642" s="200"/>
      <c r="DVP642" s="200"/>
      <c r="DVQ642" s="200"/>
      <c r="DVR642" s="200"/>
      <c r="DVS642" s="200"/>
      <c r="DVT642" s="200"/>
      <c r="DVU642" s="200"/>
      <c r="DVV642" s="200"/>
      <c r="DVW642" s="200"/>
      <c r="DVX642" s="200"/>
      <c r="DVY642" s="200"/>
      <c r="DVZ642" s="200"/>
      <c r="DWA642" s="200"/>
      <c r="DWB642" s="200"/>
      <c r="DWC642" s="200"/>
      <c r="DWD642" s="200"/>
      <c r="DWE642" s="200"/>
      <c r="DWF642" s="200"/>
      <c r="DWG642" s="200"/>
      <c r="DWH642" s="200"/>
      <c r="DWI642" s="200"/>
      <c r="DWJ642" s="200"/>
      <c r="DWK642" s="200"/>
      <c r="DWL642" s="200"/>
      <c r="DWM642" s="200"/>
      <c r="DWN642" s="200"/>
      <c r="DWO642" s="200"/>
      <c r="DWP642" s="200"/>
      <c r="DWQ642" s="200"/>
      <c r="DWR642" s="200"/>
      <c r="DWS642" s="200"/>
      <c r="DWT642" s="200"/>
      <c r="DWU642" s="200"/>
      <c r="DWV642" s="200"/>
      <c r="DWW642" s="200"/>
      <c r="DWX642" s="200"/>
      <c r="DWY642" s="200"/>
      <c r="DWZ642" s="200"/>
      <c r="DXA642" s="200"/>
      <c r="DXB642" s="200"/>
      <c r="DXC642" s="200"/>
      <c r="DXD642" s="200"/>
      <c r="DXE642" s="200"/>
      <c r="DXF642" s="200"/>
      <c r="DXG642" s="200"/>
      <c r="DXH642" s="200"/>
      <c r="DXI642" s="200"/>
      <c r="DXJ642" s="200"/>
      <c r="DXK642" s="200"/>
      <c r="DXL642" s="200"/>
      <c r="DXM642" s="200"/>
      <c r="DXN642" s="200"/>
      <c r="DXO642" s="200"/>
      <c r="DXP642" s="200"/>
      <c r="DXQ642" s="200"/>
      <c r="DXR642" s="200"/>
      <c r="DXS642" s="200"/>
      <c r="DXT642" s="200"/>
      <c r="DXU642" s="200"/>
      <c r="DXV642" s="200"/>
      <c r="DXW642" s="200"/>
      <c r="DXX642" s="200"/>
      <c r="DXY642" s="200"/>
      <c r="DXZ642" s="200"/>
      <c r="DYA642" s="200"/>
      <c r="DYB642" s="200"/>
      <c r="DYC642" s="200"/>
      <c r="DYD642" s="200"/>
      <c r="DYE642" s="200"/>
      <c r="DYF642" s="200"/>
      <c r="DYG642" s="200"/>
      <c r="DYH642" s="200"/>
      <c r="DYI642" s="200"/>
      <c r="DYJ642" s="200"/>
      <c r="DYK642" s="200"/>
      <c r="DYL642" s="200"/>
      <c r="DYM642" s="200"/>
      <c r="DYN642" s="200"/>
      <c r="DYO642" s="200"/>
      <c r="DYP642" s="200"/>
      <c r="DYQ642" s="200"/>
      <c r="DYR642" s="200"/>
      <c r="DYS642" s="200"/>
      <c r="DYT642" s="200"/>
      <c r="DYU642" s="200"/>
      <c r="DYV642" s="200"/>
      <c r="DYW642" s="200"/>
      <c r="DYX642" s="200"/>
      <c r="DYY642" s="200"/>
      <c r="DYZ642" s="200"/>
      <c r="DZA642" s="200"/>
      <c r="DZB642" s="200"/>
      <c r="DZC642" s="200"/>
      <c r="DZD642" s="200"/>
      <c r="DZE642" s="200"/>
      <c r="DZF642" s="200"/>
      <c r="DZG642" s="200"/>
      <c r="DZH642" s="200"/>
      <c r="DZI642" s="200"/>
      <c r="DZJ642" s="200"/>
      <c r="DZK642" s="200"/>
      <c r="DZL642" s="200"/>
      <c r="DZM642" s="200"/>
      <c r="DZN642" s="200"/>
      <c r="DZO642" s="200"/>
      <c r="DZP642" s="200"/>
      <c r="DZQ642" s="200"/>
      <c r="DZR642" s="200"/>
      <c r="DZS642" s="200"/>
      <c r="DZT642" s="200"/>
      <c r="DZU642" s="200"/>
      <c r="DZV642" s="200"/>
      <c r="DZW642" s="200"/>
      <c r="DZX642" s="200"/>
      <c r="DZY642" s="200"/>
      <c r="DZZ642" s="200"/>
      <c r="EAA642" s="200"/>
      <c r="EAB642" s="200"/>
      <c r="EAC642" s="200"/>
      <c r="EAD642" s="200"/>
      <c r="EAE642" s="200"/>
      <c r="EAF642" s="200"/>
      <c r="EAG642" s="200"/>
      <c r="EAH642" s="200"/>
      <c r="EAI642" s="200"/>
      <c r="EAJ642" s="200"/>
      <c r="EAK642" s="200"/>
      <c r="EAL642" s="200"/>
      <c r="EAM642" s="200"/>
      <c r="EAN642" s="200"/>
      <c r="EAO642" s="200"/>
      <c r="EAP642" s="200"/>
      <c r="EAQ642" s="200"/>
      <c r="EAR642" s="200"/>
      <c r="EAS642" s="200"/>
      <c r="EAT642" s="200"/>
      <c r="EAU642" s="200"/>
      <c r="EAV642" s="200"/>
      <c r="EAW642" s="200"/>
      <c r="EAX642" s="200"/>
      <c r="EAY642" s="200"/>
      <c r="EAZ642" s="200"/>
      <c r="EBA642" s="200"/>
      <c r="EBB642" s="200"/>
      <c r="EBC642" s="200"/>
      <c r="EBD642" s="200"/>
      <c r="EBE642" s="200"/>
      <c r="EBF642" s="200"/>
      <c r="EBG642" s="200"/>
      <c r="EBH642" s="200"/>
      <c r="EBI642" s="200"/>
      <c r="EBJ642" s="200"/>
      <c r="EBK642" s="200"/>
      <c r="EBL642" s="200"/>
      <c r="EBM642" s="200"/>
      <c r="EBN642" s="200"/>
      <c r="EBO642" s="200"/>
      <c r="EBP642" s="200"/>
      <c r="EBQ642" s="200"/>
      <c r="EBR642" s="200"/>
      <c r="EBS642" s="200"/>
      <c r="EBT642" s="200"/>
      <c r="EBU642" s="200"/>
      <c r="EBV642" s="200"/>
      <c r="EBW642" s="200"/>
      <c r="EBX642" s="200"/>
      <c r="EBY642" s="200"/>
      <c r="EBZ642" s="200"/>
      <c r="ECA642" s="200"/>
      <c r="ECB642" s="200"/>
      <c r="ECC642" s="200"/>
      <c r="ECD642" s="200"/>
      <c r="ECE642" s="200"/>
      <c r="ECF642" s="200"/>
      <c r="ECG642" s="200"/>
      <c r="ECH642" s="200"/>
      <c r="ECI642" s="200"/>
      <c r="ECJ642" s="200"/>
      <c r="ECK642" s="200"/>
      <c r="ECL642" s="200"/>
      <c r="ECM642" s="200"/>
      <c r="ECN642" s="200"/>
      <c r="ECO642" s="200"/>
      <c r="ECP642" s="200"/>
      <c r="ECQ642" s="200"/>
      <c r="ECR642" s="200"/>
      <c r="ECS642" s="200"/>
      <c r="ECT642" s="200"/>
      <c r="ECU642" s="200"/>
      <c r="ECV642" s="200"/>
      <c r="ECW642" s="200"/>
      <c r="ECX642" s="200"/>
      <c r="ECY642" s="200"/>
      <c r="ECZ642" s="200"/>
      <c r="EDA642" s="200"/>
      <c r="EDB642" s="200"/>
      <c r="EDC642" s="200"/>
      <c r="EDD642" s="200"/>
      <c r="EDE642" s="200"/>
      <c r="EDF642" s="200"/>
      <c r="EDG642" s="200"/>
      <c r="EDH642" s="200"/>
      <c r="EDI642" s="200"/>
      <c r="EDJ642" s="200"/>
      <c r="EDK642" s="200"/>
      <c r="EDL642" s="200"/>
      <c r="EDM642" s="200"/>
      <c r="EDN642" s="200"/>
      <c r="EDO642" s="200"/>
      <c r="EDP642" s="200"/>
      <c r="EDQ642" s="200"/>
      <c r="EDR642" s="200"/>
      <c r="EDS642" s="200"/>
      <c r="EDT642" s="200"/>
      <c r="EDU642" s="200"/>
      <c r="EDV642" s="200"/>
      <c r="EDW642" s="200"/>
      <c r="EDX642" s="200"/>
      <c r="EDY642" s="200"/>
      <c r="EDZ642" s="200"/>
      <c r="EEA642" s="200"/>
      <c r="EEB642" s="200"/>
      <c r="EEC642" s="200"/>
      <c r="EED642" s="200"/>
      <c r="EEE642" s="200"/>
      <c r="EEF642" s="200"/>
      <c r="EEG642" s="200"/>
      <c r="EEH642" s="200"/>
      <c r="EEI642" s="200"/>
      <c r="EEJ642" s="200"/>
      <c r="EEK642" s="200"/>
      <c r="EEL642" s="200"/>
      <c r="EEM642" s="200"/>
      <c r="EEN642" s="200"/>
      <c r="EEO642" s="200"/>
      <c r="EEP642" s="200"/>
      <c r="EEQ642" s="200"/>
      <c r="EER642" s="200"/>
      <c r="EES642" s="200"/>
      <c r="EET642" s="200"/>
      <c r="EEU642" s="200"/>
      <c r="EEV642" s="200"/>
      <c r="EEW642" s="200"/>
      <c r="EEX642" s="200"/>
      <c r="EEY642" s="200"/>
      <c r="EEZ642" s="200"/>
      <c r="EFA642" s="200"/>
      <c r="EFB642" s="200"/>
      <c r="EFC642" s="200"/>
      <c r="EFD642" s="200"/>
      <c r="EFE642" s="200"/>
      <c r="EFF642" s="200"/>
      <c r="EFG642" s="200"/>
      <c r="EFH642" s="200"/>
      <c r="EFI642" s="200"/>
      <c r="EFJ642" s="200"/>
      <c r="EFK642" s="200"/>
      <c r="EFL642" s="200"/>
      <c r="EFM642" s="200"/>
      <c r="EFN642" s="200"/>
      <c r="EFO642" s="200"/>
      <c r="EFP642" s="200"/>
      <c r="EFQ642" s="200"/>
      <c r="EFR642" s="200"/>
      <c r="EFS642" s="200"/>
      <c r="EFT642" s="200"/>
      <c r="EFU642" s="200"/>
      <c r="EFV642" s="200"/>
      <c r="EFW642" s="200"/>
      <c r="EFX642" s="200"/>
      <c r="EFY642" s="200"/>
      <c r="EFZ642" s="200"/>
      <c r="EGA642" s="200"/>
      <c r="EGB642" s="200"/>
      <c r="EGC642" s="200"/>
      <c r="EGD642" s="200"/>
      <c r="EGE642" s="200"/>
      <c r="EGF642" s="200"/>
      <c r="EGG642" s="200"/>
      <c r="EGH642" s="200"/>
      <c r="EGI642" s="200"/>
      <c r="EGJ642" s="200"/>
      <c r="EGK642" s="200"/>
      <c r="EGL642" s="200"/>
      <c r="EGM642" s="200"/>
      <c r="EGN642" s="200"/>
      <c r="EGO642" s="200"/>
      <c r="EGP642" s="200"/>
      <c r="EGQ642" s="200"/>
      <c r="EGR642" s="200"/>
      <c r="EGS642" s="200"/>
      <c r="EGT642" s="200"/>
      <c r="EGU642" s="200"/>
      <c r="EGV642" s="200"/>
      <c r="EGW642" s="200"/>
      <c r="EGX642" s="200"/>
      <c r="EGY642" s="200"/>
      <c r="EGZ642" s="200"/>
      <c r="EHA642" s="200"/>
      <c r="EHB642" s="200"/>
      <c r="EHC642" s="200"/>
      <c r="EHD642" s="200"/>
      <c r="EHE642" s="200"/>
      <c r="EHF642" s="200"/>
      <c r="EHG642" s="200"/>
      <c r="EHH642" s="200"/>
      <c r="EHI642" s="200"/>
      <c r="EHJ642" s="200"/>
      <c r="EHK642" s="200"/>
      <c r="EHL642" s="200"/>
      <c r="EHM642" s="200"/>
      <c r="EHN642" s="200"/>
      <c r="EHO642" s="200"/>
      <c r="EHP642" s="200"/>
      <c r="EHQ642" s="200"/>
      <c r="EHR642" s="200"/>
      <c r="EHS642" s="200"/>
      <c r="EHT642" s="200"/>
      <c r="EHU642" s="200"/>
      <c r="EHV642" s="200"/>
      <c r="EHW642" s="200"/>
      <c r="EHX642" s="200"/>
      <c r="EHY642" s="200"/>
      <c r="EHZ642" s="200"/>
      <c r="EIA642" s="200"/>
      <c r="EIB642" s="200"/>
      <c r="EIC642" s="200"/>
      <c r="EID642" s="200"/>
      <c r="EIE642" s="200"/>
      <c r="EIF642" s="200"/>
      <c r="EIG642" s="200"/>
      <c r="EIH642" s="200"/>
      <c r="EII642" s="200"/>
      <c r="EIJ642" s="200"/>
      <c r="EIK642" s="200"/>
      <c r="EIL642" s="200"/>
      <c r="EIM642" s="200"/>
      <c r="EIN642" s="200"/>
      <c r="EIO642" s="200"/>
      <c r="EIP642" s="200"/>
      <c r="EIQ642" s="200"/>
      <c r="EIR642" s="200"/>
      <c r="EIS642" s="200"/>
      <c r="EIT642" s="200"/>
      <c r="EIU642" s="200"/>
      <c r="EIV642" s="200"/>
      <c r="EIW642" s="200"/>
      <c r="EIX642" s="200"/>
      <c r="EIY642" s="200"/>
      <c r="EIZ642" s="200"/>
      <c r="EJA642" s="200"/>
      <c r="EJB642" s="200"/>
      <c r="EJC642" s="200"/>
      <c r="EJD642" s="200"/>
      <c r="EJE642" s="200"/>
      <c r="EJF642" s="200"/>
      <c r="EJG642" s="200"/>
      <c r="EJH642" s="200"/>
      <c r="EJI642" s="200"/>
      <c r="EJJ642" s="200"/>
      <c r="EJK642" s="200"/>
      <c r="EJL642" s="200"/>
      <c r="EJM642" s="200"/>
      <c r="EJN642" s="200"/>
      <c r="EJO642" s="200"/>
      <c r="EJP642" s="200"/>
      <c r="EJQ642" s="200"/>
      <c r="EJR642" s="200"/>
      <c r="EJS642" s="200"/>
      <c r="EJT642" s="200"/>
      <c r="EJU642" s="200"/>
      <c r="EJV642" s="200"/>
      <c r="EJW642" s="200"/>
      <c r="EJX642" s="200"/>
      <c r="EJY642" s="200"/>
      <c r="EJZ642" s="200"/>
      <c r="EKA642" s="200"/>
      <c r="EKB642" s="200"/>
      <c r="EKC642" s="200"/>
      <c r="EKD642" s="200"/>
      <c r="EKE642" s="200"/>
      <c r="EKF642" s="200"/>
      <c r="EKG642" s="200"/>
      <c r="EKH642" s="200"/>
      <c r="EKI642" s="200"/>
      <c r="EKJ642" s="200"/>
      <c r="EKK642" s="200"/>
      <c r="EKL642" s="200"/>
      <c r="EKM642" s="200"/>
      <c r="EKN642" s="200"/>
      <c r="EKO642" s="200"/>
      <c r="EKP642" s="200"/>
      <c r="EKQ642" s="200"/>
      <c r="EKR642" s="200"/>
      <c r="EKS642" s="200"/>
      <c r="EKT642" s="200"/>
      <c r="EKU642" s="200"/>
      <c r="EKV642" s="200"/>
      <c r="EKW642" s="200"/>
      <c r="EKX642" s="200"/>
      <c r="EKY642" s="200"/>
      <c r="EKZ642" s="200"/>
      <c r="ELA642" s="200"/>
      <c r="ELB642" s="200"/>
      <c r="ELC642" s="200"/>
      <c r="ELD642" s="200"/>
      <c r="ELE642" s="200"/>
      <c r="ELF642" s="200"/>
      <c r="ELG642" s="200"/>
      <c r="ELH642" s="200"/>
      <c r="ELI642" s="200"/>
      <c r="ELJ642" s="200"/>
      <c r="ELK642" s="200"/>
      <c r="ELL642" s="200"/>
      <c r="ELM642" s="200"/>
      <c r="ELN642" s="200"/>
      <c r="ELO642" s="200"/>
      <c r="ELP642" s="200"/>
      <c r="ELQ642" s="200"/>
      <c r="ELR642" s="200"/>
      <c r="ELS642" s="200"/>
      <c r="ELT642" s="200"/>
      <c r="ELU642" s="200"/>
      <c r="ELV642" s="200"/>
      <c r="ELW642" s="200"/>
      <c r="ELX642" s="200"/>
      <c r="ELY642" s="200"/>
      <c r="ELZ642" s="200"/>
      <c r="EMA642" s="200"/>
      <c r="EMB642" s="200"/>
      <c r="EMC642" s="200"/>
      <c r="EMD642" s="200"/>
      <c r="EME642" s="200"/>
      <c r="EMF642" s="200"/>
      <c r="EMG642" s="200"/>
      <c r="EMH642" s="200"/>
      <c r="EMI642" s="200"/>
      <c r="EMJ642" s="200"/>
      <c r="EMK642" s="200"/>
      <c r="EML642" s="200"/>
      <c r="EMM642" s="200"/>
      <c r="EMN642" s="200"/>
      <c r="EMO642" s="200"/>
      <c r="EMP642" s="200"/>
      <c r="EMQ642" s="200"/>
      <c r="EMR642" s="200"/>
      <c r="EMS642" s="200"/>
      <c r="EMT642" s="200"/>
      <c r="EMU642" s="200"/>
      <c r="EMV642" s="200"/>
      <c r="EMW642" s="200"/>
      <c r="EMX642" s="200"/>
      <c r="EMY642" s="200"/>
      <c r="EMZ642" s="200"/>
      <c r="ENA642" s="200"/>
      <c r="ENB642" s="200"/>
      <c r="ENC642" s="200"/>
      <c r="END642" s="200"/>
      <c r="ENE642" s="200"/>
      <c r="ENF642" s="200"/>
      <c r="ENG642" s="200"/>
      <c r="ENH642" s="200"/>
      <c r="ENI642" s="200"/>
      <c r="ENJ642" s="200"/>
      <c r="ENK642" s="200"/>
      <c r="ENL642" s="200"/>
      <c r="ENM642" s="200"/>
      <c r="ENN642" s="200"/>
      <c r="ENO642" s="200"/>
      <c r="ENP642" s="200"/>
      <c r="ENQ642" s="200"/>
      <c r="ENR642" s="200"/>
      <c r="ENS642" s="200"/>
      <c r="ENT642" s="200"/>
      <c r="ENU642" s="200"/>
      <c r="ENV642" s="200"/>
      <c r="ENW642" s="200"/>
      <c r="ENX642" s="200"/>
      <c r="ENY642" s="200"/>
      <c r="ENZ642" s="200"/>
      <c r="EOA642" s="200"/>
      <c r="EOB642" s="200"/>
      <c r="EOC642" s="200"/>
      <c r="EOD642" s="200"/>
      <c r="EOE642" s="200"/>
      <c r="EOF642" s="200"/>
      <c r="EOG642" s="200"/>
      <c r="EOH642" s="200"/>
      <c r="EOI642" s="200"/>
      <c r="EOJ642" s="200"/>
      <c r="EOK642" s="200"/>
      <c r="EOL642" s="200"/>
      <c r="EOM642" s="200"/>
      <c r="EON642" s="200"/>
      <c r="EOO642" s="200"/>
      <c r="EOP642" s="200"/>
      <c r="EOQ642" s="200"/>
      <c r="EOR642" s="200"/>
      <c r="EOS642" s="200"/>
      <c r="EOT642" s="200"/>
      <c r="EOU642" s="200"/>
      <c r="EOV642" s="200"/>
      <c r="EOW642" s="200"/>
      <c r="EOX642" s="200"/>
      <c r="EOY642" s="200"/>
      <c r="EOZ642" s="200"/>
      <c r="EPA642" s="200"/>
      <c r="EPB642" s="200"/>
      <c r="EPC642" s="200"/>
      <c r="EPD642" s="200"/>
      <c r="EPE642" s="200"/>
      <c r="EPF642" s="200"/>
      <c r="EPG642" s="200"/>
      <c r="EPH642" s="200"/>
      <c r="EPI642" s="200"/>
      <c r="EPJ642" s="200"/>
      <c r="EPK642" s="200"/>
      <c r="EPL642" s="200"/>
      <c r="EPM642" s="200"/>
      <c r="EPN642" s="200"/>
      <c r="EPO642" s="200"/>
      <c r="EPP642" s="200"/>
      <c r="EPQ642" s="200"/>
      <c r="EPR642" s="200"/>
      <c r="EPS642" s="200"/>
      <c r="EPT642" s="200"/>
      <c r="EPU642" s="200"/>
      <c r="EPV642" s="200"/>
      <c r="EPW642" s="200"/>
      <c r="EPX642" s="200"/>
      <c r="EPY642" s="200"/>
      <c r="EPZ642" s="200"/>
      <c r="EQA642" s="200"/>
      <c r="EQB642" s="200"/>
      <c r="EQC642" s="200"/>
      <c r="EQD642" s="200"/>
      <c r="EQE642" s="200"/>
      <c r="EQF642" s="200"/>
      <c r="EQG642" s="200"/>
      <c r="EQH642" s="200"/>
      <c r="EQI642" s="200"/>
      <c r="EQJ642" s="200"/>
      <c r="EQK642" s="200"/>
      <c r="EQL642" s="200"/>
      <c r="EQM642" s="200"/>
      <c r="EQN642" s="200"/>
      <c r="EQO642" s="200"/>
      <c r="EQP642" s="200"/>
      <c r="EQQ642" s="200"/>
      <c r="EQR642" s="200"/>
      <c r="EQS642" s="200"/>
      <c r="EQT642" s="200"/>
      <c r="EQU642" s="200"/>
      <c r="EQV642" s="200"/>
      <c r="EQW642" s="200"/>
      <c r="EQX642" s="200"/>
      <c r="EQY642" s="200"/>
      <c r="EQZ642" s="200"/>
      <c r="ERA642" s="200"/>
      <c r="ERB642" s="200"/>
      <c r="ERC642" s="200"/>
      <c r="ERD642" s="200"/>
      <c r="ERE642" s="200"/>
      <c r="ERF642" s="200"/>
      <c r="ERG642" s="200"/>
      <c r="ERH642" s="200"/>
      <c r="ERI642" s="200"/>
      <c r="ERJ642" s="200"/>
      <c r="ERK642" s="200"/>
      <c r="ERL642" s="200"/>
      <c r="ERM642" s="200"/>
      <c r="ERN642" s="200"/>
      <c r="ERO642" s="200"/>
      <c r="ERP642" s="200"/>
      <c r="ERQ642" s="200"/>
      <c r="ERR642" s="200"/>
      <c r="ERS642" s="200"/>
      <c r="ERT642" s="200"/>
      <c r="ERU642" s="200"/>
      <c r="ERV642" s="200"/>
      <c r="ERW642" s="200"/>
      <c r="ERX642" s="200"/>
      <c r="ERY642" s="200"/>
      <c r="ERZ642" s="200"/>
      <c r="ESA642" s="200"/>
      <c r="ESB642" s="200"/>
      <c r="ESC642" s="200"/>
      <c r="ESD642" s="200"/>
      <c r="ESE642" s="200"/>
      <c r="ESF642" s="200"/>
      <c r="ESG642" s="200"/>
      <c r="ESH642" s="200"/>
      <c r="ESI642" s="200"/>
      <c r="ESJ642" s="200"/>
      <c r="ESK642" s="200"/>
      <c r="ESL642" s="200"/>
      <c r="ESM642" s="200"/>
      <c r="ESN642" s="200"/>
      <c r="ESO642" s="200"/>
      <c r="ESP642" s="200"/>
      <c r="ESQ642" s="200"/>
      <c r="ESR642" s="200"/>
      <c r="ESS642" s="200"/>
      <c r="EST642" s="200"/>
      <c r="ESU642" s="200"/>
      <c r="ESV642" s="200"/>
      <c r="ESW642" s="200"/>
      <c r="ESX642" s="200"/>
      <c r="ESY642" s="200"/>
      <c r="ESZ642" s="200"/>
      <c r="ETA642" s="200"/>
      <c r="ETB642" s="200"/>
      <c r="ETC642" s="200"/>
      <c r="ETD642" s="200"/>
      <c r="ETE642" s="200"/>
      <c r="ETF642" s="200"/>
      <c r="ETG642" s="200"/>
      <c r="ETH642" s="200"/>
      <c r="ETI642" s="200"/>
      <c r="ETJ642" s="200"/>
      <c r="ETK642" s="200"/>
      <c r="ETL642" s="200"/>
      <c r="ETM642" s="200"/>
      <c r="ETN642" s="200"/>
      <c r="ETO642" s="200"/>
      <c r="ETP642" s="200"/>
      <c r="ETQ642" s="200"/>
      <c r="ETR642" s="200"/>
      <c r="ETS642" s="200"/>
      <c r="ETT642" s="200"/>
      <c r="ETU642" s="200"/>
      <c r="ETV642" s="200"/>
      <c r="ETW642" s="200"/>
      <c r="ETX642" s="200"/>
      <c r="ETY642" s="200"/>
      <c r="ETZ642" s="200"/>
      <c r="EUA642" s="200"/>
      <c r="EUB642" s="200"/>
      <c r="EUC642" s="200"/>
      <c r="EUD642" s="200"/>
      <c r="EUE642" s="200"/>
      <c r="EUF642" s="200"/>
      <c r="EUG642" s="200"/>
      <c r="EUH642" s="200"/>
      <c r="EUI642" s="200"/>
      <c r="EUJ642" s="200"/>
      <c r="EUK642" s="200"/>
      <c r="EUL642" s="200"/>
      <c r="EUM642" s="200"/>
      <c r="EUN642" s="200"/>
      <c r="EUO642" s="200"/>
      <c r="EUP642" s="200"/>
      <c r="EUQ642" s="200"/>
      <c r="EUR642" s="200"/>
      <c r="EUS642" s="200"/>
      <c r="EUT642" s="200"/>
      <c r="EUU642" s="200"/>
      <c r="EUV642" s="200"/>
      <c r="EUW642" s="200"/>
      <c r="EUX642" s="200"/>
      <c r="EUY642" s="200"/>
      <c r="EUZ642" s="200"/>
      <c r="EVA642" s="200"/>
      <c r="EVB642" s="200"/>
      <c r="EVC642" s="200"/>
      <c r="EVD642" s="200"/>
      <c r="EVE642" s="200"/>
      <c r="EVF642" s="200"/>
      <c r="EVG642" s="200"/>
      <c r="EVH642" s="200"/>
      <c r="EVI642" s="200"/>
      <c r="EVJ642" s="200"/>
      <c r="EVK642" s="200"/>
      <c r="EVL642" s="200"/>
      <c r="EVM642" s="200"/>
      <c r="EVN642" s="200"/>
      <c r="EVO642" s="200"/>
      <c r="EVP642" s="200"/>
      <c r="EVQ642" s="200"/>
      <c r="EVR642" s="200"/>
      <c r="EVS642" s="200"/>
      <c r="EVT642" s="200"/>
      <c r="EVU642" s="200"/>
      <c r="EVV642" s="200"/>
      <c r="EVW642" s="200"/>
      <c r="EVX642" s="200"/>
      <c r="EVY642" s="200"/>
      <c r="EVZ642" s="200"/>
      <c r="EWA642" s="200"/>
      <c r="EWB642" s="200"/>
      <c r="EWC642" s="200"/>
      <c r="EWD642" s="200"/>
      <c r="EWE642" s="200"/>
      <c r="EWF642" s="200"/>
      <c r="EWG642" s="200"/>
      <c r="EWH642" s="200"/>
      <c r="EWI642" s="200"/>
      <c r="EWJ642" s="200"/>
      <c r="EWK642" s="200"/>
      <c r="EWL642" s="200"/>
      <c r="EWM642" s="200"/>
      <c r="EWN642" s="200"/>
      <c r="EWO642" s="200"/>
      <c r="EWP642" s="200"/>
      <c r="EWQ642" s="200"/>
      <c r="EWR642" s="200"/>
      <c r="EWS642" s="200"/>
      <c r="EWT642" s="200"/>
      <c r="EWU642" s="200"/>
      <c r="EWV642" s="200"/>
      <c r="EWW642" s="200"/>
      <c r="EWX642" s="200"/>
      <c r="EWY642" s="200"/>
      <c r="EWZ642" s="200"/>
      <c r="EXA642" s="200"/>
      <c r="EXB642" s="200"/>
      <c r="EXC642" s="200"/>
      <c r="EXD642" s="200"/>
      <c r="EXE642" s="200"/>
      <c r="EXF642" s="200"/>
      <c r="EXG642" s="200"/>
      <c r="EXH642" s="200"/>
      <c r="EXI642" s="200"/>
      <c r="EXJ642" s="200"/>
      <c r="EXK642" s="200"/>
      <c r="EXL642" s="200"/>
      <c r="EXM642" s="200"/>
      <c r="EXN642" s="200"/>
      <c r="EXO642" s="200"/>
      <c r="EXP642" s="200"/>
      <c r="EXQ642" s="200"/>
      <c r="EXR642" s="200"/>
      <c r="EXS642" s="200"/>
      <c r="EXT642" s="200"/>
      <c r="EXU642" s="200"/>
      <c r="EXV642" s="200"/>
      <c r="EXW642" s="200"/>
      <c r="EXX642" s="200"/>
      <c r="EXY642" s="200"/>
      <c r="EXZ642" s="200"/>
      <c r="EYA642" s="200"/>
      <c r="EYB642" s="200"/>
      <c r="EYC642" s="200"/>
      <c r="EYD642" s="200"/>
      <c r="EYE642" s="200"/>
      <c r="EYF642" s="200"/>
      <c r="EYG642" s="200"/>
      <c r="EYH642" s="200"/>
      <c r="EYI642" s="200"/>
      <c r="EYJ642" s="200"/>
      <c r="EYK642" s="200"/>
      <c r="EYL642" s="200"/>
      <c r="EYM642" s="200"/>
      <c r="EYN642" s="200"/>
      <c r="EYO642" s="200"/>
      <c r="EYP642" s="200"/>
      <c r="EYQ642" s="200"/>
      <c r="EYR642" s="200"/>
      <c r="EYS642" s="200"/>
      <c r="EYT642" s="200"/>
      <c r="EYU642" s="200"/>
      <c r="EYV642" s="200"/>
      <c r="EYW642" s="200"/>
      <c r="EYX642" s="200"/>
      <c r="EYY642" s="200"/>
      <c r="EYZ642" s="200"/>
      <c r="EZA642" s="200"/>
      <c r="EZB642" s="200"/>
      <c r="EZC642" s="200"/>
      <c r="EZD642" s="200"/>
      <c r="EZE642" s="200"/>
      <c r="EZF642" s="200"/>
      <c r="EZG642" s="200"/>
      <c r="EZH642" s="200"/>
      <c r="EZI642" s="200"/>
      <c r="EZJ642" s="200"/>
      <c r="EZK642" s="200"/>
      <c r="EZL642" s="200"/>
      <c r="EZM642" s="200"/>
      <c r="EZN642" s="200"/>
      <c r="EZO642" s="200"/>
      <c r="EZP642" s="200"/>
      <c r="EZQ642" s="200"/>
      <c r="EZR642" s="200"/>
      <c r="EZS642" s="200"/>
      <c r="EZT642" s="200"/>
      <c r="EZU642" s="200"/>
      <c r="EZV642" s="200"/>
      <c r="EZW642" s="200"/>
      <c r="EZX642" s="200"/>
      <c r="EZY642" s="200"/>
      <c r="EZZ642" s="200"/>
      <c r="FAA642" s="200"/>
      <c r="FAB642" s="200"/>
      <c r="FAC642" s="200"/>
      <c r="FAD642" s="200"/>
      <c r="FAE642" s="200"/>
      <c r="FAF642" s="200"/>
      <c r="FAG642" s="200"/>
      <c r="FAH642" s="200"/>
      <c r="FAI642" s="200"/>
      <c r="FAJ642" s="200"/>
      <c r="FAK642" s="200"/>
      <c r="FAL642" s="200"/>
      <c r="FAM642" s="200"/>
      <c r="FAN642" s="200"/>
      <c r="FAO642" s="200"/>
      <c r="FAP642" s="200"/>
      <c r="FAQ642" s="200"/>
      <c r="FAR642" s="200"/>
      <c r="FAS642" s="200"/>
      <c r="FAT642" s="200"/>
      <c r="FAU642" s="200"/>
      <c r="FAV642" s="200"/>
      <c r="FAW642" s="200"/>
      <c r="FAX642" s="200"/>
      <c r="FAY642" s="200"/>
      <c r="FAZ642" s="200"/>
      <c r="FBA642" s="200"/>
      <c r="FBB642" s="200"/>
      <c r="FBC642" s="200"/>
      <c r="FBD642" s="200"/>
      <c r="FBE642" s="200"/>
      <c r="FBF642" s="200"/>
      <c r="FBG642" s="200"/>
      <c r="FBH642" s="200"/>
      <c r="FBI642" s="200"/>
      <c r="FBJ642" s="200"/>
      <c r="FBK642" s="200"/>
      <c r="FBL642" s="200"/>
      <c r="FBM642" s="200"/>
      <c r="FBN642" s="200"/>
      <c r="FBO642" s="200"/>
      <c r="FBP642" s="200"/>
      <c r="FBQ642" s="200"/>
      <c r="FBR642" s="200"/>
      <c r="FBS642" s="200"/>
      <c r="FBT642" s="200"/>
      <c r="FBU642" s="200"/>
      <c r="FBV642" s="200"/>
      <c r="FBW642" s="200"/>
      <c r="FBX642" s="200"/>
      <c r="FBY642" s="200"/>
      <c r="FBZ642" s="200"/>
      <c r="FCA642" s="200"/>
      <c r="FCB642" s="200"/>
      <c r="FCC642" s="200"/>
      <c r="FCD642" s="200"/>
      <c r="FCE642" s="200"/>
      <c r="FCF642" s="200"/>
      <c r="FCG642" s="200"/>
      <c r="FCH642" s="200"/>
      <c r="FCI642" s="200"/>
      <c r="FCJ642" s="200"/>
      <c r="FCK642" s="200"/>
      <c r="FCL642" s="200"/>
      <c r="FCM642" s="200"/>
      <c r="FCN642" s="200"/>
      <c r="FCO642" s="200"/>
      <c r="FCP642" s="200"/>
      <c r="FCQ642" s="200"/>
      <c r="FCR642" s="200"/>
      <c r="FCS642" s="200"/>
      <c r="FCT642" s="200"/>
      <c r="FCU642" s="200"/>
      <c r="FCV642" s="200"/>
      <c r="FCW642" s="200"/>
      <c r="FCX642" s="200"/>
      <c r="FCY642" s="200"/>
      <c r="FCZ642" s="200"/>
      <c r="FDA642" s="200"/>
      <c r="FDB642" s="200"/>
      <c r="FDC642" s="200"/>
      <c r="FDD642" s="200"/>
      <c r="FDE642" s="200"/>
      <c r="FDF642" s="200"/>
      <c r="FDG642" s="200"/>
      <c r="FDH642" s="200"/>
      <c r="FDI642" s="200"/>
      <c r="FDJ642" s="200"/>
      <c r="FDK642" s="200"/>
      <c r="FDL642" s="200"/>
      <c r="FDM642" s="200"/>
      <c r="FDN642" s="200"/>
      <c r="FDO642" s="200"/>
      <c r="FDP642" s="200"/>
      <c r="FDQ642" s="200"/>
      <c r="FDR642" s="200"/>
      <c r="FDS642" s="200"/>
      <c r="FDT642" s="200"/>
      <c r="FDU642" s="200"/>
      <c r="FDV642" s="200"/>
      <c r="FDW642" s="200"/>
      <c r="FDX642" s="200"/>
      <c r="FDY642" s="200"/>
      <c r="FDZ642" s="200"/>
      <c r="FEA642" s="200"/>
      <c r="FEB642" s="200"/>
      <c r="FEC642" s="200"/>
      <c r="FED642" s="200"/>
      <c r="FEE642" s="200"/>
      <c r="FEF642" s="200"/>
      <c r="FEG642" s="200"/>
      <c r="FEH642" s="200"/>
      <c r="FEI642" s="200"/>
      <c r="FEJ642" s="200"/>
      <c r="FEK642" s="200"/>
      <c r="FEL642" s="200"/>
      <c r="FEM642" s="200"/>
      <c r="FEN642" s="200"/>
      <c r="FEO642" s="200"/>
      <c r="FEP642" s="200"/>
      <c r="FEQ642" s="200"/>
      <c r="FER642" s="200"/>
      <c r="FES642" s="200"/>
      <c r="FET642" s="200"/>
      <c r="FEU642" s="200"/>
      <c r="FEV642" s="200"/>
      <c r="FEW642" s="200"/>
      <c r="FEX642" s="200"/>
      <c r="FEY642" s="200"/>
      <c r="FEZ642" s="200"/>
      <c r="FFA642" s="200"/>
      <c r="FFB642" s="200"/>
      <c r="FFC642" s="200"/>
      <c r="FFD642" s="200"/>
      <c r="FFE642" s="200"/>
      <c r="FFF642" s="200"/>
      <c r="FFG642" s="200"/>
      <c r="FFH642" s="200"/>
      <c r="FFI642" s="200"/>
      <c r="FFJ642" s="200"/>
      <c r="FFK642" s="200"/>
      <c r="FFL642" s="200"/>
      <c r="FFM642" s="200"/>
      <c r="FFN642" s="200"/>
      <c r="FFO642" s="200"/>
      <c r="FFP642" s="200"/>
      <c r="FFQ642" s="200"/>
      <c r="FFR642" s="200"/>
      <c r="FFS642" s="200"/>
      <c r="FFT642" s="200"/>
      <c r="FFU642" s="200"/>
      <c r="FFV642" s="200"/>
      <c r="FFW642" s="200"/>
      <c r="FFX642" s="200"/>
      <c r="FFY642" s="200"/>
      <c r="FFZ642" s="200"/>
      <c r="FGA642" s="200"/>
      <c r="FGB642" s="200"/>
      <c r="FGC642" s="200"/>
      <c r="FGD642" s="200"/>
      <c r="FGE642" s="200"/>
      <c r="FGF642" s="200"/>
      <c r="FGG642" s="200"/>
      <c r="FGH642" s="200"/>
      <c r="FGI642" s="200"/>
      <c r="FGJ642" s="200"/>
      <c r="FGK642" s="200"/>
      <c r="FGL642" s="200"/>
      <c r="FGM642" s="200"/>
      <c r="FGN642" s="200"/>
      <c r="FGO642" s="200"/>
      <c r="FGP642" s="200"/>
      <c r="FGQ642" s="200"/>
      <c r="FGR642" s="200"/>
      <c r="FGS642" s="200"/>
      <c r="FGT642" s="200"/>
      <c r="FGU642" s="200"/>
      <c r="FGV642" s="200"/>
      <c r="FGW642" s="200"/>
      <c r="FGX642" s="200"/>
      <c r="FGY642" s="200"/>
      <c r="FGZ642" s="200"/>
      <c r="FHA642" s="200"/>
      <c r="FHB642" s="200"/>
      <c r="FHC642" s="200"/>
      <c r="FHD642" s="200"/>
      <c r="FHE642" s="200"/>
      <c r="FHF642" s="200"/>
      <c r="FHG642" s="200"/>
      <c r="FHH642" s="200"/>
      <c r="FHI642" s="200"/>
      <c r="FHJ642" s="200"/>
      <c r="FHK642" s="200"/>
      <c r="FHL642" s="200"/>
      <c r="FHM642" s="200"/>
      <c r="FHN642" s="200"/>
      <c r="FHO642" s="200"/>
      <c r="FHP642" s="200"/>
      <c r="FHQ642" s="200"/>
      <c r="FHR642" s="200"/>
      <c r="FHS642" s="200"/>
      <c r="FHT642" s="200"/>
      <c r="FHU642" s="200"/>
      <c r="FHV642" s="200"/>
      <c r="FHW642" s="200"/>
      <c r="FHX642" s="200"/>
      <c r="FHY642" s="200"/>
      <c r="FHZ642" s="200"/>
      <c r="FIA642" s="200"/>
      <c r="FIB642" s="200"/>
      <c r="FIC642" s="200"/>
      <c r="FID642" s="200"/>
      <c r="FIE642" s="200"/>
      <c r="FIF642" s="200"/>
      <c r="FIG642" s="200"/>
      <c r="FIH642" s="200"/>
      <c r="FII642" s="200"/>
      <c r="FIJ642" s="200"/>
      <c r="FIK642" s="200"/>
      <c r="FIL642" s="200"/>
      <c r="FIM642" s="200"/>
      <c r="FIN642" s="200"/>
      <c r="FIO642" s="200"/>
      <c r="FIP642" s="200"/>
      <c r="FIQ642" s="200"/>
      <c r="FIR642" s="200"/>
      <c r="FIS642" s="200"/>
      <c r="FIT642" s="200"/>
      <c r="FIU642" s="200"/>
      <c r="FIV642" s="200"/>
      <c r="FIW642" s="200"/>
      <c r="FIX642" s="200"/>
      <c r="FIY642" s="200"/>
      <c r="FIZ642" s="200"/>
      <c r="FJA642" s="200"/>
      <c r="FJB642" s="200"/>
      <c r="FJC642" s="200"/>
      <c r="FJD642" s="200"/>
      <c r="FJE642" s="200"/>
      <c r="FJF642" s="200"/>
      <c r="FJG642" s="200"/>
      <c r="FJH642" s="200"/>
      <c r="FJI642" s="200"/>
      <c r="FJJ642" s="200"/>
      <c r="FJK642" s="200"/>
      <c r="FJL642" s="200"/>
      <c r="FJM642" s="200"/>
      <c r="FJN642" s="200"/>
      <c r="FJO642" s="200"/>
      <c r="FJP642" s="200"/>
      <c r="FJQ642" s="200"/>
      <c r="FJR642" s="200"/>
      <c r="FJS642" s="200"/>
      <c r="FJT642" s="200"/>
      <c r="FJU642" s="200"/>
      <c r="FJV642" s="200"/>
      <c r="FJW642" s="200"/>
      <c r="FJX642" s="200"/>
      <c r="FJY642" s="200"/>
      <c r="FJZ642" s="200"/>
      <c r="FKA642" s="200"/>
      <c r="FKB642" s="200"/>
      <c r="FKC642" s="200"/>
      <c r="FKD642" s="200"/>
      <c r="FKE642" s="200"/>
      <c r="FKF642" s="200"/>
      <c r="FKG642" s="200"/>
      <c r="FKH642" s="200"/>
      <c r="FKI642" s="200"/>
      <c r="FKJ642" s="200"/>
      <c r="FKK642" s="200"/>
      <c r="FKL642" s="200"/>
      <c r="FKM642" s="200"/>
      <c r="FKN642" s="200"/>
      <c r="FKO642" s="200"/>
      <c r="FKP642" s="200"/>
      <c r="FKQ642" s="200"/>
      <c r="FKR642" s="200"/>
      <c r="FKS642" s="200"/>
      <c r="FKT642" s="200"/>
      <c r="FKU642" s="200"/>
      <c r="FKV642" s="200"/>
      <c r="FKW642" s="200"/>
      <c r="FKX642" s="200"/>
      <c r="FKY642" s="200"/>
      <c r="FKZ642" s="200"/>
      <c r="FLA642" s="200"/>
      <c r="FLB642" s="200"/>
      <c r="FLC642" s="200"/>
      <c r="FLD642" s="200"/>
      <c r="FLE642" s="200"/>
      <c r="FLF642" s="200"/>
      <c r="FLG642" s="200"/>
      <c r="FLH642" s="200"/>
      <c r="FLI642" s="200"/>
      <c r="FLJ642" s="200"/>
      <c r="FLK642" s="200"/>
      <c r="FLL642" s="200"/>
      <c r="FLM642" s="200"/>
      <c r="FLN642" s="200"/>
      <c r="FLO642" s="200"/>
      <c r="FLP642" s="200"/>
      <c r="FLQ642" s="200"/>
      <c r="FLR642" s="200"/>
      <c r="FLS642" s="200"/>
      <c r="FLT642" s="200"/>
      <c r="FLU642" s="200"/>
      <c r="FLV642" s="200"/>
      <c r="FLW642" s="200"/>
      <c r="FLX642" s="200"/>
      <c r="FLY642" s="200"/>
      <c r="FLZ642" s="200"/>
      <c r="FMA642" s="200"/>
      <c r="FMB642" s="200"/>
      <c r="FMC642" s="200"/>
      <c r="FMD642" s="200"/>
      <c r="FME642" s="200"/>
      <c r="FMF642" s="200"/>
      <c r="FMG642" s="200"/>
      <c r="FMH642" s="200"/>
      <c r="FMI642" s="200"/>
      <c r="FMJ642" s="200"/>
      <c r="FMK642" s="200"/>
      <c r="FML642" s="200"/>
      <c r="FMM642" s="200"/>
      <c r="FMN642" s="200"/>
      <c r="FMO642" s="200"/>
      <c r="FMP642" s="200"/>
      <c r="FMQ642" s="200"/>
      <c r="FMR642" s="200"/>
      <c r="FMS642" s="200"/>
      <c r="FMT642" s="200"/>
      <c r="FMU642" s="200"/>
      <c r="FMV642" s="200"/>
      <c r="FMW642" s="200"/>
      <c r="FMX642" s="200"/>
      <c r="FMY642" s="200"/>
      <c r="FMZ642" s="200"/>
      <c r="FNA642" s="200"/>
      <c r="FNB642" s="200"/>
      <c r="FNC642" s="200"/>
      <c r="FND642" s="200"/>
      <c r="FNE642" s="200"/>
      <c r="FNF642" s="200"/>
      <c r="FNG642" s="200"/>
      <c r="FNH642" s="200"/>
      <c r="FNI642" s="200"/>
      <c r="FNJ642" s="200"/>
      <c r="FNK642" s="200"/>
      <c r="FNL642" s="200"/>
      <c r="FNM642" s="200"/>
      <c r="FNN642" s="200"/>
      <c r="FNO642" s="200"/>
      <c r="FNP642" s="200"/>
      <c r="FNQ642" s="200"/>
      <c r="FNR642" s="200"/>
      <c r="FNS642" s="200"/>
      <c r="FNT642" s="200"/>
      <c r="FNU642" s="200"/>
      <c r="FNV642" s="200"/>
      <c r="FNW642" s="200"/>
      <c r="FNX642" s="200"/>
      <c r="FNY642" s="200"/>
      <c r="FNZ642" s="200"/>
      <c r="FOA642" s="200"/>
      <c r="FOB642" s="200"/>
      <c r="FOC642" s="200"/>
      <c r="FOD642" s="200"/>
      <c r="FOE642" s="200"/>
      <c r="FOF642" s="200"/>
      <c r="FOG642" s="200"/>
      <c r="FOH642" s="200"/>
      <c r="FOI642" s="200"/>
      <c r="FOJ642" s="200"/>
      <c r="FOK642" s="200"/>
      <c r="FOL642" s="200"/>
      <c r="FOM642" s="200"/>
      <c r="FON642" s="200"/>
      <c r="FOO642" s="200"/>
      <c r="FOP642" s="200"/>
      <c r="FOQ642" s="200"/>
      <c r="FOR642" s="200"/>
      <c r="FOS642" s="200"/>
      <c r="FOT642" s="200"/>
      <c r="FOU642" s="200"/>
      <c r="FOV642" s="200"/>
      <c r="FOW642" s="200"/>
      <c r="FOX642" s="200"/>
      <c r="FOY642" s="200"/>
      <c r="FOZ642" s="200"/>
      <c r="FPA642" s="200"/>
      <c r="FPB642" s="200"/>
      <c r="FPC642" s="200"/>
      <c r="FPD642" s="200"/>
      <c r="FPE642" s="200"/>
      <c r="FPF642" s="200"/>
      <c r="FPG642" s="200"/>
      <c r="FPH642" s="200"/>
      <c r="FPI642" s="200"/>
      <c r="FPJ642" s="200"/>
      <c r="FPK642" s="200"/>
      <c r="FPL642" s="200"/>
      <c r="FPM642" s="200"/>
      <c r="FPN642" s="200"/>
      <c r="FPO642" s="200"/>
      <c r="FPP642" s="200"/>
      <c r="FPQ642" s="200"/>
      <c r="FPR642" s="200"/>
      <c r="FPS642" s="200"/>
      <c r="FPT642" s="200"/>
      <c r="FPU642" s="200"/>
      <c r="FPV642" s="200"/>
      <c r="FPW642" s="200"/>
      <c r="FPX642" s="200"/>
      <c r="FPY642" s="200"/>
      <c r="FPZ642" s="200"/>
      <c r="FQA642" s="200"/>
      <c r="FQB642" s="200"/>
      <c r="FQC642" s="200"/>
      <c r="FQD642" s="200"/>
      <c r="FQE642" s="200"/>
      <c r="FQF642" s="200"/>
      <c r="FQG642" s="200"/>
      <c r="FQH642" s="200"/>
      <c r="FQI642" s="200"/>
      <c r="FQJ642" s="200"/>
      <c r="FQK642" s="200"/>
      <c r="FQL642" s="200"/>
      <c r="FQM642" s="200"/>
      <c r="FQN642" s="200"/>
      <c r="FQO642" s="200"/>
      <c r="FQP642" s="200"/>
      <c r="FQQ642" s="200"/>
      <c r="FQR642" s="200"/>
      <c r="FQS642" s="200"/>
      <c r="FQT642" s="200"/>
      <c r="FQU642" s="200"/>
      <c r="FQV642" s="200"/>
      <c r="FQW642" s="200"/>
      <c r="FQX642" s="200"/>
      <c r="FQY642" s="200"/>
      <c r="FQZ642" s="200"/>
      <c r="FRA642" s="200"/>
      <c r="FRB642" s="200"/>
      <c r="FRC642" s="200"/>
      <c r="FRD642" s="200"/>
      <c r="FRE642" s="200"/>
      <c r="FRF642" s="200"/>
      <c r="FRG642" s="200"/>
      <c r="FRH642" s="200"/>
      <c r="FRI642" s="200"/>
      <c r="FRJ642" s="200"/>
      <c r="FRK642" s="200"/>
      <c r="FRL642" s="200"/>
      <c r="FRM642" s="200"/>
      <c r="FRN642" s="200"/>
      <c r="FRO642" s="200"/>
      <c r="FRP642" s="200"/>
      <c r="FRQ642" s="200"/>
      <c r="FRR642" s="200"/>
      <c r="FRS642" s="200"/>
      <c r="FRT642" s="200"/>
      <c r="FRU642" s="200"/>
      <c r="FRV642" s="200"/>
      <c r="FRW642" s="200"/>
      <c r="FRX642" s="200"/>
      <c r="FRY642" s="200"/>
      <c r="FRZ642" s="200"/>
      <c r="FSA642" s="200"/>
      <c r="FSB642" s="200"/>
      <c r="FSC642" s="200"/>
      <c r="FSD642" s="200"/>
      <c r="FSE642" s="200"/>
      <c r="FSF642" s="200"/>
      <c r="FSG642" s="200"/>
      <c r="FSH642" s="200"/>
      <c r="FSI642" s="200"/>
      <c r="FSJ642" s="200"/>
      <c r="FSK642" s="200"/>
      <c r="FSL642" s="200"/>
      <c r="FSM642" s="200"/>
      <c r="FSN642" s="200"/>
      <c r="FSO642" s="200"/>
      <c r="FSP642" s="200"/>
      <c r="FSQ642" s="200"/>
      <c r="FSR642" s="200"/>
      <c r="FSS642" s="200"/>
      <c r="FST642" s="200"/>
      <c r="FSU642" s="200"/>
      <c r="FSV642" s="200"/>
      <c r="FSW642" s="200"/>
      <c r="FSX642" s="200"/>
      <c r="FSY642" s="200"/>
      <c r="FSZ642" s="200"/>
      <c r="FTA642" s="200"/>
      <c r="FTB642" s="200"/>
      <c r="FTC642" s="200"/>
      <c r="FTD642" s="200"/>
      <c r="FTE642" s="200"/>
      <c r="FTF642" s="200"/>
      <c r="FTG642" s="200"/>
      <c r="FTH642" s="200"/>
      <c r="FTI642" s="200"/>
      <c r="FTJ642" s="200"/>
      <c r="FTK642" s="200"/>
      <c r="FTL642" s="200"/>
      <c r="FTM642" s="200"/>
      <c r="FTN642" s="200"/>
      <c r="FTO642" s="200"/>
      <c r="FTP642" s="200"/>
      <c r="FTQ642" s="200"/>
      <c r="FTR642" s="200"/>
      <c r="FTS642" s="200"/>
      <c r="FTT642" s="200"/>
      <c r="FTU642" s="200"/>
      <c r="FTV642" s="200"/>
      <c r="FTW642" s="200"/>
      <c r="FTX642" s="200"/>
      <c r="FTY642" s="200"/>
      <c r="FTZ642" s="200"/>
      <c r="FUA642" s="200"/>
      <c r="FUB642" s="200"/>
      <c r="FUC642" s="200"/>
      <c r="FUD642" s="200"/>
      <c r="FUE642" s="200"/>
      <c r="FUF642" s="200"/>
      <c r="FUG642" s="200"/>
      <c r="FUH642" s="200"/>
      <c r="FUI642" s="200"/>
      <c r="FUJ642" s="200"/>
      <c r="FUK642" s="200"/>
      <c r="FUL642" s="200"/>
      <c r="FUM642" s="200"/>
      <c r="FUN642" s="200"/>
      <c r="FUO642" s="200"/>
      <c r="FUP642" s="200"/>
      <c r="FUQ642" s="200"/>
      <c r="FUR642" s="200"/>
      <c r="FUS642" s="200"/>
      <c r="FUT642" s="200"/>
      <c r="FUU642" s="200"/>
      <c r="FUV642" s="200"/>
      <c r="FUW642" s="200"/>
      <c r="FUX642" s="200"/>
      <c r="FUY642" s="200"/>
      <c r="FUZ642" s="200"/>
      <c r="FVA642" s="200"/>
      <c r="FVB642" s="200"/>
      <c r="FVC642" s="200"/>
      <c r="FVD642" s="200"/>
      <c r="FVE642" s="200"/>
      <c r="FVF642" s="200"/>
      <c r="FVG642" s="200"/>
      <c r="FVH642" s="200"/>
      <c r="FVI642" s="200"/>
      <c r="FVJ642" s="200"/>
      <c r="FVK642" s="200"/>
      <c r="FVL642" s="200"/>
      <c r="FVM642" s="200"/>
      <c r="FVN642" s="200"/>
      <c r="FVO642" s="200"/>
      <c r="FVP642" s="200"/>
      <c r="FVQ642" s="200"/>
      <c r="FVR642" s="200"/>
      <c r="FVS642" s="200"/>
      <c r="FVT642" s="200"/>
      <c r="FVU642" s="200"/>
      <c r="FVV642" s="200"/>
      <c r="FVW642" s="200"/>
      <c r="FVX642" s="200"/>
      <c r="FVY642" s="200"/>
      <c r="FVZ642" s="200"/>
      <c r="FWA642" s="200"/>
      <c r="FWB642" s="200"/>
      <c r="FWC642" s="200"/>
      <c r="FWD642" s="200"/>
      <c r="FWE642" s="200"/>
      <c r="FWF642" s="200"/>
      <c r="FWG642" s="200"/>
      <c r="FWH642" s="200"/>
      <c r="FWI642" s="200"/>
      <c r="FWJ642" s="200"/>
      <c r="FWK642" s="200"/>
      <c r="FWL642" s="200"/>
      <c r="FWM642" s="200"/>
      <c r="FWN642" s="200"/>
      <c r="FWO642" s="200"/>
      <c r="FWP642" s="200"/>
      <c r="FWQ642" s="200"/>
      <c r="FWR642" s="200"/>
      <c r="FWS642" s="200"/>
      <c r="FWT642" s="200"/>
      <c r="FWU642" s="200"/>
      <c r="FWV642" s="200"/>
      <c r="FWW642" s="200"/>
      <c r="FWX642" s="200"/>
      <c r="FWY642" s="200"/>
      <c r="FWZ642" s="200"/>
      <c r="FXA642" s="200"/>
      <c r="FXB642" s="200"/>
      <c r="FXC642" s="200"/>
      <c r="FXD642" s="200"/>
      <c r="FXE642" s="200"/>
      <c r="FXF642" s="200"/>
      <c r="FXG642" s="200"/>
      <c r="FXH642" s="200"/>
      <c r="FXI642" s="200"/>
      <c r="FXJ642" s="200"/>
      <c r="FXK642" s="200"/>
      <c r="FXL642" s="200"/>
      <c r="FXM642" s="200"/>
      <c r="FXN642" s="200"/>
      <c r="FXO642" s="200"/>
      <c r="FXP642" s="200"/>
      <c r="FXQ642" s="200"/>
      <c r="FXR642" s="200"/>
      <c r="FXS642" s="200"/>
      <c r="FXT642" s="200"/>
      <c r="FXU642" s="200"/>
      <c r="FXV642" s="200"/>
      <c r="FXW642" s="200"/>
      <c r="FXX642" s="200"/>
      <c r="FXY642" s="200"/>
      <c r="FXZ642" s="200"/>
      <c r="FYA642" s="200"/>
      <c r="FYB642" s="200"/>
      <c r="FYC642" s="200"/>
      <c r="FYD642" s="200"/>
      <c r="FYE642" s="200"/>
      <c r="FYF642" s="200"/>
      <c r="FYG642" s="200"/>
      <c r="FYH642" s="200"/>
      <c r="FYI642" s="200"/>
      <c r="FYJ642" s="200"/>
      <c r="FYK642" s="200"/>
      <c r="FYL642" s="200"/>
      <c r="FYM642" s="200"/>
      <c r="FYN642" s="200"/>
      <c r="FYO642" s="200"/>
      <c r="FYP642" s="200"/>
      <c r="FYQ642" s="200"/>
      <c r="FYR642" s="200"/>
      <c r="FYS642" s="200"/>
      <c r="FYT642" s="200"/>
      <c r="FYU642" s="200"/>
      <c r="FYV642" s="200"/>
      <c r="FYW642" s="200"/>
      <c r="FYX642" s="200"/>
      <c r="FYY642" s="200"/>
      <c r="FYZ642" s="200"/>
      <c r="FZA642" s="200"/>
      <c r="FZB642" s="200"/>
      <c r="FZC642" s="200"/>
      <c r="FZD642" s="200"/>
      <c r="FZE642" s="200"/>
      <c r="FZF642" s="200"/>
      <c r="FZG642" s="200"/>
      <c r="FZH642" s="200"/>
      <c r="FZI642" s="200"/>
      <c r="FZJ642" s="200"/>
      <c r="FZK642" s="200"/>
      <c r="FZL642" s="200"/>
      <c r="FZM642" s="200"/>
      <c r="FZN642" s="200"/>
      <c r="FZO642" s="200"/>
      <c r="FZP642" s="200"/>
      <c r="FZQ642" s="200"/>
      <c r="FZR642" s="200"/>
      <c r="FZS642" s="200"/>
      <c r="FZT642" s="200"/>
      <c r="FZU642" s="200"/>
      <c r="FZV642" s="200"/>
      <c r="FZW642" s="200"/>
      <c r="FZX642" s="200"/>
      <c r="FZY642" s="200"/>
      <c r="FZZ642" s="200"/>
      <c r="GAA642" s="200"/>
      <c r="GAB642" s="200"/>
      <c r="GAC642" s="200"/>
      <c r="GAD642" s="200"/>
      <c r="GAE642" s="200"/>
      <c r="GAF642" s="200"/>
      <c r="GAG642" s="200"/>
      <c r="GAH642" s="200"/>
      <c r="GAI642" s="200"/>
      <c r="GAJ642" s="200"/>
      <c r="GAK642" s="200"/>
      <c r="GAL642" s="200"/>
      <c r="GAM642" s="200"/>
      <c r="GAN642" s="200"/>
      <c r="GAO642" s="200"/>
      <c r="GAP642" s="200"/>
      <c r="GAQ642" s="200"/>
      <c r="GAR642" s="200"/>
      <c r="GAS642" s="200"/>
      <c r="GAT642" s="200"/>
      <c r="GAU642" s="200"/>
      <c r="GAV642" s="200"/>
      <c r="GAW642" s="200"/>
      <c r="GAX642" s="200"/>
      <c r="GAY642" s="200"/>
      <c r="GAZ642" s="200"/>
      <c r="GBA642" s="200"/>
      <c r="GBB642" s="200"/>
      <c r="GBC642" s="200"/>
      <c r="GBD642" s="200"/>
      <c r="GBE642" s="200"/>
      <c r="GBF642" s="200"/>
      <c r="GBG642" s="200"/>
      <c r="GBH642" s="200"/>
      <c r="GBI642" s="200"/>
      <c r="GBJ642" s="200"/>
      <c r="GBK642" s="200"/>
      <c r="GBL642" s="200"/>
      <c r="GBM642" s="200"/>
      <c r="GBN642" s="200"/>
      <c r="GBO642" s="200"/>
      <c r="GBP642" s="200"/>
      <c r="GBQ642" s="200"/>
      <c r="GBR642" s="200"/>
      <c r="GBS642" s="200"/>
      <c r="GBT642" s="200"/>
      <c r="GBU642" s="200"/>
      <c r="GBV642" s="200"/>
      <c r="GBW642" s="200"/>
      <c r="GBX642" s="200"/>
      <c r="GBY642" s="200"/>
      <c r="GBZ642" s="200"/>
      <c r="GCA642" s="200"/>
      <c r="GCB642" s="200"/>
      <c r="GCC642" s="200"/>
      <c r="GCD642" s="200"/>
      <c r="GCE642" s="200"/>
      <c r="GCF642" s="200"/>
      <c r="GCG642" s="200"/>
      <c r="GCH642" s="200"/>
      <c r="GCI642" s="200"/>
      <c r="GCJ642" s="200"/>
      <c r="GCK642" s="200"/>
      <c r="GCL642" s="200"/>
      <c r="GCM642" s="200"/>
      <c r="GCN642" s="200"/>
      <c r="GCO642" s="200"/>
      <c r="GCP642" s="200"/>
      <c r="GCQ642" s="200"/>
      <c r="GCR642" s="200"/>
      <c r="GCS642" s="200"/>
      <c r="GCT642" s="200"/>
      <c r="GCU642" s="200"/>
      <c r="GCV642" s="200"/>
      <c r="GCW642" s="200"/>
      <c r="GCX642" s="200"/>
      <c r="GCY642" s="200"/>
      <c r="GCZ642" s="200"/>
      <c r="GDA642" s="200"/>
      <c r="GDB642" s="200"/>
      <c r="GDC642" s="200"/>
      <c r="GDD642" s="200"/>
      <c r="GDE642" s="200"/>
      <c r="GDF642" s="200"/>
      <c r="GDG642" s="200"/>
      <c r="GDH642" s="200"/>
      <c r="GDI642" s="200"/>
      <c r="GDJ642" s="200"/>
      <c r="GDK642" s="200"/>
      <c r="GDL642" s="200"/>
      <c r="GDM642" s="200"/>
      <c r="GDN642" s="200"/>
      <c r="GDO642" s="200"/>
      <c r="GDP642" s="200"/>
      <c r="GDQ642" s="200"/>
      <c r="GDR642" s="200"/>
      <c r="GDS642" s="200"/>
      <c r="GDT642" s="200"/>
      <c r="GDU642" s="200"/>
      <c r="GDV642" s="200"/>
      <c r="GDW642" s="200"/>
      <c r="GDX642" s="200"/>
      <c r="GDY642" s="200"/>
      <c r="GDZ642" s="200"/>
      <c r="GEA642" s="200"/>
      <c r="GEB642" s="200"/>
      <c r="GEC642" s="200"/>
      <c r="GED642" s="200"/>
      <c r="GEE642" s="200"/>
      <c r="GEF642" s="200"/>
      <c r="GEG642" s="200"/>
      <c r="GEH642" s="200"/>
      <c r="GEI642" s="200"/>
      <c r="GEJ642" s="200"/>
      <c r="GEK642" s="200"/>
      <c r="GEL642" s="200"/>
      <c r="GEM642" s="200"/>
      <c r="GEN642" s="200"/>
      <c r="GEO642" s="200"/>
      <c r="GEP642" s="200"/>
      <c r="GEQ642" s="200"/>
      <c r="GER642" s="200"/>
      <c r="GES642" s="200"/>
      <c r="GET642" s="200"/>
      <c r="GEU642" s="200"/>
      <c r="GEV642" s="200"/>
      <c r="GEW642" s="200"/>
      <c r="GEX642" s="200"/>
      <c r="GEY642" s="200"/>
      <c r="GEZ642" s="200"/>
      <c r="GFA642" s="200"/>
      <c r="GFB642" s="200"/>
      <c r="GFC642" s="200"/>
      <c r="GFD642" s="200"/>
      <c r="GFE642" s="200"/>
      <c r="GFF642" s="200"/>
      <c r="GFG642" s="200"/>
      <c r="GFH642" s="200"/>
      <c r="GFI642" s="200"/>
      <c r="GFJ642" s="200"/>
      <c r="GFK642" s="200"/>
      <c r="GFL642" s="200"/>
      <c r="GFM642" s="200"/>
      <c r="GFN642" s="200"/>
      <c r="GFO642" s="200"/>
      <c r="GFP642" s="200"/>
      <c r="GFQ642" s="200"/>
      <c r="GFR642" s="200"/>
      <c r="GFS642" s="200"/>
      <c r="GFT642" s="200"/>
      <c r="GFU642" s="200"/>
      <c r="GFV642" s="200"/>
      <c r="GFW642" s="200"/>
      <c r="GFX642" s="200"/>
      <c r="GFY642" s="200"/>
      <c r="GFZ642" s="200"/>
      <c r="GGA642" s="200"/>
      <c r="GGB642" s="200"/>
      <c r="GGC642" s="200"/>
      <c r="GGD642" s="200"/>
      <c r="GGE642" s="200"/>
      <c r="GGF642" s="200"/>
      <c r="GGG642" s="200"/>
      <c r="GGH642" s="200"/>
      <c r="GGI642" s="200"/>
      <c r="GGJ642" s="200"/>
      <c r="GGK642" s="200"/>
      <c r="GGL642" s="200"/>
      <c r="GGM642" s="200"/>
      <c r="GGN642" s="200"/>
      <c r="GGO642" s="200"/>
      <c r="GGP642" s="200"/>
      <c r="GGQ642" s="200"/>
      <c r="GGR642" s="200"/>
      <c r="GGS642" s="200"/>
      <c r="GGT642" s="200"/>
      <c r="GGU642" s="200"/>
      <c r="GGV642" s="200"/>
      <c r="GGW642" s="200"/>
      <c r="GGX642" s="200"/>
      <c r="GGY642" s="200"/>
      <c r="GGZ642" s="200"/>
      <c r="GHA642" s="200"/>
      <c r="GHB642" s="200"/>
      <c r="GHC642" s="200"/>
      <c r="GHD642" s="200"/>
      <c r="GHE642" s="200"/>
      <c r="GHF642" s="200"/>
      <c r="GHG642" s="200"/>
      <c r="GHH642" s="200"/>
      <c r="GHI642" s="200"/>
      <c r="GHJ642" s="200"/>
      <c r="GHK642" s="200"/>
      <c r="GHL642" s="200"/>
      <c r="GHM642" s="200"/>
      <c r="GHN642" s="200"/>
      <c r="GHO642" s="200"/>
      <c r="GHP642" s="200"/>
      <c r="GHQ642" s="200"/>
      <c r="GHR642" s="200"/>
      <c r="GHS642" s="200"/>
      <c r="GHT642" s="200"/>
      <c r="GHU642" s="200"/>
      <c r="GHV642" s="200"/>
      <c r="GHW642" s="200"/>
      <c r="GHX642" s="200"/>
      <c r="GHY642" s="200"/>
      <c r="GHZ642" s="200"/>
      <c r="GIA642" s="200"/>
      <c r="GIB642" s="200"/>
      <c r="GIC642" s="200"/>
      <c r="GID642" s="200"/>
      <c r="GIE642" s="200"/>
      <c r="GIF642" s="200"/>
      <c r="GIG642" s="200"/>
      <c r="GIH642" s="200"/>
      <c r="GII642" s="200"/>
      <c r="GIJ642" s="200"/>
      <c r="GIK642" s="200"/>
      <c r="GIL642" s="200"/>
      <c r="GIM642" s="200"/>
      <c r="GIN642" s="200"/>
      <c r="GIO642" s="200"/>
      <c r="GIP642" s="200"/>
      <c r="GIQ642" s="200"/>
      <c r="GIR642" s="200"/>
      <c r="GIS642" s="200"/>
      <c r="GIT642" s="200"/>
      <c r="GIU642" s="200"/>
      <c r="GIV642" s="200"/>
      <c r="GIW642" s="200"/>
      <c r="GIX642" s="200"/>
      <c r="GIY642" s="200"/>
      <c r="GIZ642" s="200"/>
      <c r="GJA642" s="200"/>
      <c r="GJB642" s="200"/>
      <c r="GJC642" s="200"/>
      <c r="GJD642" s="200"/>
      <c r="GJE642" s="200"/>
      <c r="GJF642" s="200"/>
      <c r="GJG642" s="200"/>
      <c r="GJH642" s="200"/>
      <c r="GJI642" s="200"/>
      <c r="GJJ642" s="200"/>
      <c r="GJK642" s="200"/>
      <c r="GJL642" s="200"/>
      <c r="GJM642" s="200"/>
      <c r="GJN642" s="200"/>
      <c r="GJO642" s="200"/>
      <c r="GJP642" s="200"/>
      <c r="GJQ642" s="200"/>
      <c r="GJR642" s="200"/>
      <c r="GJS642" s="200"/>
      <c r="GJT642" s="200"/>
      <c r="GJU642" s="200"/>
      <c r="GJV642" s="200"/>
      <c r="GJW642" s="200"/>
      <c r="GJX642" s="200"/>
      <c r="GJY642" s="200"/>
      <c r="GJZ642" s="200"/>
      <c r="GKA642" s="200"/>
      <c r="GKB642" s="200"/>
      <c r="GKC642" s="200"/>
      <c r="GKD642" s="200"/>
      <c r="GKE642" s="200"/>
      <c r="GKF642" s="200"/>
      <c r="GKG642" s="200"/>
      <c r="GKH642" s="200"/>
      <c r="GKI642" s="200"/>
      <c r="GKJ642" s="200"/>
      <c r="GKK642" s="200"/>
      <c r="GKL642" s="200"/>
      <c r="GKM642" s="200"/>
      <c r="GKN642" s="200"/>
      <c r="GKO642" s="200"/>
      <c r="GKP642" s="200"/>
      <c r="GKQ642" s="200"/>
      <c r="GKR642" s="200"/>
      <c r="GKS642" s="200"/>
      <c r="GKT642" s="200"/>
      <c r="GKU642" s="200"/>
      <c r="GKV642" s="200"/>
      <c r="GKW642" s="200"/>
      <c r="GKX642" s="200"/>
      <c r="GKY642" s="200"/>
      <c r="GKZ642" s="200"/>
      <c r="GLA642" s="200"/>
      <c r="GLB642" s="200"/>
      <c r="GLC642" s="200"/>
      <c r="GLD642" s="200"/>
      <c r="GLE642" s="200"/>
      <c r="GLF642" s="200"/>
      <c r="GLG642" s="200"/>
      <c r="GLH642" s="200"/>
      <c r="GLI642" s="200"/>
      <c r="GLJ642" s="200"/>
      <c r="GLK642" s="200"/>
      <c r="GLL642" s="200"/>
      <c r="GLM642" s="200"/>
      <c r="GLN642" s="200"/>
      <c r="GLO642" s="200"/>
      <c r="GLP642" s="200"/>
      <c r="GLQ642" s="200"/>
      <c r="GLR642" s="200"/>
      <c r="GLS642" s="200"/>
      <c r="GLT642" s="200"/>
      <c r="GLU642" s="200"/>
      <c r="GLV642" s="200"/>
      <c r="GLW642" s="200"/>
      <c r="GLX642" s="200"/>
      <c r="GLY642" s="200"/>
      <c r="GLZ642" s="200"/>
      <c r="GMA642" s="200"/>
      <c r="GMB642" s="200"/>
      <c r="GMC642" s="200"/>
      <c r="GMD642" s="200"/>
      <c r="GME642" s="200"/>
      <c r="GMF642" s="200"/>
      <c r="GMG642" s="200"/>
      <c r="GMH642" s="200"/>
      <c r="GMI642" s="200"/>
      <c r="GMJ642" s="200"/>
      <c r="GMK642" s="200"/>
      <c r="GML642" s="200"/>
      <c r="GMM642" s="200"/>
      <c r="GMN642" s="200"/>
      <c r="GMO642" s="200"/>
      <c r="GMP642" s="200"/>
      <c r="GMQ642" s="200"/>
      <c r="GMR642" s="200"/>
      <c r="GMS642" s="200"/>
      <c r="GMT642" s="200"/>
      <c r="GMU642" s="200"/>
      <c r="GMV642" s="200"/>
      <c r="GMW642" s="200"/>
      <c r="GMX642" s="200"/>
      <c r="GMY642" s="200"/>
      <c r="GMZ642" s="200"/>
      <c r="GNA642" s="200"/>
      <c r="GNB642" s="200"/>
      <c r="GNC642" s="200"/>
      <c r="GND642" s="200"/>
      <c r="GNE642" s="200"/>
      <c r="GNF642" s="200"/>
      <c r="GNG642" s="200"/>
      <c r="GNH642" s="200"/>
      <c r="GNI642" s="200"/>
      <c r="GNJ642" s="200"/>
      <c r="GNK642" s="200"/>
      <c r="GNL642" s="200"/>
      <c r="GNM642" s="200"/>
      <c r="GNN642" s="200"/>
      <c r="GNO642" s="200"/>
      <c r="GNP642" s="200"/>
      <c r="GNQ642" s="200"/>
      <c r="GNR642" s="200"/>
      <c r="GNS642" s="200"/>
      <c r="GNT642" s="200"/>
      <c r="GNU642" s="200"/>
      <c r="GNV642" s="200"/>
      <c r="GNW642" s="200"/>
      <c r="GNX642" s="200"/>
      <c r="GNY642" s="200"/>
      <c r="GNZ642" s="200"/>
      <c r="GOA642" s="200"/>
      <c r="GOB642" s="200"/>
      <c r="GOC642" s="200"/>
      <c r="GOD642" s="200"/>
      <c r="GOE642" s="200"/>
      <c r="GOF642" s="200"/>
      <c r="GOG642" s="200"/>
      <c r="GOH642" s="200"/>
      <c r="GOI642" s="200"/>
      <c r="GOJ642" s="200"/>
      <c r="GOK642" s="200"/>
      <c r="GOL642" s="200"/>
      <c r="GOM642" s="200"/>
      <c r="GON642" s="200"/>
      <c r="GOO642" s="200"/>
      <c r="GOP642" s="200"/>
      <c r="GOQ642" s="200"/>
      <c r="GOR642" s="200"/>
      <c r="GOS642" s="200"/>
      <c r="GOT642" s="200"/>
      <c r="GOU642" s="200"/>
      <c r="GOV642" s="200"/>
      <c r="GOW642" s="200"/>
      <c r="GOX642" s="200"/>
      <c r="GOY642" s="200"/>
      <c r="GOZ642" s="200"/>
      <c r="GPA642" s="200"/>
      <c r="GPB642" s="200"/>
      <c r="GPC642" s="200"/>
      <c r="GPD642" s="200"/>
      <c r="GPE642" s="200"/>
      <c r="GPF642" s="200"/>
      <c r="GPG642" s="200"/>
      <c r="GPH642" s="200"/>
      <c r="GPI642" s="200"/>
      <c r="GPJ642" s="200"/>
      <c r="GPK642" s="200"/>
      <c r="GPL642" s="200"/>
      <c r="GPM642" s="200"/>
      <c r="GPN642" s="200"/>
      <c r="GPO642" s="200"/>
      <c r="GPP642" s="200"/>
      <c r="GPQ642" s="200"/>
      <c r="GPR642" s="200"/>
      <c r="GPS642" s="200"/>
      <c r="GPT642" s="200"/>
      <c r="GPU642" s="200"/>
      <c r="GPV642" s="200"/>
      <c r="GPW642" s="200"/>
      <c r="GPX642" s="200"/>
      <c r="GPY642" s="200"/>
      <c r="GPZ642" s="200"/>
      <c r="GQA642" s="200"/>
      <c r="GQB642" s="200"/>
      <c r="GQC642" s="200"/>
      <c r="GQD642" s="200"/>
      <c r="GQE642" s="200"/>
      <c r="GQF642" s="200"/>
      <c r="GQG642" s="200"/>
      <c r="GQH642" s="200"/>
      <c r="GQI642" s="200"/>
      <c r="GQJ642" s="200"/>
      <c r="GQK642" s="200"/>
      <c r="GQL642" s="200"/>
      <c r="GQM642" s="200"/>
      <c r="GQN642" s="200"/>
      <c r="GQO642" s="200"/>
      <c r="GQP642" s="200"/>
      <c r="GQQ642" s="200"/>
      <c r="GQR642" s="200"/>
      <c r="GQS642" s="200"/>
      <c r="GQT642" s="200"/>
      <c r="GQU642" s="200"/>
      <c r="GQV642" s="200"/>
      <c r="GQW642" s="200"/>
      <c r="GQX642" s="200"/>
      <c r="GQY642" s="200"/>
      <c r="GQZ642" s="200"/>
      <c r="GRA642" s="200"/>
      <c r="GRB642" s="200"/>
      <c r="GRC642" s="200"/>
      <c r="GRD642" s="200"/>
      <c r="GRE642" s="200"/>
      <c r="GRF642" s="200"/>
      <c r="GRG642" s="200"/>
      <c r="GRH642" s="200"/>
      <c r="GRI642" s="200"/>
      <c r="GRJ642" s="200"/>
      <c r="GRK642" s="200"/>
      <c r="GRL642" s="200"/>
      <c r="GRM642" s="200"/>
      <c r="GRN642" s="200"/>
      <c r="GRO642" s="200"/>
      <c r="GRP642" s="200"/>
      <c r="GRQ642" s="200"/>
      <c r="GRR642" s="200"/>
      <c r="GRS642" s="200"/>
      <c r="GRT642" s="200"/>
      <c r="GRU642" s="200"/>
      <c r="GRV642" s="200"/>
      <c r="GRW642" s="200"/>
      <c r="GRX642" s="200"/>
      <c r="GRY642" s="200"/>
      <c r="GRZ642" s="200"/>
      <c r="GSA642" s="200"/>
      <c r="GSB642" s="200"/>
      <c r="GSC642" s="200"/>
      <c r="GSD642" s="200"/>
      <c r="GSE642" s="200"/>
      <c r="GSF642" s="200"/>
      <c r="GSG642" s="200"/>
      <c r="GSH642" s="200"/>
      <c r="GSI642" s="200"/>
      <c r="GSJ642" s="200"/>
      <c r="GSK642" s="200"/>
      <c r="GSL642" s="200"/>
      <c r="GSM642" s="200"/>
      <c r="GSN642" s="200"/>
      <c r="GSO642" s="200"/>
      <c r="GSP642" s="200"/>
      <c r="GSQ642" s="200"/>
      <c r="GSR642" s="200"/>
      <c r="GSS642" s="200"/>
      <c r="GST642" s="200"/>
      <c r="GSU642" s="200"/>
      <c r="GSV642" s="200"/>
      <c r="GSW642" s="200"/>
      <c r="GSX642" s="200"/>
      <c r="GSY642" s="200"/>
      <c r="GSZ642" s="200"/>
      <c r="GTA642" s="200"/>
      <c r="GTB642" s="200"/>
      <c r="GTC642" s="200"/>
      <c r="GTD642" s="200"/>
      <c r="GTE642" s="200"/>
      <c r="GTF642" s="200"/>
      <c r="GTG642" s="200"/>
      <c r="GTH642" s="200"/>
      <c r="GTI642" s="200"/>
      <c r="GTJ642" s="200"/>
      <c r="GTK642" s="200"/>
      <c r="GTL642" s="200"/>
      <c r="GTM642" s="200"/>
      <c r="GTN642" s="200"/>
      <c r="GTO642" s="200"/>
      <c r="GTP642" s="200"/>
      <c r="GTQ642" s="200"/>
      <c r="GTR642" s="200"/>
      <c r="GTS642" s="200"/>
      <c r="GTT642" s="200"/>
      <c r="GTU642" s="200"/>
      <c r="GTV642" s="200"/>
      <c r="GTW642" s="200"/>
      <c r="GTX642" s="200"/>
      <c r="GTY642" s="200"/>
      <c r="GTZ642" s="200"/>
      <c r="GUA642" s="200"/>
      <c r="GUB642" s="200"/>
      <c r="GUC642" s="200"/>
      <c r="GUD642" s="200"/>
      <c r="GUE642" s="200"/>
      <c r="GUF642" s="200"/>
      <c r="GUG642" s="200"/>
      <c r="GUH642" s="200"/>
      <c r="GUI642" s="200"/>
      <c r="GUJ642" s="200"/>
      <c r="GUK642" s="200"/>
      <c r="GUL642" s="200"/>
      <c r="GUM642" s="200"/>
      <c r="GUN642" s="200"/>
      <c r="GUO642" s="200"/>
      <c r="GUP642" s="200"/>
      <c r="GUQ642" s="200"/>
      <c r="GUR642" s="200"/>
      <c r="GUS642" s="200"/>
      <c r="GUT642" s="200"/>
      <c r="GUU642" s="200"/>
      <c r="GUV642" s="200"/>
      <c r="GUW642" s="200"/>
      <c r="GUX642" s="200"/>
      <c r="GUY642" s="200"/>
      <c r="GUZ642" s="200"/>
      <c r="GVA642" s="200"/>
      <c r="GVB642" s="200"/>
      <c r="GVC642" s="200"/>
      <c r="GVD642" s="200"/>
      <c r="GVE642" s="200"/>
      <c r="GVF642" s="200"/>
      <c r="GVG642" s="200"/>
      <c r="GVH642" s="200"/>
      <c r="GVI642" s="200"/>
      <c r="GVJ642" s="200"/>
      <c r="GVK642" s="200"/>
      <c r="GVL642" s="200"/>
      <c r="GVM642" s="200"/>
      <c r="GVN642" s="200"/>
      <c r="GVO642" s="200"/>
      <c r="GVP642" s="200"/>
      <c r="GVQ642" s="200"/>
      <c r="GVR642" s="200"/>
      <c r="GVS642" s="200"/>
      <c r="GVT642" s="200"/>
      <c r="GVU642" s="200"/>
      <c r="GVV642" s="200"/>
      <c r="GVW642" s="200"/>
      <c r="GVX642" s="200"/>
      <c r="GVY642" s="200"/>
      <c r="GVZ642" s="200"/>
      <c r="GWA642" s="200"/>
      <c r="GWB642" s="200"/>
      <c r="GWC642" s="200"/>
      <c r="GWD642" s="200"/>
      <c r="GWE642" s="200"/>
      <c r="GWF642" s="200"/>
      <c r="GWG642" s="200"/>
      <c r="GWH642" s="200"/>
      <c r="GWI642" s="200"/>
      <c r="GWJ642" s="200"/>
      <c r="GWK642" s="200"/>
      <c r="GWL642" s="200"/>
      <c r="GWM642" s="200"/>
      <c r="GWN642" s="200"/>
      <c r="GWO642" s="200"/>
      <c r="GWP642" s="200"/>
      <c r="GWQ642" s="200"/>
      <c r="GWR642" s="200"/>
      <c r="GWS642" s="200"/>
      <c r="GWT642" s="200"/>
      <c r="GWU642" s="200"/>
      <c r="GWV642" s="200"/>
      <c r="GWW642" s="200"/>
      <c r="GWX642" s="200"/>
      <c r="GWY642" s="200"/>
      <c r="GWZ642" s="200"/>
      <c r="GXA642" s="200"/>
      <c r="GXB642" s="200"/>
      <c r="GXC642" s="200"/>
      <c r="GXD642" s="200"/>
      <c r="GXE642" s="200"/>
      <c r="GXF642" s="200"/>
      <c r="GXG642" s="200"/>
      <c r="GXH642" s="200"/>
      <c r="GXI642" s="200"/>
      <c r="GXJ642" s="200"/>
      <c r="GXK642" s="200"/>
      <c r="GXL642" s="200"/>
      <c r="GXM642" s="200"/>
      <c r="GXN642" s="200"/>
      <c r="GXO642" s="200"/>
      <c r="GXP642" s="200"/>
      <c r="GXQ642" s="200"/>
      <c r="GXR642" s="200"/>
      <c r="GXS642" s="200"/>
      <c r="GXT642" s="200"/>
      <c r="GXU642" s="200"/>
      <c r="GXV642" s="200"/>
      <c r="GXW642" s="200"/>
      <c r="GXX642" s="200"/>
      <c r="GXY642" s="200"/>
      <c r="GXZ642" s="200"/>
      <c r="GYA642" s="200"/>
      <c r="GYB642" s="200"/>
      <c r="GYC642" s="200"/>
      <c r="GYD642" s="200"/>
      <c r="GYE642" s="200"/>
      <c r="GYF642" s="200"/>
      <c r="GYG642" s="200"/>
      <c r="GYH642" s="200"/>
      <c r="GYI642" s="200"/>
      <c r="GYJ642" s="200"/>
      <c r="GYK642" s="200"/>
      <c r="GYL642" s="200"/>
      <c r="GYM642" s="200"/>
      <c r="GYN642" s="200"/>
      <c r="GYO642" s="200"/>
      <c r="GYP642" s="200"/>
      <c r="GYQ642" s="200"/>
      <c r="GYR642" s="200"/>
      <c r="GYS642" s="200"/>
      <c r="GYT642" s="200"/>
      <c r="GYU642" s="200"/>
      <c r="GYV642" s="200"/>
      <c r="GYW642" s="200"/>
      <c r="GYX642" s="200"/>
      <c r="GYY642" s="200"/>
      <c r="GYZ642" s="200"/>
      <c r="GZA642" s="200"/>
      <c r="GZB642" s="200"/>
      <c r="GZC642" s="200"/>
      <c r="GZD642" s="200"/>
      <c r="GZE642" s="200"/>
      <c r="GZF642" s="200"/>
      <c r="GZG642" s="200"/>
      <c r="GZH642" s="200"/>
      <c r="GZI642" s="200"/>
      <c r="GZJ642" s="200"/>
      <c r="GZK642" s="200"/>
      <c r="GZL642" s="200"/>
      <c r="GZM642" s="200"/>
      <c r="GZN642" s="200"/>
      <c r="GZO642" s="200"/>
      <c r="GZP642" s="200"/>
      <c r="GZQ642" s="200"/>
      <c r="GZR642" s="200"/>
      <c r="GZS642" s="200"/>
      <c r="GZT642" s="200"/>
      <c r="GZU642" s="200"/>
      <c r="GZV642" s="200"/>
      <c r="GZW642" s="200"/>
      <c r="GZX642" s="200"/>
      <c r="GZY642" s="200"/>
      <c r="GZZ642" s="200"/>
      <c r="HAA642" s="200"/>
      <c r="HAB642" s="200"/>
      <c r="HAC642" s="200"/>
      <c r="HAD642" s="200"/>
      <c r="HAE642" s="200"/>
      <c r="HAF642" s="200"/>
      <c r="HAG642" s="200"/>
      <c r="HAH642" s="200"/>
      <c r="HAI642" s="200"/>
      <c r="HAJ642" s="200"/>
      <c r="HAK642" s="200"/>
      <c r="HAL642" s="200"/>
      <c r="HAM642" s="200"/>
      <c r="HAN642" s="200"/>
      <c r="HAO642" s="200"/>
      <c r="HAP642" s="200"/>
      <c r="HAQ642" s="200"/>
      <c r="HAR642" s="200"/>
      <c r="HAS642" s="200"/>
      <c r="HAT642" s="200"/>
      <c r="HAU642" s="200"/>
      <c r="HAV642" s="200"/>
      <c r="HAW642" s="200"/>
      <c r="HAX642" s="200"/>
      <c r="HAY642" s="200"/>
      <c r="HAZ642" s="200"/>
      <c r="HBA642" s="200"/>
      <c r="HBB642" s="200"/>
      <c r="HBC642" s="200"/>
      <c r="HBD642" s="200"/>
      <c r="HBE642" s="200"/>
      <c r="HBF642" s="200"/>
      <c r="HBG642" s="200"/>
      <c r="HBH642" s="200"/>
      <c r="HBI642" s="200"/>
      <c r="HBJ642" s="200"/>
      <c r="HBK642" s="200"/>
      <c r="HBL642" s="200"/>
      <c r="HBM642" s="200"/>
      <c r="HBN642" s="200"/>
      <c r="HBO642" s="200"/>
      <c r="HBP642" s="200"/>
      <c r="HBQ642" s="200"/>
      <c r="HBR642" s="200"/>
      <c r="HBS642" s="200"/>
      <c r="HBT642" s="200"/>
      <c r="HBU642" s="200"/>
      <c r="HBV642" s="200"/>
      <c r="HBW642" s="200"/>
      <c r="HBX642" s="200"/>
      <c r="HBY642" s="200"/>
      <c r="HBZ642" s="200"/>
      <c r="HCA642" s="200"/>
      <c r="HCB642" s="200"/>
      <c r="HCC642" s="200"/>
      <c r="HCD642" s="200"/>
      <c r="HCE642" s="200"/>
      <c r="HCF642" s="200"/>
      <c r="HCG642" s="200"/>
      <c r="HCH642" s="200"/>
      <c r="HCI642" s="200"/>
      <c r="HCJ642" s="200"/>
      <c r="HCK642" s="200"/>
      <c r="HCL642" s="200"/>
      <c r="HCM642" s="200"/>
      <c r="HCN642" s="200"/>
      <c r="HCO642" s="200"/>
      <c r="HCP642" s="200"/>
      <c r="HCQ642" s="200"/>
      <c r="HCR642" s="200"/>
      <c r="HCS642" s="200"/>
      <c r="HCT642" s="200"/>
      <c r="HCU642" s="200"/>
      <c r="HCV642" s="200"/>
      <c r="HCW642" s="200"/>
      <c r="HCX642" s="200"/>
      <c r="HCY642" s="200"/>
      <c r="HCZ642" s="200"/>
      <c r="HDA642" s="200"/>
      <c r="HDB642" s="200"/>
      <c r="HDC642" s="200"/>
      <c r="HDD642" s="200"/>
      <c r="HDE642" s="200"/>
      <c r="HDF642" s="200"/>
      <c r="HDG642" s="200"/>
      <c r="HDH642" s="200"/>
      <c r="HDI642" s="200"/>
      <c r="HDJ642" s="200"/>
      <c r="HDK642" s="200"/>
      <c r="HDL642" s="200"/>
      <c r="HDM642" s="200"/>
      <c r="HDN642" s="200"/>
      <c r="HDO642" s="200"/>
      <c r="HDP642" s="200"/>
      <c r="HDQ642" s="200"/>
      <c r="HDR642" s="200"/>
      <c r="HDS642" s="200"/>
      <c r="HDT642" s="200"/>
      <c r="HDU642" s="200"/>
      <c r="HDV642" s="200"/>
      <c r="HDW642" s="200"/>
      <c r="HDX642" s="200"/>
      <c r="HDY642" s="200"/>
      <c r="HDZ642" s="200"/>
      <c r="HEA642" s="200"/>
      <c r="HEB642" s="200"/>
      <c r="HEC642" s="200"/>
      <c r="HED642" s="200"/>
      <c r="HEE642" s="200"/>
      <c r="HEF642" s="200"/>
      <c r="HEG642" s="200"/>
      <c r="HEH642" s="200"/>
      <c r="HEI642" s="200"/>
      <c r="HEJ642" s="200"/>
      <c r="HEK642" s="200"/>
      <c r="HEL642" s="200"/>
      <c r="HEM642" s="200"/>
      <c r="HEN642" s="200"/>
      <c r="HEO642" s="200"/>
      <c r="HEP642" s="200"/>
      <c r="HEQ642" s="200"/>
      <c r="HER642" s="200"/>
      <c r="HES642" s="200"/>
      <c r="HET642" s="200"/>
      <c r="HEU642" s="200"/>
      <c r="HEV642" s="200"/>
      <c r="HEW642" s="200"/>
      <c r="HEX642" s="200"/>
      <c r="HEY642" s="200"/>
      <c r="HEZ642" s="200"/>
      <c r="HFA642" s="200"/>
      <c r="HFB642" s="200"/>
      <c r="HFC642" s="200"/>
      <c r="HFD642" s="200"/>
      <c r="HFE642" s="200"/>
      <c r="HFF642" s="200"/>
      <c r="HFG642" s="200"/>
      <c r="HFH642" s="200"/>
      <c r="HFI642" s="200"/>
      <c r="HFJ642" s="200"/>
      <c r="HFK642" s="200"/>
      <c r="HFL642" s="200"/>
      <c r="HFM642" s="200"/>
      <c r="HFN642" s="200"/>
      <c r="HFO642" s="200"/>
      <c r="HFP642" s="200"/>
      <c r="HFQ642" s="200"/>
      <c r="HFR642" s="200"/>
      <c r="HFS642" s="200"/>
      <c r="HFT642" s="200"/>
      <c r="HFU642" s="200"/>
      <c r="HFV642" s="200"/>
      <c r="HFW642" s="200"/>
      <c r="HFX642" s="200"/>
      <c r="HFY642" s="200"/>
      <c r="HFZ642" s="200"/>
      <c r="HGA642" s="200"/>
      <c r="HGB642" s="200"/>
      <c r="HGC642" s="200"/>
      <c r="HGD642" s="200"/>
      <c r="HGE642" s="200"/>
      <c r="HGF642" s="200"/>
      <c r="HGG642" s="200"/>
      <c r="HGH642" s="200"/>
      <c r="HGI642" s="200"/>
      <c r="HGJ642" s="200"/>
      <c r="HGK642" s="200"/>
      <c r="HGL642" s="200"/>
      <c r="HGM642" s="200"/>
      <c r="HGN642" s="200"/>
      <c r="HGO642" s="200"/>
      <c r="HGP642" s="200"/>
      <c r="HGQ642" s="200"/>
      <c r="HGR642" s="200"/>
      <c r="HGS642" s="200"/>
      <c r="HGT642" s="200"/>
      <c r="HGU642" s="200"/>
      <c r="HGV642" s="200"/>
      <c r="HGW642" s="200"/>
      <c r="HGX642" s="200"/>
      <c r="HGY642" s="200"/>
      <c r="HGZ642" s="200"/>
      <c r="HHA642" s="200"/>
      <c r="HHB642" s="200"/>
      <c r="HHC642" s="200"/>
      <c r="HHD642" s="200"/>
      <c r="HHE642" s="200"/>
      <c r="HHF642" s="200"/>
      <c r="HHG642" s="200"/>
      <c r="HHH642" s="200"/>
      <c r="HHI642" s="200"/>
      <c r="HHJ642" s="200"/>
      <c r="HHK642" s="200"/>
      <c r="HHL642" s="200"/>
      <c r="HHM642" s="200"/>
      <c r="HHN642" s="200"/>
      <c r="HHO642" s="200"/>
      <c r="HHP642" s="200"/>
      <c r="HHQ642" s="200"/>
      <c r="HHR642" s="200"/>
      <c r="HHS642" s="200"/>
      <c r="HHT642" s="200"/>
      <c r="HHU642" s="200"/>
      <c r="HHV642" s="200"/>
      <c r="HHW642" s="200"/>
      <c r="HHX642" s="200"/>
      <c r="HHY642" s="200"/>
      <c r="HHZ642" s="200"/>
      <c r="HIA642" s="200"/>
      <c r="HIB642" s="200"/>
      <c r="HIC642" s="200"/>
      <c r="HID642" s="200"/>
      <c r="HIE642" s="200"/>
      <c r="HIF642" s="200"/>
      <c r="HIG642" s="200"/>
      <c r="HIH642" s="200"/>
      <c r="HII642" s="200"/>
      <c r="HIJ642" s="200"/>
      <c r="HIK642" s="200"/>
      <c r="HIL642" s="200"/>
      <c r="HIM642" s="200"/>
      <c r="HIN642" s="200"/>
      <c r="HIO642" s="200"/>
      <c r="HIP642" s="200"/>
      <c r="HIQ642" s="200"/>
      <c r="HIR642" s="200"/>
      <c r="HIS642" s="200"/>
      <c r="HIT642" s="200"/>
      <c r="HIU642" s="200"/>
      <c r="HIV642" s="200"/>
      <c r="HIW642" s="200"/>
      <c r="HIX642" s="200"/>
      <c r="HIY642" s="200"/>
      <c r="HIZ642" s="200"/>
      <c r="HJA642" s="200"/>
      <c r="HJB642" s="200"/>
      <c r="HJC642" s="200"/>
      <c r="HJD642" s="200"/>
      <c r="HJE642" s="200"/>
      <c r="HJF642" s="200"/>
      <c r="HJG642" s="200"/>
      <c r="HJH642" s="200"/>
      <c r="HJI642" s="200"/>
      <c r="HJJ642" s="200"/>
      <c r="HJK642" s="200"/>
      <c r="HJL642" s="200"/>
      <c r="HJM642" s="200"/>
      <c r="HJN642" s="200"/>
      <c r="HJO642" s="200"/>
      <c r="HJP642" s="200"/>
      <c r="HJQ642" s="200"/>
      <c r="HJR642" s="200"/>
      <c r="HJS642" s="200"/>
      <c r="HJT642" s="200"/>
      <c r="HJU642" s="200"/>
      <c r="HJV642" s="200"/>
      <c r="HJW642" s="200"/>
      <c r="HJX642" s="200"/>
      <c r="HJY642" s="200"/>
      <c r="HJZ642" s="200"/>
      <c r="HKA642" s="200"/>
      <c r="HKB642" s="200"/>
      <c r="HKC642" s="200"/>
      <c r="HKD642" s="200"/>
      <c r="HKE642" s="200"/>
      <c r="HKF642" s="200"/>
      <c r="HKG642" s="200"/>
      <c r="HKH642" s="200"/>
      <c r="HKI642" s="200"/>
      <c r="HKJ642" s="200"/>
      <c r="HKK642" s="200"/>
      <c r="HKL642" s="200"/>
      <c r="HKM642" s="200"/>
      <c r="HKN642" s="200"/>
      <c r="HKO642" s="200"/>
      <c r="HKP642" s="200"/>
      <c r="HKQ642" s="200"/>
      <c r="HKR642" s="200"/>
      <c r="HKS642" s="200"/>
      <c r="HKT642" s="200"/>
      <c r="HKU642" s="200"/>
      <c r="HKV642" s="200"/>
      <c r="HKW642" s="200"/>
      <c r="HKX642" s="200"/>
      <c r="HKY642" s="200"/>
      <c r="HKZ642" s="200"/>
      <c r="HLA642" s="200"/>
      <c r="HLB642" s="200"/>
      <c r="HLC642" s="200"/>
      <c r="HLD642" s="200"/>
      <c r="HLE642" s="200"/>
      <c r="HLF642" s="200"/>
      <c r="HLG642" s="200"/>
      <c r="HLH642" s="200"/>
      <c r="HLI642" s="200"/>
      <c r="HLJ642" s="200"/>
      <c r="HLK642" s="200"/>
      <c r="HLL642" s="200"/>
      <c r="HLM642" s="200"/>
      <c r="HLN642" s="200"/>
      <c r="HLO642" s="200"/>
      <c r="HLP642" s="200"/>
      <c r="HLQ642" s="200"/>
      <c r="HLR642" s="200"/>
      <c r="HLS642" s="200"/>
      <c r="HLT642" s="200"/>
      <c r="HLU642" s="200"/>
      <c r="HLV642" s="200"/>
      <c r="HLW642" s="200"/>
      <c r="HLX642" s="200"/>
      <c r="HLY642" s="200"/>
      <c r="HLZ642" s="200"/>
      <c r="HMA642" s="200"/>
      <c r="HMB642" s="200"/>
      <c r="HMC642" s="200"/>
      <c r="HMD642" s="200"/>
      <c r="HME642" s="200"/>
      <c r="HMF642" s="200"/>
      <c r="HMG642" s="200"/>
      <c r="HMH642" s="200"/>
      <c r="HMI642" s="200"/>
      <c r="HMJ642" s="200"/>
      <c r="HMK642" s="200"/>
      <c r="HML642" s="200"/>
      <c r="HMM642" s="200"/>
      <c r="HMN642" s="200"/>
      <c r="HMO642" s="200"/>
      <c r="HMP642" s="200"/>
      <c r="HMQ642" s="200"/>
      <c r="HMR642" s="200"/>
      <c r="HMS642" s="200"/>
      <c r="HMT642" s="200"/>
      <c r="HMU642" s="200"/>
      <c r="HMV642" s="200"/>
      <c r="HMW642" s="200"/>
      <c r="HMX642" s="200"/>
      <c r="HMY642" s="200"/>
      <c r="HMZ642" s="200"/>
      <c r="HNA642" s="200"/>
      <c r="HNB642" s="200"/>
      <c r="HNC642" s="200"/>
      <c r="HND642" s="200"/>
      <c r="HNE642" s="200"/>
      <c r="HNF642" s="200"/>
      <c r="HNG642" s="200"/>
      <c r="HNH642" s="200"/>
      <c r="HNI642" s="200"/>
      <c r="HNJ642" s="200"/>
      <c r="HNK642" s="200"/>
      <c r="HNL642" s="200"/>
      <c r="HNM642" s="200"/>
      <c r="HNN642" s="200"/>
      <c r="HNO642" s="200"/>
      <c r="HNP642" s="200"/>
      <c r="HNQ642" s="200"/>
      <c r="HNR642" s="200"/>
      <c r="HNS642" s="200"/>
      <c r="HNT642" s="200"/>
      <c r="HNU642" s="200"/>
      <c r="HNV642" s="200"/>
      <c r="HNW642" s="200"/>
      <c r="HNX642" s="200"/>
      <c r="HNY642" s="200"/>
      <c r="HNZ642" s="200"/>
      <c r="HOA642" s="200"/>
      <c r="HOB642" s="200"/>
      <c r="HOC642" s="200"/>
      <c r="HOD642" s="200"/>
      <c r="HOE642" s="200"/>
      <c r="HOF642" s="200"/>
      <c r="HOG642" s="200"/>
      <c r="HOH642" s="200"/>
      <c r="HOI642" s="200"/>
      <c r="HOJ642" s="200"/>
      <c r="HOK642" s="200"/>
      <c r="HOL642" s="200"/>
      <c r="HOM642" s="200"/>
      <c r="HON642" s="200"/>
      <c r="HOO642" s="200"/>
      <c r="HOP642" s="200"/>
      <c r="HOQ642" s="200"/>
      <c r="HOR642" s="200"/>
      <c r="HOS642" s="200"/>
      <c r="HOT642" s="200"/>
      <c r="HOU642" s="200"/>
      <c r="HOV642" s="200"/>
      <c r="HOW642" s="200"/>
      <c r="HOX642" s="200"/>
      <c r="HOY642" s="200"/>
      <c r="HOZ642" s="200"/>
      <c r="HPA642" s="200"/>
      <c r="HPB642" s="200"/>
      <c r="HPC642" s="200"/>
      <c r="HPD642" s="200"/>
      <c r="HPE642" s="200"/>
      <c r="HPF642" s="200"/>
      <c r="HPG642" s="200"/>
      <c r="HPH642" s="200"/>
      <c r="HPI642" s="200"/>
      <c r="HPJ642" s="200"/>
      <c r="HPK642" s="200"/>
      <c r="HPL642" s="200"/>
      <c r="HPM642" s="200"/>
      <c r="HPN642" s="200"/>
      <c r="HPO642" s="200"/>
      <c r="HPP642" s="200"/>
      <c r="HPQ642" s="200"/>
      <c r="HPR642" s="200"/>
      <c r="HPS642" s="200"/>
      <c r="HPT642" s="200"/>
      <c r="HPU642" s="200"/>
      <c r="HPV642" s="200"/>
      <c r="HPW642" s="200"/>
      <c r="HPX642" s="200"/>
      <c r="HPY642" s="200"/>
      <c r="HPZ642" s="200"/>
      <c r="HQA642" s="200"/>
      <c r="HQB642" s="200"/>
      <c r="HQC642" s="200"/>
      <c r="HQD642" s="200"/>
      <c r="HQE642" s="200"/>
      <c r="HQF642" s="200"/>
      <c r="HQG642" s="200"/>
      <c r="HQH642" s="200"/>
      <c r="HQI642" s="200"/>
      <c r="HQJ642" s="200"/>
      <c r="HQK642" s="200"/>
      <c r="HQL642" s="200"/>
      <c r="HQM642" s="200"/>
      <c r="HQN642" s="200"/>
      <c r="HQO642" s="200"/>
      <c r="HQP642" s="200"/>
      <c r="HQQ642" s="200"/>
      <c r="HQR642" s="200"/>
      <c r="HQS642" s="200"/>
      <c r="HQT642" s="200"/>
      <c r="HQU642" s="200"/>
      <c r="HQV642" s="200"/>
      <c r="HQW642" s="200"/>
      <c r="HQX642" s="200"/>
      <c r="HQY642" s="200"/>
      <c r="HQZ642" s="200"/>
      <c r="HRA642" s="200"/>
      <c r="HRB642" s="200"/>
      <c r="HRC642" s="200"/>
      <c r="HRD642" s="200"/>
      <c r="HRE642" s="200"/>
      <c r="HRF642" s="200"/>
      <c r="HRG642" s="200"/>
      <c r="HRH642" s="200"/>
      <c r="HRI642" s="200"/>
      <c r="HRJ642" s="200"/>
      <c r="HRK642" s="200"/>
      <c r="HRL642" s="200"/>
      <c r="HRM642" s="200"/>
      <c r="HRN642" s="200"/>
      <c r="HRO642" s="200"/>
      <c r="HRP642" s="200"/>
      <c r="HRQ642" s="200"/>
      <c r="HRR642" s="200"/>
      <c r="HRS642" s="200"/>
      <c r="HRT642" s="200"/>
      <c r="HRU642" s="200"/>
      <c r="HRV642" s="200"/>
      <c r="HRW642" s="200"/>
      <c r="HRX642" s="200"/>
      <c r="HRY642" s="200"/>
      <c r="HRZ642" s="200"/>
      <c r="HSA642" s="200"/>
      <c r="HSB642" s="200"/>
      <c r="HSC642" s="200"/>
      <c r="HSD642" s="200"/>
      <c r="HSE642" s="200"/>
      <c r="HSF642" s="200"/>
      <c r="HSG642" s="200"/>
      <c r="HSH642" s="200"/>
      <c r="HSI642" s="200"/>
      <c r="HSJ642" s="200"/>
      <c r="HSK642" s="200"/>
      <c r="HSL642" s="200"/>
      <c r="HSM642" s="200"/>
      <c r="HSN642" s="200"/>
      <c r="HSO642" s="200"/>
      <c r="HSP642" s="200"/>
      <c r="HSQ642" s="200"/>
      <c r="HSR642" s="200"/>
      <c r="HSS642" s="200"/>
      <c r="HST642" s="200"/>
      <c r="HSU642" s="200"/>
      <c r="HSV642" s="200"/>
      <c r="HSW642" s="200"/>
      <c r="HSX642" s="200"/>
      <c r="HSY642" s="200"/>
      <c r="HSZ642" s="200"/>
      <c r="HTA642" s="200"/>
      <c r="HTB642" s="200"/>
      <c r="HTC642" s="200"/>
      <c r="HTD642" s="200"/>
      <c r="HTE642" s="200"/>
      <c r="HTF642" s="200"/>
      <c r="HTG642" s="200"/>
      <c r="HTH642" s="200"/>
      <c r="HTI642" s="200"/>
      <c r="HTJ642" s="200"/>
      <c r="HTK642" s="200"/>
      <c r="HTL642" s="200"/>
      <c r="HTM642" s="200"/>
      <c r="HTN642" s="200"/>
      <c r="HTO642" s="200"/>
      <c r="HTP642" s="200"/>
      <c r="HTQ642" s="200"/>
      <c r="HTR642" s="200"/>
      <c r="HTS642" s="200"/>
      <c r="HTT642" s="200"/>
      <c r="HTU642" s="200"/>
      <c r="HTV642" s="200"/>
      <c r="HTW642" s="200"/>
      <c r="HTX642" s="200"/>
      <c r="HTY642" s="200"/>
      <c r="HTZ642" s="200"/>
      <c r="HUA642" s="200"/>
      <c r="HUB642" s="200"/>
      <c r="HUC642" s="200"/>
      <c r="HUD642" s="200"/>
      <c r="HUE642" s="200"/>
      <c r="HUF642" s="200"/>
      <c r="HUG642" s="200"/>
      <c r="HUH642" s="200"/>
      <c r="HUI642" s="200"/>
      <c r="HUJ642" s="200"/>
      <c r="HUK642" s="200"/>
      <c r="HUL642" s="200"/>
      <c r="HUM642" s="200"/>
      <c r="HUN642" s="200"/>
      <c r="HUO642" s="200"/>
      <c r="HUP642" s="200"/>
      <c r="HUQ642" s="200"/>
      <c r="HUR642" s="200"/>
      <c r="HUS642" s="200"/>
      <c r="HUT642" s="200"/>
      <c r="HUU642" s="200"/>
      <c r="HUV642" s="200"/>
      <c r="HUW642" s="200"/>
      <c r="HUX642" s="200"/>
      <c r="HUY642" s="200"/>
      <c r="HUZ642" s="200"/>
      <c r="HVA642" s="200"/>
      <c r="HVB642" s="200"/>
      <c r="HVC642" s="200"/>
      <c r="HVD642" s="200"/>
      <c r="HVE642" s="200"/>
      <c r="HVF642" s="200"/>
      <c r="HVG642" s="200"/>
      <c r="HVH642" s="200"/>
      <c r="HVI642" s="200"/>
      <c r="HVJ642" s="200"/>
      <c r="HVK642" s="200"/>
      <c r="HVL642" s="200"/>
      <c r="HVM642" s="200"/>
      <c r="HVN642" s="200"/>
      <c r="HVO642" s="200"/>
      <c r="HVP642" s="200"/>
      <c r="HVQ642" s="200"/>
      <c r="HVR642" s="200"/>
      <c r="HVS642" s="200"/>
      <c r="HVT642" s="200"/>
      <c r="HVU642" s="200"/>
      <c r="HVV642" s="200"/>
      <c r="HVW642" s="200"/>
      <c r="HVX642" s="200"/>
      <c r="HVY642" s="200"/>
      <c r="HVZ642" s="200"/>
      <c r="HWA642" s="200"/>
      <c r="HWB642" s="200"/>
      <c r="HWC642" s="200"/>
      <c r="HWD642" s="200"/>
      <c r="HWE642" s="200"/>
      <c r="HWF642" s="200"/>
      <c r="HWG642" s="200"/>
      <c r="HWH642" s="200"/>
      <c r="HWI642" s="200"/>
      <c r="HWJ642" s="200"/>
      <c r="HWK642" s="200"/>
      <c r="HWL642" s="200"/>
      <c r="HWM642" s="200"/>
      <c r="HWN642" s="200"/>
      <c r="HWO642" s="200"/>
      <c r="HWP642" s="200"/>
      <c r="HWQ642" s="200"/>
      <c r="HWR642" s="200"/>
      <c r="HWS642" s="200"/>
      <c r="HWT642" s="200"/>
      <c r="HWU642" s="200"/>
      <c r="HWV642" s="200"/>
      <c r="HWW642" s="200"/>
      <c r="HWX642" s="200"/>
      <c r="HWY642" s="200"/>
      <c r="HWZ642" s="200"/>
      <c r="HXA642" s="200"/>
      <c r="HXB642" s="200"/>
      <c r="HXC642" s="200"/>
      <c r="HXD642" s="200"/>
      <c r="HXE642" s="200"/>
      <c r="HXF642" s="200"/>
      <c r="HXG642" s="200"/>
      <c r="HXH642" s="200"/>
      <c r="HXI642" s="200"/>
      <c r="HXJ642" s="200"/>
      <c r="HXK642" s="200"/>
      <c r="HXL642" s="200"/>
      <c r="HXM642" s="200"/>
      <c r="HXN642" s="200"/>
      <c r="HXO642" s="200"/>
      <c r="HXP642" s="200"/>
      <c r="HXQ642" s="200"/>
      <c r="HXR642" s="200"/>
      <c r="HXS642" s="200"/>
      <c r="HXT642" s="200"/>
      <c r="HXU642" s="200"/>
      <c r="HXV642" s="200"/>
      <c r="HXW642" s="200"/>
      <c r="HXX642" s="200"/>
      <c r="HXY642" s="200"/>
      <c r="HXZ642" s="200"/>
      <c r="HYA642" s="200"/>
      <c r="HYB642" s="200"/>
      <c r="HYC642" s="200"/>
      <c r="HYD642" s="200"/>
      <c r="HYE642" s="200"/>
      <c r="HYF642" s="200"/>
      <c r="HYG642" s="200"/>
      <c r="HYH642" s="200"/>
      <c r="HYI642" s="200"/>
      <c r="HYJ642" s="200"/>
      <c r="HYK642" s="200"/>
      <c r="HYL642" s="200"/>
      <c r="HYM642" s="200"/>
      <c r="HYN642" s="200"/>
      <c r="HYO642" s="200"/>
      <c r="HYP642" s="200"/>
      <c r="HYQ642" s="200"/>
      <c r="HYR642" s="200"/>
      <c r="HYS642" s="200"/>
      <c r="HYT642" s="200"/>
      <c r="HYU642" s="200"/>
      <c r="HYV642" s="200"/>
      <c r="HYW642" s="200"/>
      <c r="HYX642" s="200"/>
      <c r="HYY642" s="200"/>
      <c r="HYZ642" s="200"/>
      <c r="HZA642" s="200"/>
      <c r="HZB642" s="200"/>
      <c r="HZC642" s="200"/>
      <c r="HZD642" s="200"/>
      <c r="HZE642" s="200"/>
      <c r="HZF642" s="200"/>
      <c r="HZG642" s="200"/>
      <c r="HZH642" s="200"/>
      <c r="HZI642" s="200"/>
      <c r="HZJ642" s="200"/>
      <c r="HZK642" s="200"/>
      <c r="HZL642" s="200"/>
      <c r="HZM642" s="200"/>
      <c r="HZN642" s="200"/>
      <c r="HZO642" s="200"/>
      <c r="HZP642" s="200"/>
      <c r="HZQ642" s="200"/>
      <c r="HZR642" s="200"/>
      <c r="HZS642" s="200"/>
      <c r="HZT642" s="200"/>
      <c r="HZU642" s="200"/>
      <c r="HZV642" s="200"/>
      <c r="HZW642" s="200"/>
      <c r="HZX642" s="200"/>
      <c r="HZY642" s="200"/>
      <c r="HZZ642" s="200"/>
      <c r="IAA642" s="200"/>
      <c r="IAB642" s="200"/>
      <c r="IAC642" s="200"/>
      <c r="IAD642" s="200"/>
      <c r="IAE642" s="200"/>
      <c r="IAF642" s="200"/>
      <c r="IAG642" s="200"/>
      <c r="IAH642" s="200"/>
      <c r="IAI642" s="200"/>
      <c r="IAJ642" s="200"/>
      <c r="IAK642" s="200"/>
      <c r="IAL642" s="200"/>
      <c r="IAM642" s="200"/>
      <c r="IAN642" s="200"/>
      <c r="IAO642" s="200"/>
      <c r="IAP642" s="200"/>
      <c r="IAQ642" s="200"/>
      <c r="IAR642" s="200"/>
      <c r="IAS642" s="200"/>
      <c r="IAT642" s="200"/>
      <c r="IAU642" s="200"/>
      <c r="IAV642" s="200"/>
      <c r="IAW642" s="200"/>
      <c r="IAX642" s="200"/>
      <c r="IAY642" s="200"/>
      <c r="IAZ642" s="200"/>
      <c r="IBA642" s="200"/>
      <c r="IBB642" s="200"/>
      <c r="IBC642" s="200"/>
      <c r="IBD642" s="200"/>
      <c r="IBE642" s="200"/>
      <c r="IBF642" s="200"/>
      <c r="IBG642" s="200"/>
      <c r="IBH642" s="200"/>
      <c r="IBI642" s="200"/>
      <c r="IBJ642" s="200"/>
      <c r="IBK642" s="200"/>
      <c r="IBL642" s="200"/>
      <c r="IBM642" s="200"/>
      <c r="IBN642" s="200"/>
      <c r="IBO642" s="200"/>
      <c r="IBP642" s="200"/>
      <c r="IBQ642" s="200"/>
      <c r="IBR642" s="200"/>
      <c r="IBS642" s="200"/>
      <c r="IBT642" s="200"/>
      <c r="IBU642" s="200"/>
      <c r="IBV642" s="200"/>
      <c r="IBW642" s="200"/>
      <c r="IBX642" s="200"/>
      <c r="IBY642" s="200"/>
      <c r="IBZ642" s="200"/>
      <c r="ICA642" s="200"/>
      <c r="ICB642" s="200"/>
      <c r="ICC642" s="200"/>
      <c r="ICD642" s="200"/>
      <c r="ICE642" s="200"/>
      <c r="ICF642" s="200"/>
      <c r="ICG642" s="200"/>
      <c r="ICH642" s="200"/>
      <c r="ICI642" s="200"/>
      <c r="ICJ642" s="200"/>
      <c r="ICK642" s="200"/>
      <c r="ICL642" s="200"/>
      <c r="ICM642" s="200"/>
      <c r="ICN642" s="200"/>
      <c r="ICO642" s="200"/>
      <c r="ICP642" s="200"/>
      <c r="ICQ642" s="200"/>
      <c r="ICR642" s="200"/>
      <c r="ICS642" s="200"/>
      <c r="ICT642" s="200"/>
      <c r="ICU642" s="200"/>
      <c r="ICV642" s="200"/>
      <c r="ICW642" s="200"/>
      <c r="ICX642" s="200"/>
      <c r="ICY642" s="200"/>
      <c r="ICZ642" s="200"/>
      <c r="IDA642" s="200"/>
      <c r="IDB642" s="200"/>
      <c r="IDC642" s="200"/>
      <c r="IDD642" s="200"/>
      <c r="IDE642" s="200"/>
      <c r="IDF642" s="200"/>
      <c r="IDG642" s="200"/>
      <c r="IDH642" s="200"/>
      <c r="IDI642" s="200"/>
      <c r="IDJ642" s="200"/>
      <c r="IDK642" s="200"/>
      <c r="IDL642" s="200"/>
      <c r="IDM642" s="200"/>
      <c r="IDN642" s="200"/>
      <c r="IDO642" s="200"/>
      <c r="IDP642" s="200"/>
      <c r="IDQ642" s="200"/>
      <c r="IDR642" s="200"/>
      <c r="IDS642" s="200"/>
      <c r="IDT642" s="200"/>
      <c r="IDU642" s="200"/>
      <c r="IDV642" s="200"/>
      <c r="IDW642" s="200"/>
      <c r="IDX642" s="200"/>
      <c r="IDY642" s="200"/>
      <c r="IDZ642" s="200"/>
      <c r="IEA642" s="200"/>
      <c r="IEB642" s="200"/>
      <c r="IEC642" s="200"/>
      <c r="IED642" s="200"/>
      <c r="IEE642" s="200"/>
      <c r="IEF642" s="200"/>
      <c r="IEG642" s="200"/>
      <c r="IEH642" s="200"/>
      <c r="IEI642" s="200"/>
      <c r="IEJ642" s="200"/>
      <c r="IEK642" s="200"/>
      <c r="IEL642" s="200"/>
      <c r="IEM642" s="200"/>
      <c r="IEN642" s="200"/>
      <c r="IEO642" s="200"/>
      <c r="IEP642" s="200"/>
      <c r="IEQ642" s="200"/>
      <c r="IER642" s="200"/>
      <c r="IES642" s="200"/>
      <c r="IET642" s="200"/>
      <c r="IEU642" s="200"/>
      <c r="IEV642" s="200"/>
      <c r="IEW642" s="200"/>
      <c r="IEX642" s="200"/>
      <c r="IEY642" s="200"/>
      <c r="IEZ642" s="200"/>
      <c r="IFA642" s="200"/>
      <c r="IFB642" s="200"/>
      <c r="IFC642" s="200"/>
      <c r="IFD642" s="200"/>
      <c r="IFE642" s="200"/>
      <c r="IFF642" s="200"/>
      <c r="IFG642" s="200"/>
      <c r="IFH642" s="200"/>
      <c r="IFI642" s="200"/>
      <c r="IFJ642" s="200"/>
      <c r="IFK642" s="200"/>
      <c r="IFL642" s="200"/>
      <c r="IFM642" s="200"/>
      <c r="IFN642" s="200"/>
      <c r="IFO642" s="200"/>
      <c r="IFP642" s="200"/>
      <c r="IFQ642" s="200"/>
      <c r="IFR642" s="200"/>
      <c r="IFS642" s="200"/>
      <c r="IFT642" s="200"/>
      <c r="IFU642" s="200"/>
      <c r="IFV642" s="200"/>
      <c r="IFW642" s="200"/>
      <c r="IFX642" s="200"/>
      <c r="IFY642" s="200"/>
      <c r="IFZ642" s="200"/>
      <c r="IGA642" s="200"/>
      <c r="IGB642" s="200"/>
      <c r="IGC642" s="200"/>
      <c r="IGD642" s="200"/>
      <c r="IGE642" s="200"/>
      <c r="IGF642" s="200"/>
      <c r="IGG642" s="200"/>
      <c r="IGH642" s="200"/>
      <c r="IGI642" s="200"/>
      <c r="IGJ642" s="200"/>
      <c r="IGK642" s="200"/>
      <c r="IGL642" s="200"/>
      <c r="IGM642" s="200"/>
      <c r="IGN642" s="200"/>
      <c r="IGO642" s="200"/>
      <c r="IGP642" s="200"/>
      <c r="IGQ642" s="200"/>
      <c r="IGR642" s="200"/>
      <c r="IGS642" s="200"/>
      <c r="IGT642" s="200"/>
      <c r="IGU642" s="200"/>
      <c r="IGV642" s="200"/>
      <c r="IGW642" s="200"/>
      <c r="IGX642" s="200"/>
      <c r="IGY642" s="200"/>
      <c r="IGZ642" s="200"/>
      <c r="IHA642" s="200"/>
      <c r="IHB642" s="200"/>
      <c r="IHC642" s="200"/>
      <c r="IHD642" s="200"/>
      <c r="IHE642" s="200"/>
      <c r="IHF642" s="200"/>
      <c r="IHG642" s="200"/>
      <c r="IHH642" s="200"/>
      <c r="IHI642" s="200"/>
      <c r="IHJ642" s="200"/>
      <c r="IHK642" s="200"/>
      <c r="IHL642" s="200"/>
      <c r="IHM642" s="200"/>
      <c r="IHN642" s="200"/>
      <c r="IHO642" s="200"/>
      <c r="IHP642" s="200"/>
      <c r="IHQ642" s="200"/>
      <c r="IHR642" s="200"/>
      <c r="IHS642" s="200"/>
      <c r="IHT642" s="200"/>
      <c r="IHU642" s="200"/>
      <c r="IHV642" s="200"/>
      <c r="IHW642" s="200"/>
      <c r="IHX642" s="200"/>
      <c r="IHY642" s="200"/>
      <c r="IHZ642" s="200"/>
      <c r="IIA642" s="200"/>
      <c r="IIB642" s="200"/>
      <c r="IIC642" s="200"/>
      <c r="IID642" s="200"/>
      <c r="IIE642" s="200"/>
      <c r="IIF642" s="200"/>
      <c r="IIG642" s="200"/>
      <c r="IIH642" s="200"/>
      <c r="III642" s="200"/>
      <c r="IIJ642" s="200"/>
      <c r="IIK642" s="200"/>
      <c r="IIL642" s="200"/>
      <c r="IIM642" s="200"/>
      <c r="IIN642" s="200"/>
      <c r="IIO642" s="200"/>
      <c r="IIP642" s="200"/>
      <c r="IIQ642" s="200"/>
      <c r="IIR642" s="200"/>
      <c r="IIS642" s="200"/>
      <c r="IIT642" s="200"/>
      <c r="IIU642" s="200"/>
      <c r="IIV642" s="200"/>
      <c r="IIW642" s="200"/>
      <c r="IIX642" s="200"/>
      <c r="IIY642" s="200"/>
      <c r="IIZ642" s="200"/>
      <c r="IJA642" s="200"/>
      <c r="IJB642" s="200"/>
      <c r="IJC642" s="200"/>
      <c r="IJD642" s="200"/>
      <c r="IJE642" s="200"/>
      <c r="IJF642" s="200"/>
      <c r="IJG642" s="200"/>
      <c r="IJH642" s="200"/>
      <c r="IJI642" s="200"/>
      <c r="IJJ642" s="200"/>
      <c r="IJK642" s="200"/>
      <c r="IJL642" s="200"/>
      <c r="IJM642" s="200"/>
      <c r="IJN642" s="200"/>
      <c r="IJO642" s="200"/>
      <c r="IJP642" s="200"/>
      <c r="IJQ642" s="200"/>
      <c r="IJR642" s="200"/>
      <c r="IJS642" s="200"/>
      <c r="IJT642" s="200"/>
      <c r="IJU642" s="200"/>
      <c r="IJV642" s="200"/>
      <c r="IJW642" s="200"/>
      <c r="IJX642" s="200"/>
      <c r="IJY642" s="200"/>
      <c r="IJZ642" s="200"/>
      <c r="IKA642" s="200"/>
      <c r="IKB642" s="200"/>
      <c r="IKC642" s="200"/>
      <c r="IKD642" s="200"/>
      <c r="IKE642" s="200"/>
      <c r="IKF642" s="200"/>
      <c r="IKG642" s="200"/>
      <c r="IKH642" s="200"/>
      <c r="IKI642" s="200"/>
      <c r="IKJ642" s="200"/>
      <c r="IKK642" s="200"/>
      <c r="IKL642" s="200"/>
      <c r="IKM642" s="200"/>
      <c r="IKN642" s="200"/>
      <c r="IKO642" s="200"/>
      <c r="IKP642" s="200"/>
      <c r="IKQ642" s="200"/>
      <c r="IKR642" s="200"/>
      <c r="IKS642" s="200"/>
      <c r="IKT642" s="200"/>
      <c r="IKU642" s="200"/>
      <c r="IKV642" s="200"/>
      <c r="IKW642" s="200"/>
      <c r="IKX642" s="200"/>
      <c r="IKY642" s="200"/>
      <c r="IKZ642" s="200"/>
      <c r="ILA642" s="200"/>
      <c r="ILB642" s="200"/>
      <c r="ILC642" s="200"/>
      <c r="ILD642" s="200"/>
      <c r="ILE642" s="200"/>
      <c r="ILF642" s="200"/>
      <c r="ILG642" s="200"/>
      <c r="ILH642" s="200"/>
      <c r="ILI642" s="200"/>
      <c r="ILJ642" s="200"/>
      <c r="ILK642" s="200"/>
      <c r="ILL642" s="200"/>
      <c r="ILM642" s="200"/>
      <c r="ILN642" s="200"/>
      <c r="ILO642" s="200"/>
      <c r="ILP642" s="200"/>
      <c r="ILQ642" s="200"/>
      <c r="ILR642" s="200"/>
      <c r="ILS642" s="200"/>
      <c r="ILT642" s="200"/>
      <c r="ILU642" s="200"/>
      <c r="ILV642" s="200"/>
      <c r="ILW642" s="200"/>
      <c r="ILX642" s="200"/>
      <c r="ILY642" s="200"/>
      <c r="ILZ642" s="200"/>
      <c r="IMA642" s="200"/>
      <c r="IMB642" s="200"/>
      <c r="IMC642" s="200"/>
      <c r="IMD642" s="200"/>
      <c r="IME642" s="200"/>
      <c r="IMF642" s="200"/>
      <c r="IMG642" s="200"/>
      <c r="IMH642" s="200"/>
      <c r="IMI642" s="200"/>
      <c r="IMJ642" s="200"/>
      <c r="IMK642" s="200"/>
      <c r="IML642" s="200"/>
      <c r="IMM642" s="200"/>
      <c r="IMN642" s="200"/>
      <c r="IMO642" s="200"/>
      <c r="IMP642" s="200"/>
      <c r="IMQ642" s="200"/>
      <c r="IMR642" s="200"/>
      <c r="IMS642" s="200"/>
      <c r="IMT642" s="200"/>
      <c r="IMU642" s="200"/>
      <c r="IMV642" s="200"/>
      <c r="IMW642" s="200"/>
      <c r="IMX642" s="200"/>
      <c r="IMY642" s="200"/>
      <c r="IMZ642" s="200"/>
      <c r="INA642" s="200"/>
      <c r="INB642" s="200"/>
      <c r="INC642" s="200"/>
      <c r="IND642" s="200"/>
      <c r="INE642" s="200"/>
      <c r="INF642" s="200"/>
      <c r="ING642" s="200"/>
      <c r="INH642" s="200"/>
      <c r="INI642" s="200"/>
      <c r="INJ642" s="200"/>
      <c r="INK642" s="200"/>
      <c r="INL642" s="200"/>
      <c r="INM642" s="200"/>
      <c r="INN642" s="200"/>
      <c r="INO642" s="200"/>
      <c r="INP642" s="200"/>
      <c r="INQ642" s="200"/>
      <c r="INR642" s="200"/>
      <c r="INS642" s="200"/>
      <c r="INT642" s="200"/>
      <c r="INU642" s="200"/>
      <c r="INV642" s="200"/>
      <c r="INW642" s="200"/>
      <c r="INX642" s="200"/>
      <c r="INY642" s="200"/>
      <c r="INZ642" s="200"/>
      <c r="IOA642" s="200"/>
      <c r="IOB642" s="200"/>
      <c r="IOC642" s="200"/>
      <c r="IOD642" s="200"/>
      <c r="IOE642" s="200"/>
      <c r="IOF642" s="200"/>
      <c r="IOG642" s="200"/>
      <c r="IOH642" s="200"/>
      <c r="IOI642" s="200"/>
      <c r="IOJ642" s="200"/>
      <c r="IOK642" s="200"/>
      <c r="IOL642" s="200"/>
      <c r="IOM642" s="200"/>
      <c r="ION642" s="200"/>
      <c r="IOO642" s="200"/>
      <c r="IOP642" s="200"/>
      <c r="IOQ642" s="200"/>
      <c r="IOR642" s="200"/>
      <c r="IOS642" s="200"/>
      <c r="IOT642" s="200"/>
      <c r="IOU642" s="200"/>
      <c r="IOV642" s="200"/>
      <c r="IOW642" s="200"/>
      <c r="IOX642" s="200"/>
      <c r="IOY642" s="200"/>
      <c r="IOZ642" s="200"/>
      <c r="IPA642" s="200"/>
      <c r="IPB642" s="200"/>
      <c r="IPC642" s="200"/>
      <c r="IPD642" s="200"/>
      <c r="IPE642" s="200"/>
      <c r="IPF642" s="200"/>
      <c r="IPG642" s="200"/>
      <c r="IPH642" s="200"/>
      <c r="IPI642" s="200"/>
      <c r="IPJ642" s="200"/>
      <c r="IPK642" s="200"/>
      <c r="IPL642" s="200"/>
      <c r="IPM642" s="200"/>
      <c r="IPN642" s="200"/>
      <c r="IPO642" s="200"/>
      <c r="IPP642" s="200"/>
      <c r="IPQ642" s="200"/>
      <c r="IPR642" s="200"/>
      <c r="IPS642" s="200"/>
      <c r="IPT642" s="200"/>
      <c r="IPU642" s="200"/>
      <c r="IPV642" s="200"/>
      <c r="IPW642" s="200"/>
      <c r="IPX642" s="200"/>
      <c r="IPY642" s="200"/>
      <c r="IPZ642" s="200"/>
      <c r="IQA642" s="200"/>
      <c r="IQB642" s="200"/>
      <c r="IQC642" s="200"/>
      <c r="IQD642" s="200"/>
      <c r="IQE642" s="200"/>
      <c r="IQF642" s="200"/>
      <c r="IQG642" s="200"/>
      <c r="IQH642" s="200"/>
      <c r="IQI642" s="200"/>
      <c r="IQJ642" s="200"/>
      <c r="IQK642" s="200"/>
      <c r="IQL642" s="200"/>
      <c r="IQM642" s="200"/>
      <c r="IQN642" s="200"/>
      <c r="IQO642" s="200"/>
      <c r="IQP642" s="200"/>
      <c r="IQQ642" s="200"/>
      <c r="IQR642" s="200"/>
      <c r="IQS642" s="200"/>
      <c r="IQT642" s="200"/>
      <c r="IQU642" s="200"/>
      <c r="IQV642" s="200"/>
      <c r="IQW642" s="200"/>
      <c r="IQX642" s="200"/>
      <c r="IQY642" s="200"/>
      <c r="IQZ642" s="200"/>
      <c r="IRA642" s="200"/>
      <c r="IRB642" s="200"/>
      <c r="IRC642" s="200"/>
      <c r="IRD642" s="200"/>
      <c r="IRE642" s="200"/>
      <c r="IRF642" s="200"/>
      <c r="IRG642" s="200"/>
      <c r="IRH642" s="200"/>
      <c r="IRI642" s="200"/>
      <c r="IRJ642" s="200"/>
      <c r="IRK642" s="200"/>
      <c r="IRL642" s="200"/>
      <c r="IRM642" s="200"/>
      <c r="IRN642" s="200"/>
      <c r="IRO642" s="200"/>
      <c r="IRP642" s="200"/>
      <c r="IRQ642" s="200"/>
      <c r="IRR642" s="200"/>
      <c r="IRS642" s="200"/>
      <c r="IRT642" s="200"/>
      <c r="IRU642" s="200"/>
      <c r="IRV642" s="200"/>
      <c r="IRW642" s="200"/>
      <c r="IRX642" s="200"/>
      <c r="IRY642" s="200"/>
      <c r="IRZ642" s="200"/>
      <c r="ISA642" s="200"/>
      <c r="ISB642" s="200"/>
      <c r="ISC642" s="200"/>
      <c r="ISD642" s="200"/>
      <c r="ISE642" s="200"/>
      <c r="ISF642" s="200"/>
      <c r="ISG642" s="200"/>
      <c r="ISH642" s="200"/>
      <c r="ISI642" s="200"/>
      <c r="ISJ642" s="200"/>
      <c r="ISK642" s="200"/>
      <c r="ISL642" s="200"/>
      <c r="ISM642" s="200"/>
      <c r="ISN642" s="200"/>
      <c r="ISO642" s="200"/>
      <c r="ISP642" s="200"/>
      <c r="ISQ642" s="200"/>
      <c r="ISR642" s="200"/>
      <c r="ISS642" s="200"/>
      <c r="IST642" s="200"/>
      <c r="ISU642" s="200"/>
      <c r="ISV642" s="200"/>
      <c r="ISW642" s="200"/>
      <c r="ISX642" s="200"/>
      <c r="ISY642" s="200"/>
      <c r="ISZ642" s="200"/>
      <c r="ITA642" s="200"/>
      <c r="ITB642" s="200"/>
      <c r="ITC642" s="200"/>
      <c r="ITD642" s="200"/>
      <c r="ITE642" s="200"/>
      <c r="ITF642" s="200"/>
      <c r="ITG642" s="200"/>
      <c r="ITH642" s="200"/>
      <c r="ITI642" s="200"/>
      <c r="ITJ642" s="200"/>
      <c r="ITK642" s="200"/>
      <c r="ITL642" s="200"/>
      <c r="ITM642" s="200"/>
      <c r="ITN642" s="200"/>
      <c r="ITO642" s="200"/>
      <c r="ITP642" s="200"/>
      <c r="ITQ642" s="200"/>
      <c r="ITR642" s="200"/>
      <c r="ITS642" s="200"/>
      <c r="ITT642" s="200"/>
      <c r="ITU642" s="200"/>
      <c r="ITV642" s="200"/>
      <c r="ITW642" s="200"/>
      <c r="ITX642" s="200"/>
      <c r="ITY642" s="200"/>
      <c r="ITZ642" s="200"/>
      <c r="IUA642" s="200"/>
      <c r="IUB642" s="200"/>
      <c r="IUC642" s="200"/>
      <c r="IUD642" s="200"/>
      <c r="IUE642" s="200"/>
      <c r="IUF642" s="200"/>
      <c r="IUG642" s="200"/>
      <c r="IUH642" s="200"/>
      <c r="IUI642" s="200"/>
      <c r="IUJ642" s="200"/>
      <c r="IUK642" s="200"/>
      <c r="IUL642" s="200"/>
      <c r="IUM642" s="200"/>
      <c r="IUN642" s="200"/>
      <c r="IUO642" s="200"/>
      <c r="IUP642" s="200"/>
      <c r="IUQ642" s="200"/>
      <c r="IUR642" s="200"/>
      <c r="IUS642" s="200"/>
      <c r="IUT642" s="200"/>
      <c r="IUU642" s="200"/>
      <c r="IUV642" s="200"/>
      <c r="IUW642" s="200"/>
      <c r="IUX642" s="200"/>
      <c r="IUY642" s="200"/>
      <c r="IUZ642" s="200"/>
      <c r="IVA642" s="200"/>
      <c r="IVB642" s="200"/>
      <c r="IVC642" s="200"/>
      <c r="IVD642" s="200"/>
      <c r="IVE642" s="200"/>
      <c r="IVF642" s="200"/>
      <c r="IVG642" s="200"/>
      <c r="IVH642" s="200"/>
      <c r="IVI642" s="200"/>
      <c r="IVJ642" s="200"/>
      <c r="IVK642" s="200"/>
      <c r="IVL642" s="200"/>
      <c r="IVM642" s="200"/>
      <c r="IVN642" s="200"/>
      <c r="IVO642" s="200"/>
      <c r="IVP642" s="200"/>
      <c r="IVQ642" s="200"/>
      <c r="IVR642" s="200"/>
      <c r="IVS642" s="200"/>
      <c r="IVT642" s="200"/>
      <c r="IVU642" s="200"/>
      <c r="IVV642" s="200"/>
      <c r="IVW642" s="200"/>
      <c r="IVX642" s="200"/>
      <c r="IVY642" s="200"/>
      <c r="IVZ642" s="200"/>
      <c r="IWA642" s="200"/>
      <c r="IWB642" s="200"/>
      <c r="IWC642" s="200"/>
      <c r="IWD642" s="200"/>
      <c r="IWE642" s="200"/>
      <c r="IWF642" s="200"/>
      <c r="IWG642" s="200"/>
      <c r="IWH642" s="200"/>
      <c r="IWI642" s="200"/>
      <c r="IWJ642" s="200"/>
      <c r="IWK642" s="200"/>
      <c r="IWL642" s="200"/>
      <c r="IWM642" s="200"/>
      <c r="IWN642" s="200"/>
      <c r="IWO642" s="200"/>
      <c r="IWP642" s="200"/>
      <c r="IWQ642" s="200"/>
      <c r="IWR642" s="200"/>
      <c r="IWS642" s="200"/>
      <c r="IWT642" s="200"/>
      <c r="IWU642" s="200"/>
      <c r="IWV642" s="200"/>
      <c r="IWW642" s="200"/>
      <c r="IWX642" s="200"/>
      <c r="IWY642" s="200"/>
      <c r="IWZ642" s="200"/>
      <c r="IXA642" s="200"/>
      <c r="IXB642" s="200"/>
      <c r="IXC642" s="200"/>
      <c r="IXD642" s="200"/>
      <c r="IXE642" s="200"/>
      <c r="IXF642" s="200"/>
      <c r="IXG642" s="200"/>
      <c r="IXH642" s="200"/>
      <c r="IXI642" s="200"/>
      <c r="IXJ642" s="200"/>
      <c r="IXK642" s="200"/>
      <c r="IXL642" s="200"/>
      <c r="IXM642" s="200"/>
      <c r="IXN642" s="200"/>
      <c r="IXO642" s="200"/>
      <c r="IXP642" s="200"/>
      <c r="IXQ642" s="200"/>
      <c r="IXR642" s="200"/>
      <c r="IXS642" s="200"/>
      <c r="IXT642" s="200"/>
      <c r="IXU642" s="200"/>
      <c r="IXV642" s="200"/>
      <c r="IXW642" s="200"/>
      <c r="IXX642" s="200"/>
      <c r="IXY642" s="200"/>
      <c r="IXZ642" s="200"/>
      <c r="IYA642" s="200"/>
      <c r="IYB642" s="200"/>
      <c r="IYC642" s="200"/>
      <c r="IYD642" s="200"/>
      <c r="IYE642" s="200"/>
      <c r="IYF642" s="200"/>
      <c r="IYG642" s="200"/>
      <c r="IYH642" s="200"/>
      <c r="IYI642" s="200"/>
      <c r="IYJ642" s="200"/>
      <c r="IYK642" s="200"/>
      <c r="IYL642" s="200"/>
      <c r="IYM642" s="200"/>
      <c r="IYN642" s="200"/>
      <c r="IYO642" s="200"/>
      <c r="IYP642" s="200"/>
      <c r="IYQ642" s="200"/>
      <c r="IYR642" s="200"/>
      <c r="IYS642" s="200"/>
      <c r="IYT642" s="200"/>
      <c r="IYU642" s="200"/>
      <c r="IYV642" s="200"/>
      <c r="IYW642" s="200"/>
      <c r="IYX642" s="200"/>
      <c r="IYY642" s="200"/>
      <c r="IYZ642" s="200"/>
      <c r="IZA642" s="200"/>
      <c r="IZB642" s="200"/>
      <c r="IZC642" s="200"/>
      <c r="IZD642" s="200"/>
      <c r="IZE642" s="200"/>
      <c r="IZF642" s="200"/>
      <c r="IZG642" s="200"/>
      <c r="IZH642" s="200"/>
      <c r="IZI642" s="200"/>
      <c r="IZJ642" s="200"/>
      <c r="IZK642" s="200"/>
      <c r="IZL642" s="200"/>
      <c r="IZM642" s="200"/>
      <c r="IZN642" s="200"/>
      <c r="IZO642" s="200"/>
      <c r="IZP642" s="200"/>
      <c r="IZQ642" s="200"/>
      <c r="IZR642" s="200"/>
      <c r="IZS642" s="200"/>
      <c r="IZT642" s="200"/>
      <c r="IZU642" s="200"/>
      <c r="IZV642" s="200"/>
      <c r="IZW642" s="200"/>
      <c r="IZX642" s="200"/>
      <c r="IZY642" s="200"/>
      <c r="IZZ642" s="200"/>
      <c r="JAA642" s="200"/>
      <c r="JAB642" s="200"/>
      <c r="JAC642" s="200"/>
      <c r="JAD642" s="200"/>
      <c r="JAE642" s="200"/>
      <c r="JAF642" s="200"/>
      <c r="JAG642" s="200"/>
      <c r="JAH642" s="200"/>
      <c r="JAI642" s="200"/>
      <c r="JAJ642" s="200"/>
      <c r="JAK642" s="200"/>
      <c r="JAL642" s="200"/>
      <c r="JAM642" s="200"/>
      <c r="JAN642" s="200"/>
      <c r="JAO642" s="200"/>
      <c r="JAP642" s="200"/>
      <c r="JAQ642" s="200"/>
      <c r="JAR642" s="200"/>
      <c r="JAS642" s="200"/>
      <c r="JAT642" s="200"/>
      <c r="JAU642" s="200"/>
      <c r="JAV642" s="200"/>
      <c r="JAW642" s="200"/>
      <c r="JAX642" s="200"/>
      <c r="JAY642" s="200"/>
      <c r="JAZ642" s="200"/>
      <c r="JBA642" s="200"/>
      <c r="JBB642" s="200"/>
      <c r="JBC642" s="200"/>
      <c r="JBD642" s="200"/>
      <c r="JBE642" s="200"/>
      <c r="JBF642" s="200"/>
      <c r="JBG642" s="200"/>
      <c r="JBH642" s="200"/>
      <c r="JBI642" s="200"/>
      <c r="JBJ642" s="200"/>
      <c r="JBK642" s="200"/>
      <c r="JBL642" s="200"/>
      <c r="JBM642" s="200"/>
      <c r="JBN642" s="200"/>
      <c r="JBO642" s="200"/>
      <c r="JBP642" s="200"/>
      <c r="JBQ642" s="200"/>
      <c r="JBR642" s="200"/>
      <c r="JBS642" s="200"/>
      <c r="JBT642" s="200"/>
      <c r="JBU642" s="200"/>
      <c r="JBV642" s="200"/>
      <c r="JBW642" s="200"/>
      <c r="JBX642" s="200"/>
      <c r="JBY642" s="200"/>
      <c r="JBZ642" s="200"/>
      <c r="JCA642" s="200"/>
      <c r="JCB642" s="200"/>
      <c r="JCC642" s="200"/>
      <c r="JCD642" s="200"/>
      <c r="JCE642" s="200"/>
      <c r="JCF642" s="200"/>
      <c r="JCG642" s="200"/>
      <c r="JCH642" s="200"/>
      <c r="JCI642" s="200"/>
      <c r="JCJ642" s="200"/>
      <c r="JCK642" s="200"/>
      <c r="JCL642" s="200"/>
      <c r="JCM642" s="200"/>
      <c r="JCN642" s="200"/>
      <c r="JCO642" s="200"/>
      <c r="JCP642" s="200"/>
      <c r="JCQ642" s="200"/>
      <c r="JCR642" s="200"/>
      <c r="JCS642" s="200"/>
      <c r="JCT642" s="200"/>
      <c r="JCU642" s="200"/>
      <c r="JCV642" s="200"/>
      <c r="JCW642" s="200"/>
      <c r="JCX642" s="200"/>
      <c r="JCY642" s="200"/>
      <c r="JCZ642" s="200"/>
      <c r="JDA642" s="200"/>
      <c r="JDB642" s="200"/>
      <c r="JDC642" s="200"/>
      <c r="JDD642" s="200"/>
      <c r="JDE642" s="200"/>
      <c r="JDF642" s="200"/>
      <c r="JDG642" s="200"/>
      <c r="JDH642" s="200"/>
      <c r="JDI642" s="200"/>
      <c r="JDJ642" s="200"/>
      <c r="JDK642" s="200"/>
      <c r="JDL642" s="200"/>
      <c r="JDM642" s="200"/>
      <c r="JDN642" s="200"/>
      <c r="JDO642" s="200"/>
      <c r="JDP642" s="200"/>
      <c r="JDQ642" s="200"/>
      <c r="JDR642" s="200"/>
      <c r="JDS642" s="200"/>
      <c r="JDT642" s="200"/>
      <c r="JDU642" s="200"/>
      <c r="JDV642" s="200"/>
      <c r="JDW642" s="200"/>
      <c r="JDX642" s="200"/>
      <c r="JDY642" s="200"/>
      <c r="JDZ642" s="200"/>
      <c r="JEA642" s="200"/>
      <c r="JEB642" s="200"/>
      <c r="JEC642" s="200"/>
      <c r="JED642" s="200"/>
      <c r="JEE642" s="200"/>
      <c r="JEF642" s="200"/>
      <c r="JEG642" s="200"/>
      <c r="JEH642" s="200"/>
      <c r="JEI642" s="200"/>
      <c r="JEJ642" s="200"/>
      <c r="JEK642" s="200"/>
      <c r="JEL642" s="200"/>
      <c r="JEM642" s="200"/>
      <c r="JEN642" s="200"/>
      <c r="JEO642" s="200"/>
      <c r="JEP642" s="200"/>
      <c r="JEQ642" s="200"/>
      <c r="JER642" s="200"/>
      <c r="JES642" s="200"/>
      <c r="JET642" s="200"/>
      <c r="JEU642" s="200"/>
      <c r="JEV642" s="200"/>
      <c r="JEW642" s="200"/>
      <c r="JEX642" s="200"/>
      <c r="JEY642" s="200"/>
      <c r="JEZ642" s="200"/>
      <c r="JFA642" s="200"/>
      <c r="JFB642" s="200"/>
      <c r="JFC642" s="200"/>
      <c r="JFD642" s="200"/>
      <c r="JFE642" s="200"/>
      <c r="JFF642" s="200"/>
      <c r="JFG642" s="200"/>
      <c r="JFH642" s="200"/>
      <c r="JFI642" s="200"/>
      <c r="JFJ642" s="200"/>
      <c r="JFK642" s="200"/>
      <c r="JFL642" s="200"/>
      <c r="JFM642" s="200"/>
      <c r="JFN642" s="200"/>
      <c r="JFO642" s="200"/>
      <c r="JFP642" s="200"/>
      <c r="JFQ642" s="200"/>
      <c r="JFR642" s="200"/>
      <c r="JFS642" s="200"/>
      <c r="JFT642" s="200"/>
      <c r="JFU642" s="200"/>
      <c r="JFV642" s="200"/>
      <c r="JFW642" s="200"/>
      <c r="JFX642" s="200"/>
      <c r="JFY642" s="200"/>
      <c r="JFZ642" s="200"/>
      <c r="JGA642" s="200"/>
      <c r="JGB642" s="200"/>
      <c r="JGC642" s="200"/>
      <c r="JGD642" s="200"/>
      <c r="JGE642" s="200"/>
      <c r="JGF642" s="200"/>
      <c r="JGG642" s="200"/>
      <c r="JGH642" s="200"/>
      <c r="JGI642" s="200"/>
      <c r="JGJ642" s="200"/>
      <c r="JGK642" s="200"/>
      <c r="JGL642" s="200"/>
      <c r="JGM642" s="200"/>
      <c r="JGN642" s="200"/>
      <c r="JGO642" s="200"/>
      <c r="JGP642" s="200"/>
      <c r="JGQ642" s="200"/>
      <c r="JGR642" s="200"/>
      <c r="JGS642" s="200"/>
      <c r="JGT642" s="200"/>
      <c r="JGU642" s="200"/>
      <c r="JGV642" s="200"/>
      <c r="JGW642" s="200"/>
      <c r="JGX642" s="200"/>
      <c r="JGY642" s="200"/>
      <c r="JGZ642" s="200"/>
      <c r="JHA642" s="200"/>
      <c r="JHB642" s="200"/>
      <c r="JHC642" s="200"/>
      <c r="JHD642" s="200"/>
      <c r="JHE642" s="200"/>
      <c r="JHF642" s="200"/>
      <c r="JHG642" s="200"/>
      <c r="JHH642" s="200"/>
      <c r="JHI642" s="200"/>
      <c r="JHJ642" s="200"/>
      <c r="JHK642" s="200"/>
      <c r="JHL642" s="200"/>
      <c r="JHM642" s="200"/>
      <c r="JHN642" s="200"/>
      <c r="JHO642" s="200"/>
      <c r="JHP642" s="200"/>
      <c r="JHQ642" s="200"/>
      <c r="JHR642" s="200"/>
      <c r="JHS642" s="200"/>
      <c r="JHT642" s="200"/>
      <c r="JHU642" s="200"/>
      <c r="JHV642" s="200"/>
      <c r="JHW642" s="200"/>
      <c r="JHX642" s="200"/>
      <c r="JHY642" s="200"/>
      <c r="JHZ642" s="200"/>
      <c r="JIA642" s="200"/>
      <c r="JIB642" s="200"/>
      <c r="JIC642" s="200"/>
      <c r="JID642" s="200"/>
      <c r="JIE642" s="200"/>
      <c r="JIF642" s="200"/>
      <c r="JIG642" s="200"/>
      <c r="JIH642" s="200"/>
      <c r="JII642" s="200"/>
      <c r="JIJ642" s="200"/>
      <c r="JIK642" s="200"/>
      <c r="JIL642" s="200"/>
      <c r="JIM642" s="200"/>
      <c r="JIN642" s="200"/>
      <c r="JIO642" s="200"/>
      <c r="JIP642" s="200"/>
      <c r="JIQ642" s="200"/>
      <c r="JIR642" s="200"/>
      <c r="JIS642" s="200"/>
      <c r="JIT642" s="200"/>
      <c r="JIU642" s="200"/>
      <c r="JIV642" s="200"/>
      <c r="JIW642" s="200"/>
      <c r="JIX642" s="200"/>
      <c r="JIY642" s="200"/>
      <c r="JIZ642" s="200"/>
      <c r="JJA642" s="200"/>
      <c r="JJB642" s="200"/>
      <c r="JJC642" s="200"/>
      <c r="JJD642" s="200"/>
      <c r="JJE642" s="200"/>
      <c r="JJF642" s="200"/>
      <c r="JJG642" s="200"/>
      <c r="JJH642" s="200"/>
      <c r="JJI642" s="200"/>
      <c r="JJJ642" s="200"/>
      <c r="JJK642" s="200"/>
      <c r="JJL642" s="200"/>
      <c r="JJM642" s="200"/>
      <c r="JJN642" s="200"/>
      <c r="JJO642" s="200"/>
      <c r="JJP642" s="200"/>
      <c r="JJQ642" s="200"/>
      <c r="JJR642" s="200"/>
      <c r="JJS642" s="200"/>
      <c r="JJT642" s="200"/>
      <c r="JJU642" s="200"/>
      <c r="JJV642" s="200"/>
      <c r="JJW642" s="200"/>
      <c r="JJX642" s="200"/>
      <c r="JJY642" s="200"/>
      <c r="JJZ642" s="200"/>
      <c r="JKA642" s="200"/>
      <c r="JKB642" s="200"/>
      <c r="JKC642" s="200"/>
      <c r="JKD642" s="200"/>
      <c r="JKE642" s="200"/>
      <c r="JKF642" s="200"/>
      <c r="JKG642" s="200"/>
      <c r="JKH642" s="200"/>
      <c r="JKI642" s="200"/>
      <c r="JKJ642" s="200"/>
      <c r="JKK642" s="200"/>
      <c r="JKL642" s="200"/>
      <c r="JKM642" s="200"/>
      <c r="JKN642" s="200"/>
      <c r="JKO642" s="200"/>
      <c r="JKP642" s="200"/>
      <c r="JKQ642" s="200"/>
      <c r="JKR642" s="200"/>
      <c r="JKS642" s="200"/>
      <c r="JKT642" s="200"/>
      <c r="JKU642" s="200"/>
      <c r="JKV642" s="200"/>
      <c r="JKW642" s="200"/>
      <c r="JKX642" s="200"/>
      <c r="JKY642" s="200"/>
      <c r="JKZ642" s="200"/>
      <c r="JLA642" s="200"/>
      <c r="JLB642" s="200"/>
      <c r="JLC642" s="200"/>
      <c r="JLD642" s="200"/>
      <c r="JLE642" s="200"/>
      <c r="JLF642" s="200"/>
      <c r="JLG642" s="200"/>
      <c r="JLH642" s="200"/>
      <c r="JLI642" s="200"/>
      <c r="JLJ642" s="200"/>
      <c r="JLK642" s="200"/>
      <c r="JLL642" s="200"/>
      <c r="JLM642" s="200"/>
      <c r="JLN642" s="200"/>
      <c r="JLO642" s="200"/>
      <c r="JLP642" s="200"/>
      <c r="JLQ642" s="200"/>
      <c r="JLR642" s="200"/>
      <c r="JLS642" s="200"/>
      <c r="JLT642" s="200"/>
      <c r="JLU642" s="200"/>
      <c r="JLV642" s="200"/>
      <c r="JLW642" s="200"/>
      <c r="JLX642" s="200"/>
      <c r="JLY642" s="200"/>
      <c r="JLZ642" s="200"/>
      <c r="JMA642" s="200"/>
      <c r="JMB642" s="200"/>
      <c r="JMC642" s="200"/>
      <c r="JMD642" s="200"/>
      <c r="JME642" s="200"/>
      <c r="JMF642" s="200"/>
      <c r="JMG642" s="200"/>
      <c r="JMH642" s="200"/>
      <c r="JMI642" s="200"/>
      <c r="JMJ642" s="200"/>
      <c r="JMK642" s="200"/>
      <c r="JML642" s="200"/>
      <c r="JMM642" s="200"/>
      <c r="JMN642" s="200"/>
      <c r="JMO642" s="200"/>
      <c r="JMP642" s="200"/>
      <c r="JMQ642" s="200"/>
      <c r="JMR642" s="200"/>
      <c r="JMS642" s="200"/>
      <c r="JMT642" s="200"/>
      <c r="JMU642" s="200"/>
      <c r="JMV642" s="200"/>
      <c r="JMW642" s="200"/>
      <c r="JMX642" s="200"/>
      <c r="JMY642" s="200"/>
      <c r="JMZ642" s="200"/>
      <c r="JNA642" s="200"/>
      <c r="JNB642" s="200"/>
      <c r="JNC642" s="200"/>
      <c r="JND642" s="200"/>
      <c r="JNE642" s="200"/>
      <c r="JNF642" s="200"/>
      <c r="JNG642" s="200"/>
      <c r="JNH642" s="200"/>
      <c r="JNI642" s="200"/>
      <c r="JNJ642" s="200"/>
      <c r="JNK642" s="200"/>
      <c r="JNL642" s="200"/>
      <c r="JNM642" s="200"/>
      <c r="JNN642" s="200"/>
      <c r="JNO642" s="200"/>
      <c r="JNP642" s="200"/>
      <c r="JNQ642" s="200"/>
      <c r="JNR642" s="200"/>
      <c r="JNS642" s="200"/>
      <c r="JNT642" s="200"/>
      <c r="JNU642" s="200"/>
      <c r="JNV642" s="200"/>
      <c r="JNW642" s="200"/>
      <c r="JNX642" s="200"/>
      <c r="JNY642" s="200"/>
      <c r="JNZ642" s="200"/>
      <c r="JOA642" s="200"/>
      <c r="JOB642" s="200"/>
      <c r="JOC642" s="200"/>
      <c r="JOD642" s="200"/>
      <c r="JOE642" s="200"/>
      <c r="JOF642" s="200"/>
      <c r="JOG642" s="200"/>
      <c r="JOH642" s="200"/>
      <c r="JOI642" s="200"/>
      <c r="JOJ642" s="200"/>
      <c r="JOK642" s="200"/>
      <c r="JOL642" s="200"/>
      <c r="JOM642" s="200"/>
      <c r="JON642" s="200"/>
      <c r="JOO642" s="200"/>
      <c r="JOP642" s="200"/>
      <c r="JOQ642" s="200"/>
      <c r="JOR642" s="200"/>
      <c r="JOS642" s="200"/>
      <c r="JOT642" s="200"/>
      <c r="JOU642" s="200"/>
      <c r="JOV642" s="200"/>
      <c r="JOW642" s="200"/>
      <c r="JOX642" s="200"/>
      <c r="JOY642" s="200"/>
      <c r="JOZ642" s="200"/>
      <c r="JPA642" s="200"/>
      <c r="JPB642" s="200"/>
      <c r="JPC642" s="200"/>
      <c r="JPD642" s="200"/>
      <c r="JPE642" s="200"/>
      <c r="JPF642" s="200"/>
      <c r="JPG642" s="200"/>
      <c r="JPH642" s="200"/>
      <c r="JPI642" s="200"/>
      <c r="JPJ642" s="200"/>
      <c r="JPK642" s="200"/>
      <c r="JPL642" s="200"/>
      <c r="JPM642" s="200"/>
      <c r="JPN642" s="200"/>
      <c r="JPO642" s="200"/>
      <c r="JPP642" s="200"/>
      <c r="JPQ642" s="200"/>
      <c r="JPR642" s="200"/>
      <c r="JPS642" s="200"/>
      <c r="JPT642" s="200"/>
      <c r="JPU642" s="200"/>
      <c r="JPV642" s="200"/>
      <c r="JPW642" s="200"/>
      <c r="JPX642" s="200"/>
      <c r="JPY642" s="200"/>
      <c r="JPZ642" s="200"/>
      <c r="JQA642" s="200"/>
      <c r="JQB642" s="200"/>
      <c r="JQC642" s="200"/>
      <c r="JQD642" s="200"/>
      <c r="JQE642" s="200"/>
      <c r="JQF642" s="200"/>
      <c r="JQG642" s="200"/>
      <c r="JQH642" s="200"/>
      <c r="JQI642" s="200"/>
      <c r="JQJ642" s="200"/>
      <c r="JQK642" s="200"/>
      <c r="JQL642" s="200"/>
      <c r="JQM642" s="200"/>
      <c r="JQN642" s="200"/>
      <c r="JQO642" s="200"/>
      <c r="JQP642" s="200"/>
      <c r="JQQ642" s="200"/>
      <c r="JQR642" s="200"/>
      <c r="JQS642" s="200"/>
      <c r="JQT642" s="200"/>
      <c r="JQU642" s="200"/>
      <c r="JQV642" s="200"/>
      <c r="JQW642" s="200"/>
      <c r="JQX642" s="200"/>
      <c r="JQY642" s="200"/>
      <c r="JQZ642" s="200"/>
      <c r="JRA642" s="200"/>
      <c r="JRB642" s="200"/>
      <c r="JRC642" s="200"/>
      <c r="JRD642" s="200"/>
      <c r="JRE642" s="200"/>
      <c r="JRF642" s="200"/>
      <c r="JRG642" s="200"/>
      <c r="JRH642" s="200"/>
      <c r="JRI642" s="200"/>
      <c r="JRJ642" s="200"/>
      <c r="JRK642" s="200"/>
      <c r="JRL642" s="200"/>
      <c r="JRM642" s="200"/>
      <c r="JRN642" s="200"/>
      <c r="JRO642" s="200"/>
      <c r="JRP642" s="200"/>
      <c r="JRQ642" s="200"/>
      <c r="JRR642" s="200"/>
      <c r="JRS642" s="200"/>
      <c r="JRT642" s="200"/>
      <c r="JRU642" s="200"/>
      <c r="JRV642" s="200"/>
      <c r="JRW642" s="200"/>
      <c r="JRX642" s="200"/>
      <c r="JRY642" s="200"/>
      <c r="JRZ642" s="200"/>
      <c r="JSA642" s="200"/>
      <c r="JSB642" s="200"/>
      <c r="JSC642" s="200"/>
      <c r="JSD642" s="200"/>
      <c r="JSE642" s="200"/>
      <c r="JSF642" s="200"/>
      <c r="JSG642" s="200"/>
      <c r="JSH642" s="200"/>
      <c r="JSI642" s="200"/>
      <c r="JSJ642" s="200"/>
      <c r="JSK642" s="200"/>
      <c r="JSL642" s="200"/>
      <c r="JSM642" s="200"/>
      <c r="JSN642" s="200"/>
      <c r="JSO642" s="200"/>
      <c r="JSP642" s="200"/>
      <c r="JSQ642" s="200"/>
      <c r="JSR642" s="200"/>
      <c r="JSS642" s="200"/>
      <c r="JST642" s="200"/>
      <c r="JSU642" s="200"/>
      <c r="JSV642" s="200"/>
      <c r="JSW642" s="200"/>
      <c r="JSX642" s="200"/>
      <c r="JSY642" s="200"/>
      <c r="JSZ642" s="200"/>
      <c r="JTA642" s="200"/>
      <c r="JTB642" s="200"/>
      <c r="JTC642" s="200"/>
      <c r="JTD642" s="200"/>
      <c r="JTE642" s="200"/>
      <c r="JTF642" s="200"/>
      <c r="JTG642" s="200"/>
      <c r="JTH642" s="200"/>
      <c r="JTI642" s="200"/>
      <c r="JTJ642" s="200"/>
      <c r="JTK642" s="200"/>
      <c r="JTL642" s="200"/>
      <c r="JTM642" s="200"/>
      <c r="JTN642" s="200"/>
      <c r="JTO642" s="200"/>
      <c r="JTP642" s="200"/>
      <c r="JTQ642" s="200"/>
      <c r="JTR642" s="200"/>
      <c r="JTS642" s="200"/>
      <c r="JTT642" s="200"/>
      <c r="JTU642" s="200"/>
      <c r="JTV642" s="200"/>
      <c r="JTW642" s="200"/>
      <c r="JTX642" s="200"/>
      <c r="JTY642" s="200"/>
      <c r="JTZ642" s="200"/>
      <c r="JUA642" s="200"/>
      <c r="JUB642" s="200"/>
      <c r="JUC642" s="200"/>
      <c r="JUD642" s="200"/>
      <c r="JUE642" s="200"/>
      <c r="JUF642" s="200"/>
      <c r="JUG642" s="200"/>
      <c r="JUH642" s="200"/>
      <c r="JUI642" s="200"/>
      <c r="JUJ642" s="200"/>
      <c r="JUK642" s="200"/>
      <c r="JUL642" s="200"/>
      <c r="JUM642" s="200"/>
      <c r="JUN642" s="200"/>
      <c r="JUO642" s="200"/>
      <c r="JUP642" s="200"/>
      <c r="JUQ642" s="200"/>
      <c r="JUR642" s="200"/>
      <c r="JUS642" s="200"/>
      <c r="JUT642" s="200"/>
      <c r="JUU642" s="200"/>
      <c r="JUV642" s="200"/>
      <c r="JUW642" s="200"/>
      <c r="JUX642" s="200"/>
      <c r="JUY642" s="200"/>
      <c r="JUZ642" s="200"/>
      <c r="JVA642" s="200"/>
      <c r="JVB642" s="200"/>
      <c r="JVC642" s="200"/>
      <c r="JVD642" s="200"/>
      <c r="JVE642" s="200"/>
      <c r="JVF642" s="200"/>
      <c r="JVG642" s="200"/>
      <c r="JVH642" s="200"/>
      <c r="JVI642" s="200"/>
      <c r="JVJ642" s="200"/>
      <c r="JVK642" s="200"/>
      <c r="JVL642" s="200"/>
      <c r="JVM642" s="200"/>
      <c r="JVN642" s="200"/>
      <c r="JVO642" s="200"/>
      <c r="JVP642" s="200"/>
      <c r="JVQ642" s="200"/>
      <c r="JVR642" s="200"/>
      <c r="JVS642" s="200"/>
      <c r="JVT642" s="200"/>
      <c r="JVU642" s="200"/>
      <c r="JVV642" s="200"/>
      <c r="JVW642" s="200"/>
      <c r="JVX642" s="200"/>
      <c r="JVY642" s="200"/>
      <c r="JVZ642" s="200"/>
      <c r="JWA642" s="200"/>
      <c r="JWB642" s="200"/>
      <c r="JWC642" s="200"/>
      <c r="JWD642" s="200"/>
      <c r="JWE642" s="200"/>
      <c r="JWF642" s="200"/>
      <c r="JWG642" s="200"/>
      <c r="JWH642" s="200"/>
      <c r="JWI642" s="200"/>
      <c r="JWJ642" s="200"/>
      <c r="JWK642" s="200"/>
      <c r="JWL642" s="200"/>
      <c r="JWM642" s="200"/>
      <c r="JWN642" s="200"/>
      <c r="JWO642" s="200"/>
      <c r="JWP642" s="200"/>
      <c r="JWQ642" s="200"/>
      <c r="JWR642" s="200"/>
      <c r="JWS642" s="200"/>
      <c r="JWT642" s="200"/>
      <c r="JWU642" s="200"/>
      <c r="JWV642" s="200"/>
      <c r="JWW642" s="200"/>
      <c r="JWX642" s="200"/>
      <c r="JWY642" s="200"/>
      <c r="JWZ642" s="200"/>
      <c r="JXA642" s="200"/>
      <c r="JXB642" s="200"/>
      <c r="JXC642" s="200"/>
      <c r="JXD642" s="200"/>
      <c r="JXE642" s="200"/>
      <c r="JXF642" s="200"/>
      <c r="JXG642" s="200"/>
      <c r="JXH642" s="200"/>
      <c r="JXI642" s="200"/>
      <c r="JXJ642" s="200"/>
      <c r="JXK642" s="200"/>
      <c r="JXL642" s="200"/>
      <c r="JXM642" s="200"/>
      <c r="JXN642" s="200"/>
      <c r="JXO642" s="200"/>
      <c r="JXP642" s="200"/>
      <c r="JXQ642" s="200"/>
      <c r="JXR642" s="200"/>
      <c r="JXS642" s="200"/>
      <c r="JXT642" s="200"/>
      <c r="JXU642" s="200"/>
      <c r="JXV642" s="200"/>
      <c r="JXW642" s="200"/>
      <c r="JXX642" s="200"/>
      <c r="JXY642" s="200"/>
      <c r="JXZ642" s="200"/>
      <c r="JYA642" s="200"/>
      <c r="JYB642" s="200"/>
      <c r="JYC642" s="200"/>
      <c r="JYD642" s="200"/>
      <c r="JYE642" s="200"/>
      <c r="JYF642" s="200"/>
      <c r="JYG642" s="200"/>
      <c r="JYH642" s="200"/>
      <c r="JYI642" s="200"/>
      <c r="JYJ642" s="200"/>
      <c r="JYK642" s="200"/>
      <c r="JYL642" s="200"/>
      <c r="JYM642" s="200"/>
      <c r="JYN642" s="200"/>
      <c r="JYO642" s="200"/>
      <c r="JYP642" s="200"/>
      <c r="JYQ642" s="200"/>
      <c r="JYR642" s="200"/>
      <c r="JYS642" s="200"/>
      <c r="JYT642" s="200"/>
      <c r="JYU642" s="200"/>
      <c r="JYV642" s="200"/>
      <c r="JYW642" s="200"/>
      <c r="JYX642" s="200"/>
      <c r="JYY642" s="200"/>
      <c r="JYZ642" s="200"/>
      <c r="JZA642" s="200"/>
      <c r="JZB642" s="200"/>
      <c r="JZC642" s="200"/>
      <c r="JZD642" s="200"/>
      <c r="JZE642" s="200"/>
      <c r="JZF642" s="200"/>
      <c r="JZG642" s="200"/>
      <c r="JZH642" s="200"/>
      <c r="JZI642" s="200"/>
      <c r="JZJ642" s="200"/>
      <c r="JZK642" s="200"/>
      <c r="JZL642" s="200"/>
      <c r="JZM642" s="200"/>
      <c r="JZN642" s="200"/>
      <c r="JZO642" s="200"/>
      <c r="JZP642" s="200"/>
      <c r="JZQ642" s="200"/>
      <c r="JZR642" s="200"/>
      <c r="JZS642" s="200"/>
      <c r="JZT642" s="200"/>
      <c r="JZU642" s="200"/>
      <c r="JZV642" s="200"/>
      <c r="JZW642" s="200"/>
      <c r="JZX642" s="200"/>
      <c r="JZY642" s="200"/>
      <c r="JZZ642" s="200"/>
      <c r="KAA642" s="200"/>
      <c r="KAB642" s="200"/>
      <c r="KAC642" s="200"/>
      <c r="KAD642" s="200"/>
      <c r="KAE642" s="200"/>
      <c r="KAF642" s="200"/>
      <c r="KAG642" s="200"/>
      <c r="KAH642" s="200"/>
      <c r="KAI642" s="200"/>
      <c r="KAJ642" s="200"/>
      <c r="KAK642" s="200"/>
      <c r="KAL642" s="200"/>
      <c r="KAM642" s="200"/>
      <c r="KAN642" s="200"/>
      <c r="KAO642" s="200"/>
      <c r="KAP642" s="200"/>
      <c r="KAQ642" s="200"/>
      <c r="KAR642" s="200"/>
      <c r="KAS642" s="200"/>
      <c r="KAT642" s="200"/>
      <c r="KAU642" s="200"/>
      <c r="KAV642" s="200"/>
      <c r="KAW642" s="200"/>
      <c r="KAX642" s="200"/>
      <c r="KAY642" s="200"/>
      <c r="KAZ642" s="200"/>
      <c r="KBA642" s="200"/>
      <c r="KBB642" s="200"/>
      <c r="KBC642" s="200"/>
      <c r="KBD642" s="200"/>
      <c r="KBE642" s="200"/>
      <c r="KBF642" s="200"/>
      <c r="KBG642" s="200"/>
      <c r="KBH642" s="200"/>
      <c r="KBI642" s="200"/>
      <c r="KBJ642" s="200"/>
      <c r="KBK642" s="200"/>
      <c r="KBL642" s="200"/>
      <c r="KBM642" s="200"/>
      <c r="KBN642" s="200"/>
      <c r="KBO642" s="200"/>
      <c r="KBP642" s="200"/>
      <c r="KBQ642" s="200"/>
      <c r="KBR642" s="200"/>
      <c r="KBS642" s="200"/>
      <c r="KBT642" s="200"/>
      <c r="KBU642" s="200"/>
      <c r="KBV642" s="200"/>
      <c r="KBW642" s="200"/>
      <c r="KBX642" s="200"/>
      <c r="KBY642" s="200"/>
      <c r="KBZ642" s="200"/>
      <c r="KCA642" s="200"/>
      <c r="KCB642" s="200"/>
      <c r="KCC642" s="200"/>
      <c r="KCD642" s="200"/>
      <c r="KCE642" s="200"/>
      <c r="KCF642" s="200"/>
      <c r="KCG642" s="200"/>
      <c r="KCH642" s="200"/>
      <c r="KCI642" s="200"/>
      <c r="KCJ642" s="200"/>
      <c r="KCK642" s="200"/>
      <c r="KCL642" s="200"/>
      <c r="KCM642" s="200"/>
      <c r="KCN642" s="200"/>
      <c r="KCO642" s="200"/>
      <c r="KCP642" s="200"/>
      <c r="KCQ642" s="200"/>
      <c r="KCR642" s="200"/>
      <c r="KCS642" s="200"/>
      <c r="KCT642" s="200"/>
      <c r="KCU642" s="200"/>
      <c r="KCV642" s="200"/>
      <c r="KCW642" s="200"/>
      <c r="KCX642" s="200"/>
      <c r="KCY642" s="200"/>
      <c r="KCZ642" s="200"/>
      <c r="KDA642" s="200"/>
      <c r="KDB642" s="200"/>
      <c r="KDC642" s="200"/>
      <c r="KDD642" s="200"/>
      <c r="KDE642" s="200"/>
      <c r="KDF642" s="200"/>
      <c r="KDG642" s="200"/>
      <c r="KDH642" s="200"/>
      <c r="KDI642" s="200"/>
      <c r="KDJ642" s="200"/>
      <c r="KDK642" s="200"/>
      <c r="KDL642" s="200"/>
      <c r="KDM642" s="200"/>
      <c r="KDN642" s="200"/>
      <c r="KDO642" s="200"/>
      <c r="KDP642" s="200"/>
      <c r="KDQ642" s="200"/>
      <c r="KDR642" s="200"/>
      <c r="KDS642" s="200"/>
      <c r="KDT642" s="200"/>
      <c r="KDU642" s="200"/>
      <c r="KDV642" s="200"/>
      <c r="KDW642" s="200"/>
      <c r="KDX642" s="200"/>
      <c r="KDY642" s="200"/>
      <c r="KDZ642" s="200"/>
      <c r="KEA642" s="200"/>
      <c r="KEB642" s="200"/>
      <c r="KEC642" s="200"/>
      <c r="KED642" s="200"/>
      <c r="KEE642" s="200"/>
      <c r="KEF642" s="200"/>
      <c r="KEG642" s="200"/>
      <c r="KEH642" s="200"/>
      <c r="KEI642" s="200"/>
      <c r="KEJ642" s="200"/>
      <c r="KEK642" s="200"/>
      <c r="KEL642" s="200"/>
      <c r="KEM642" s="200"/>
      <c r="KEN642" s="200"/>
      <c r="KEO642" s="200"/>
      <c r="KEP642" s="200"/>
      <c r="KEQ642" s="200"/>
      <c r="KER642" s="200"/>
      <c r="KES642" s="200"/>
      <c r="KET642" s="200"/>
      <c r="KEU642" s="200"/>
      <c r="KEV642" s="200"/>
      <c r="KEW642" s="200"/>
      <c r="KEX642" s="200"/>
      <c r="KEY642" s="200"/>
      <c r="KEZ642" s="200"/>
      <c r="KFA642" s="200"/>
      <c r="KFB642" s="200"/>
      <c r="KFC642" s="200"/>
      <c r="KFD642" s="200"/>
      <c r="KFE642" s="200"/>
      <c r="KFF642" s="200"/>
      <c r="KFG642" s="200"/>
      <c r="KFH642" s="200"/>
      <c r="KFI642" s="200"/>
      <c r="KFJ642" s="200"/>
      <c r="KFK642" s="200"/>
      <c r="KFL642" s="200"/>
      <c r="KFM642" s="200"/>
      <c r="KFN642" s="200"/>
      <c r="KFO642" s="200"/>
      <c r="KFP642" s="200"/>
      <c r="KFQ642" s="200"/>
      <c r="KFR642" s="200"/>
      <c r="KFS642" s="200"/>
      <c r="KFT642" s="200"/>
      <c r="KFU642" s="200"/>
      <c r="KFV642" s="200"/>
      <c r="KFW642" s="200"/>
      <c r="KFX642" s="200"/>
      <c r="KFY642" s="200"/>
      <c r="KFZ642" s="200"/>
      <c r="KGA642" s="200"/>
      <c r="KGB642" s="200"/>
      <c r="KGC642" s="200"/>
      <c r="KGD642" s="200"/>
      <c r="KGE642" s="200"/>
      <c r="KGF642" s="200"/>
      <c r="KGG642" s="200"/>
      <c r="KGH642" s="200"/>
      <c r="KGI642" s="200"/>
      <c r="KGJ642" s="200"/>
      <c r="KGK642" s="200"/>
      <c r="KGL642" s="200"/>
      <c r="KGM642" s="200"/>
      <c r="KGN642" s="200"/>
      <c r="KGO642" s="200"/>
      <c r="KGP642" s="200"/>
      <c r="KGQ642" s="200"/>
      <c r="KGR642" s="200"/>
      <c r="KGS642" s="200"/>
      <c r="KGT642" s="200"/>
      <c r="KGU642" s="200"/>
      <c r="KGV642" s="200"/>
      <c r="KGW642" s="200"/>
      <c r="KGX642" s="200"/>
      <c r="KGY642" s="200"/>
      <c r="KGZ642" s="200"/>
      <c r="KHA642" s="200"/>
      <c r="KHB642" s="200"/>
      <c r="KHC642" s="200"/>
      <c r="KHD642" s="200"/>
      <c r="KHE642" s="200"/>
      <c r="KHF642" s="200"/>
      <c r="KHG642" s="200"/>
      <c r="KHH642" s="200"/>
      <c r="KHI642" s="200"/>
      <c r="KHJ642" s="200"/>
      <c r="KHK642" s="200"/>
      <c r="KHL642" s="200"/>
      <c r="KHM642" s="200"/>
      <c r="KHN642" s="200"/>
      <c r="KHO642" s="200"/>
      <c r="KHP642" s="200"/>
      <c r="KHQ642" s="200"/>
      <c r="KHR642" s="200"/>
      <c r="KHS642" s="200"/>
      <c r="KHT642" s="200"/>
      <c r="KHU642" s="200"/>
      <c r="KHV642" s="200"/>
      <c r="KHW642" s="200"/>
      <c r="KHX642" s="200"/>
      <c r="KHY642" s="200"/>
      <c r="KHZ642" s="200"/>
      <c r="KIA642" s="200"/>
      <c r="KIB642" s="200"/>
      <c r="KIC642" s="200"/>
      <c r="KID642" s="200"/>
      <c r="KIE642" s="200"/>
      <c r="KIF642" s="200"/>
      <c r="KIG642" s="200"/>
      <c r="KIH642" s="200"/>
      <c r="KII642" s="200"/>
      <c r="KIJ642" s="200"/>
      <c r="KIK642" s="200"/>
      <c r="KIL642" s="200"/>
      <c r="KIM642" s="200"/>
      <c r="KIN642" s="200"/>
      <c r="KIO642" s="200"/>
      <c r="KIP642" s="200"/>
      <c r="KIQ642" s="200"/>
      <c r="KIR642" s="200"/>
      <c r="KIS642" s="200"/>
      <c r="KIT642" s="200"/>
      <c r="KIU642" s="200"/>
      <c r="KIV642" s="200"/>
      <c r="KIW642" s="200"/>
      <c r="KIX642" s="200"/>
      <c r="KIY642" s="200"/>
      <c r="KIZ642" s="200"/>
      <c r="KJA642" s="200"/>
      <c r="KJB642" s="200"/>
      <c r="KJC642" s="200"/>
      <c r="KJD642" s="200"/>
      <c r="KJE642" s="200"/>
      <c r="KJF642" s="200"/>
      <c r="KJG642" s="200"/>
      <c r="KJH642" s="200"/>
      <c r="KJI642" s="200"/>
      <c r="KJJ642" s="200"/>
      <c r="KJK642" s="200"/>
      <c r="KJL642" s="200"/>
      <c r="KJM642" s="200"/>
      <c r="KJN642" s="200"/>
      <c r="KJO642" s="200"/>
      <c r="KJP642" s="200"/>
      <c r="KJQ642" s="200"/>
      <c r="KJR642" s="200"/>
      <c r="KJS642" s="200"/>
      <c r="KJT642" s="200"/>
      <c r="KJU642" s="200"/>
      <c r="KJV642" s="200"/>
      <c r="KJW642" s="200"/>
      <c r="KJX642" s="200"/>
      <c r="KJY642" s="200"/>
      <c r="KJZ642" s="200"/>
      <c r="KKA642" s="200"/>
      <c r="KKB642" s="200"/>
      <c r="KKC642" s="200"/>
      <c r="KKD642" s="200"/>
      <c r="KKE642" s="200"/>
      <c r="KKF642" s="200"/>
      <c r="KKG642" s="200"/>
      <c r="KKH642" s="200"/>
      <c r="KKI642" s="200"/>
      <c r="KKJ642" s="200"/>
      <c r="KKK642" s="200"/>
      <c r="KKL642" s="200"/>
      <c r="KKM642" s="200"/>
      <c r="KKN642" s="200"/>
      <c r="KKO642" s="200"/>
      <c r="KKP642" s="200"/>
      <c r="KKQ642" s="200"/>
      <c r="KKR642" s="200"/>
      <c r="KKS642" s="200"/>
      <c r="KKT642" s="200"/>
      <c r="KKU642" s="200"/>
      <c r="KKV642" s="200"/>
      <c r="KKW642" s="200"/>
      <c r="KKX642" s="200"/>
      <c r="KKY642" s="200"/>
      <c r="KKZ642" s="200"/>
      <c r="KLA642" s="200"/>
      <c r="KLB642" s="200"/>
      <c r="KLC642" s="200"/>
      <c r="KLD642" s="200"/>
      <c r="KLE642" s="200"/>
      <c r="KLF642" s="200"/>
      <c r="KLG642" s="200"/>
      <c r="KLH642" s="200"/>
      <c r="KLI642" s="200"/>
      <c r="KLJ642" s="200"/>
      <c r="KLK642" s="200"/>
      <c r="KLL642" s="200"/>
      <c r="KLM642" s="200"/>
      <c r="KLN642" s="200"/>
      <c r="KLO642" s="200"/>
      <c r="KLP642" s="200"/>
      <c r="KLQ642" s="200"/>
      <c r="KLR642" s="200"/>
      <c r="KLS642" s="200"/>
      <c r="KLT642" s="200"/>
      <c r="KLU642" s="200"/>
      <c r="KLV642" s="200"/>
      <c r="KLW642" s="200"/>
      <c r="KLX642" s="200"/>
      <c r="KLY642" s="200"/>
      <c r="KLZ642" s="200"/>
      <c r="KMA642" s="200"/>
      <c r="KMB642" s="200"/>
      <c r="KMC642" s="200"/>
      <c r="KMD642" s="200"/>
      <c r="KME642" s="200"/>
      <c r="KMF642" s="200"/>
      <c r="KMG642" s="200"/>
      <c r="KMH642" s="200"/>
      <c r="KMI642" s="200"/>
      <c r="KMJ642" s="200"/>
      <c r="KMK642" s="200"/>
      <c r="KML642" s="200"/>
      <c r="KMM642" s="200"/>
      <c r="KMN642" s="200"/>
      <c r="KMO642" s="200"/>
      <c r="KMP642" s="200"/>
      <c r="KMQ642" s="200"/>
      <c r="KMR642" s="200"/>
      <c r="KMS642" s="200"/>
      <c r="KMT642" s="200"/>
      <c r="KMU642" s="200"/>
      <c r="KMV642" s="200"/>
      <c r="KMW642" s="200"/>
      <c r="KMX642" s="200"/>
      <c r="KMY642" s="200"/>
      <c r="KMZ642" s="200"/>
      <c r="KNA642" s="200"/>
      <c r="KNB642" s="200"/>
      <c r="KNC642" s="200"/>
      <c r="KND642" s="200"/>
      <c r="KNE642" s="200"/>
      <c r="KNF642" s="200"/>
      <c r="KNG642" s="200"/>
      <c r="KNH642" s="200"/>
      <c r="KNI642" s="200"/>
      <c r="KNJ642" s="200"/>
      <c r="KNK642" s="200"/>
      <c r="KNL642" s="200"/>
      <c r="KNM642" s="200"/>
      <c r="KNN642" s="200"/>
      <c r="KNO642" s="200"/>
      <c r="KNP642" s="200"/>
      <c r="KNQ642" s="200"/>
      <c r="KNR642" s="200"/>
      <c r="KNS642" s="200"/>
      <c r="KNT642" s="200"/>
      <c r="KNU642" s="200"/>
      <c r="KNV642" s="200"/>
      <c r="KNW642" s="200"/>
      <c r="KNX642" s="200"/>
      <c r="KNY642" s="200"/>
      <c r="KNZ642" s="200"/>
      <c r="KOA642" s="200"/>
      <c r="KOB642" s="200"/>
      <c r="KOC642" s="200"/>
      <c r="KOD642" s="200"/>
      <c r="KOE642" s="200"/>
      <c r="KOF642" s="200"/>
      <c r="KOG642" s="200"/>
      <c r="KOH642" s="200"/>
      <c r="KOI642" s="200"/>
      <c r="KOJ642" s="200"/>
      <c r="KOK642" s="200"/>
      <c r="KOL642" s="200"/>
      <c r="KOM642" s="200"/>
      <c r="KON642" s="200"/>
      <c r="KOO642" s="200"/>
      <c r="KOP642" s="200"/>
      <c r="KOQ642" s="200"/>
      <c r="KOR642" s="200"/>
      <c r="KOS642" s="200"/>
      <c r="KOT642" s="200"/>
      <c r="KOU642" s="200"/>
      <c r="KOV642" s="200"/>
      <c r="KOW642" s="200"/>
      <c r="KOX642" s="200"/>
      <c r="KOY642" s="200"/>
      <c r="KOZ642" s="200"/>
      <c r="KPA642" s="200"/>
      <c r="KPB642" s="200"/>
      <c r="KPC642" s="200"/>
      <c r="KPD642" s="200"/>
      <c r="KPE642" s="200"/>
      <c r="KPF642" s="200"/>
      <c r="KPG642" s="200"/>
      <c r="KPH642" s="200"/>
      <c r="KPI642" s="200"/>
      <c r="KPJ642" s="200"/>
      <c r="KPK642" s="200"/>
      <c r="KPL642" s="200"/>
      <c r="KPM642" s="200"/>
      <c r="KPN642" s="200"/>
      <c r="KPO642" s="200"/>
      <c r="KPP642" s="200"/>
      <c r="KPQ642" s="200"/>
      <c r="KPR642" s="200"/>
      <c r="KPS642" s="200"/>
      <c r="KPT642" s="200"/>
      <c r="KPU642" s="200"/>
      <c r="KPV642" s="200"/>
      <c r="KPW642" s="200"/>
      <c r="KPX642" s="200"/>
      <c r="KPY642" s="200"/>
      <c r="KPZ642" s="200"/>
      <c r="KQA642" s="200"/>
      <c r="KQB642" s="200"/>
      <c r="KQC642" s="200"/>
      <c r="KQD642" s="200"/>
      <c r="KQE642" s="200"/>
      <c r="KQF642" s="200"/>
      <c r="KQG642" s="200"/>
      <c r="KQH642" s="200"/>
      <c r="KQI642" s="200"/>
      <c r="KQJ642" s="200"/>
      <c r="KQK642" s="200"/>
      <c r="KQL642" s="200"/>
      <c r="KQM642" s="200"/>
      <c r="KQN642" s="200"/>
      <c r="KQO642" s="200"/>
      <c r="KQP642" s="200"/>
      <c r="KQQ642" s="200"/>
      <c r="KQR642" s="200"/>
      <c r="KQS642" s="200"/>
      <c r="KQT642" s="200"/>
      <c r="KQU642" s="200"/>
      <c r="KQV642" s="200"/>
      <c r="KQW642" s="200"/>
      <c r="KQX642" s="200"/>
      <c r="KQY642" s="200"/>
      <c r="KQZ642" s="200"/>
      <c r="KRA642" s="200"/>
      <c r="KRB642" s="200"/>
      <c r="KRC642" s="200"/>
      <c r="KRD642" s="200"/>
      <c r="KRE642" s="200"/>
      <c r="KRF642" s="200"/>
      <c r="KRG642" s="200"/>
      <c r="KRH642" s="200"/>
      <c r="KRI642" s="200"/>
      <c r="KRJ642" s="200"/>
      <c r="KRK642" s="200"/>
      <c r="KRL642" s="200"/>
      <c r="KRM642" s="200"/>
      <c r="KRN642" s="200"/>
      <c r="KRO642" s="200"/>
      <c r="KRP642" s="200"/>
      <c r="KRQ642" s="200"/>
      <c r="KRR642" s="200"/>
      <c r="KRS642" s="200"/>
      <c r="KRT642" s="200"/>
      <c r="KRU642" s="200"/>
      <c r="KRV642" s="200"/>
      <c r="KRW642" s="200"/>
      <c r="KRX642" s="200"/>
      <c r="KRY642" s="200"/>
      <c r="KRZ642" s="200"/>
      <c r="KSA642" s="200"/>
      <c r="KSB642" s="200"/>
      <c r="KSC642" s="200"/>
      <c r="KSD642" s="200"/>
      <c r="KSE642" s="200"/>
      <c r="KSF642" s="200"/>
      <c r="KSG642" s="200"/>
      <c r="KSH642" s="200"/>
      <c r="KSI642" s="200"/>
      <c r="KSJ642" s="200"/>
      <c r="KSK642" s="200"/>
      <c r="KSL642" s="200"/>
      <c r="KSM642" s="200"/>
      <c r="KSN642" s="200"/>
      <c r="KSO642" s="200"/>
      <c r="KSP642" s="200"/>
      <c r="KSQ642" s="200"/>
      <c r="KSR642" s="200"/>
      <c r="KSS642" s="200"/>
      <c r="KST642" s="200"/>
      <c r="KSU642" s="200"/>
      <c r="KSV642" s="200"/>
      <c r="KSW642" s="200"/>
      <c r="KSX642" s="200"/>
      <c r="KSY642" s="200"/>
      <c r="KSZ642" s="200"/>
      <c r="KTA642" s="200"/>
      <c r="KTB642" s="200"/>
      <c r="KTC642" s="200"/>
      <c r="KTD642" s="200"/>
      <c r="KTE642" s="200"/>
      <c r="KTF642" s="200"/>
      <c r="KTG642" s="200"/>
      <c r="KTH642" s="200"/>
      <c r="KTI642" s="200"/>
      <c r="KTJ642" s="200"/>
      <c r="KTK642" s="200"/>
      <c r="KTL642" s="200"/>
      <c r="KTM642" s="200"/>
      <c r="KTN642" s="200"/>
      <c r="KTO642" s="200"/>
      <c r="KTP642" s="200"/>
      <c r="KTQ642" s="200"/>
      <c r="KTR642" s="200"/>
      <c r="KTS642" s="200"/>
      <c r="KTT642" s="200"/>
      <c r="KTU642" s="200"/>
      <c r="KTV642" s="200"/>
      <c r="KTW642" s="200"/>
      <c r="KTX642" s="200"/>
      <c r="KTY642" s="200"/>
      <c r="KTZ642" s="200"/>
      <c r="KUA642" s="200"/>
      <c r="KUB642" s="200"/>
      <c r="KUC642" s="200"/>
      <c r="KUD642" s="200"/>
      <c r="KUE642" s="200"/>
      <c r="KUF642" s="200"/>
      <c r="KUG642" s="200"/>
      <c r="KUH642" s="200"/>
      <c r="KUI642" s="200"/>
      <c r="KUJ642" s="200"/>
      <c r="KUK642" s="200"/>
      <c r="KUL642" s="200"/>
      <c r="KUM642" s="200"/>
      <c r="KUN642" s="200"/>
      <c r="KUO642" s="200"/>
      <c r="KUP642" s="200"/>
      <c r="KUQ642" s="200"/>
      <c r="KUR642" s="200"/>
      <c r="KUS642" s="200"/>
      <c r="KUT642" s="200"/>
      <c r="KUU642" s="200"/>
      <c r="KUV642" s="200"/>
      <c r="KUW642" s="200"/>
      <c r="KUX642" s="200"/>
      <c r="KUY642" s="200"/>
      <c r="KUZ642" s="200"/>
      <c r="KVA642" s="200"/>
      <c r="KVB642" s="200"/>
      <c r="KVC642" s="200"/>
      <c r="KVD642" s="200"/>
      <c r="KVE642" s="200"/>
      <c r="KVF642" s="200"/>
      <c r="KVG642" s="200"/>
      <c r="KVH642" s="200"/>
      <c r="KVI642" s="200"/>
      <c r="KVJ642" s="200"/>
      <c r="KVK642" s="200"/>
      <c r="KVL642" s="200"/>
      <c r="KVM642" s="200"/>
      <c r="KVN642" s="200"/>
      <c r="KVO642" s="200"/>
      <c r="KVP642" s="200"/>
      <c r="KVQ642" s="200"/>
      <c r="KVR642" s="200"/>
      <c r="KVS642" s="200"/>
      <c r="KVT642" s="200"/>
      <c r="KVU642" s="200"/>
      <c r="KVV642" s="200"/>
      <c r="KVW642" s="200"/>
      <c r="KVX642" s="200"/>
      <c r="KVY642" s="200"/>
      <c r="KVZ642" s="200"/>
      <c r="KWA642" s="200"/>
      <c r="KWB642" s="200"/>
      <c r="KWC642" s="200"/>
      <c r="KWD642" s="200"/>
      <c r="KWE642" s="200"/>
      <c r="KWF642" s="200"/>
      <c r="KWG642" s="200"/>
      <c r="KWH642" s="200"/>
      <c r="KWI642" s="200"/>
      <c r="KWJ642" s="200"/>
      <c r="KWK642" s="200"/>
      <c r="KWL642" s="200"/>
      <c r="KWM642" s="200"/>
      <c r="KWN642" s="200"/>
      <c r="KWO642" s="200"/>
      <c r="KWP642" s="200"/>
      <c r="KWQ642" s="200"/>
      <c r="KWR642" s="200"/>
      <c r="KWS642" s="200"/>
      <c r="KWT642" s="200"/>
      <c r="KWU642" s="200"/>
      <c r="KWV642" s="200"/>
      <c r="KWW642" s="200"/>
      <c r="KWX642" s="200"/>
      <c r="KWY642" s="200"/>
      <c r="KWZ642" s="200"/>
      <c r="KXA642" s="200"/>
      <c r="KXB642" s="200"/>
      <c r="KXC642" s="200"/>
      <c r="KXD642" s="200"/>
      <c r="KXE642" s="200"/>
      <c r="KXF642" s="200"/>
      <c r="KXG642" s="200"/>
      <c r="KXH642" s="200"/>
      <c r="KXI642" s="200"/>
      <c r="KXJ642" s="200"/>
      <c r="KXK642" s="200"/>
      <c r="KXL642" s="200"/>
      <c r="KXM642" s="200"/>
      <c r="KXN642" s="200"/>
      <c r="KXO642" s="200"/>
      <c r="KXP642" s="200"/>
      <c r="KXQ642" s="200"/>
      <c r="KXR642" s="200"/>
      <c r="KXS642" s="200"/>
      <c r="KXT642" s="200"/>
      <c r="KXU642" s="200"/>
      <c r="KXV642" s="200"/>
      <c r="KXW642" s="200"/>
      <c r="KXX642" s="200"/>
      <c r="KXY642" s="200"/>
      <c r="KXZ642" s="200"/>
      <c r="KYA642" s="200"/>
      <c r="KYB642" s="200"/>
      <c r="KYC642" s="200"/>
      <c r="KYD642" s="200"/>
      <c r="KYE642" s="200"/>
      <c r="KYF642" s="200"/>
      <c r="KYG642" s="200"/>
      <c r="KYH642" s="200"/>
      <c r="KYI642" s="200"/>
      <c r="KYJ642" s="200"/>
      <c r="KYK642" s="200"/>
      <c r="KYL642" s="200"/>
      <c r="KYM642" s="200"/>
      <c r="KYN642" s="200"/>
      <c r="KYO642" s="200"/>
      <c r="KYP642" s="200"/>
      <c r="KYQ642" s="200"/>
      <c r="KYR642" s="200"/>
      <c r="KYS642" s="200"/>
      <c r="KYT642" s="200"/>
      <c r="KYU642" s="200"/>
      <c r="KYV642" s="200"/>
      <c r="KYW642" s="200"/>
      <c r="KYX642" s="200"/>
      <c r="KYY642" s="200"/>
      <c r="KYZ642" s="200"/>
      <c r="KZA642" s="200"/>
      <c r="KZB642" s="200"/>
      <c r="KZC642" s="200"/>
      <c r="KZD642" s="200"/>
      <c r="KZE642" s="200"/>
      <c r="KZF642" s="200"/>
      <c r="KZG642" s="200"/>
      <c r="KZH642" s="200"/>
      <c r="KZI642" s="200"/>
      <c r="KZJ642" s="200"/>
      <c r="KZK642" s="200"/>
      <c r="KZL642" s="200"/>
      <c r="KZM642" s="200"/>
      <c r="KZN642" s="200"/>
      <c r="KZO642" s="200"/>
      <c r="KZP642" s="200"/>
      <c r="KZQ642" s="200"/>
      <c r="KZR642" s="200"/>
      <c r="KZS642" s="200"/>
      <c r="KZT642" s="200"/>
      <c r="KZU642" s="200"/>
      <c r="KZV642" s="200"/>
      <c r="KZW642" s="200"/>
      <c r="KZX642" s="200"/>
      <c r="KZY642" s="200"/>
      <c r="KZZ642" s="200"/>
      <c r="LAA642" s="200"/>
      <c r="LAB642" s="200"/>
      <c r="LAC642" s="200"/>
      <c r="LAD642" s="200"/>
      <c r="LAE642" s="200"/>
      <c r="LAF642" s="200"/>
      <c r="LAG642" s="200"/>
      <c r="LAH642" s="200"/>
      <c r="LAI642" s="200"/>
      <c r="LAJ642" s="200"/>
      <c r="LAK642" s="200"/>
      <c r="LAL642" s="200"/>
      <c r="LAM642" s="200"/>
      <c r="LAN642" s="200"/>
      <c r="LAO642" s="200"/>
      <c r="LAP642" s="200"/>
      <c r="LAQ642" s="200"/>
      <c r="LAR642" s="200"/>
      <c r="LAS642" s="200"/>
      <c r="LAT642" s="200"/>
      <c r="LAU642" s="200"/>
      <c r="LAV642" s="200"/>
      <c r="LAW642" s="200"/>
      <c r="LAX642" s="200"/>
      <c r="LAY642" s="200"/>
      <c r="LAZ642" s="200"/>
      <c r="LBA642" s="200"/>
      <c r="LBB642" s="200"/>
      <c r="LBC642" s="200"/>
      <c r="LBD642" s="200"/>
      <c r="LBE642" s="200"/>
      <c r="LBF642" s="200"/>
      <c r="LBG642" s="200"/>
      <c r="LBH642" s="200"/>
      <c r="LBI642" s="200"/>
      <c r="LBJ642" s="200"/>
      <c r="LBK642" s="200"/>
      <c r="LBL642" s="200"/>
      <c r="LBM642" s="200"/>
      <c r="LBN642" s="200"/>
      <c r="LBO642" s="200"/>
      <c r="LBP642" s="200"/>
      <c r="LBQ642" s="200"/>
      <c r="LBR642" s="200"/>
      <c r="LBS642" s="200"/>
      <c r="LBT642" s="200"/>
      <c r="LBU642" s="200"/>
      <c r="LBV642" s="200"/>
      <c r="LBW642" s="200"/>
      <c r="LBX642" s="200"/>
      <c r="LBY642" s="200"/>
      <c r="LBZ642" s="200"/>
      <c r="LCA642" s="200"/>
      <c r="LCB642" s="200"/>
      <c r="LCC642" s="200"/>
      <c r="LCD642" s="200"/>
      <c r="LCE642" s="200"/>
      <c r="LCF642" s="200"/>
      <c r="LCG642" s="200"/>
      <c r="LCH642" s="200"/>
      <c r="LCI642" s="200"/>
      <c r="LCJ642" s="200"/>
      <c r="LCK642" s="200"/>
      <c r="LCL642" s="200"/>
      <c r="LCM642" s="200"/>
      <c r="LCN642" s="200"/>
      <c r="LCO642" s="200"/>
      <c r="LCP642" s="200"/>
      <c r="LCQ642" s="200"/>
      <c r="LCR642" s="200"/>
      <c r="LCS642" s="200"/>
      <c r="LCT642" s="200"/>
      <c r="LCU642" s="200"/>
      <c r="LCV642" s="200"/>
      <c r="LCW642" s="200"/>
      <c r="LCX642" s="200"/>
      <c r="LCY642" s="200"/>
      <c r="LCZ642" s="200"/>
      <c r="LDA642" s="200"/>
      <c r="LDB642" s="200"/>
      <c r="LDC642" s="200"/>
      <c r="LDD642" s="200"/>
      <c r="LDE642" s="200"/>
      <c r="LDF642" s="200"/>
      <c r="LDG642" s="200"/>
      <c r="LDH642" s="200"/>
      <c r="LDI642" s="200"/>
      <c r="LDJ642" s="200"/>
      <c r="LDK642" s="200"/>
      <c r="LDL642" s="200"/>
      <c r="LDM642" s="200"/>
      <c r="LDN642" s="200"/>
      <c r="LDO642" s="200"/>
      <c r="LDP642" s="200"/>
      <c r="LDQ642" s="200"/>
      <c r="LDR642" s="200"/>
      <c r="LDS642" s="200"/>
      <c r="LDT642" s="200"/>
      <c r="LDU642" s="200"/>
      <c r="LDV642" s="200"/>
      <c r="LDW642" s="200"/>
      <c r="LDX642" s="200"/>
      <c r="LDY642" s="200"/>
      <c r="LDZ642" s="200"/>
      <c r="LEA642" s="200"/>
      <c r="LEB642" s="200"/>
      <c r="LEC642" s="200"/>
      <c r="LED642" s="200"/>
      <c r="LEE642" s="200"/>
      <c r="LEF642" s="200"/>
      <c r="LEG642" s="200"/>
      <c r="LEH642" s="200"/>
      <c r="LEI642" s="200"/>
      <c r="LEJ642" s="200"/>
      <c r="LEK642" s="200"/>
      <c r="LEL642" s="200"/>
      <c r="LEM642" s="200"/>
      <c r="LEN642" s="200"/>
      <c r="LEO642" s="200"/>
      <c r="LEP642" s="200"/>
      <c r="LEQ642" s="200"/>
      <c r="LER642" s="200"/>
      <c r="LES642" s="200"/>
      <c r="LET642" s="200"/>
      <c r="LEU642" s="200"/>
      <c r="LEV642" s="200"/>
      <c r="LEW642" s="200"/>
      <c r="LEX642" s="200"/>
      <c r="LEY642" s="200"/>
      <c r="LEZ642" s="200"/>
      <c r="LFA642" s="200"/>
      <c r="LFB642" s="200"/>
      <c r="LFC642" s="200"/>
      <c r="LFD642" s="200"/>
      <c r="LFE642" s="200"/>
      <c r="LFF642" s="200"/>
      <c r="LFG642" s="200"/>
      <c r="LFH642" s="200"/>
      <c r="LFI642" s="200"/>
      <c r="LFJ642" s="200"/>
      <c r="LFK642" s="200"/>
      <c r="LFL642" s="200"/>
      <c r="LFM642" s="200"/>
      <c r="LFN642" s="200"/>
      <c r="LFO642" s="200"/>
      <c r="LFP642" s="200"/>
      <c r="LFQ642" s="200"/>
      <c r="LFR642" s="200"/>
      <c r="LFS642" s="200"/>
      <c r="LFT642" s="200"/>
      <c r="LFU642" s="200"/>
      <c r="LFV642" s="200"/>
      <c r="LFW642" s="200"/>
      <c r="LFX642" s="200"/>
      <c r="LFY642" s="200"/>
      <c r="LFZ642" s="200"/>
      <c r="LGA642" s="200"/>
      <c r="LGB642" s="200"/>
      <c r="LGC642" s="200"/>
      <c r="LGD642" s="200"/>
      <c r="LGE642" s="200"/>
      <c r="LGF642" s="200"/>
      <c r="LGG642" s="200"/>
      <c r="LGH642" s="200"/>
      <c r="LGI642" s="200"/>
      <c r="LGJ642" s="200"/>
      <c r="LGK642" s="200"/>
      <c r="LGL642" s="200"/>
      <c r="LGM642" s="200"/>
      <c r="LGN642" s="200"/>
      <c r="LGO642" s="200"/>
      <c r="LGP642" s="200"/>
      <c r="LGQ642" s="200"/>
      <c r="LGR642" s="200"/>
      <c r="LGS642" s="200"/>
      <c r="LGT642" s="200"/>
      <c r="LGU642" s="200"/>
      <c r="LGV642" s="200"/>
      <c r="LGW642" s="200"/>
      <c r="LGX642" s="200"/>
      <c r="LGY642" s="200"/>
      <c r="LGZ642" s="200"/>
      <c r="LHA642" s="200"/>
      <c r="LHB642" s="200"/>
      <c r="LHC642" s="200"/>
      <c r="LHD642" s="200"/>
      <c r="LHE642" s="200"/>
      <c r="LHF642" s="200"/>
      <c r="LHG642" s="200"/>
      <c r="LHH642" s="200"/>
      <c r="LHI642" s="200"/>
      <c r="LHJ642" s="200"/>
      <c r="LHK642" s="200"/>
      <c r="LHL642" s="200"/>
      <c r="LHM642" s="200"/>
      <c r="LHN642" s="200"/>
      <c r="LHO642" s="200"/>
      <c r="LHP642" s="200"/>
      <c r="LHQ642" s="200"/>
      <c r="LHR642" s="200"/>
      <c r="LHS642" s="200"/>
      <c r="LHT642" s="200"/>
      <c r="LHU642" s="200"/>
      <c r="LHV642" s="200"/>
      <c r="LHW642" s="200"/>
      <c r="LHX642" s="200"/>
      <c r="LHY642" s="200"/>
      <c r="LHZ642" s="200"/>
      <c r="LIA642" s="200"/>
      <c r="LIB642" s="200"/>
      <c r="LIC642" s="200"/>
      <c r="LID642" s="200"/>
      <c r="LIE642" s="200"/>
      <c r="LIF642" s="200"/>
      <c r="LIG642" s="200"/>
      <c r="LIH642" s="200"/>
      <c r="LII642" s="200"/>
      <c r="LIJ642" s="200"/>
      <c r="LIK642" s="200"/>
      <c r="LIL642" s="200"/>
      <c r="LIM642" s="200"/>
      <c r="LIN642" s="200"/>
      <c r="LIO642" s="200"/>
      <c r="LIP642" s="200"/>
      <c r="LIQ642" s="200"/>
      <c r="LIR642" s="200"/>
      <c r="LIS642" s="200"/>
      <c r="LIT642" s="200"/>
      <c r="LIU642" s="200"/>
      <c r="LIV642" s="200"/>
      <c r="LIW642" s="200"/>
      <c r="LIX642" s="200"/>
      <c r="LIY642" s="200"/>
      <c r="LIZ642" s="200"/>
      <c r="LJA642" s="200"/>
      <c r="LJB642" s="200"/>
      <c r="LJC642" s="200"/>
      <c r="LJD642" s="200"/>
      <c r="LJE642" s="200"/>
      <c r="LJF642" s="200"/>
      <c r="LJG642" s="200"/>
      <c r="LJH642" s="200"/>
      <c r="LJI642" s="200"/>
      <c r="LJJ642" s="200"/>
      <c r="LJK642" s="200"/>
      <c r="LJL642" s="200"/>
      <c r="LJM642" s="200"/>
      <c r="LJN642" s="200"/>
      <c r="LJO642" s="200"/>
      <c r="LJP642" s="200"/>
      <c r="LJQ642" s="200"/>
      <c r="LJR642" s="200"/>
      <c r="LJS642" s="200"/>
      <c r="LJT642" s="200"/>
      <c r="LJU642" s="200"/>
      <c r="LJV642" s="200"/>
      <c r="LJW642" s="200"/>
      <c r="LJX642" s="200"/>
      <c r="LJY642" s="200"/>
      <c r="LJZ642" s="200"/>
      <c r="LKA642" s="200"/>
      <c r="LKB642" s="200"/>
      <c r="LKC642" s="200"/>
      <c r="LKD642" s="200"/>
      <c r="LKE642" s="200"/>
      <c r="LKF642" s="200"/>
      <c r="LKG642" s="200"/>
      <c r="LKH642" s="200"/>
      <c r="LKI642" s="200"/>
      <c r="LKJ642" s="200"/>
      <c r="LKK642" s="200"/>
      <c r="LKL642" s="200"/>
      <c r="LKM642" s="200"/>
      <c r="LKN642" s="200"/>
      <c r="LKO642" s="200"/>
      <c r="LKP642" s="200"/>
      <c r="LKQ642" s="200"/>
      <c r="LKR642" s="200"/>
      <c r="LKS642" s="200"/>
      <c r="LKT642" s="200"/>
      <c r="LKU642" s="200"/>
      <c r="LKV642" s="200"/>
      <c r="LKW642" s="200"/>
      <c r="LKX642" s="200"/>
      <c r="LKY642" s="200"/>
      <c r="LKZ642" s="200"/>
      <c r="LLA642" s="200"/>
      <c r="LLB642" s="200"/>
      <c r="LLC642" s="200"/>
      <c r="LLD642" s="200"/>
      <c r="LLE642" s="200"/>
      <c r="LLF642" s="200"/>
      <c r="LLG642" s="200"/>
      <c r="LLH642" s="200"/>
      <c r="LLI642" s="200"/>
      <c r="LLJ642" s="200"/>
      <c r="LLK642" s="200"/>
      <c r="LLL642" s="200"/>
      <c r="LLM642" s="200"/>
      <c r="LLN642" s="200"/>
      <c r="LLO642" s="200"/>
      <c r="LLP642" s="200"/>
      <c r="LLQ642" s="200"/>
      <c r="LLR642" s="200"/>
      <c r="LLS642" s="200"/>
      <c r="LLT642" s="200"/>
      <c r="LLU642" s="200"/>
      <c r="LLV642" s="200"/>
      <c r="LLW642" s="200"/>
      <c r="LLX642" s="200"/>
      <c r="LLY642" s="200"/>
      <c r="LLZ642" s="200"/>
      <c r="LMA642" s="200"/>
      <c r="LMB642" s="200"/>
      <c r="LMC642" s="200"/>
      <c r="LMD642" s="200"/>
      <c r="LME642" s="200"/>
      <c r="LMF642" s="200"/>
      <c r="LMG642" s="200"/>
      <c r="LMH642" s="200"/>
      <c r="LMI642" s="200"/>
      <c r="LMJ642" s="200"/>
      <c r="LMK642" s="200"/>
      <c r="LML642" s="200"/>
      <c r="LMM642" s="200"/>
      <c r="LMN642" s="200"/>
      <c r="LMO642" s="200"/>
      <c r="LMP642" s="200"/>
      <c r="LMQ642" s="200"/>
      <c r="LMR642" s="200"/>
      <c r="LMS642" s="200"/>
      <c r="LMT642" s="200"/>
      <c r="LMU642" s="200"/>
      <c r="LMV642" s="200"/>
      <c r="LMW642" s="200"/>
      <c r="LMX642" s="200"/>
      <c r="LMY642" s="200"/>
      <c r="LMZ642" s="200"/>
      <c r="LNA642" s="200"/>
      <c r="LNB642" s="200"/>
      <c r="LNC642" s="200"/>
      <c r="LND642" s="200"/>
      <c r="LNE642" s="200"/>
      <c r="LNF642" s="200"/>
      <c r="LNG642" s="200"/>
      <c r="LNH642" s="200"/>
      <c r="LNI642" s="200"/>
      <c r="LNJ642" s="200"/>
      <c r="LNK642" s="200"/>
      <c r="LNL642" s="200"/>
      <c r="LNM642" s="200"/>
      <c r="LNN642" s="200"/>
      <c r="LNO642" s="200"/>
      <c r="LNP642" s="200"/>
      <c r="LNQ642" s="200"/>
      <c r="LNR642" s="200"/>
      <c r="LNS642" s="200"/>
      <c r="LNT642" s="200"/>
      <c r="LNU642" s="200"/>
      <c r="LNV642" s="200"/>
      <c r="LNW642" s="200"/>
      <c r="LNX642" s="200"/>
      <c r="LNY642" s="200"/>
      <c r="LNZ642" s="200"/>
      <c r="LOA642" s="200"/>
      <c r="LOB642" s="200"/>
      <c r="LOC642" s="200"/>
      <c r="LOD642" s="200"/>
      <c r="LOE642" s="200"/>
      <c r="LOF642" s="200"/>
      <c r="LOG642" s="200"/>
      <c r="LOH642" s="200"/>
      <c r="LOI642" s="200"/>
      <c r="LOJ642" s="200"/>
      <c r="LOK642" s="200"/>
      <c r="LOL642" s="200"/>
      <c r="LOM642" s="200"/>
      <c r="LON642" s="200"/>
      <c r="LOO642" s="200"/>
      <c r="LOP642" s="200"/>
      <c r="LOQ642" s="200"/>
      <c r="LOR642" s="200"/>
      <c r="LOS642" s="200"/>
      <c r="LOT642" s="200"/>
      <c r="LOU642" s="200"/>
      <c r="LOV642" s="200"/>
      <c r="LOW642" s="200"/>
      <c r="LOX642" s="200"/>
      <c r="LOY642" s="200"/>
      <c r="LOZ642" s="200"/>
      <c r="LPA642" s="200"/>
      <c r="LPB642" s="200"/>
      <c r="LPC642" s="200"/>
      <c r="LPD642" s="200"/>
      <c r="LPE642" s="200"/>
      <c r="LPF642" s="200"/>
      <c r="LPG642" s="200"/>
      <c r="LPH642" s="200"/>
      <c r="LPI642" s="200"/>
      <c r="LPJ642" s="200"/>
      <c r="LPK642" s="200"/>
      <c r="LPL642" s="200"/>
      <c r="LPM642" s="200"/>
      <c r="LPN642" s="200"/>
      <c r="LPO642" s="200"/>
      <c r="LPP642" s="200"/>
      <c r="LPQ642" s="200"/>
      <c r="LPR642" s="200"/>
      <c r="LPS642" s="200"/>
      <c r="LPT642" s="200"/>
      <c r="LPU642" s="200"/>
      <c r="LPV642" s="200"/>
      <c r="LPW642" s="200"/>
      <c r="LPX642" s="200"/>
      <c r="LPY642" s="200"/>
      <c r="LPZ642" s="200"/>
      <c r="LQA642" s="200"/>
      <c r="LQB642" s="200"/>
      <c r="LQC642" s="200"/>
      <c r="LQD642" s="200"/>
      <c r="LQE642" s="200"/>
      <c r="LQF642" s="200"/>
      <c r="LQG642" s="200"/>
      <c r="LQH642" s="200"/>
      <c r="LQI642" s="200"/>
      <c r="LQJ642" s="200"/>
      <c r="LQK642" s="200"/>
      <c r="LQL642" s="200"/>
      <c r="LQM642" s="200"/>
      <c r="LQN642" s="200"/>
      <c r="LQO642" s="200"/>
      <c r="LQP642" s="200"/>
      <c r="LQQ642" s="200"/>
      <c r="LQR642" s="200"/>
      <c r="LQS642" s="200"/>
      <c r="LQT642" s="200"/>
      <c r="LQU642" s="200"/>
      <c r="LQV642" s="200"/>
      <c r="LQW642" s="200"/>
      <c r="LQX642" s="200"/>
      <c r="LQY642" s="200"/>
      <c r="LQZ642" s="200"/>
      <c r="LRA642" s="200"/>
      <c r="LRB642" s="200"/>
      <c r="LRC642" s="200"/>
      <c r="LRD642" s="200"/>
      <c r="LRE642" s="200"/>
      <c r="LRF642" s="200"/>
      <c r="LRG642" s="200"/>
      <c r="LRH642" s="200"/>
      <c r="LRI642" s="200"/>
      <c r="LRJ642" s="200"/>
      <c r="LRK642" s="200"/>
      <c r="LRL642" s="200"/>
      <c r="LRM642" s="200"/>
      <c r="LRN642" s="200"/>
      <c r="LRO642" s="200"/>
      <c r="LRP642" s="200"/>
      <c r="LRQ642" s="200"/>
      <c r="LRR642" s="200"/>
      <c r="LRS642" s="200"/>
      <c r="LRT642" s="200"/>
      <c r="LRU642" s="200"/>
      <c r="LRV642" s="200"/>
      <c r="LRW642" s="200"/>
      <c r="LRX642" s="200"/>
      <c r="LRY642" s="200"/>
      <c r="LRZ642" s="200"/>
      <c r="LSA642" s="200"/>
      <c r="LSB642" s="200"/>
      <c r="LSC642" s="200"/>
      <c r="LSD642" s="200"/>
      <c r="LSE642" s="200"/>
      <c r="LSF642" s="200"/>
      <c r="LSG642" s="200"/>
      <c r="LSH642" s="200"/>
      <c r="LSI642" s="200"/>
      <c r="LSJ642" s="200"/>
      <c r="LSK642" s="200"/>
      <c r="LSL642" s="200"/>
      <c r="LSM642" s="200"/>
      <c r="LSN642" s="200"/>
      <c r="LSO642" s="200"/>
      <c r="LSP642" s="200"/>
      <c r="LSQ642" s="200"/>
      <c r="LSR642" s="200"/>
      <c r="LSS642" s="200"/>
      <c r="LST642" s="200"/>
      <c r="LSU642" s="200"/>
      <c r="LSV642" s="200"/>
      <c r="LSW642" s="200"/>
      <c r="LSX642" s="200"/>
      <c r="LSY642" s="200"/>
      <c r="LSZ642" s="200"/>
      <c r="LTA642" s="200"/>
      <c r="LTB642" s="200"/>
      <c r="LTC642" s="200"/>
      <c r="LTD642" s="200"/>
      <c r="LTE642" s="200"/>
      <c r="LTF642" s="200"/>
      <c r="LTG642" s="200"/>
      <c r="LTH642" s="200"/>
      <c r="LTI642" s="200"/>
      <c r="LTJ642" s="200"/>
      <c r="LTK642" s="200"/>
      <c r="LTL642" s="200"/>
      <c r="LTM642" s="200"/>
      <c r="LTN642" s="200"/>
      <c r="LTO642" s="200"/>
      <c r="LTP642" s="200"/>
      <c r="LTQ642" s="200"/>
      <c r="LTR642" s="200"/>
      <c r="LTS642" s="200"/>
      <c r="LTT642" s="200"/>
      <c r="LTU642" s="200"/>
      <c r="LTV642" s="200"/>
      <c r="LTW642" s="200"/>
      <c r="LTX642" s="200"/>
      <c r="LTY642" s="200"/>
      <c r="LTZ642" s="200"/>
      <c r="LUA642" s="200"/>
      <c r="LUB642" s="200"/>
      <c r="LUC642" s="200"/>
      <c r="LUD642" s="200"/>
      <c r="LUE642" s="200"/>
      <c r="LUF642" s="200"/>
      <c r="LUG642" s="200"/>
      <c r="LUH642" s="200"/>
      <c r="LUI642" s="200"/>
      <c r="LUJ642" s="200"/>
      <c r="LUK642" s="200"/>
      <c r="LUL642" s="200"/>
      <c r="LUM642" s="200"/>
      <c r="LUN642" s="200"/>
      <c r="LUO642" s="200"/>
      <c r="LUP642" s="200"/>
      <c r="LUQ642" s="200"/>
      <c r="LUR642" s="200"/>
      <c r="LUS642" s="200"/>
      <c r="LUT642" s="200"/>
      <c r="LUU642" s="200"/>
      <c r="LUV642" s="200"/>
      <c r="LUW642" s="200"/>
      <c r="LUX642" s="200"/>
      <c r="LUY642" s="200"/>
      <c r="LUZ642" s="200"/>
      <c r="LVA642" s="200"/>
      <c r="LVB642" s="200"/>
      <c r="LVC642" s="200"/>
      <c r="LVD642" s="200"/>
      <c r="LVE642" s="200"/>
      <c r="LVF642" s="200"/>
      <c r="LVG642" s="200"/>
      <c r="LVH642" s="200"/>
      <c r="LVI642" s="200"/>
      <c r="LVJ642" s="200"/>
      <c r="LVK642" s="200"/>
      <c r="LVL642" s="200"/>
      <c r="LVM642" s="200"/>
      <c r="LVN642" s="200"/>
      <c r="LVO642" s="200"/>
      <c r="LVP642" s="200"/>
      <c r="LVQ642" s="200"/>
      <c r="LVR642" s="200"/>
      <c r="LVS642" s="200"/>
      <c r="LVT642" s="200"/>
      <c r="LVU642" s="200"/>
      <c r="LVV642" s="200"/>
      <c r="LVW642" s="200"/>
      <c r="LVX642" s="200"/>
      <c r="LVY642" s="200"/>
      <c r="LVZ642" s="200"/>
      <c r="LWA642" s="200"/>
      <c r="LWB642" s="200"/>
      <c r="LWC642" s="200"/>
      <c r="LWD642" s="200"/>
      <c r="LWE642" s="200"/>
      <c r="LWF642" s="200"/>
      <c r="LWG642" s="200"/>
      <c r="LWH642" s="200"/>
      <c r="LWI642" s="200"/>
      <c r="LWJ642" s="200"/>
      <c r="LWK642" s="200"/>
      <c r="LWL642" s="200"/>
      <c r="LWM642" s="200"/>
      <c r="LWN642" s="200"/>
      <c r="LWO642" s="200"/>
      <c r="LWP642" s="200"/>
      <c r="LWQ642" s="200"/>
      <c r="LWR642" s="200"/>
      <c r="LWS642" s="200"/>
      <c r="LWT642" s="200"/>
      <c r="LWU642" s="200"/>
      <c r="LWV642" s="200"/>
      <c r="LWW642" s="200"/>
      <c r="LWX642" s="200"/>
      <c r="LWY642" s="200"/>
      <c r="LWZ642" s="200"/>
      <c r="LXA642" s="200"/>
      <c r="LXB642" s="200"/>
      <c r="LXC642" s="200"/>
      <c r="LXD642" s="200"/>
      <c r="LXE642" s="200"/>
      <c r="LXF642" s="200"/>
      <c r="LXG642" s="200"/>
      <c r="LXH642" s="200"/>
      <c r="LXI642" s="200"/>
      <c r="LXJ642" s="200"/>
      <c r="LXK642" s="200"/>
      <c r="LXL642" s="200"/>
      <c r="LXM642" s="200"/>
      <c r="LXN642" s="200"/>
      <c r="LXO642" s="200"/>
      <c r="LXP642" s="200"/>
      <c r="LXQ642" s="200"/>
      <c r="LXR642" s="200"/>
      <c r="LXS642" s="200"/>
      <c r="LXT642" s="200"/>
      <c r="LXU642" s="200"/>
      <c r="LXV642" s="200"/>
      <c r="LXW642" s="200"/>
      <c r="LXX642" s="200"/>
      <c r="LXY642" s="200"/>
      <c r="LXZ642" s="200"/>
      <c r="LYA642" s="200"/>
      <c r="LYB642" s="200"/>
      <c r="LYC642" s="200"/>
      <c r="LYD642" s="200"/>
      <c r="LYE642" s="200"/>
      <c r="LYF642" s="200"/>
      <c r="LYG642" s="200"/>
      <c r="LYH642" s="200"/>
      <c r="LYI642" s="200"/>
      <c r="LYJ642" s="200"/>
      <c r="LYK642" s="200"/>
      <c r="LYL642" s="200"/>
      <c r="LYM642" s="200"/>
      <c r="LYN642" s="200"/>
      <c r="LYO642" s="200"/>
      <c r="LYP642" s="200"/>
      <c r="LYQ642" s="200"/>
      <c r="LYR642" s="200"/>
      <c r="LYS642" s="200"/>
      <c r="LYT642" s="200"/>
      <c r="LYU642" s="200"/>
      <c r="LYV642" s="200"/>
      <c r="LYW642" s="200"/>
      <c r="LYX642" s="200"/>
      <c r="LYY642" s="200"/>
      <c r="LYZ642" s="200"/>
      <c r="LZA642" s="200"/>
      <c r="LZB642" s="200"/>
      <c r="LZC642" s="200"/>
      <c r="LZD642" s="200"/>
      <c r="LZE642" s="200"/>
      <c r="LZF642" s="200"/>
      <c r="LZG642" s="200"/>
      <c r="LZH642" s="200"/>
      <c r="LZI642" s="200"/>
      <c r="LZJ642" s="200"/>
      <c r="LZK642" s="200"/>
      <c r="LZL642" s="200"/>
      <c r="LZM642" s="200"/>
      <c r="LZN642" s="200"/>
      <c r="LZO642" s="200"/>
      <c r="LZP642" s="200"/>
      <c r="LZQ642" s="200"/>
      <c r="LZR642" s="200"/>
      <c r="LZS642" s="200"/>
      <c r="LZT642" s="200"/>
      <c r="LZU642" s="200"/>
      <c r="LZV642" s="200"/>
      <c r="LZW642" s="200"/>
      <c r="LZX642" s="200"/>
      <c r="LZY642" s="200"/>
      <c r="LZZ642" s="200"/>
      <c r="MAA642" s="200"/>
      <c r="MAB642" s="200"/>
      <c r="MAC642" s="200"/>
      <c r="MAD642" s="200"/>
      <c r="MAE642" s="200"/>
      <c r="MAF642" s="200"/>
      <c r="MAG642" s="200"/>
      <c r="MAH642" s="200"/>
      <c r="MAI642" s="200"/>
      <c r="MAJ642" s="200"/>
      <c r="MAK642" s="200"/>
      <c r="MAL642" s="200"/>
      <c r="MAM642" s="200"/>
      <c r="MAN642" s="200"/>
      <c r="MAO642" s="200"/>
      <c r="MAP642" s="200"/>
      <c r="MAQ642" s="200"/>
      <c r="MAR642" s="200"/>
      <c r="MAS642" s="200"/>
      <c r="MAT642" s="200"/>
      <c r="MAU642" s="200"/>
      <c r="MAV642" s="200"/>
      <c r="MAW642" s="200"/>
      <c r="MAX642" s="200"/>
      <c r="MAY642" s="200"/>
      <c r="MAZ642" s="200"/>
      <c r="MBA642" s="200"/>
      <c r="MBB642" s="200"/>
      <c r="MBC642" s="200"/>
      <c r="MBD642" s="200"/>
      <c r="MBE642" s="200"/>
      <c r="MBF642" s="200"/>
      <c r="MBG642" s="200"/>
      <c r="MBH642" s="200"/>
      <c r="MBI642" s="200"/>
      <c r="MBJ642" s="200"/>
      <c r="MBK642" s="200"/>
      <c r="MBL642" s="200"/>
      <c r="MBM642" s="200"/>
      <c r="MBN642" s="200"/>
      <c r="MBO642" s="200"/>
      <c r="MBP642" s="200"/>
      <c r="MBQ642" s="200"/>
      <c r="MBR642" s="200"/>
      <c r="MBS642" s="200"/>
      <c r="MBT642" s="200"/>
      <c r="MBU642" s="200"/>
      <c r="MBV642" s="200"/>
      <c r="MBW642" s="200"/>
      <c r="MBX642" s="200"/>
      <c r="MBY642" s="200"/>
      <c r="MBZ642" s="200"/>
      <c r="MCA642" s="200"/>
      <c r="MCB642" s="200"/>
      <c r="MCC642" s="200"/>
      <c r="MCD642" s="200"/>
      <c r="MCE642" s="200"/>
      <c r="MCF642" s="200"/>
      <c r="MCG642" s="200"/>
      <c r="MCH642" s="200"/>
      <c r="MCI642" s="200"/>
      <c r="MCJ642" s="200"/>
      <c r="MCK642" s="200"/>
      <c r="MCL642" s="200"/>
      <c r="MCM642" s="200"/>
      <c r="MCN642" s="200"/>
      <c r="MCO642" s="200"/>
      <c r="MCP642" s="200"/>
      <c r="MCQ642" s="200"/>
      <c r="MCR642" s="200"/>
      <c r="MCS642" s="200"/>
      <c r="MCT642" s="200"/>
      <c r="MCU642" s="200"/>
      <c r="MCV642" s="200"/>
      <c r="MCW642" s="200"/>
      <c r="MCX642" s="200"/>
      <c r="MCY642" s="200"/>
      <c r="MCZ642" s="200"/>
      <c r="MDA642" s="200"/>
      <c r="MDB642" s="200"/>
      <c r="MDC642" s="200"/>
      <c r="MDD642" s="200"/>
      <c r="MDE642" s="200"/>
      <c r="MDF642" s="200"/>
      <c r="MDG642" s="200"/>
      <c r="MDH642" s="200"/>
      <c r="MDI642" s="200"/>
      <c r="MDJ642" s="200"/>
      <c r="MDK642" s="200"/>
      <c r="MDL642" s="200"/>
      <c r="MDM642" s="200"/>
      <c r="MDN642" s="200"/>
      <c r="MDO642" s="200"/>
      <c r="MDP642" s="200"/>
      <c r="MDQ642" s="200"/>
      <c r="MDR642" s="200"/>
      <c r="MDS642" s="200"/>
      <c r="MDT642" s="200"/>
      <c r="MDU642" s="200"/>
      <c r="MDV642" s="200"/>
      <c r="MDW642" s="200"/>
      <c r="MDX642" s="200"/>
      <c r="MDY642" s="200"/>
      <c r="MDZ642" s="200"/>
      <c r="MEA642" s="200"/>
      <c r="MEB642" s="200"/>
      <c r="MEC642" s="200"/>
      <c r="MED642" s="200"/>
      <c r="MEE642" s="200"/>
      <c r="MEF642" s="200"/>
      <c r="MEG642" s="200"/>
      <c r="MEH642" s="200"/>
      <c r="MEI642" s="200"/>
      <c r="MEJ642" s="200"/>
      <c r="MEK642" s="200"/>
      <c r="MEL642" s="200"/>
      <c r="MEM642" s="200"/>
      <c r="MEN642" s="200"/>
      <c r="MEO642" s="200"/>
      <c r="MEP642" s="200"/>
      <c r="MEQ642" s="200"/>
      <c r="MER642" s="200"/>
      <c r="MES642" s="200"/>
      <c r="MET642" s="200"/>
      <c r="MEU642" s="200"/>
      <c r="MEV642" s="200"/>
      <c r="MEW642" s="200"/>
      <c r="MEX642" s="200"/>
      <c r="MEY642" s="200"/>
      <c r="MEZ642" s="200"/>
      <c r="MFA642" s="200"/>
      <c r="MFB642" s="200"/>
      <c r="MFC642" s="200"/>
      <c r="MFD642" s="200"/>
      <c r="MFE642" s="200"/>
      <c r="MFF642" s="200"/>
      <c r="MFG642" s="200"/>
      <c r="MFH642" s="200"/>
      <c r="MFI642" s="200"/>
      <c r="MFJ642" s="200"/>
      <c r="MFK642" s="200"/>
      <c r="MFL642" s="200"/>
      <c r="MFM642" s="200"/>
      <c r="MFN642" s="200"/>
      <c r="MFO642" s="200"/>
      <c r="MFP642" s="200"/>
      <c r="MFQ642" s="200"/>
      <c r="MFR642" s="200"/>
      <c r="MFS642" s="200"/>
      <c r="MFT642" s="200"/>
      <c r="MFU642" s="200"/>
      <c r="MFV642" s="200"/>
      <c r="MFW642" s="200"/>
      <c r="MFX642" s="200"/>
      <c r="MFY642" s="200"/>
      <c r="MFZ642" s="200"/>
      <c r="MGA642" s="200"/>
      <c r="MGB642" s="200"/>
      <c r="MGC642" s="200"/>
      <c r="MGD642" s="200"/>
      <c r="MGE642" s="200"/>
      <c r="MGF642" s="200"/>
      <c r="MGG642" s="200"/>
      <c r="MGH642" s="200"/>
      <c r="MGI642" s="200"/>
      <c r="MGJ642" s="200"/>
      <c r="MGK642" s="200"/>
      <c r="MGL642" s="200"/>
      <c r="MGM642" s="200"/>
      <c r="MGN642" s="200"/>
      <c r="MGO642" s="200"/>
      <c r="MGP642" s="200"/>
      <c r="MGQ642" s="200"/>
      <c r="MGR642" s="200"/>
      <c r="MGS642" s="200"/>
      <c r="MGT642" s="200"/>
      <c r="MGU642" s="200"/>
      <c r="MGV642" s="200"/>
      <c r="MGW642" s="200"/>
      <c r="MGX642" s="200"/>
      <c r="MGY642" s="200"/>
      <c r="MGZ642" s="200"/>
      <c r="MHA642" s="200"/>
      <c r="MHB642" s="200"/>
      <c r="MHC642" s="200"/>
      <c r="MHD642" s="200"/>
      <c r="MHE642" s="200"/>
      <c r="MHF642" s="200"/>
      <c r="MHG642" s="200"/>
      <c r="MHH642" s="200"/>
      <c r="MHI642" s="200"/>
      <c r="MHJ642" s="200"/>
      <c r="MHK642" s="200"/>
      <c r="MHL642" s="200"/>
      <c r="MHM642" s="200"/>
      <c r="MHN642" s="200"/>
      <c r="MHO642" s="200"/>
      <c r="MHP642" s="200"/>
      <c r="MHQ642" s="200"/>
      <c r="MHR642" s="200"/>
      <c r="MHS642" s="200"/>
      <c r="MHT642" s="200"/>
      <c r="MHU642" s="200"/>
      <c r="MHV642" s="200"/>
      <c r="MHW642" s="200"/>
      <c r="MHX642" s="200"/>
      <c r="MHY642" s="200"/>
      <c r="MHZ642" s="200"/>
      <c r="MIA642" s="200"/>
      <c r="MIB642" s="200"/>
      <c r="MIC642" s="200"/>
      <c r="MID642" s="200"/>
      <c r="MIE642" s="200"/>
      <c r="MIF642" s="200"/>
      <c r="MIG642" s="200"/>
      <c r="MIH642" s="200"/>
      <c r="MII642" s="200"/>
      <c r="MIJ642" s="200"/>
      <c r="MIK642" s="200"/>
      <c r="MIL642" s="200"/>
      <c r="MIM642" s="200"/>
      <c r="MIN642" s="200"/>
      <c r="MIO642" s="200"/>
      <c r="MIP642" s="200"/>
      <c r="MIQ642" s="200"/>
      <c r="MIR642" s="200"/>
      <c r="MIS642" s="200"/>
      <c r="MIT642" s="200"/>
      <c r="MIU642" s="200"/>
      <c r="MIV642" s="200"/>
      <c r="MIW642" s="200"/>
      <c r="MIX642" s="200"/>
      <c r="MIY642" s="200"/>
      <c r="MIZ642" s="200"/>
      <c r="MJA642" s="200"/>
      <c r="MJB642" s="200"/>
      <c r="MJC642" s="200"/>
      <c r="MJD642" s="200"/>
      <c r="MJE642" s="200"/>
      <c r="MJF642" s="200"/>
      <c r="MJG642" s="200"/>
      <c r="MJH642" s="200"/>
      <c r="MJI642" s="200"/>
      <c r="MJJ642" s="200"/>
      <c r="MJK642" s="200"/>
      <c r="MJL642" s="200"/>
      <c r="MJM642" s="200"/>
      <c r="MJN642" s="200"/>
      <c r="MJO642" s="200"/>
      <c r="MJP642" s="200"/>
      <c r="MJQ642" s="200"/>
      <c r="MJR642" s="200"/>
      <c r="MJS642" s="200"/>
      <c r="MJT642" s="200"/>
      <c r="MJU642" s="200"/>
      <c r="MJV642" s="200"/>
      <c r="MJW642" s="200"/>
      <c r="MJX642" s="200"/>
      <c r="MJY642" s="200"/>
      <c r="MJZ642" s="200"/>
      <c r="MKA642" s="200"/>
      <c r="MKB642" s="200"/>
      <c r="MKC642" s="200"/>
      <c r="MKD642" s="200"/>
      <c r="MKE642" s="200"/>
      <c r="MKF642" s="200"/>
      <c r="MKG642" s="200"/>
      <c r="MKH642" s="200"/>
      <c r="MKI642" s="200"/>
      <c r="MKJ642" s="200"/>
      <c r="MKK642" s="200"/>
      <c r="MKL642" s="200"/>
      <c r="MKM642" s="200"/>
      <c r="MKN642" s="200"/>
      <c r="MKO642" s="200"/>
      <c r="MKP642" s="200"/>
      <c r="MKQ642" s="200"/>
      <c r="MKR642" s="200"/>
      <c r="MKS642" s="200"/>
      <c r="MKT642" s="200"/>
      <c r="MKU642" s="200"/>
      <c r="MKV642" s="200"/>
      <c r="MKW642" s="200"/>
      <c r="MKX642" s="200"/>
      <c r="MKY642" s="200"/>
      <c r="MKZ642" s="200"/>
      <c r="MLA642" s="200"/>
      <c r="MLB642" s="200"/>
      <c r="MLC642" s="200"/>
      <c r="MLD642" s="200"/>
      <c r="MLE642" s="200"/>
      <c r="MLF642" s="200"/>
      <c r="MLG642" s="200"/>
      <c r="MLH642" s="200"/>
      <c r="MLI642" s="200"/>
      <c r="MLJ642" s="200"/>
      <c r="MLK642" s="200"/>
      <c r="MLL642" s="200"/>
      <c r="MLM642" s="200"/>
      <c r="MLN642" s="200"/>
      <c r="MLO642" s="200"/>
      <c r="MLP642" s="200"/>
      <c r="MLQ642" s="200"/>
      <c r="MLR642" s="200"/>
      <c r="MLS642" s="200"/>
      <c r="MLT642" s="200"/>
      <c r="MLU642" s="200"/>
      <c r="MLV642" s="200"/>
      <c r="MLW642" s="200"/>
      <c r="MLX642" s="200"/>
      <c r="MLY642" s="200"/>
      <c r="MLZ642" s="200"/>
      <c r="MMA642" s="200"/>
      <c r="MMB642" s="200"/>
      <c r="MMC642" s="200"/>
      <c r="MMD642" s="200"/>
      <c r="MME642" s="200"/>
      <c r="MMF642" s="200"/>
      <c r="MMG642" s="200"/>
      <c r="MMH642" s="200"/>
      <c r="MMI642" s="200"/>
      <c r="MMJ642" s="200"/>
      <c r="MMK642" s="200"/>
      <c r="MML642" s="200"/>
      <c r="MMM642" s="200"/>
      <c r="MMN642" s="200"/>
      <c r="MMO642" s="200"/>
      <c r="MMP642" s="200"/>
      <c r="MMQ642" s="200"/>
      <c r="MMR642" s="200"/>
      <c r="MMS642" s="200"/>
      <c r="MMT642" s="200"/>
      <c r="MMU642" s="200"/>
      <c r="MMV642" s="200"/>
      <c r="MMW642" s="200"/>
      <c r="MMX642" s="200"/>
      <c r="MMY642" s="200"/>
      <c r="MMZ642" s="200"/>
      <c r="MNA642" s="200"/>
      <c r="MNB642" s="200"/>
      <c r="MNC642" s="200"/>
      <c r="MND642" s="200"/>
      <c r="MNE642" s="200"/>
      <c r="MNF642" s="200"/>
      <c r="MNG642" s="200"/>
      <c r="MNH642" s="200"/>
      <c r="MNI642" s="200"/>
      <c r="MNJ642" s="200"/>
      <c r="MNK642" s="200"/>
      <c r="MNL642" s="200"/>
      <c r="MNM642" s="200"/>
      <c r="MNN642" s="200"/>
      <c r="MNO642" s="200"/>
      <c r="MNP642" s="200"/>
      <c r="MNQ642" s="200"/>
      <c r="MNR642" s="200"/>
      <c r="MNS642" s="200"/>
      <c r="MNT642" s="200"/>
      <c r="MNU642" s="200"/>
      <c r="MNV642" s="200"/>
      <c r="MNW642" s="200"/>
      <c r="MNX642" s="200"/>
      <c r="MNY642" s="200"/>
      <c r="MNZ642" s="200"/>
      <c r="MOA642" s="200"/>
      <c r="MOB642" s="200"/>
      <c r="MOC642" s="200"/>
      <c r="MOD642" s="200"/>
      <c r="MOE642" s="200"/>
      <c r="MOF642" s="200"/>
      <c r="MOG642" s="200"/>
      <c r="MOH642" s="200"/>
      <c r="MOI642" s="200"/>
      <c r="MOJ642" s="200"/>
      <c r="MOK642" s="200"/>
      <c r="MOL642" s="200"/>
      <c r="MOM642" s="200"/>
      <c r="MON642" s="200"/>
      <c r="MOO642" s="200"/>
      <c r="MOP642" s="200"/>
      <c r="MOQ642" s="200"/>
      <c r="MOR642" s="200"/>
      <c r="MOS642" s="200"/>
      <c r="MOT642" s="200"/>
      <c r="MOU642" s="200"/>
      <c r="MOV642" s="200"/>
      <c r="MOW642" s="200"/>
      <c r="MOX642" s="200"/>
      <c r="MOY642" s="200"/>
      <c r="MOZ642" s="200"/>
      <c r="MPA642" s="200"/>
      <c r="MPB642" s="200"/>
      <c r="MPC642" s="200"/>
      <c r="MPD642" s="200"/>
      <c r="MPE642" s="200"/>
      <c r="MPF642" s="200"/>
      <c r="MPG642" s="200"/>
      <c r="MPH642" s="200"/>
      <c r="MPI642" s="200"/>
      <c r="MPJ642" s="200"/>
      <c r="MPK642" s="200"/>
      <c r="MPL642" s="200"/>
      <c r="MPM642" s="200"/>
      <c r="MPN642" s="200"/>
      <c r="MPO642" s="200"/>
      <c r="MPP642" s="200"/>
      <c r="MPQ642" s="200"/>
      <c r="MPR642" s="200"/>
      <c r="MPS642" s="200"/>
      <c r="MPT642" s="200"/>
      <c r="MPU642" s="200"/>
      <c r="MPV642" s="200"/>
      <c r="MPW642" s="200"/>
      <c r="MPX642" s="200"/>
      <c r="MPY642" s="200"/>
      <c r="MPZ642" s="200"/>
      <c r="MQA642" s="200"/>
      <c r="MQB642" s="200"/>
      <c r="MQC642" s="200"/>
      <c r="MQD642" s="200"/>
      <c r="MQE642" s="200"/>
      <c r="MQF642" s="200"/>
      <c r="MQG642" s="200"/>
      <c r="MQH642" s="200"/>
      <c r="MQI642" s="200"/>
      <c r="MQJ642" s="200"/>
      <c r="MQK642" s="200"/>
      <c r="MQL642" s="200"/>
      <c r="MQM642" s="200"/>
      <c r="MQN642" s="200"/>
      <c r="MQO642" s="200"/>
      <c r="MQP642" s="200"/>
      <c r="MQQ642" s="200"/>
      <c r="MQR642" s="200"/>
      <c r="MQS642" s="200"/>
      <c r="MQT642" s="200"/>
      <c r="MQU642" s="200"/>
      <c r="MQV642" s="200"/>
      <c r="MQW642" s="200"/>
      <c r="MQX642" s="200"/>
      <c r="MQY642" s="200"/>
      <c r="MQZ642" s="200"/>
      <c r="MRA642" s="200"/>
      <c r="MRB642" s="200"/>
      <c r="MRC642" s="200"/>
      <c r="MRD642" s="200"/>
      <c r="MRE642" s="200"/>
      <c r="MRF642" s="200"/>
      <c r="MRG642" s="200"/>
      <c r="MRH642" s="200"/>
      <c r="MRI642" s="200"/>
      <c r="MRJ642" s="200"/>
      <c r="MRK642" s="200"/>
      <c r="MRL642" s="200"/>
      <c r="MRM642" s="200"/>
      <c r="MRN642" s="200"/>
      <c r="MRO642" s="200"/>
      <c r="MRP642" s="200"/>
      <c r="MRQ642" s="200"/>
      <c r="MRR642" s="200"/>
      <c r="MRS642" s="200"/>
      <c r="MRT642" s="200"/>
      <c r="MRU642" s="200"/>
      <c r="MRV642" s="200"/>
      <c r="MRW642" s="200"/>
      <c r="MRX642" s="200"/>
      <c r="MRY642" s="200"/>
      <c r="MRZ642" s="200"/>
      <c r="MSA642" s="200"/>
      <c r="MSB642" s="200"/>
      <c r="MSC642" s="200"/>
      <c r="MSD642" s="200"/>
      <c r="MSE642" s="200"/>
      <c r="MSF642" s="200"/>
      <c r="MSG642" s="200"/>
      <c r="MSH642" s="200"/>
      <c r="MSI642" s="200"/>
      <c r="MSJ642" s="200"/>
      <c r="MSK642" s="200"/>
      <c r="MSL642" s="200"/>
      <c r="MSM642" s="200"/>
      <c r="MSN642" s="200"/>
      <c r="MSO642" s="200"/>
      <c r="MSP642" s="200"/>
      <c r="MSQ642" s="200"/>
      <c r="MSR642" s="200"/>
      <c r="MSS642" s="200"/>
      <c r="MST642" s="200"/>
      <c r="MSU642" s="200"/>
      <c r="MSV642" s="200"/>
      <c r="MSW642" s="200"/>
      <c r="MSX642" s="200"/>
      <c r="MSY642" s="200"/>
      <c r="MSZ642" s="200"/>
      <c r="MTA642" s="200"/>
      <c r="MTB642" s="200"/>
      <c r="MTC642" s="200"/>
      <c r="MTD642" s="200"/>
      <c r="MTE642" s="200"/>
      <c r="MTF642" s="200"/>
      <c r="MTG642" s="200"/>
      <c r="MTH642" s="200"/>
      <c r="MTI642" s="200"/>
      <c r="MTJ642" s="200"/>
      <c r="MTK642" s="200"/>
      <c r="MTL642" s="200"/>
      <c r="MTM642" s="200"/>
      <c r="MTN642" s="200"/>
      <c r="MTO642" s="200"/>
      <c r="MTP642" s="200"/>
      <c r="MTQ642" s="200"/>
      <c r="MTR642" s="200"/>
      <c r="MTS642" s="200"/>
      <c r="MTT642" s="200"/>
      <c r="MTU642" s="200"/>
      <c r="MTV642" s="200"/>
      <c r="MTW642" s="200"/>
      <c r="MTX642" s="200"/>
      <c r="MTY642" s="200"/>
      <c r="MTZ642" s="200"/>
      <c r="MUA642" s="200"/>
      <c r="MUB642" s="200"/>
      <c r="MUC642" s="200"/>
      <c r="MUD642" s="200"/>
      <c r="MUE642" s="200"/>
      <c r="MUF642" s="200"/>
      <c r="MUG642" s="200"/>
      <c r="MUH642" s="200"/>
      <c r="MUI642" s="200"/>
      <c r="MUJ642" s="200"/>
      <c r="MUK642" s="200"/>
      <c r="MUL642" s="200"/>
      <c r="MUM642" s="200"/>
      <c r="MUN642" s="200"/>
      <c r="MUO642" s="200"/>
      <c r="MUP642" s="200"/>
      <c r="MUQ642" s="200"/>
      <c r="MUR642" s="200"/>
      <c r="MUS642" s="200"/>
      <c r="MUT642" s="200"/>
      <c r="MUU642" s="200"/>
      <c r="MUV642" s="200"/>
      <c r="MUW642" s="200"/>
      <c r="MUX642" s="200"/>
      <c r="MUY642" s="200"/>
      <c r="MUZ642" s="200"/>
      <c r="MVA642" s="200"/>
      <c r="MVB642" s="200"/>
      <c r="MVC642" s="200"/>
      <c r="MVD642" s="200"/>
      <c r="MVE642" s="200"/>
      <c r="MVF642" s="200"/>
      <c r="MVG642" s="200"/>
      <c r="MVH642" s="200"/>
      <c r="MVI642" s="200"/>
      <c r="MVJ642" s="200"/>
      <c r="MVK642" s="200"/>
      <c r="MVL642" s="200"/>
      <c r="MVM642" s="200"/>
      <c r="MVN642" s="200"/>
      <c r="MVO642" s="200"/>
      <c r="MVP642" s="200"/>
      <c r="MVQ642" s="200"/>
      <c r="MVR642" s="200"/>
      <c r="MVS642" s="200"/>
      <c r="MVT642" s="200"/>
      <c r="MVU642" s="200"/>
      <c r="MVV642" s="200"/>
      <c r="MVW642" s="200"/>
      <c r="MVX642" s="200"/>
      <c r="MVY642" s="200"/>
      <c r="MVZ642" s="200"/>
      <c r="MWA642" s="200"/>
      <c r="MWB642" s="200"/>
      <c r="MWC642" s="200"/>
      <c r="MWD642" s="200"/>
      <c r="MWE642" s="200"/>
      <c r="MWF642" s="200"/>
      <c r="MWG642" s="200"/>
      <c r="MWH642" s="200"/>
      <c r="MWI642" s="200"/>
      <c r="MWJ642" s="200"/>
      <c r="MWK642" s="200"/>
      <c r="MWL642" s="200"/>
      <c r="MWM642" s="200"/>
      <c r="MWN642" s="200"/>
      <c r="MWO642" s="200"/>
      <c r="MWP642" s="200"/>
      <c r="MWQ642" s="200"/>
      <c r="MWR642" s="200"/>
      <c r="MWS642" s="200"/>
      <c r="MWT642" s="200"/>
      <c r="MWU642" s="200"/>
      <c r="MWV642" s="200"/>
      <c r="MWW642" s="200"/>
      <c r="MWX642" s="200"/>
      <c r="MWY642" s="200"/>
      <c r="MWZ642" s="200"/>
      <c r="MXA642" s="200"/>
      <c r="MXB642" s="200"/>
      <c r="MXC642" s="200"/>
      <c r="MXD642" s="200"/>
      <c r="MXE642" s="200"/>
      <c r="MXF642" s="200"/>
      <c r="MXG642" s="200"/>
      <c r="MXH642" s="200"/>
      <c r="MXI642" s="200"/>
      <c r="MXJ642" s="200"/>
      <c r="MXK642" s="200"/>
      <c r="MXL642" s="200"/>
      <c r="MXM642" s="200"/>
      <c r="MXN642" s="200"/>
      <c r="MXO642" s="200"/>
      <c r="MXP642" s="200"/>
      <c r="MXQ642" s="200"/>
      <c r="MXR642" s="200"/>
      <c r="MXS642" s="200"/>
      <c r="MXT642" s="200"/>
      <c r="MXU642" s="200"/>
      <c r="MXV642" s="200"/>
      <c r="MXW642" s="200"/>
      <c r="MXX642" s="200"/>
      <c r="MXY642" s="200"/>
      <c r="MXZ642" s="200"/>
      <c r="MYA642" s="200"/>
      <c r="MYB642" s="200"/>
      <c r="MYC642" s="200"/>
      <c r="MYD642" s="200"/>
      <c r="MYE642" s="200"/>
      <c r="MYF642" s="200"/>
      <c r="MYG642" s="200"/>
      <c r="MYH642" s="200"/>
      <c r="MYI642" s="200"/>
      <c r="MYJ642" s="200"/>
      <c r="MYK642" s="200"/>
      <c r="MYL642" s="200"/>
      <c r="MYM642" s="200"/>
      <c r="MYN642" s="200"/>
      <c r="MYO642" s="200"/>
      <c r="MYP642" s="200"/>
      <c r="MYQ642" s="200"/>
      <c r="MYR642" s="200"/>
      <c r="MYS642" s="200"/>
      <c r="MYT642" s="200"/>
      <c r="MYU642" s="200"/>
      <c r="MYV642" s="200"/>
      <c r="MYW642" s="200"/>
      <c r="MYX642" s="200"/>
      <c r="MYY642" s="200"/>
      <c r="MYZ642" s="200"/>
      <c r="MZA642" s="200"/>
      <c r="MZB642" s="200"/>
      <c r="MZC642" s="200"/>
      <c r="MZD642" s="200"/>
      <c r="MZE642" s="200"/>
      <c r="MZF642" s="200"/>
      <c r="MZG642" s="200"/>
      <c r="MZH642" s="200"/>
      <c r="MZI642" s="200"/>
      <c r="MZJ642" s="200"/>
      <c r="MZK642" s="200"/>
      <c r="MZL642" s="200"/>
      <c r="MZM642" s="200"/>
      <c r="MZN642" s="200"/>
      <c r="MZO642" s="200"/>
      <c r="MZP642" s="200"/>
      <c r="MZQ642" s="200"/>
      <c r="MZR642" s="200"/>
      <c r="MZS642" s="200"/>
      <c r="MZT642" s="200"/>
      <c r="MZU642" s="200"/>
      <c r="MZV642" s="200"/>
      <c r="MZW642" s="200"/>
      <c r="MZX642" s="200"/>
      <c r="MZY642" s="200"/>
      <c r="MZZ642" s="200"/>
      <c r="NAA642" s="200"/>
      <c r="NAB642" s="200"/>
      <c r="NAC642" s="200"/>
      <c r="NAD642" s="200"/>
      <c r="NAE642" s="200"/>
      <c r="NAF642" s="200"/>
      <c r="NAG642" s="200"/>
      <c r="NAH642" s="200"/>
      <c r="NAI642" s="200"/>
      <c r="NAJ642" s="200"/>
      <c r="NAK642" s="200"/>
      <c r="NAL642" s="200"/>
      <c r="NAM642" s="200"/>
      <c r="NAN642" s="200"/>
      <c r="NAO642" s="200"/>
      <c r="NAP642" s="200"/>
      <c r="NAQ642" s="200"/>
      <c r="NAR642" s="200"/>
      <c r="NAS642" s="200"/>
      <c r="NAT642" s="200"/>
      <c r="NAU642" s="200"/>
      <c r="NAV642" s="200"/>
      <c r="NAW642" s="200"/>
      <c r="NAX642" s="200"/>
      <c r="NAY642" s="200"/>
      <c r="NAZ642" s="200"/>
      <c r="NBA642" s="200"/>
      <c r="NBB642" s="200"/>
      <c r="NBC642" s="200"/>
      <c r="NBD642" s="200"/>
      <c r="NBE642" s="200"/>
      <c r="NBF642" s="200"/>
      <c r="NBG642" s="200"/>
      <c r="NBH642" s="200"/>
      <c r="NBI642" s="200"/>
      <c r="NBJ642" s="200"/>
      <c r="NBK642" s="200"/>
      <c r="NBL642" s="200"/>
      <c r="NBM642" s="200"/>
      <c r="NBN642" s="200"/>
      <c r="NBO642" s="200"/>
      <c r="NBP642" s="200"/>
      <c r="NBQ642" s="200"/>
      <c r="NBR642" s="200"/>
      <c r="NBS642" s="200"/>
      <c r="NBT642" s="200"/>
      <c r="NBU642" s="200"/>
      <c r="NBV642" s="200"/>
      <c r="NBW642" s="200"/>
      <c r="NBX642" s="200"/>
      <c r="NBY642" s="200"/>
      <c r="NBZ642" s="200"/>
      <c r="NCA642" s="200"/>
      <c r="NCB642" s="200"/>
      <c r="NCC642" s="200"/>
      <c r="NCD642" s="200"/>
      <c r="NCE642" s="200"/>
      <c r="NCF642" s="200"/>
      <c r="NCG642" s="200"/>
      <c r="NCH642" s="200"/>
      <c r="NCI642" s="200"/>
      <c r="NCJ642" s="200"/>
      <c r="NCK642" s="200"/>
      <c r="NCL642" s="200"/>
      <c r="NCM642" s="200"/>
      <c r="NCN642" s="200"/>
      <c r="NCO642" s="200"/>
      <c r="NCP642" s="200"/>
      <c r="NCQ642" s="200"/>
      <c r="NCR642" s="200"/>
      <c r="NCS642" s="200"/>
      <c r="NCT642" s="200"/>
      <c r="NCU642" s="200"/>
      <c r="NCV642" s="200"/>
      <c r="NCW642" s="200"/>
      <c r="NCX642" s="200"/>
      <c r="NCY642" s="200"/>
      <c r="NCZ642" s="200"/>
      <c r="NDA642" s="200"/>
      <c r="NDB642" s="200"/>
      <c r="NDC642" s="200"/>
      <c r="NDD642" s="200"/>
      <c r="NDE642" s="200"/>
      <c r="NDF642" s="200"/>
      <c r="NDG642" s="200"/>
      <c r="NDH642" s="200"/>
      <c r="NDI642" s="200"/>
      <c r="NDJ642" s="200"/>
      <c r="NDK642" s="200"/>
      <c r="NDL642" s="200"/>
      <c r="NDM642" s="200"/>
      <c r="NDN642" s="200"/>
      <c r="NDO642" s="200"/>
      <c r="NDP642" s="200"/>
      <c r="NDQ642" s="200"/>
      <c r="NDR642" s="200"/>
      <c r="NDS642" s="200"/>
      <c r="NDT642" s="200"/>
      <c r="NDU642" s="200"/>
      <c r="NDV642" s="200"/>
      <c r="NDW642" s="200"/>
      <c r="NDX642" s="200"/>
      <c r="NDY642" s="200"/>
      <c r="NDZ642" s="200"/>
      <c r="NEA642" s="200"/>
      <c r="NEB642" s="200"/>
      <c r="NEC642" s="200"/>
      <c r="NED642" s="200"/>
      <c r="NEE642" s="200"/>
      <c r="NEF642" s="200"/>
      <c r="NEG642" s="200"/>
      <c r="NEH642" s="200"/>
      <c r="NEI642" s="200"/>
      <c r="NEJ642" s="200"/>
      <c r="NEK642" s="200"/>
      <c r="NEL642" s="200"/>
      <c r="NEM642" s="200"/>
      <c r="NEN642" s="200"/>
      <c r="NEO642" s="200"/>
      <c r="NEP642" s="200"/>
      <c r="NEQ642" s="200"/>
      <c r="NER642" s="200"/>
      <c r="NES642" s="200"/>
      <c r="NET642" s="200"/>
      <c r="NEU642" s="200"/>
      <c r="NEV642" s="200"/>
      <c r="NEW642" s="200"/>
      <c r="NEX642" s="200"/>
      <c r="NEY642" s="200"/>
      <c r="NEZ642" s="200"/>
      <c r="NFA642" s="200"/>
      <c r="NFB642" s="200"/>
      <c r="NFC642" s="200"/>
      <c r="NFD642" s="200"/>
      <c r="NFE642" s="200"/>
      <c r="NFF642" s="200"/>
      <c r="NFG642" s="200"/>
      <c r="NFH642" s="200"/>
      <c r="NFI642" s="200"/>
      <c r="NFJ642" s="200"/>
      <c r="NFK642" s="200"/>
      <c r="NFL642" s="200"/>
      <c r="NFM642" s="200"/>
      <c r="NFN642" s="200"/>
      <c r="NFO642" s="200"/>
      <c r="NFP642" s="200"/>
      <c r="NFQ642" s="200"/>
      <c r="NFR642" s="200"/>
      <c r="NFS642" s="200"/>
      <c r="NFT642" s="200"/>
      <c r="NFU642" s="200"/>
      <c r="NFV642" s="200"/>
      <c r="NFW642" s="200"/>
      <c r="NFX642" s="200"/>
      <c r="NFY642" s="200"/>
      <c r="NFZ642" s="200"/>
      <c r="NGA642" s="200"/>
      <c r="NGB642" s="200"/>
      <c r="NGC642" s="200"/>
      <c r="NGD642" s="200"/>
      <c r="NGE642" s="200"/>
      <c r="NGF642" s="200"/>
      <c r="NGG642" s="200"/>
      <c r="NGH642" s="200"/>
      <c r="NGI642" s="200"/>
      <c r="NGJ642" s="200"/>
      <c r="NGK642" s="200"/>
      <c r="NGL642" s="200"/>
      <c r="NGM642" s="200"/>
      <c r="NGN642" s="200"/>
      <c r="NGO642" s="200"/>
      <c r="NGP642" s="200"/>
      <c r="NGQ642" s="200"/>
      <c r="NGR642" s="200"/>
      <c r="NGS642" s="200"/>
      <c r="NGT642" s="200"/>
      <c r="NGU642" s="200"/>
      <c r="NGV642" s="200"/>
      <c r="NGW642" s="200"/>
      <c r="NGX642" s="200"/>
      <c r="NGY642" s="200"/>
      <c r="NGZ642" s="200"/>
      <c r="NHA642" s="200"/>
      <c r="NHB642" s="200"/>
      <c r="NHC642" s="200"/>
      <c r="NHD642" s="200"/>
      <c r="NHE642" s="200"/>
      <c r="NHF642" s="200"/>
      <c r="NHG642" s="200"/>
      <c r="NHH642" s="200"/>
      <c r="NHI642" s="200"/>
      <c r="NHJ642" s="200"/>
      <c r="NHK642" s="200"/>
      <c r="NHL642" s="200"/>
      <c r="NHM642" s="200"/>
      <c r="NHN642" s="200"/>
      <c r="NHO642" s="200"/>
      <c r="NHP642" s="200"/>
      <c r="NHQ642" s="200"/>
      <c r="NHR642" s="200"/>
      <c r="NHS642" s="200"/>
      <c r="NHT642" s="200"/>
      <c r="NHU642" s="200"/>
      <c r="NHV642" s="200"/>
      <c r="NHW642" s="200"/>
      <c r="NHX642" s="200"/>
      <c r="NHY642" s="200"/>
      <c r="NHZ642" s="200"/>
      <c r="NIA642" s="200"/>
      <c r="NIB642" s="200"/>
      <c r="NIC642" s="200"/>
      <c r="NID642" s="200"/>
      <c r="NIE642" s="200"/>
      <c r="NIF642" s="200"/>
      <c r="NIG642" s="200"/>
      <c r="NIH642" s="200"/>
      <c r="NII642" s="200"/>
      <c r="NIJ642" s="200"/>
      <c r="NIK642" s="200"/>
      <c r="NIL642" s="200"/>
      <c r="NIM642" s="200"/>
      <c r="NIN642" s="200"/>
      <c r="NIO642" s="200"/>
      <c r="NIP642" s="200"/>
      <c r="NIQ642" s="200"/>
      <c r="NIR642" s="200"/>
      <c r="NIS642" s="200"/>
      <c r="NIT642" s="200"/>
      <c r="NIU642" s="200"/>
      <c r="NIV642" s="200"/>
      <c r="NIW642" s="200"/>
      <c r="NIX642" s="200"/>
      <c r="NIY642" s="200"/>
      <c r="NIZ642" s="200"/>
      <c r="NJA642" s="200"/>
      <c r="NJB642" s="200"/>
      <c r="NJC642" s="200"/>
      <c r="NJD642" s="200"/>
      <c r="NJE642" s="200"/>
      <c r="NJF642" s="200"/>
      <c r="NJG642" s="200"/>
      <c r="NJH642" s="200"/>
      <c r="NJI642" s="200"/>
      <c r="NJJ642" s="200"/>
      <c r="NJK642" s="200"/>
      <c r="NJL642" s="200"/>
      <c r="NJM642" s="200"/>
      <c r="NJN642" s="200"/>
      <c r="NJO642" s="200"/>
      <c r="NJP642" s="200"/>
      <c r="NJQ642" s="200"/>
      <c r="NJR642" s="200"/>
      <c r="NJS642" s="200"/>
      <c r="NJT642" s="200"/>
      <c r="NJU642" s="200"/>
      <c r="NJV642" s="200"/>
      <c r="NJW642" s="200"/>
      <c r="NJX642" s="200"/>
      <c r="NJY642" s="200"/>
      <c r="NJZ642" s="200"/>
      <c r="NKA642" s="200"/>
      <c r="NKB642" s="200"/>
      <c r="NKC642" s="200"/>
      <c r="NKD642" s="200"/>
      <c r="NKE642" s="200"/>
      <c r="NKF642" s="200"/>
      <c r="NKG642" s="200"/>
      <c r="NKH642" s="200"/>
      <c r="NKI642" s="200"/>
      <c r="NKJ642" s="200"/>
      <c r="NKK642" s="200"/>
      <c r="NKL642" s="200"/>
      <c r="NKM642" s="200"/>
      <c r="NKN642" s="200"/>
      <c r="NKO642" s="200"/>
      <c r="NKP642" s="200"/>
      <c r="NKQ642" s="200"/>
      <c r="NKR642" s="200"/>
      <c r="NKS642" s="200"/>
      <c r="NKT642" s="200"/>
      <c r="NKU642" s="200"/>
      <c r="NKV642" s="200"/>
      <c r="NKW642" s="200"/>
      <c r="NKX642" s="200"/>
      <c r="NKY642" s="200"/>
      <c r="NKZ642" s="200"/>
      <c r="NLA642" s="200"/>
      <c r="NLB642" s="200"/>
      <c r="NLC642" s="200"/>
      <c r="NLD642" s="200"/>
      <c r="NLE642" s="200"/>
      <c r="NLF642" s="200"/>
      <c r="NLG642" s="200"/>
      <c r="NLH642" s="200"/>
      <c r="NLI642" s="200"/>
      <c r="NLJ642" s="200"/>
      <c r="NLK642" s="200"/>
      <c r="NLL642" s="200"/>
      <c r="NLM642" s="200"/>
      <c r="NLN642" s="200"/>
      <c r="NLO642" s="200"/>
      <c r="NLP642" s="200"/>
      <c r="NLQ642" s="200"/>
      <c r="NLR642" s="200"/>
      <c r="NLS642" s="200"/>
      <c r="NLT642" s="200"/>
      <c r="NLU642" s="200"/>
      <c r="NLV642" s="200"/>
      <c r="NLW642" s="200"/>
      <c r="NLX642" s="200"/>
      <c r="NLY642" s="200"/>
      <c r="NLZ642" s="200"/>
      <c r="NMA642" s="200"/>
      <c r="NMB642" s="200"/>
      <c r="NMC642" s="200"/>
      <c r="NMD642" s="200"/>
      <c r="NME642" s="200"/>
      <c r="NMF642" s="200"/>
      <c r="NMG642" s="200"/>
      <c r="NMH642" s="200"/>
      <c r="NMI642" s="200"/>
      <c r="NMJ642" s="200"/>
      <c r="NMK642" s="200"/>
      <c r="NML642" s="200"/>
      <c r="NMM642" s="200"/>
      <c r="NMN642" s="200"/>
      <c r="NMO642" s="200"/>
      <c r="NMP642" s="200"/>
      <c r="NMQ642" s="200"/>
      <c r="NMR642" s="200"/>
      <c r="NMS642" s="200"/>
      <c r="NMT642" s="200"/>
      <c r="NMU642" s="200"/>
      <c r="NMV642" s="200"/>
      <c r="NMW642" s="200"/>
      <c r="NMX642" s="200"/>
      <c r="NMY642" s="200"/>
      <c r="NMZ642" s="200"/>
      <c r="NNA642" s="200"/>
      <c r="NNB642" s="200"/>
      <c r="NNC642" s="200"/>
      <c r="NND642" s="200"/>
      <c r="NNE642" s="200"/>
      <c r="NNF642" s="200"/>
      <c r="NNG642" s="200"/>
      <c r="NNH642" s="200"/>
      <c r="NNI642" s="200"/>
      <c r="NNJ642" s="200"/>
      <c r="NNK642" s="200"/>
      <c r="NNL642" s="200"/>
      <c r="NNM642" s="200"/>
      <c r="NNN642" s="200"/>
      <c r="NNO642" s="200"/>
      <c r="NNP642" s="200"/>
      <c r="NNQ642" s="200"/>
      <c r="NNR642" s="200"/>
      <c r="NNS642" s="200"/>
      <c r="NNT642" s="200"/>
      <c r="NNU642" s="200"/>
      <c r="NNV642" s="200"/>
      <c r="NNW642" s="200"/>
      <c r="NNX642" s="200"/>
      <c r="NNY642" s="200"/>
      <c r="NNZ642" s="200"/>
      <c r="NOA642" s="200"/>
      <c r="NOB642" s="200"/>
      <c r="NOC642" s="200"/>
      <c r="NOD642" s="200"/>
      <c r="NOE642" s="200"/>
      <c r="NOF642" s="200"/>
      <c r="NOG642" s="200"/>
      <c r="NOH642" s="200"/>
      <c r="NOI642" s="200"/>
      <c r="NOJ642" s="200"/>
      <c r="NOK642" s="200"/>
      <c r="NOL642" s="200"/>
      <c r="NOM642" s="200"/>
      <c r="NON642" s="200"/>
      <c r="NOO642" s="200"/>
      <c r="NOP642" s="200"/>
      <c r="NOQ642" s="200"/>
      <c r="NOR642" s="200"/>
      <c r="NOS642" s="200"/>
      <c r="NOT642" s="200"/>
      <c r="NOU642" s="200"/>
      <c r="NOV642" s="200"/>
      <c r="NOW642" s="200"/>
      <c r="NOX642" s="200"/>
      <c r="NOY642" s="200"/>
      <c r="NOZ642" s="200"/>
      <c r="NPA642" s="200"/>
      <c r="NPB642" s="200"/>
      <c r="NPC642" s="200"/>
      <c r="NPD642" s="200"/>
      <c r="NPE642" s="200"/>
      <c r="NPF642" s="200"/>
      <c r="NPG642" s="200"/>
      <c r="NPH642" s="200"/>
      <c r="NPI642" s="200"/>
      <c r="NPJ642" s="200"/>
      <c r="NPK642" s="200"/>
      <c r="NPL642" s="200"/>
      <c r="NPM642" s="200"/>
      <c r="NPN642" s="200"/>
      <c r="NPO642" s="200"/>
      <c r="NPP642" s="200"/>
      <c r="NPQ642" s="200"/>
      <c r="NPR642" s="200"/>
      <c r="NPS642" s="200"/>
      <c r="NPT642" s="200"/>
      <c r="NPU642" s="200"/>
      <c r="NPV642" s="200"/>
      <c r="NPW642" s="200"/>
      <c r="NPX642" s="200"/>
      <c r="NPY642" s="200"/>
      <c r="NPZ642" s="200"/>
      <c r="NQA642" s="200"/>
      <c r="NQB642" s="200"/>
      <c r="NQC642" s="200"/>
      <c r="NQD642" s="200"/>
      <c r="NQE642" s="200"/>
      <c r="NQF642" s="200"/>
      <c r="NQG642" s="200"/>
      <c r="NQH642" s="200"/>
      <c r="NQI642" s="200"/>
      <c r="NQJ642" s="200"/>
      <c r="NQK642" s="200"/>
      <c r="NQL642" s="200"/>
      <c r="NQM642" s="200"/>
      <c r="NQN642" s="200"/>
      <c r="NQO642" s="200"/>
      <c r="NQP642" s="200"/>
      <c r="NQQ642" s="200"/>
      <c r="NQR642" s="200"/>
      <c r="NQS642" s="200"/>
      <c r="NQT642" s="200"/>
      <c r="NQU642" s="200"/>
      <c r="NQV642" s="200"/>
      <c r="NQW642" s="200"/>
      <c r="NQX642" s="200"/>
      <c r="NQY642" s="200"/>
      <c r="NQZ642" s="200"/>
      <c r="NRA642" s="200"/>
      <c r="NRB642" s="200"/>
      <c r="NRC642" s="200"/>
      <c r="NRD642" s="200"/>
      <c r="NRE642" s="200"/>
      <c r="NRF642" s="200"/>
      <c r="NRG642" s="200"/>
      <c r="NRH642" s="200"/>
      <c r="NRI642" s="200"/>
      <c r="NRJ642" s="200"/>
      <c r="NRK642" s="200"/>
      <c r="NRL642" s="200"/>
      <c r="NRM642" s="200"/>
      <c r="NRN642" s="200"/>
      <c r="NRO642" s="200"/>
      <c r="NRP642" s="200"/>
      <c r="NRQ642" s="200"/>
      <c r="NRR642" s="200"/>
      <c r="NRS642" s="200"/>
      <c r="NRT642" s="200"/>
      <c r="NRU642" s="200"/>
      <c r="NRV642" s="200"/>
      <c r="NRW642" s="200"/>
      <c r="NRX642" s="200"/>
      <c r="NRY642" s="200"/>
      <c r="NRZ642" s="200"/>
      <c r="NSA642" s="200"/>
      <c r="NSB642" s="200"/>
      <c r="NSC642" s="200"/>
      <c r="NSD642" s="200"/>
      <c r="NSE642" s="200"/>
      <c r="NSF642" s="200"/>
      <c r="NSG642" s="200"/>
      <c r="NSH642" s="200"/>
      <c r="NSI642" s="200"/>
      <c r="NSJ642" s="200"/>
      <c r="NSK642" s="200"/>
      <c r="NSL642" s="200"/>
      <c r="NSM642" s="200"/>
      <c r="NSN642" s="200"/>
      <c r="NSO642" s="200"/>
      <c r="NSP642" s="200"/>
      <c r="NSQ642" s="200"/>
      <c r="NSR642" s="200"/>
      <c r="NSS642" s="200"/>
      <c r="NST642" s="200"/>
      <c r="NSU642" s="200"/>
      <c r="NSV642" s="200"/>
      <c r="NSW642" s="200"/>
      <c r="NSX642" s="200"/>
      <c r="NSY642" s="200"/>
      <c r="NSZ642" s="200"/>
      <c r="NTA642" s="200"/>
      <c r="NTB642" s="200"/>
      <c r="NTC642" s="200"/>
      <c r="NTD642" s="200"/>
      <c r="NTE642" s="200"/>
      <c r="NTF642" s="200"/>
      <c r="NTG642" s="200"/>
      <c r="NTH642" s="200"/>
      <c r="NTI642" s="200"/>
      <c r="NTJ642" s="200"/>
      <c r="NTK642" s="200"/>
      <c r="NTL642" s="200"/>
      <c r="NTM642" s="200"/>
      <c r="NTN642" s="200"/>
      <c r="NTO642" s="200"/>
      <c r="NTP642" s="200"/>
      <c r="NTQ642" s="200"/>
      <c r="NTR642" s="200"/>
      <c r="NTS642" s="200"/>
      <c r="NTT642" s="200"/>
      <c r="NTU642" s="200"/>
      <c r="NTV642" s="200"/>
      <c r="NTW642" s="200"/>
      <c r="NTX642" s="200"/>
      <c r="NTY642" s="200"/>
      <c r="NTZ642" s="200"/>
      <c r="NUA642" s="200"/>
      <c r="NUB642" s="200"/>
      <c r="NUC642" s="200"/>
      <c r="NUD642" s="200"/>
      <c r="NUE642" s="200"/>
      <c r="NUF642" s="200"/>
      <c r="NUG642" s="200"/>
      <c r="NUH642" s="200"/>
      <c r="NUI642" s="200"/>
      <c r="NUJ642" s="200"/>
      <c r="NUK642" s="200"/>
      <c r="NUL642" s="200"/>
      <c r="NUM642" s="200"/>
      <c r="NUN642" s="200"/>
      <c r="NUO642" s="200"/>
      <c r="NUP642" s="200"/>
      <c r="NUQ642" s="200"/>
      <c r="NUR642" s="200"/>
      <c r="NUS642" s="200"/>
      <c r="NUT642" s="200"/>
      <c r="NUU642" s="200"/>
      <c r="NUV642" s="200"/>
      <c r="NUW642" s="200"/>
      <c r="NUX642" s="200"/>
      <c r="NUY642" s="200"/>
      <c r="NUZ642" s="200"/>
      <c r="NVA642" s="200"/>
      <c r="NVB642" s="200"/>
      <c r="NVC642" s="200"/>
      <c r="NVD642" s="200"/>
      <c r="NVE642" s="200"/>
      <c r="NVF642" s="200"/>
      <c r="NVG642" s="200"/>
      <c r="NVH642" s="200"/>
      <c r="NVI642" s="200"/>
      <c r="NVJ642" s="200"/>
      <c r="NVK642" s="200"/>
      <c r="NVL642" s="200"/>
      <c r="NVM642" s="200"/>
      <c r="NVN642" s="200"/>
      <c r="NVO642" s="200"/>
      <c r="NVP642" s="200"/>
      <c r="NVQ642" s="200"/>
      <c r="NVR642" s="200"/>
      <c r="NVS642" s="200"/>
      <c r="NVT642" s="200"/>
      <c r="NVU642" s="200"/>
      <c r="NVV642" s="200"/>
      <c r="NVW642" s="200"/>
      <c r="NVX642" s="200"/>
      <c r="NVY642" s="200"/>
      <c r="NVZ642" s="200"/>
      <c r="NWA642" s="200"/>
      <c r="NWB642" s="200"/>
      <c r="NWC642" s="200"/>
      <c r="NWD642" s="200"/>
      <c r="NWE642" s="200"/>
      <c r="NWF642" s="200"/>
      <c r="NWG642" s="200"/>
      <c r="NWH642" s="200"/>
      <c r="NWI642" s="200"/>
      <c r="NWJ642" s="200"/>
      <c r="NWK642" s="200"/>
      <c r="NWL642" s="200"/>
      <c r="NWM642" s="200"/>
      <c r="NWN642" s="200"/>
      <c r="NWO642" s="200"/>
      <c r="NWP642" s="200"/>
      <c r="NWQ642" s="200"/>
      <c r="NWR642" s="200"/>
      <c r="NWS642" s="200"/>
      <c r="NWT642" s="200"/>
      <c r="NWU642" s="200"/>
      <c r="NWV642" s="200"/>
      <c r="NWW642" s="200"/>
      <c r="NWX642" s="200"/>
      <c r="NWY642" s="200"/>
      <c r="NWZ642" s="200"/>
      <c r="NXA642" s="200"/>
      <c r="NXB642" s="200"/>
      <c r="NXC642" s="200"/>
      <c r="NXD642" s="200"/>
      <c r="NXE642" s="200"/>
      <c r="NXF642" s="200"/>
      <c r="NXG642" s="200"/>
      <c r="NXH642" s="200"/>
      <c r="NXI642" s="200"/>
      <c r="NXJ642" s="200"/>
      <c r="NXK642" s="200"/>
      <c r="NXL642" s="200"/>
      <c r="NXM642" s="200"/>
      <c r="NXN642" s="200"/>
      <c r="NXO642" s="200"/>
      <c r="NXP642" s="200"/>
      <c r="NXQ642" s="200"/>
      <c r="NXR642" s="200"/>
      <c r="NXS642" s="200"/>
      <c r="NXT642" s="200"/>
      <c r="NXU642" s="200"/>
      <c r="NXV642" s="200"/>
      <c r="NXW642" s="200"/>
      <c r="NXX642" s="200"/>
      <c r="NXY642" s="200"/>
      <c r="NXZ642" s="200"/>
      <c r="NYA642" s="200"/>
      <c r="NYB642" s="200"/>
      <c r="NYC642" s="200"/>
      <c r="NYD642" s="200"/>
      <c r="NYE642" s="200"/>
      <c r="NYF642" s="200"/>
      <c r="NYG642" s="200"/>
      <c r="NYH642" s="200"/>
      <c r="NYI642" s="200"/>
      <c r="NYJ642" s="200"/>
      <c r="NYK642" s="200"/>
      <c r="NYL642" s="200"/>
      <c r="NYM642" s="200"/>
      <c r="NYN642" s="200"/>
      <c r="NYO642" s="200"/>
      <c r="NYP642" s="200"/>
      <c r="NYQ642" s="200"/>
      <c r="NYR642" s="200"/>
      <c r="NYS642" s="200"/>
      <c r="NYT642" s="200"/>
      <c r="NYU642" s="200"/>
      <c r="NYV642" s="200"/>
      <c r="NYW642" s="200"/>
      <c r="NYX642" s="200"/>
      <c r="NYY642" s="200"/>
      <c r="NYZ642" s="200"/>
      <c r="NZA642" s="200"/>
      <c r="NZB642" s="200"/>
      <c r="NZC642" s="200"/>
      <c r="NZD642" s="200"/>
      <c r="NZE642" s="200"/>
      <c r="NZF642" s="200"/>
      <c r="NZG642" s="200"/>
      <c r="NZH642" s="200"/>
      <c r="NZI642" s="200"/>
      <c r="NZJ642" s="200"/>
      <c r="NZK642" s="200"/>
      <c r="NZL642" s="200"/>
      <c r="NZM642" s="200"/>
      <c r="NZN642" s="200"/>
      <c r="NZO642" s="200"/>
      <c r="NZP642" s="200"/>
      <c r="NZQ642" s="200"/>
      <c r="NZR642" s="200"/>
      <c r="NZS642" s="200"/>
      <c r="NZT642" s="200"/>
      <c r="NZU642" s="200"/>
      <c r="NZV642" s="200"/>
      <c r="NZW642" s="200"/>
      <c r="NZX642" s="200"/>
      <c r="NZY642" s="200"/>
      <c r="NZZ642" s="200"/>
      <c r="OAA642" s="200"/>
      <c r="OAB642" s="200"/>
      <c r="OAC642" s="200"/>
      <c r="OAD642" s="200"/>
      <c r="OAE642" s="200"/>
      <c r="OAF642" s="200"/>
      <c r="OAG642" s="200"/>
      <c r="OAH642" s="200"/>
      <c r="OAI642" s="200"/>
      <c r="OAJ642" s="200"/>
      <c r="OAK642" s="200"/>
      <c r="OAL642" s="200"/>
      <c r="OAM642" s="200"/>
      <c r="OAN642" s="200"/>
      <c r="OAO642" s="200"/>
      <c r="OAP642" s="200"/>
      <c r="OAQ642" s="200"/>
      <c r="OAR642" s="200"/>
      <c r="OAS642" s="200"/>
      <c r="OAT642" s="200"/>
      <c r="OAU642" s="200"/>
      <c r="OAV642" s="200"/>
      <c r="OAW642" s="200"/>
      <c r="OAX642" s="200"/>
      <c r="OAY642" s="200"/>
      <c r="OAZ642" s="200"/>
      <c r="OBA642" s="200"/>
      <c r="OBB642" s="200"/>
      <c r="OBC642" s="200"/>
      <c r="OBD642" s="200"/>
      <c r="OBE642" s="200"/>
      <c r="OBF642" s="200"/>
      <c r="OBG642" s="200"/>
      <c r="OBH642" s="200"/>
      <c r="OBI642" s="200"/>
      <c r="OBJ642" s="200"/>
      <c r="OBK642" s="200"/>
      <c r="OBL642" s="200"/>
      <c r="OBM642" s="200"/>
      <c r="OBN642" s="200"/>
      <c r="OBO642" s="200"/>
      <c r="OBP642" s="200"/>
      <c r="OBQ642" s="200"/>
      <c r="OBR642" s="200"/>
      <c r="OBS642" s="200"/>
      <c r="OBT642" s="200"/>
      <c r="OBU642" s="200"/>
      <c r="OBV642" s="200"/>
      <c r="OBW642" s="200"/>
      <c r="OBX642" s="200"/>
      <c r="OBY642" s="200"/>
      <c r="OBZ642" s="200"/>
      <c r="OCA642" s="200"/>
      <c r="OCB642" s="200"/>
      <c r="OCC642" s="200"/>
      <c r="OCD642" s="200"/>
      <c r="OCE642" s="200"/>
      <c r="OCF642" s="200"/>
      <c r="OCG642" s="200"/>
      <c r="OCH642" s="200"/>
      <c r="OCI642" s="200"/>
      <c r="OCJ642" s="200"/>
      <c r="OCK642" s="200"/>
      <c r="OCL642" s="200"/>
      <c r="OCM642" s="200"/>
      <c r="OCN642" s="200"/>
      <c r="OCO642" s="200"/>
      <c r="OCP642" s="200"/>
      <c r="OCQ642" s="200"/>
      <c r="OCR642" s="200"/>
      <c r="OCS642" s="200"/>
      <c r="OCT642" s="200"/>
      <c r="OCU642" s="200"/>
      <c r="OCV642" s="200"/>
      <c r="OCW642" s="200"/>
      <c r="OCX642" s="200"/>
      <c r="OCY642" s="200"/>
      <c r="OCZ642" s="200"/>
      <c r="ODA642" s="200"/>
      <c r="ODB642" s="200"/>
      <c r="ODC642" s="200"/>
      <c r="ODD642" s="200"/>
      <c r="ODE642" s="200"/>
      <c r="ODF642" s="200"/>
      <c r="ODG642" s="200"/>
      <c r="ODH642" s="200"/>
      <c r="ODI642" s="200"/>
      <c r="ODJ642" s="200"/>
      <c r="ODK642" s="200"/>
      <c r="ODL642" s="200"/>
      <c r="ODM642" s="200"/>
      <c r="ODN642" s="200"/>
      <c r="ODO642" s="200"/>
      <c r="ODP642" s="200"/>
      <c r="ODQ642" s="200"/>
      <c r="ODR642" s="200"/>
      <c r="ODS642" s="200"/>
      <c r="ODT642" s="200"/>
      <c r="ODU642" s="200"/>
      <c r="ODV642" s="200"/>
      <c r="ODW642" s="200"/>
      <c r="ODX642" s="200"/>
      <c r="ODY642" s="200"/>
      <c r="ODZ642" s="200"/>
      <c r="OEA642" s="200"/>
      <c r="OEB642" s="200"/>
      <c r="OEC642" s="200"/>
      <c r="OED642" s="200"/>
      <c r="OEE642" s="200"/>
      <c r="OEF642" s="200"/>
      <c r="OEG642" s="200"/>
      <c r="OEH642" s="200"/>
      <c r="OEI642" s="200"/>
      <c r="OEJ642" s="200"/>
      <c r="OEK642" s="200"/>
      <c r="OEL642" s="200"/>
      <c r="OEM642" s="200"/>
      <c r="OEN642" s="200"/>
      <c r="OEO642" s="200"/>
      <c r="OEP642" s="200"/>
      <c r="OEQ642" s="200"/>
      <c r="OER642" s="200"/>
      <c r="OES642" s="200"/>
      <c r="OET642" s="200"/>
      <c r="OEU642" s="200"/>
      <c r="OEV642" s="200"/>
      <c r="OEW642" s="200"/>
      <c r="OEX642" s="200"/>
      <c r="OEY642" s="200"/>
      <c r="OEZ642" s="200"/>
      <c r="OFA642" s="200"/>
      <c r="OFB642" s="200"/>
      <c r="OFC642" s="200"/>
      <c r="OFD642" s="200"/>
      <c r="OFE642" s="200"/>
      <c r="OFF642" s="200"/>
      <c r="OFG642" s="200"/>
      <c r="OFH642" s="200"/>
      <c r="OFI642" s="200"/>
      <c r="OFJ642" s="200"/>
      <c r="OFK642" s="200"/>
      <c r="OFL642" s="200"/>
      <c r="OFM642" s="200"/>
      <c r="OFN642" s="200"/>
      <c r="OFO642" s="200"/>
      <c r="OFP642" s="200"/>
      <c r="OFQ642" s="200"/>
      <c r="OFR642" s="200"/>
      <c r="OFS642" s="200"/>
      <c r="OFT642" s="200"/>
      <c r="OFU642" s="200"/>
      <c r="OFV642" s="200"/>
      <c r="OFW642" s="200"/>
      <c r="OFX642" s="200"/>
      <c r="OFY642" s="200"/>
      <c r="OFZ642" s="200"/>
      <c r="OGA642" s="200"/>
      <c r="OGB642" s="200"/>
      <c r="OGC642" s="200"/>
      <c r="OGD642" s="200"/>
      <c r="OGE642" s="200"/>
      <c r="OGF642" s="200"/>
      <c r="OGG642" s="200"/>
      <c r="OGH642" s="200"/>
      <c r="OGI642" s="200"/>
      <c r="OGJ642" s="200"/>
      <c r="OGK642" s="200"/>
      <c r="OGL642" s="200"/>
      <c r="OGM642" s="200"/>
      <c r="OGN642" s="200"/>
      <c r="OGO642" s="200"/>
      <c r="OGP642" s="200"/>
      <c r="OGQ642" s="200"/>
      <c r="OGR642" s="200"/>
      <c r="OGS642" s="200"/>
      <c r="OGT642" s="200"/>
      <c r="OGU642" s="200"/>
      <c r="OGV642" s="200"/>
      <c r="OGW642" s="200"/>
      <c r="OGX642" s="200"/>
      <c r="OGY642" s="200"/>
      <c r="OGZ642" s="200"/>
      <c r="OHA642" s="200"/>
      <c r="OHB642" s="200"/>
      <c r="OHC642" s="200"/>
      <c r="OHD642" s="200"/>
      <c r="OHE642" s="200"/>
      <c r="OHF642" s="200"/>
      <c r="OHG642" s="200"/>
      <c r="OHH642" s="200"/>
      <c r="OHI642" s="200"/>
      <c r="OHJ642" s="200"/>
      <c r="OHK642" s="200"/>
      <c r="OHL642" s="200"/>
      <c r="OHM642" s="200"/>
      <c r="OHN642" s="200"/>
      <c r="OHO642" s="200"/>
      <c r="OHP642" s="200"/>
      <c r="OHQ642" s="200"/>
      <c r="OHR642" s="200"/>
      <c r="OHS642" s="200"/>
      <c r="OHT642" s="200"/>
      <c r="OHU642" s="200"/>
      <c r="OHV642" s="200"/>
      <c r="OHW642" s="200"/>
      <c r="OHX642" s="200"/>
      <c r="OHY642" s="200"/>
      <c r="OHZ642" s="200"/>
      <c r="OIA642" s="200"/>
      <c r="OIB642" s="200"/>
      <c r="OIC642" s="200"/>
      <c r="OID642" s="200"/>
      <c r="OIE642" s="200"/>
      <c r="OIF642" s="200"/>
      <c r="OIG642" s="200"/>
      <c r="OIH642" s="200"/>
      <c r="OII642" s="200"/>
      <c r="OIJ642" s="200"/>
      <c r="OIK642" s="200"/>
      <c r="OIL642" s="200"/>
      <c r="OIM642" s="200"/>
      <c r="OIN642" s="200"/>
      <c r="OIO642" s="200"/>
      <c r="OIP642" s="200"/>
      <c r="OIQ642" s="200"/>
      <c r="OIR642" s="200"/>
      <c r="OIS642" s="200"/>
      <c r="OIT642" s="200"/>
      <c r="OIU642" s="200"/>
      <c r="OIV642" s="200"/>
      <c r="OIW642" s="200"/>
      <c r="OIX642" s="200"/>
      <c r="OIY642" s="200"/>
      <c r="OIZ642" s="200"/>
      <c r="OJA642" s="200"/>
      <c r="OJB642" s="200"/>
      <c r="OJC642" s="200"/>
      <c r="OJD642" s="200"/>
      <c r="OJE642" s="200"/>
      <c r="OJF642" s="200"/>
      <c r="OJG642" s="200"/>
      <c r="OJH642" s="200"/>
      <c r="OJI642" s="200"/>
      <c r="OJJ642" s="200"/>
      <c r="OJK642" s="200"/>
      <c r="OJL642" s="200"/>
      <c r="OJM642" s="200"/>
      <c r="OJN642" s="200"/>
      <c r="OJO642" s="200"/>
      <c r="OJP642" s="200"/>
      <c r="OJQ642" s="200"/>
      <c r="OJR642" s="200"/>
      <c r="OJS642" s="200"/>
      <c r="OJT642" s="200"/>
      <c r="OJU642" s="200"/>
      <c r="OJV642" s="200"/>
      <c r="OJW642" s="200"/>
      <c r="OJX642" s="200"/>
      <c r="OJY642" s="200"/>
      <c r="OJZ642" s="200"/>
      <c r="OKA642" s="200"/>
      <c r="OKB642" s="200"/>
      <c r="OKC642" s="200"/>
      <c r="OKD642" s="200"/>
      <c r="OKE642" s="200"/>
      <c r="OKF642" s="200"/>
      <c r="OKG642" s="200"/>
      <c r="OKH642" s="200"/>
      <c r="OKI642" s="200"/>
      <c r="OKJ642" s="200"/>
      <c r="OKK642" s="200"/>
      <c r="OKL642" s="200"/>
      <c r="OKM642" s="200"/>
      <c r="OKN642" s="200"/>
      <c r="OKO642" s="200"/>
      <c r="OKP642" s="200"/>
      <c r="OKQ642" s="200"/>
      <c r="OKR642" s="200"/>
      <c r="OKS642" s="200"/>
      <c r="OKT642" s="200"/>
      <c r="OKU642" s="200"/>
      <c r="OKV642" s="200"/>
      <c r="OKW642" s="200"/>
      <c r="OKX642" s="200"/>
      <c r="OKY642" s="200"/>
      <c r="OKZ642" s="200"/>
      <c r="OLA642" s="200"/>
      <c r="OLB642" s="200"/>
      <c r="OLC642" s="200"/>
      <c r="OLD642" s="200"/>
      <c r="OLE642" s="200"/>
      <c r="OLF642" s="200"/>
      <c r="OLG642" s="200"/>
      <c r="OLH642" s="200"/>
      <c r="OLI642" s="200"/>
      <c r="OLJ642" s="200"/>
      <c r="OLK642" s="200"/>
      <c r="OLL642" s="200"/>
      <c r="OLM642" s="200"/>
      <c r="OLN642" s="200"/>
      <c r="OLO642" s="200"/>
      <c r="OLP642" s="200"/>
      <c r="OLQ642" s="200"/>
      <c r="OLR642" s="200"/>
      <c r="OLS642" s="200"/>
      <c r="OLT642" s="200"/>
      <c r="OLU642" s="200"/>
      <c r="OLV642" s="200"/>
      <c r="OLW642" s="200"/>
      <c r="OLX642" s="200"/>
      <c r="OLY642" s="200"/>
      <c r="OLZ642" s="200"/>
      <c r="OMA642" s="200"/>
      <c r="OMB642" s="200"/>
      <c r="OMC642" s="200"/>
      <c r="OMD642" s="200"/>
      <c r="OME642" s="200"/>
      <c r="OMF642" s="200"/>
      <c r="OMG642" s="200"/>
      <c r="OMH642" s="200"/>
      <c r="OMI642" s="200"/>
      <c r="OMJ642" s="200"/>
      <c r="OMK642" s="200"/>
      <c r="OML642" s="200"/>
      <c r="OMM642" s="200"/>
      <c r="OMN642" s="200"/>
      <c r="OMO642" s="200"/>
      <c r="OMP642" s="200"/>
      <c r="OMQ642" s="200"/>
      <c r="OMR642" s="200"/>
      <c r="OMS642" s="200"/>
      <c r="OMT642" s="200"/>
      <c r="OMU642" s="200"/>
      <c r="OMV642" s="200"/>
      <c r="OMW642" s="200"/>
      <c r="OMX642" s="200"/>
      <c r="OMY642" s="200"/>
      <c r="OMZ642" s="200"/>
      <c r="ONA642" s="200"/>
      <c r="ONB642" s="200"/>
      <c r="ONC642" s="200"/>
      <c r="OND642" s="200"/>
      <c r="ONE642" s="200"/>
      <c r="ONF642" s="200"/>
      <c r="ONG642" s="200"/>
      <c r="ONH642" s="200"/>
      <c r="ONI642" s="200"/>
      <c r="ONJ642" s="200"/>
      <c r="ONK642" s="200"/>
      <c r="ONL642" s="200"/>
      <c r="ONM642" s="200"/>
      <c r="ONN642" s="200"/>
      <c r="ONO642" s="200"/>
      <c r="ONP642" s="200"/>
      <c r="ONQ642" s="200"/>
      <c r="ONR642" s="200"/>
      <c r="ONS642" s="200"/>
      <c r="ONT642" s="200"/>
      <c r="ONU642" s="200"/>
      <c r="ONV642" s="200"/>
      <c r="ONW642" s="200"/>
      <c r="ONX642" s="200"/>
      <c r="ONY642" s="200"/>
      <c r="ONZ642" s="200"/>
      <c r="OOA642" s="200"/>
      <c r="OOB642" s="200"/>
      <c r="OOC642" s="200"/>
      <c r="OOD642" s="200"/>
      <c r="OOE642" s="200"/>
      <c r="OOF642" s="200"/>
      <c r="OOG642" s="200"/>
      <c r="OOH642" s="200"/>
      <c r="OOI642" s="200"/>
      <c r="OOJ642" s="200"/>
      <c r="OOK642" s="200"/>
      <c r="OOL642" s="200"/>
      <c r="OOM642" s="200"/>
      <c r="OON642" s="200"/>
      <c r="OOO642" s="200"/>
      <c r="OOP642" s="200"/>
      <c r="OOQ642" s="200"/>
      <c r="OOR642" s="200"/>
      <c r="OOS642" s="200"/>
      <c r="OOT642" s="200"/>
      <c r="OOU642" s="200"/>
      <c r="OOV642" s="200"/>
      <c r="OOW642" s="200"/>
      <c r="OOX642" s="200"/>
      <c r="OOY642" s="200"/>
      <c r="OOZ642" s="200"/>
      <c r="OPA642" s="200"/>
      <c r="OPB642" s="200"/>
      <c r="OPC642" s="200"/>
      <c r="OPD642" s="200"/>
      <c r="OPE642" s="200"/>
      <c r="OPF642" s="200"/>
      <c r="OPG642" s="200"/>
      <c r="OPH642" s="200"/>
      <c r="OPI642" s="200"/>
      <c r="OPJ642" s="200"/>
      <c r="OPK642" s="200"/>
      <c r="OPL642" s="200"/>
      <c r="OPM642" s="200"/>
      <c r="OPN642" s="200"/>
      <c r="OPO642" s="200"/>
      <c r="OPP642" s="200"/>
      <c r="OPQ642" s="200"/>
      <c r="OPR642" s="200"/>
      <c r="OPS642" s="200"/>
      <c r="OPT642" s="200"/>
      <c r="OPU642" s="200"/>
      <c r="OPV642" s="200"/>
      <c r="OPW642" s="200"/>
      <c r="OPX642" s="200"/>
      <c r="OPY642" s="200"/>
      <c r="OPZ642" s="200"/>
      <c r="OQA642" s="200"/>
      <c r="OQB642" s="200"/>
      <c r="OQC642" s="200"/>
      <c r="OQD642" s="200"/>
      <c r="OQE642" s="200"/>
      <c r="OQF642" s="200"/>
      <c r="OQG642" s="200"/>
      <c r="OQH642" s="200"/>
      <c r="OQI642" s="200"/>
      <c r="OQJ642" s="200"/>
      <c r="OQK642" s="200"/>
      <c r="OQL642" s="200"/>
      <c r="OQM642" s="200"/>
      <c r="OQN642" s="200"/>
      <c r="OQO642" s="200"/>
      <c r="OQP642" s="200"/>
      <c r="OQQ642" s="200"/>
      <c r="OQR642" s="200"/>
      <c r="OQS642" s="200"/>
      <c r="OQT642" s="200"/>
      <c r="OQU642" s="200"/>
      <c r="OQV642" s="200"/>
      <c r="OQW642" s="200"/>
      <c r="OQX642" s="200"/>
      <c r="OQY642" s="200"/>
      <c r="OQZ642" s="200"/>
      <c r="ORA642" s="200"/>
      <c r="ORB642" s="200"/>
      <c r="ORC642" s="200"/>
      <c r="ORD642" s="200"/>
      <c r="ORE642" s="200"/>
      <c r="ORF642" s="200"/>
      <c r="ORG642" s="200"/>
      <c r="ORH642" s="200"/>
      <c r="ORI642" s="200"/>
      <c r="ORJ642" s="200"/>
      <c r="ORK642" s="200"/>
      <c r="ORL642" s="200"/>
      <c r="ORM642" s="200"/>
      <c r="ORN642" s="200"/>
      <c r="ORO642" s="200"/>
      <c r="ORP642" s="200"/>
      <c r="ORQ642" s="200"/>
      <c r="ORR642" s="200"/>
      <c r="ORS642" s="200"/>
      <c r="ORT642" s="200"/>
      <c r="ORU642" s="200"/>
      <c r="ORV642" s="200"/>
      <c r="ORW642" s="200"/>
      <c r="ORX642" s="200"/>
      <c r="ORY642" s="200"/>
      <c r="ORZ642" s="200"/>
      <c r="OSA642" s="200"/>
      <c r="OSB642" s="200"/>
      <c r="OSC642" s="200"/>
      <c r="OSD642" s="200"/>
      <c r="OSE642" s="200"/>
      <c r="OSF642" s="200"/>
      <c r="OSG642" s="200"/>
      <c r="OSH642" s="200"/>
      <c r="OSI642" s="200"/>
      <c r="OSJ642" s="200"/>
      <c r="OSK642" s="200"/>
      <c r="OSL642" s="200"/>
      <c r="OSM642" s="200"/>
      <c r="OSN642" s="200"/>
      <c r="OSO642" s="200"/>
      <c r="OSP642" s="200"/>
      <c r="OSQ642" s="200"/>
      <c r="OSR642" s="200"/>
      <c r="OSS642" s="200"/>
      <c r="OST642" s="200"/>
      <c r="OSU642" s="200"/>
      <c r="OSV642" s="200"/>
      <c r="OSW642" s="200"/>
      <c r="OSX642" s="200"/>
      <c r="OSY642" s="200"/>
      <c r="OSZ642" s="200"/>
      <c r="OTA642" s="200"/>
      <c r="OTB642" s="200"/>
      <c r="OTC642" s="200"/>
      <c r="OTD642" s="200"/>
      <c r="OTE642" s="200"/>
      <c r="OTF642" s="200"/>
      <c r="OTG642" s="200"/>
      <c r="OTH642" s="200"/>
      <c r="OTI642" s="200"/>
      <c r="OTJ642" s="200"/>
      <c r="OTK642" s="200"/>
      <c r="OTL642" s="200"/>
      <c r="OTM642" s="200"/>
      <c r="OTN642" s="200"/>
      <c r="OTO642" s="200"/>
      <c r="OTP642" s="200"/>
      <c r="OTQ642" s="200"/>
      <c r="OTR642" s="200"/>
      <c r="OTS642" s="200"/>
      <c r="OTT642" s="200"/>
      <c r="OTU642" s="200"/>
      <c r="OTV642" s="200"/>
      <c r="OTW642" s="200"/>
      <c r="OTX642" s="200"/>
      <c r="OTY642" s="200"/>
      <c r="OTZ642" s="200"/>
      <c r="OUA642" s="200"/>
      <c r="OUB642" s="200"/>
      <c r="OUC642" s="200"/>
      <c r="OUD642" s="200"/>
      <c r="OUE642" s="200"/>
      <c r="OUF642" s="200"/>
      <c r="OUG642" s="200"/>
      <c r="OUH642" s="200"/>
      <c r="OUI642" s="200"/>
      <c r="OUJ642" s="200"/>
      <c r="OUK642" s="200"/>
      <c r="OUL642" s="200"/>
      <c r="OUM642" s="200"/>
      <c r="OUN642" s="200"/>
      <c r="OUO642" s="200"/>
      <c r="OUP642" s="200"/>
      <c r="OUQ642" s="200"/>
      <c r="OUR642" s="200"/>
      <c r="OUS642" s="200"/>
      <c r="OUT642" s="200"/>
      <c r="OUU642" s="200"/>
      <c r="OUV642" s="200"/>
      <c r="OUW642" s="200"/>
      <c r="OUX642" s="200"/>
      <c r="OUY642" s="200"/>
      <c r="OUZ642" s="200"/>
      <c r="OVA642" s="200"/>
      <c r="OVB642" s="200"/>
      <c r="OVC642" s="200"/>
      <c r="OVD642" s="200"/>
      <c r="OVE642" s="200"/>
      <c r="OVF642" s="200"/>
      <c r="OVG642" s="200"/>
      <c r="OVH642" s="200"/>
      <c r="OVI642" s="200"/>
      <c r="OVJ642" s="200"/>
      <c r="OVK642" s="200"/>
      <c r="OVL642" s="200"/>
      <c r="OVM642" s="200"/>
      <c r="OVN642" s="200"/>
      <c r="OVO642" s="200"/>
      <c r="OVP642" s="200"/>
      <c r="OVQ642" s="200"/>
      <c r="OVR642" s="200"/>
      <c r="OVS642" s="200"/>
      <c r="OVT642" s="200"/>
      <c r="OVU642" s="200"/>
      <c r="OVV642" s="200"/>
      <c r="OVW642" s="200"/>
      <c r="OVX642" s="200"/>
      <c r="OVY642" s="200"/>
      <c r="OVZ642" s="200"/>
      <c r="OWA642" s="200"/>
      <c r="OWB642" s="200"/>
      <c r="OWC642" s="200"/>
      <c r="OWD642" s="200"/>
      <c r="OWE642" s="200"/>
      <c r="OWF642" s="200"/>
      <c r="OWG642" s="200"/>
      <c r="OWH642" s="200"/>
      <c r="OWI642" s="200"/>
      <c r="OWJ642" s="200"/>
      <c r="OWK642" s="200"/>
      <c r="OWL642" s="200"/>
      <c r="OWM642" s="200"/>
      <c r="OWN642" s="200"/>
      <c r="OWO642" s="200"/>
      <c r="OWP642" s="200"/>
      <c r="OWQ642" s="200"/>
      <c r="OWR642" s="200"/>
      <c r="OWS642" s="200"/>
      <c r="OWT642" s="200"/>
      <c r="OWU642" s="200"/>
      <c r="OWV642" s="200"/>
      <c r="OWW642" s="200"/>
      <c r="OWX642" s="200"/>
      <c r="OWY642" s="200"/>
      <c r="OWZ642" s="200"/>
      <c r="OXA642" s="200"/>
      <c r="OXB642" s="200"/>
      <c r="OXC642" s="200"/>
      <c r="OXD642" s="200"/>
      <c r="OXE642" s="200"/>
      <c r="OXF642" s="200"/>
      <c r="OXG642" s="200"/>
      <c r="OXH642" s="200"/>
      <c r="OXI642" s="200"/>
      <c r="OXJ642" s="200"/>
      <c r="OXK642" s="200"/>
      <c r="OXL642" s="200"/>
      <c r="OXM642" s="200"/>
      <c r="OXN642" s="200"/>
      <c r="OXO642" s="200"/>
      <c r="OXP642" s="200"/>
      <c r="OXQ642" s="200"/>
      <c r="OXR642" s="200"/>
      <c r="OXS642" s="200"/>
      <c r="OXT642" s="200"/>
      <c r="OXU642" s="200"/>
      <c r="OXV642" s="200"/>
      <c r="OXW642" s="200"/>
      <c r="OXX642" s="200"/>
      <c r="OXY642" s="200"/>
      <c r="OXZ642" s="200"/>
      <c r="OYA642" s="200"/>
      <c r="OYB642" s="200"/>
      <c r="OYC642" s="200"/>
      <c r="OYD642" s="200"/>
      <c r="OYE642" s="200"/>
      <c r="OYF642" s="200"/>
      <c r="OYG642" s="200"/>
      <c r="OYH642" s="200"/>
      <c r="OYI642" s="200"/>
      <c r="OYJ642" s="200"/>
      <c r="OYK642" s="200"/>
      <c r="OYL642" s="200"/>
      <c r="OYM642" s="200"/>
      <c r="OYN642" s="200"/>
      <c r="OYO642" s="200"/>
      <c r="OYP642" s="200"/>
      <c r="OYQ642" s="200"/>
      <c r="OYR642" s="200"/>
      <c r="OYS642" s="200"/>
      <c r="OYT642" s="200"/>
      <c r="OYU642" s="200"/>
      <c r="OYV642" s="200"/>
      <c r="OYW642" s="200"/>
      <c r="OYX642" s="200"/>
      <c r="OYY642" s="200"/>
      <c r="OYZ642" s="200"/>
      <c r="OZA642" s="200"/>
      <c r="OZB642" s="200"/>
      <c r="OZC642" s="200"/>
      <c r="OZD642" s="200"/>
      <c r="OZE642" s="200"/>
      <c r="OZF642" s="200"/>
      <c r="OZG642" s="200"/>
      <c r="OZH642" s="200"/>
      <c r="OZI642" s="200"/>
      <c r="OZJ642" s="200"/>
      <c r="OZK642" s="200"/>
      <c r="OZL642" s="200"/>
      <c r="OZM642" s="200"/>
      <c r="OZN642" s="200"/>
      <c r="OZO642" s="200"/>
      <c r="OZP642" s="200"/>
      <c r="OZQ642" s="200"/>
      <c r="OZR642" s="200"/>
      <c r="OZS642" s="200"/>
      <c r="OZT642" s="200"/>
      <c r="OZU642" s="200"/>
      <c r="OZV642" s="200"/>
      <c r="OZW642" s="200"/>
      <c r="OZX642" s="200"/>
      <c r="OZY642" s="200"/>
      <c r="OZZ642" s="200"/>
      <c r="PAA642" s="200"/>
      <c r="PAB642" s="200"/>
      <c r="PAC642" s="200"/>
      <c r="PAD642" s="200"/>
      <c r="PAE642" s="200"/>
      <c r="PAF642" s="200"/>
      <c r="PAG642" s="200"/>
      <c r="PAH642" s="200"/>
      <c r="PAI642" s="200"/>
      <c r="PAJ642" s="200"/>
      <c r="PAK642" s="200"/>
      <c r="PAL642" s="200"/>
      <c r="PAM642" s="200"/>
      <c r="PAN642" s="200"/>
      <c r="PAO642" s="200"/>
      <c r="PAP642" s="200"/>
      <c r="PAQ642" s="200"/>
      <c r="PAR642" s="200"/>
      <c r="PAS642" s="200"/>
      <c r="PAT642" s="200"/>
      <c r="PAU642" s="200"/>
      <c r="PAV642" s="200"/>
      <c r="PAW642" s="200"/>
      <c r="PAX642" s="200"/>
      <c r="PAY642" s="200"/>
      <c r="PAZ642" s="200"/>
      <c r="PBA642" s="200"/>
      <c r="PBB642" s="200"/>
      <c r="PBC642" s="200"/>
      <c r="PBD642" s="200"/>
      <c r="PBE642" s="200"/>
      <c r="PBF642" s="200"/>
      <c r="PBG642" s="200"/>
      <c r="PBH642" s="200"/>
      <c r="PBI642" s="200"/>
      <c r="PBJ642" s="200"/>
      <c r="PBK642" s="200"/>
      <c r="PBL642" s="200"/>
      <c r="PBM642" s="200"/>
      <c r="PBN642" s="200"/>
      <c r="PBO642" s="200"/>
      <c r="PBP642" s="200"/>
      <c r="PBQ642" s="200"/>
      <c r="PBR642" s="200"/>
      <c r="PBS642" s="200"/>
      <c r="PBT642" s="200"/>
      <c r="PBU642" s="200"/>
      <c r="PBV642" s="200"/>
      <c r="PBW642" s="200"/>
      <c r="PBX642" s="200"/>
      <c r="PBY642" s="200"/>
      <c r="PBZ642" s="200"/>
      <c r="PCA642" s="200"/>
      <c r="PCB642" s="200"/>
      <c r="PCC642" s="200"/>
      <c r="PCD642" s="200"/>
      <c r="PCE642" s="200"/>
      <c r="PCF642" s="200"/>
      <c r="PCG642" s="200"/>
      <c r="PCH642" s="200"/>
      <c r="PCI642" s="200"/>
      <c r="PCJ642" s="200"/>
      <c r="PCK642" s="200"/>
      <c r="PCL642" s="200"/>
      <c r="PCM642" s="200"/>
      <c r="PCN642" s="200"/>
      <c r="PCO642" s="200"/>
      <c r="PCP642" s="200"/>
      <c r="PCQ642" s="200"/>
      <c r="PCR642" s="200"/>
      <c r="PCS642" s="200"/>
      <c r="PCT642" s="200"/>
      <c r="PCU642" s="200"/>
      <c r="PCV642" s="200"/>
      <c r="PCW642" s="200"/>
      <c r="PCX642" s="200"/>
      <c r="PCY642" s="200"/>
      <c r="PCZ642" s="200"/>
      <c r="PDA642" s="200"/>
      <c r="PDB642" s="200"/>
      <c r="PDC642" s="200"/>
      <c r="PDD642" s="200"/>
      <c r="PDE642" s="200"/>
      <c r="PDF642" s="200"/>
      <c r="PDG642" s="200"/>
      <c r="PDH642" s="200"/>
      <c r="PDI642" s="200"/>
      <c r="PDJ642" s="200"/>
      <c r="PDK642" s="200"/>
      <c r="PDL642" s="200"/>
      <c r="PDM642" s="200"/>
      <c r="PDN642" s="200"/>
      <c r="PDO642" s="200"/>
      <c r="PDP642" s="200"/>
      <c r="PDQ642" s="200"/>
      <c r="PDR642" s="200"/>
      <c r="PDS642" s="200"/>
      <c r="PDT642" s="200"/>
      <c r="PDU642" s="200"/>
      <c r="PDV642" s="200"/>
      <c r="PDW642" s="200"/>
      <c r="PDX642" s="200"/>
      <c r="PDY642" s="200"/>
      <c r="PDZ642" s="200"/>
      <c r="PEA642" s="200"/>
      <c r="PEB642" s="200"/>
      <c r="PEC642" s="200"/>
      <c r="PED642" s="200"/>
      <c r="PEE642" s="200"/>
      <c r="PEF642" s="200"/>
      <c r="PEG642" s="200"/>
      <c r="PEH642" s="200"/>
      <c r="PEI642" s="200"/>
      <c r="PEJ642" s="200"/>
      <c r="PEK642" s="200"/>
      <c r="PEL642" s="200"/>
      <c r="PEM642" s="200"/>
      <c r="PEN642" s="200"/>
      <c r="PEO642" s="200"/>
      <c r="PEP642" s="200"/>
      <c r="PEQ642" s="200"/>
      <c r="PER642" s="200"/>
      <c r="PES642" s="200"/>
      <c r="PET642" s="200"/>
      <c r="PEU642" s="200"/>
      <c r="PEV642" s="200"/>
      <c r="PEW642" s="200"/>
      <c r="PEX642" s="200"/>
      <c r="PEY642" s="200"/>
      <c r="PEZ642" s="200"/>
      <c r="PFA642" s="200"/>
      <c r="PFB642" s="200"/>
      <c r="PFC642" s="200"/>
      <c r="PFD642" s="200"/>
      <c r="PFE642" s="200"/>
      <c r="PFF642" s="200"/>
      <c r="PFG642" s="200"/>
      <c r="PFH642" s="200"/>
      <c r="PFI642" s="200"/>
      <c r="PFJ642" s="200"/>
      <c r="PFK642" s="200"/>
      <c r="PFL642" s="200"/>
      <c r="PFM642" s="200"/>
      <c r="PFN642" s="200"/>
      <c r="PFO642" s="200"/>
      <c r="PFP642" s="200"/>
      <c r="PFQ642" s="200"/>
      <c r="PFR642" s="200"/>
      <c r="PFS642" s="200"/>
      <c r="PFT642" s="200"/>
      <c r="PFU642" s="200"/>
      <c r="PFV642" s="200"/>
      <c r="PFW642" s="200"/>
      <c r="PFX642" s="200"/>
      <c r="PFY642" s="200"/>
      <c r="PFZ642" s="200"/>
      <c r="PGA642" s="200"/>
      <c r="PGB642" s="200"/>
      <c r="PGC642" s="200"/>
      <c r="PGD642" s="200"/>
      <c r="PGE642" s="200"/>
      <c r="PGF642" s="200"/>
      <c r="PGG642" s="200"/>
      <c r="PGH642" s="200"/>
      <c r="PGI642" s="200"/>
      <c r="PGJ642" s="200"/>
      <c r="PGK642" s="200"/>
      <c r="PGL642" s="200"/>
      <c r="PGM642" s="200"/>
      <c r="PGN642" s="200"/>
      <c r="PGO642" s="200"/>
      <c r="PGP642" s="200"/>
      <c r="PGQ642" s="200"/>
      <c r="PGR642" s="200"/>
      <c r="PGS642" s="200"/>
      <c r="PGT642" s="200"/>
      <c r="PGU642" s="200"/>
      <c r="PGV642" s="200"/>
      <c r="PGW642" s="200"/>
      <c r="PGX642" s="200"/>
      <c r="PGY642" s="200"/>
      <c r="PGZ642" s="200"/>
      <c r="PHA642" s="200"/>
      <c r="PHB642" s="200"/>
      <c r="PHC642" s="200"/>
      <c r="PHD642" s="200"/>
      <c r="PHE642" s="200"/>
      <c r="PHF642" s="200"/>
      <c r="PHG642" s="200"/>
      <c r="PHH642" s="200"/>
      <c r="PHI642" s="200"/>
      <c r="PHJ642" s="200"/>
      <c r="PHK642" s="200"/>
      <c r="PHL642" s="200"/>
      <c r="PHM642" s="200"/>
      <c r="PHN642" s="200"/>
      <c r="PHO642" s="200"/>
      <c r="PHP642" s="200"/>
      <c r="PHQ642" s="200"/>
      <c r="PHR642" s="200"/>
      <c r="PHS642" s="200"/>
      <c r="PHT642" s="200"/>
      <c r="PHU642" s="200"/>
      <c r="PHV642" s="200"/>
      <c r="PHW642" s="200"/>
      <c r="PHX642" s="200"/>
      <c r="PHY642" s="200"/>
      <c r="PHZ642" s="200"/>
      <c r="PIA642" s="200"/>
      <c r="PIB642" s="200"/>
      <c r="PIC642" s="200"/>
      <c r="PID642" s="200"/>
      <c r="PIE642" s="200"/>
      <c r="PIF642" s="200"/>
      <c r="PIG642" s="200"/>
      <c r="PIH642" s="200"/>
      <c r="PII642" s="200"/>
      <c r="PIJ642" s="200"/>
      <c r="PIK642" s="200"/>
      <c r="PIL642" s="200"/>
      <c r="PIM642" s="200"/>
      <c r="PIN642" s="200"/>
      <c r="PIO642" s="200"/>
      <c r="PIP642" s="200"/>
      <c r="PIQ642" s="200"/>
      <c r="PIR642" s="200"/>
      <c r="PIS642" s="200"/>
      <c r="PIT642" s="200"/>
      <c r="PIU642" s="200"/>
      <c r="PIV642" s="200"/>
      <c r="PIW642" s="200"/>
      <c r="PIX642" s="200"/>
      <c r="PIY642" s="200"/>
      <c r="PIZ642" s="200"/>
      <c r="PJA642" s="200"/>
      <c r="PJB642" s="200"/>
      <c r="PJC642" s="200"/>
      <c r="PJD642" s="200"/>
      <c r="PJE642" s="200"/>
      <c r="PJF642" s="200"/>
      <c r="PJG642" s="200"/>
      <c r="PJH642" s="200"/>
      <c r="PJI642" s="200"/>
      <c r="PJJ642" s="200"/>
      <c r="PJK642" s="200"/>
      <c r="PJL642" s="200"/>
      <c r="PJM642" s="200"/>
      <c r="PJN642" s="200"/>
      <c r="PJO642" s="200"/>
      <c r="PJP642" s="200"/>
      <c r="PJQ642" s="200"/>
      <c r="PJR642" s="200"/>
      <c r="PJS642" s="200"/>
      <c r="PJT642" s="200"/>
      <c r="PJU642" s="200"/>
      <c r="PJV642" s="200"/>
      <c r="PJW642" s="200"/>
      <c r="PJX642" s="200"/>
      <c r="PJY642" s="200"/>
      <c r="PJZ642" s="200"/>
      <c r="PKA642" s="200"/>
      <c r="PKB642" s="200"/>
      <c r="PKC642" s="200"/>
      <c r="PKD642" s="200"/>
      <c r="PKE642" s="200"/>
      <c r="PKF642" s="200"/>
      <c r="PKG642" s="200"/>
      <c r="PKH642" s="200"/>
      <c r="PKI642" s="200"/>
      <c r="PKJ642" s="200"/>
      <c r="PKK642" s="200"/>
      <c r="PKL642" s="200"/>
      <c r="PKM642" s="200"/>
      <c r="PKN642" s="200"/>
      <c r="PKO642" s="200"/>
      <c r="PKP642" s="200"/>
      <c r="PKQ642" s="200"/>
      <c r="PKR642" s="200"/>
      <c r="PKS642" s="200"/>
      <c r="PKT642" s="200"/>
      <c r="PKU642" s="200"/>
      <c r="PKV642" s="200"/>
      <c r="PKW642" s="200"/>
      <c r="PKX642" s="200"/>
      <c r="PKY642" s="200"/>
      <c r="PKZ642" s="200"/>
      <c r="PLA642" s="200"/>
      <c r="PLB642" s="200"/>
      <c r="PLC642" s="200"/>
      <c r="PLD642" s="200"/>
      <c r="PLE642" s="200"/>
      <c r="PLF642" s="200"/>
      <c r="PLG642" s="200"/>
      <c r="PLH642" s="200"/>
      <c r="PLI642" s="200"/>
      <c r="PLJ642" s="200"/>
      <c r="PLK642" s="200"/>
      <c r="PLL642" s="200"/>
      <c r="PLM642" s="200"/>
      <c r="PLN642" s="200"/>
      <c r="PLO642" s="200"/>
      <c r="PLP642" s="200"/>
      <c r="PLQ642" s="200"/>
      <c r="PLR642" s="200"/>
      <c r="PLS642" s="200"/>
      <c r="PLT642" s="200"/>
      <c r="PLU642" s="200"/>
      <c r="PLV642" s="200"/>
      <c r="PLW642" s="200"/>
      <c r="PLX642" s="200"/>
      <c r="PLY642" s="200"/>
      <c r="PLZ642" s="200"/>
      <c r="PMA642" s="200"/>
      <c r="PMB642" s="200"/>
      <c r="PMC642" s="200"/>
      <c r="PMD642" s="200"/>
      <c r="PME642" s="200"/>
      <c r="PMF642" s="200"/>
      <c r="PMG642" s="200"/>
      <c r="PMH642" s="200"/>
      <c r="PMI642" s="200"/>
      <c r="PMJ642" s="200"/>
      <c r="PMK642" s="200"/>
      <c r="PML642" s="200"/>
      <c r="PMM642" s="200"/>
      <c r="PMN642" s="200"/>
      <c r="PMO642" s="200"/>
      <c r="PMP642" s="200"/>
      <c r="PMQ642" s="200"/>
      <c r="PMR642" s="200"/>
      <c r="PMS642" s="200"/>
      <c r="PMT642" s="200"/>
      <c r="PMU642" s="200"/>
      <c r="PMV642" s="200"/>
      <c r="PMW642" s="200"/>
      <c r="PMX642" s="200"/>
      <c r="PMY642" s="200"/>
      <c r="PMZ642" s="200"/>
      <c r="PNA642" s="200"/>
      <c r="PNB642" s="200"/>
      <c r="PNC642" s="200"/>
      <c r="PND642" s="200"/>
      <c r="PNE642" s="200"/>
      <c r="PNF642" s="200"/>
      <c r="PNG642" s="200"/>
      <c r="PNH642" s="200"/>
      <c r="PNI642" s="200"/>
      <c r="PNJ642" s="200"/>
      <c r="PNK642" s="200"/>
      <c r="PNL642" s="200"/>
      <c r="PNM642" s="200"/>
      <c r="PNN642" s="200"/>
      <c r="PNO642" s="200"/>
      <c r="PNP642" s="200"/>
      <c r="PNQ642" s="200"/>
      <c r="PNR642" s="200"/>
      <c r="PNS642" s="200"/>
      <c r="PNT642" s="200"/>
      <c r="PNU642" s="200"/>
      <c r="PNV642" s="200"/>
      <c r="PNW642" s="200"/>
      <c r="PNX642" s="200"/>
      <c r="PNY642" s="200"/>
      <c r="PNZ642" s="200"/>
      <c r="POA642" s="200"/>
      <c r="POB642" s="200"/>
      <c r="POC642" s="200"/>
      <c r="POD642" s="200"/>
      <c r="POE642" s="200"/>
      <c r="POF642" s="200"/>
      <c r="POG642" s="200"/>
      <c r="POH642" s="200"/>
      <c r="POI642" s="200"/>
      <c r="POJ642" s="200"/>
      <c r="POK642" s="200"/>
      <c r="POL642" s="200"/>
      <c r="POM642" s="200"/>
      <c r="PON642" s="200"/>
      <c r="POO642" s="200"/>
      <c r="POP642" s="200"/>
      <c r="POQ642" s="200"/>
      <c r="POR642" s="200"/>
      <c r="POS642" s="200"/>
      <c r="POT642" s="200"/>
      <c r="POU642" s="200"/>
      <c r="POV642" s="200"/>
      <c r="POW642" s="200"/>
      <c r="POX642" s="200"/>
      <c r="POY642" s="200"/>
      <c r="POZ642" s="200"/>
      <c r="PPA642" s="200"/>
      <c r="PPB642" s="200"/>
      <c r="PPC642" s="200"/>
      <c r="PPD642" s="200"/>
      <c r="PPE642" s="200"/>
      <c r="PPF642" s="200"/>
      <c r="PPG642" s="200"/>
      <c r="PPH642" s="200"/>
      <c r="PPI642" s="200"/>
      <c r="PPJ642" s="200"/>
      <c r="PPK642" s="200"/>
      <c r="PPL642" s="200"/>
      <c r="PPM642" s="200"/>
      <c r="PPN642" s="200"/>
      <c r="PPO642" s="200"/>
      <c r="PPP642" s="200"/>
      <c r="PPQ642" s="200"/>
      <c r="PPR642" s="200"/>
      <c r="PPS642" s="200"/>
      <c r="PPT642" s="200"/>
      <c r="PPU642" s="200"/>
      <c r="PPV642" s="200"/>
      <c r="PPW642" s="200"/>
      <c r="PPX642" s="200"/>
      <c r="PPY642" s="200"/>
      <c r="PPZ642" s="200"/>
      <c r="PQA642" s="200"/>
      <c r="PQB642" s="200"/>
      <c r="PQC642" s="200"/>
      <c r="PQD642" s="200"/>
      <c r="PQE642" s="200"/>
      <c r="PQF642" s="200"/>
      <c r="PQG642" s="200"/>
      <c r="PQH642" s="200"/>
      <c r="PQI642" s="200"/>
      <c r="PQJ642" s="200"/>
      <c r="PQK642" s="200"/>
      <c r="PQL642" s="200"/>
      <c r="PQM642" s="200"/>
      <c r="PQN642" s="200"/>
      <c r="PQO642" s="200"/>
      <c r="PQP642" s="200"/>
      <c r="PQQ642" s="200"/>
      <c r="PQR642" s="200"/>
      <c r="PQS642" s="200"/>
      <c r="PQT642" s="200"/>
      <c r="PQU642" s="200"/>
      <c r="PQV642" s="200"/>
      <c r="PQW642" s="200"/>
      <c r="PQX642" s="200"/>
      <c r="PQY642" s="200"/>
      <c r="PQZ642" s="200"/>
      <c r="PRA642" s="200"/>
      <c r="PRB642" s="200"/>
      <c r="PRC642" s="200"/>
      <c r="PRD642" s="200"/>
      <c r="PRE642" s="200"/>
      <c r="PRF642" s="200"/>
      <c r="PRG642" s="200"/>
      <c r="PRH642" s="200"/>
      <c r="PRI642" s="200"/>
      <c r="PRJ642" s="200"/>
      <c r="PRK642" s="200"/>
      <c r="PRL642" s="200"/>
      <c r="PRM642" s="200"/>
      <c r="PRN642" s="200"/>
      <c r="PRO642" s="200"/>
      <c r="PRP642" s="200"/>
      <c r="PRQ642" s="200"/>
      <c r="PRR642" s="200"/>
      <c r="PRS642" s="200"/>
      <c r="PRT642" s="200"/>
      <c r="PRU642" s="200"/>
      <c r="PRV642" s="200"/>
      <c r="PRW642" s="200"/>
      <c r="PRX642" s="200"/>
      <c r="PRY642" s="200"/>
      <c r="PRZ642" s="200"/>
      <c r="PSA642" s="200"/>
      <c r="PSB642" s="200"/>
      <c r="PSC642" s="200"/>
      <c r="PSD642" s="200"/>
      <c r="PSE642" s="200"/>
      <c r="PSF642" s="200"/>
      <c r="PSG642" s="200"/>
      <c r="PSH642" s="200"/>
      <c r="PSI642" s="200"/>
      <c r="PSJ642" s="200"/>
      <c r="PSK642" s="200"/>
      <c r="PSL642" s="200"/>
      <c r="PSM642" s="200"/>
      <c r="PSN642" s="200"/>
      <c r="PSO642" s="200"/>
      <c r="PSP642" s="200"/>
      <c r="PSQ642" s="200"/>
      <c r="PSR642" s="200"/>
      <c r="PSS642" s="200"/>
      <c r="PST642" s="200"/>
      <c r="PSU642" s="200"/>
      <c r="PSV642" s="200"/>
      <c r="PSW642" s="200"/>
      <c r="PSX642" s="200"/>
      <c r="PSY642" s="200"/>
      <c r="PSZ642" s="200"/>
      <c r="PTA642" s="200"/>
      <c r="PTB642" s="200"/>
      <c r="PTC642" s="200"/>
      <c r="PTD642" s="200"/>
      <c r="PTE642" s="200"/>
      <c r="PTF642" s="200"/>
      <c r="PTG642" s="200"/>
      <c r="PTH642" s="200"/>
      <c r="PTI642" s="200"/>
      <c r="PTJ642" s="200"/>
      <c r="PTK642" s="200"/>
      <c r="PTL642" s="200"/>
      <c r="PTM642" s="200"/>
      <c r="PTN642" s="200"/>
      <c r="PTO642" s="200"/>
      <c r="PTP642" s="200"/>
      <c r="PTQ642" s="200"/>
      <c r="PTR642" s="200"/>
      <c r="PTS642" s="200"/>
      <c r="PTT642" s="200"/>
      <c r="PTU642" s="200"/>
      <c r="PTV642" s="200"/>
      <c r="PTW642" s="200"/>
      <c r="PTX642" s="200"/>
      <c r="PTY642" s="200"/>
      <c r="PTZ642" s="200"/>
      <c r="PUA642" s="200"/>
      <c r="PUB642" s="200"/>
      <c r="PUC642" s="200"/>
      <c r="PUD642" s="200"/>
      <c r="PUE642" s="200"/>
      <c r="PUF642" s="200"/>
      <c r="PUG642" s="200"/>
      <c r="PUH642" s="200"/>
      <c r="PUI642" s="200"/>
      <c r="PUJ642" s="200"/>
      <c r="PUK642" s="200"/>
      <c r="PUL642" s="200"/>
      <c r="PUM642" s="200"/>
      <c r="PUN642" s="200"/>
      <c r="PUO642" s="200"/>
      <c r="PUP642" s="200"/>
      <c r="PUQ642" s="200"/>
      <c r="PUR642" s="200"/>
      <c r="PUS642" s="200"/>
      <c r="PUT642" s="200"/>
      <c r="PUU642" s="200"/>
      <c r="PUV642" s="200"/>
      <c r="PUW642" s="200"/>
      <c r="PUX642" s="200"/>
      <c r="PUY642" s="200"/>
      <c r="PUZ642" s="200"/>
      <c r="PVA642" s="200"/>
      <c r="PVB642" s="200"/>
      <c r="PVC642" s="200"/>
      <c r="PVD642" s="200"/>
      <c r="PVE642" s="200"/>
      <c r="PVF642" s="200"/>
      <c r="PVG642" s="200"/>
      <c r="PVH642" s="200"/>
      <c r="PVI642" s="200"/>
      <c r="PVJ642" s="200"/>
      <c r="PVK642" s="200"/>
      <c r="PVL642" s="200"/>
      <c r="PVM642" s="200"/>
      <c r="PVN642" s="200"/>
      <c r="PVO642" s="200"/>
      <c r="PVP642" s="200"/>
      <c r="PVQ642" s="200"/>
      <c r="PVR642" s="200"/>
      <c r="PVS642" s="200"/>
      <c r="PVT642" s="200"/>
      <c r="PVU642" s="200"/>
      <c r="PVV642" s="200"/>
      <c r="PVW642" s="200"/>
      <c r="PVX642" s="200"/>
      <c r="PVY642" s="200"/>
      <c r="PVZ642" s="200"/>
      <c r="PWA642" s="200"/>
      <c r="PWB642" s="200"/>
      <c r="PWC642" s="200"/>
      <c r="PWD642" s="200"/>
      <c r="PWE642" s="200"/>
      <c r="PWF642" s="200"/>
      <c r="PWG642" s="200"/>
      <c r="PWH642" s="200"/>
      <c r="PWI642" s="200"/>
      <c r="PWJ642" s="200"/>
      <c r="PWK642" s="200"/>
      <c r="PWL642" s="200"/>
      <c r="PWM642" s="200"/>
      <c r="PWN642" s="200"/>
      <c r="PWO642" s="200"/>
      <c r="PWP642" s="200"/>
      <c r="PWQ642" s="200"/>
      <c r="PWR642" s="200"/>
      <c r="PWS642" s="200"/>
      <c r="PWT642" s="200"/>
      <c r="PWU642" s="200"/>
      <c r="PWV642" s="200"/>
      <c r="PWW642" s="200"/>
      <c r="PWX642" s="200"/>
      <c r="PWY642" s="200"/>
      <c r="PWZ642" s="200"/>
      <c r="PXA642" s="200"/>
      <c r="PXB642" s="200"/>
      <c r="PXC642" s="200"/>
      <c r="PXD642" s="200"/>
      <c r="PXE642" s="200"/>
      <c r="PXF642" s="200"/>
      <c r="PXG642" s="200"/>
      <c r="PXH642" s="200"/>
      <c r="PXI642" s="200"/>
      <c r="PXJ642" s="200"/>
      <c r="PXK642" s="200"/>
      <c r="PXL642" s="200"/>
      <c r="PXM642" s="200"/>
      <c r="PXN642" s="200"/>
      <c r="PXO642" s="200"/>
      <c r="PXP642" s="200"/>
      <c r="PXQ642" s="200"/>
      <c r="PXR642" s="200"/>
      <c r="PXS642" s="200"/>
      <c r="PXT642" s="200"/>
      <c r="PXU642" s="200"/>
      <c r="PXV642" s="200"/>
      <c r="PXW642" s="200"/>
      <c r="PXX642" s="200"/>
      <c r="PXY642" s="200"/>
      <c r="PXZ642" s="200"/>
      <c r="PYA642" s="200"/>
      <c r="PYB642" s="200"/>
      <c r="PYC642" s="200"/>
      <c r="PYD642" s="200"/>
      <c r="PYE642" s="200"/>
      <c r="PYF642" s="200"/>
      <c r="PYG642" s="200"/>
      <c r="PYH642" s="200"/>
      <c r="PYI642" s="200"/>
      <c r="PYJ642" s="200"/>
      <c r="PYK642" s="200"/>
      <c r="PYL642" s="200"/>
      <c r="PYM642" s="200"/>
      <c r="PYN642" s="200"/>
      <c r="PYO642" s="200"/>
      <c r="PYP642" s="200"/>
      <c r="PYQ642" s="200"/>
      <c r="PYR642" s="200"/>
      <c r="PYS642" s="200"/>
      <c r="PYT642" s="200"/>
      <c r="PYU642" s="200"/>
      <c r="PYV642" s="200"/>
      <c r="PYW642" s="200"/>
      <c r="PYX642" s="200"/>
      <c r="PYY642" s="200"/>
      <c r="PYZ642" s="200"/>
      <c r="PZA642" s="200"/>
      <c r="PZB642" s="200"/>
      <c r="PZC642" s="200"/>
      <c r="PZD642" s="200"/>
      <c r="PZE642" s="200"/>
      <c r="PZF642" s="200"/>
      <c r="PZG642" s="200"/>
      <c r="PZH642" s="200"/>
      <c r="PZI642" s="200"/>
      <c r="PZJ642" s="200"/>
      <c r="PZK642" s="200"/>
      <c r="PZL642" s="200"/>
      <c r="PZM642" s="200"/>
      <c r="PZN642" s="200"/>
      <c r="PZO642" s="200"/>
      <c r="PZP642" s="200"/>
      <c r="PZQ642" s="200"/>
      <c r="PZR642" s="200"/>
      <c r="PZS642" s="200"/>
      <c r="PZT642" s="200"/>
      <c r="PZU642" s="200"/>
      <c r="PZV642" s="200"/>
      <c r="PZW642" s="200"/>
      <c r="PZX642" s="200"/>
      <c r="PZY642" s="200"/>
      <c r="PZZ642" s="200"/>
      <c r="QAA642" s="200"/>
      <c r="QAB642" s="200"/>
      <c r="QAC642" s="200"/>
      <c r="QAD642" s="200"/>
      <c r="QAE642" s="200"/>
      <c r="QAF642" s="200"/>
      <c r="QAG642" s="200"/>
      <c r="QAH642" s="200"/>
      <c r="QAI642" s="200"/>
      <c r="QAJ642" s="200"/>
      <c r="QAK642" s="200"/>
      <c r="QAL642" s="200"/>
      <c r="QAM642" s="200"/>
      <c r="QAN642" s="200"/>
      <c r="QAO642" s="200"/>
      <c r="QAP642" s="200"/>
      <c r="QAQ642" s="200"/>
      <c r="QAR642" s="200"/>
      <c r="QAS642" s="200"/>
      <c r="QAT642" s="200"/>
      <c r="QAU642" s="200"/>
      <c r="QAV642" s="200"/>
      <c r="QAW642" s="200"/>
      <c r="QAX642" s="200"/>
      <c r="QAY642" s="200"/>
      <c r="QAZ642" s="200"/>
      <c r="QBA642" s="200"/>
      <c r="QBB642" s="200"/>
      <c r="QBC642" s="200"/>
      <c r="QBD642" s="200"/>
      <c r="QBE642" s="200"/>
      <c r="QBF642" s="200"/>
      <c r="QBG642" s="200"/>
      <c r="QBH642" s="200"/>
      <c r="QBI642" s="200"/>
      <c r="QBJ642" s="200"/>
      <c r="QBK642" s="200"/>
      <c r="QBL642" s="200"/>
      <c r="QBM642" s="200"/>
      <c r="QBN642" s="200"/>
      <c r="QBO642" s="200"/>
      <c r="QBP642" s="200"/>
      <c r="QBQ642" s="200"/>
      <c r="QBR642" s="200"/>
      <c r="QBS642" s="200"/>
      <c r="QBT642" s="200"/>
      <c r="QBU642" s="200"/>
      <c r="QBV642" s="200"/>
      <c r="QBW642" s="200"/>
      <c r="QBX642" s="200"/>
      <c r="QBY642" s="200"/>
      <c r="QBZ642" s="200"/>
      <c r="QCA642" s="200"/>
      <c r="QCB642" s="200"/>
      <c r="QCC642" s="200"/>
      <c r="QCD642" s="200"/>
      <c r="QCE642" s="200"/>
      <c r="QCF642" s="200"/>
      <c r="QCG642" s="200"/>
      <c r="QCH642" s="200"/>
      <c r="QCI642" s="200"/>
      <c r="QCJ642" s="200"/>
      <c r="QCK642" s="200"/>
      <c r="QCL642" s="200"/>
      <c r="QCM642" s="200"/>
      <c r="QCN642" s="200"/>
      <c r="QCO642" s="200"/>
      <c r="QCP642" s="200"/>
      <c r="QCQ642" s="200"/>
      <c r="QCR642" s="200"/>
      <c r="QCS642" s="200"/>
      <c r="QCT642" s="200"/>
      <c r="QCU642" s="200"/>
      <c r="QCV642" s="200"/>
      <c r="QCW642" s="200"/>
      <c r="QCX642" s="200"/>
      <c r="QCY642" s="200"/>
      <c r="QCZ642" s="200"/>
      <c r="QDA642" s="200"/>
      <c r="QDB642" s="200"/>
      <c r="QDC642" s="200"/>
      <c r="QDD642" s="200"/>
      <c r="QDE642" s="200"/>
      <c r="QDF642" s="200"/>
      <c r="QDG642" s="200"/>
      <c r="QDH642" s="200"/>
      <c r="QDI642" s="200"/>
      <c r="QDJ642" s="200"/>
      <c r="QDK642" s="200"/>
      <c r="QDL642" s="200"/>
      <c r="QDM642" s="200"/>
      <c r="QDN642" s="200"/>
      <c r="QDO642" s="200"/>
      <c r="QDP642" s="200"/>
      <c r="QDQ642" s="200"/>
      <c r="QDR642" s="200"/>
      <c r="QDS642" s="200"/>
      <c r="QDT642" s="200"/>
      <c r="QDU642" s="200"/>
      <c r="QDV642" s="200"/>
      <c r="QDW642" s="200"/>
      <c r="QDX642" s="200"/>
      <c r="QDY642" s="200"/>
      <c r="QDZ642" s="200"/>
      <c r="QEA642" s="200"/>
      <c r="QEB642" s="200"/>
      <c r="QEC642" s="200"/>
      <c r="QED642" s="200"/>
      <c r="QEE642" s="200"/>
      <c r="QEF642" s="200"/>
      <c r="QEG642" s="200"/>
      <c r="QEH642" s="200"/>
      <c r="QEI642" s="200"/>
      <c r="QEJ642" s="200"/>
      <c r="QEK642" s="200"/>
      <c r="QEL642" s="200"/>
      <c r="QEM642" s="200"/>
      <c r="QEN642" s="200"/>
      <c r="QEO642" s="200"/>
      <c r="QEP642" s="200"/>
      <c r="QEQ642" s="200"/>
      <c r="QER642" s="200"/>
      <c r="QES642" s="200"/>
      <c r="QET642" s="200"/>
      <c r="QEU642" s="200"/>
      <c r="QEV642" s="200"/>
      <c r="QEW642" s="200"/>
      <c r="QEX642" s="200"/>
      <c r="QEY642" s="200"/>
      <c r="QEZ642" s="200"/>
      <c r="QFA642" s="200"/>
      <c r="QFB642" s="200"/>
      <c r="QFC642" s="200"/>
      <c r="QFD642" s="200"/>
      <c r="QFE642" s="200"/>
      <c r="QFF642" s="200"/>
      <c r="QFG642" s="200"/>
      <c r="QFH642" s="200"/>
      <c r="QFI642" s="200"/>
      <c r="QFJ642" s="200"/>
      <c r="QFK642" s="200"/>
      <c r="QFL642" s="200"/>
      <c r="QFM642" s="200"/>
      <c r="QFN642" s="200"/>
      <c r="QFO642" s="200"/>
      <c r="QFP642" s="200"/>
      <c r="QFQ642" s="200"/>
      <c r="QFR642" s="200"/>
      <c r="QFS642" s="200"/>
      <c r="QFT642" s="200"/>
      <c r="QFU642" s="200"/>
      <c r="QFV642" s="200"/>
      <c r="QFW642" s="200"/>
      <c r="QFX642" s="200"/>
      <c r="QFY642" s="200"/>
      <c r="QFZ642" s="200"/>
      <c r="QGA642" s="200"/>
      <c r="QGB642" s="200"/>
      <c r="QGC642" s="200"/>
      <c r="QGD642" s="200"/>
      <c r="QGE642" s="200"/>
      <c r="QGF642" s="200"/>
      <c r="QGG642" s="200"/>
      <c r="QGH642" s="200"/>
      <c r="QGI642" s="200"/>
      <c r="QGJ642" s="200"/>
      <c r="QGK642" s="200"/>
      <c r="QGL642" s="200"/>
      <c r="QGM642" s="200"/>
      <c r="QGN642" s="200"/>
      <c r="QGO642" s="200"/>
      <c r="QGP642" s="200"/>
      <c r="QGQ642" s="200"/>
      <c r="QGR642" s="200"/>
      <c r="QGS642" s="200"/>
      <c r="QGT642" s="200"/>
      <c r="QGU642" s="200"/>
      <c r="QGV642" s="200"/>
      <c r="QGW642" s="200"/>
      <c r="QGX642" s="200"/>
      <c r="QGY642" s="200"/>
      <c r="QGZ642" s="200"/>
      <c r="QHA642" s="200"/>
      <c r="QHB642" s="200"/>
      <c r="QHC642" s="200"/>
      <c r="QHD642" s="200"/>
      <c r="QHE642" s="200"/>
      <c r="QHF642" s="200"/>
      <c r="QHG642" s="200"/>
      <c r="QHH642" s="200"/>
      <c r="QHI642" s="200"/>
      <c r="QHJ642" s="200"/>
      <c r="QHK642" s="200"/>
      <c r="QHL642" s="200"/>
      <c r="QHM642" s="200"/>
      <c r="QHN642" s="200"/>
      <c r="QHO642" s="200"/>
      <c r="QHP642" s="200"/>
      <c r="QHQ642" s="200"/>
      <c r="QHR642" s="200"/>
      <c r="QHS642" s="200"/>
      <c r="QHT642" s="200"/>
      <c r="QHU642" s="200"/>
      <c r="QHV642" s="200"/>
      <c r="QHW642" s="200"/>
      <c r="QHX642" s="200"/>
      <c r="QHY642" s="200"/>
      <c r="QHZ642" s="200"/>
      <c r="QIA642" s="200"/>
      <c r="QIB642" s="200"/>
      <c r="QIC642" s="200"/>
      <c r="QID642" s="200"/>
      <c r="QIE642" s="200"/>
      <c r="QIF642" s="200"/>
      <c r="QIG642" s="200"/>
      <c r="QIH642" s="200"/>
      <c r="QII642" s="200"/>
      <c r="QIJ642" s="200"/>
      <c r="QIK642" s="200"/>
      <c r="QIL642" s="200"/>
      <c r="QIM642" s="200"/>
      <c r="QIN642" s="200"/>
      <c r="QIO642" s="200"/>
      <c r="QIP642" s="200"/>
      <c r="QIQ642" s="200"/>
      <c r="QIR642" s="200"/>
      <c r="QIS642" s="200"/>
      <c r="QIT642" s="200"/>
      <c r="QIU642" s="200"/>
      <c r="QIV642" s="200"/>
      <c r="QIW642" s="200"/>
      <c r="QIX642" s="200"/>
      <c r="QIY642" s="200"/>
      <c r="QIZ642" s="200"/>
      <c r="QJA642" s="200"/>
      <c r="QJB642" s="200"/>
      <c r="QJC642" s="200"/>
      <c r="QJD642" s="200"/>
      <c r="QJE642" s="200"/>
      <c r="QJF642" s="200"/>
      <c r="QJG642" s="200"/>
      <c r="QJH642" s="200"/>
      <c r="QJI642" s="200"/>
      <c r="QJJ642" s="200"/>
      <c r="QJK642" s="200"/>
      <c r="QJL642" s="200"/>
      <c r="QJM642" s="200"/>
      <c r="QJN642" s="200"/>
      <c r="QJO642" s="200"/>
      <c r="QJP642" s="200"/>
      <c r="QJQ642" s="200"/>
      <c r="QJR642" s="200"/>
      <c r="QJS642" s="200"/>
      <c r="QJT642" s="200"/>
      <c r="QJU642" s="200"/>
      <c r="QJV642" s="200"/>
      <c r="QJW642" s="200"/>
      <c r="QJX642" s="200"/>
      <c r="QJY642" s="200"/>
      <c r="QJZ642" s="200"/>
      <c r="QKA642" s="200"/>
      <c r="QKB642" s="200"/>
      <c r="QKC642" s="200"/>
      <c r="QKD642" s="200"/>
      <c r="QKE642" s="200"/>
      <c r="QKF642" s="200"/>
      <c r="QKG642" s="200"/>
      <c r="QKH642" s="200"/>
      <c r="QKI642" s="200"/>
      <c r="QKJ642" s="200"/>
      <c r="QKK642" s="200"/>
      <c r="QKL642" s="200"/>
      <c r="QKM642" s="200"/>
      <c r="QKN642" s="200"/>
      <c r="QKO642" s="200"/>
      <c r="QKP642" s="200"/>
      <c r="QKQ642" s="200"/>
      <c r="QKR642" s="200"/>
      <c r="QKS642" s="200"/>
      <c r="QKT642" s="200"/>
      <c r="QKU642" s="200"/>
      <c r="QKV642" s="200"/>
      <c r="QKW642" s="200"/>
      <c r="QKX642" s="200"/>
      <c r="QKY642" s="200"/>
      <c r="QKZ642" s="200"/>
      <c r="QLA642" s="200"/>
      <c r="QLB642" s="200"/>
      <c r="QLC642" s="200"/>
      <c r="QLD642" s="200"/>
      <c r="QLE642" s="200"/>
      <c r="QLF642" s="200"/>
      <c r="QLG642" s="200"/>
      <c r="QLH642" s="200"/>
      <c r="QLI642" s="200"/>
      <c r="QLJ642" s="200"/>
      <c r="QLK642" s="200"/>
      <c r="QLL642" s="200"/>
      <c r="QLM642" s="200"/>
      <c r="QLN642" s="200"/>
      <c r="QLO642" s="200"/>
      <c r="QLP642" s="200"/>
      <c r="QLQ642" s="200"/>
      <c r="QLR642" s="200"/>
      <c r="QLS642" s="200"/>
      <c r="QLT642" s="200"/>
      <c r="QLU642" s="200"/>
      <c r="QLV642" s="200"/>
      <c r="QLW642" s="200"/>
      <c r="QLX642" s="200"/>
      <c r="QLY642" s="200"/>
      <c r="QLZ642" s="200"/>
      <c r="QMA642" s="200"/>
      <c r="QMB642" s="200"/>
      <c r="QMC642" s="200"/>
      <c r="QMD642" s="200"/>
      <c r="QME642" s="200"/>
      <c r="QMF642" s="200"/>
      <c r="QMG642" s="200"/>
      <c r="QMH642" s="200"/>
      <c r="QMI642" s="200"/>
      <c r="QMJ642" s="200"/>
      <c r="QMK642" s="200"/>
      <c r="QML642" s="200"/>
      <c r="QMM642" s="200"/>
      <c r="QMN642" s="200"/>
      <c r="QMO642" s="200"/>
      <c r="QMP642" s="200"/>
      <c r="QMQ642" s="200"/>
      <c r="QMR642" s="200"/>
      <c r="QMS642" s="200"/>
      <c r="QMT642" s="200"/>
      <c r="QMU642" s="200"/>
      <c r="QMV642" s="200"/>
      <c r="QMW642" s="200"/>
      <c r="QMX642" s="200"/>
      <c r="QMY642" s="200"/>
      <c r="QMZ642" s="200"/>
      <c r="QNA642" s="200"/>
      <c r="QNB642" s="200"/>
      <c r="QNC642" s="200"/>
      <c r="QND642" s="200"/>
      <c r="QNE642" s="200"/>
      <c r="QNF642" s="200"/>
      <c r="QNG642" s="200"/>
      <c r="QNH642" s="200"/>
      <c r="QNI642" s="200"/>
      <c r="QNJ642" s="200"/>
      <c r="QNK642" s="200"/>
      <c r="QNL642" s="200"/>
      <c r="QNM642" s="200"/>
      <c r="QNN642" s="200"/>
      <c r="QNO642" s="200"/>
      <c r="QNP642" s="200"/>
      <c r="QNQ642" s="200"/>
      <c r="QNR642" s="200"/>
      <c r="QNS642" s="200"/>
      <c r="QNT642" s="200"/>
      <c r="QNU642" s="200"/>
      <c r="QNV642" s="200"/>
      <c r="QNW642" s="200"/>
      <c r="QNX642" s="200"/>
      <c r="QNY642" s="200"/>
      <c r="QNZ642" s="200"/>
      <c r="QOA642" s="200"/>
      <c r="QOB642" s="200"/>
      <c r="QOC642" s="200"/>
      <c r="QOD642" s="200"/>
      <c r="QOE642" s="200"/>
      <c r="QOF642" s="200"/>
      <c r="QOG642" s="200"/>
      <c r="QOH642" s="200"/>
      <c r="QOI642" s="200"/>
      <c r="QOJ642" s="200"/>
      <c r="QOK642" s="200"/>
      <c r="QOL642" s="200"/>
      <c r="QOM642" s="200"/>
      <c r="QON642" s="200"/>
      <c r="QOO642" s="200"/>
      <c r="QOP642" s="200"/>
      <c r="QOQ642" s="200"/>
      <c r="QOR642" s="200"/>
      <c r="QOS642" s="200"/>
      <c r="QOT642" s="200"/>
      <c r="QOU642" s="200"/>
      <c r="QOV642" s="200"/>
      <c r="QOW642" s="200"/>
      <c r="QOX642" s="200"/>
      <c r="QOY642" s="200"/>
      <c r="QOZ642" s="200"/>
      <c r="QPA642" s="200"/>
      <c r="QPB642" s="200"/>
      <c r="QPC642" s="200"/>
      <c r="QPD642" s="200"/>
      <c r="QPE642" s="200"/>
      <c r="QPF642" s="200"/>
      <c r="QPG642" s="200"/>
      <c r="QPH642" s="200"/>
      <c r="QPI642" s="200"/>
      <c r="QPJ642" s="200"/>
      <c r="QPK642" s="200"/>
      <c r="QPL642" s="200"/>
      <c r="QPM642" s="200"/>
      <c r="QPN642" s="200"/>
      <c r="QPO642" s="200"/>
      <c r="QPP642" s="200"/>
      <c r="QPQ642" s="200"/>
      <c r="QPR642" s="200"/>
      <c r="QPS642" s="200"/>
      <c r="QPT642" s="200"/>
      <c r="QPU642" s="200"/>
      <c r="QPV642" s="200"/>
      <c r="QPW642" s="200"/>
      <c r="QPX642" s="200"/>
      <c r="QPY642" s="200"/>
      <c r="QPZ642" s="200"/>
      <c r="QQA642" s="200"/>
      <c r="QQB642" s="200"/>
      <c r="QQC642" s="200"/>
      <c r="QQD642" s="200"/>
      <c r="QQE642" s="200"/>
      <c r="QQF642" s="200"/>
      <c r="QQG642" s="200"/>
      <c r="QQH642" s="200"/>
      <c r="QQI642" s="200"/>
      <c r="QQJ642" s="200"/>
      <c r="QQK642" s="200"/>
      <c r="QQL642" s="200"/>
      <c r="QQM642" s="200"/>
      <c r="QQN642" s="200"/>
      <c r="QQO642" s="200"/>
      <c r="QQP642" s="200"/>
      <c r="QQQ642" s="200"/>
      <c r="QQR642" s="200"/>
      <c r="QQS642" s="200"/>
      <c r="QQT642" s="200"/>
      <c r="QQU642" s="200"/>
      <c r="QQV642" s="200"/>
      <c r="QQW642" s="200"/>
      <c r="QQX642" s="200"/>
      <c r="QQY642" s="200"/>
      <c r="QQZ642" s="200"/>
      <c r="QRA642" s="200"/>
      <c r="QRB642" s="200"/>
      <c r="QRC642" s="200"/>
      <c r="QRD642" s="200"/>
      <c r="QRE642" s="200"/>
      <c r="QRF642" s="200"/>
      <c r="QRG642" s="200"/>
      <c r="QRH642" s="200"/>
      <c r="QRI642" s="200"/>
      <c r="QRJ642" s="200"/>
      <c r="QRK642" s="200"/>
      <c r="QRL642" s="200"/>
      <c r="QRM642" s="200"/>
      <c r="QRN642" s="200"/>
      <c r="QRO642" s="200"/>
      <c r="QRP642" s="200"/>
      <c r="QRQ642" s="200"/>
      <c r="QRR642" s="200"/>
      <c r="QRS642" s="200"/>
      <c r="QRT642" s="200"/>
      <c r="QRU642" s="200"/>
      <c r="QRV642" s="200"/>
      <c r="QRW642" s="200"/>
      <c r="QRX642" s="200"/>
      <c r="QRY642" s="200"/>
      <c r="QRZ642" s="200"/>
      <c r="QSA642" s="200"/>
      <c r="QSB642" s="200"/>
      <c r="QSC642" s="200"/>
      <c r="QSD642" s="200"/>
      <c r="QSE642" s="200"/>
      <c r="QSF642" s="200"/>
      <c r="QSG642" s="200"/>
      <c r="QSH642" s="200"/>
      <c r="QSI642" s="200"/>
      <c r="QSJ642" s="200"/>
      <c r="QSK642" s="200"/>
      <c r="QSL642" s="200"/>
      <c r="QSM642" s="200"/>
      <c r="QSN642" s="200"/>
      <c r="QSO642" s="200"/>
      <c r="QSP642" s="200"/>
      <c r="QSQ642" s="200"/>
      <c r="QSR642" s="200"/>
      <c r="QSS642" s="200"/>
      <c r="QST642" s="200"/>
      <c r="QSU642" s="200"/>
      <c r="QSV642" s="200"/>
      <c r="QSW642" s="200"/>
      <c r="QSX642" s="200"/>
      <c r="QSY642" s="200"/>
      <c r="QSZ642" s="200"/>
      <c r="QTA642" s="200"/>
      <c r="QTB642" s="200"/>
      <c r="QTC642" s="200"/>
      <c r="QTD642" s="200"/>
      <c r="QTE642" s="200"/>
      <c r="QTF642" s="200"/>
      <c r="QTG642" s="200"/>
      <c r="QTH642" s="200"/>
      <c r="QTI642" s="200"/>
      <c r="QTJ642" s="200"/>
      <c r="QTK642" s="200"/>
      <c r="QTL642" s="200"/>
      <c r="QTM642" s="200"/>
      <c r="QTN642" s="200"/>
      <c r="QTO642" s="200"/>
      <c r="QTP642" s="200"/>
      <c r="QTQ642" s="200"/>
      <c r="QTR642" s="200"/>
      <c r="QTS642" s="200"/>
      <c r="QTT642" s="200"/>
      <c r="QTU642" s="200"/>
      <c r="QTV642" s="200"/>
      <c r="QTW642" s="200"/>
      <c r="QTX642" s="200"/>
      <c r="QTY642" s="200"/>
      <c r="QTZ642" s="200"/>
      <c r="QUA642" s="200"/>
      <c r="QUB642" s="200"/>
      <c r="QUC642" s="200"/>
      <c r="QUD642" s="200"/>
      <c r="QUE642" s="200"/>
      <c r="QUF642" s="200"/>
      <c r="QUG642" s="200"/>
      <c r="QUH642" s="200"/>
      <c r="QUI642" s="200"/>
      <c r="QUJ642" s="200"/>
      <c r="QUK642" s="200"/>
      <c r="QUL642" s="200"/>
      <c r="QUM642" s="200"/>
      <c r="QUN642" s="200"/>
      <c r="QUO642" s="200"/>
      <c r="QUP642" s="200"/>
      <c r="QUQ642" s="200"/>
      <c r="QUR642" s="200"/>
      <c r="QUS642" s="200"/>
      <c r="QUT642" s="200"/>
      <c r="QUU642" s="200"/>
      <c r="QUV642" s="200"/>
      <c r="QUW642" s="200"/>
      <c r="QUX642" s="200"/>
      <c r="QUY642" s="200"/>
      <c r="QUZ642" s="200"/>
      <c r="QVA642" s="200"/>
      <c r="QVB642" s="200"/>
      <c r="QVC642" s="200"/>
      <c r="QVD642" s="200"/>
      <c r="QVE642" s="200"/>
      <c r="QVF642" s="200"/>
      <c r="QVG642" s="200"/>
      <c r="QVH642" s="200"/>
      <c r="QVI642" s="200"/>
      <c r="QVJ642" s="200"/>
      <c r="QVK642" s="200"/>
      <c r="QVL642" s="200"/>
      <c r="QVM642" s="200"/>
      <c r="QVN642" s="200"/>
      <c r="QVO642" s="200"/>
      <c r="QVP642" s="200"/>
      <c r="QVQ642" s="200"/>
      <c r="QVR642" s="200"/>
      <c r="QVS642" s="200"/>
      <c r="QVT642" s="200"/>
      <c r="QVU642" s="200"/>
      <c r="QVV642" s="200"/>
      <c r="QVW642" s="200"/>
      <c r="QVX642" s="200"/>
      <c r="QVY642" s="200"/>
      <c r="QVZ642" s="200"/>
      <c r="QWA642" s="200"/>
      <c r="QWB642" s="200"/>
      <c r="QWC642" s="200"/>
      <c r="QWD642" s="200"/>
      <c r="QWE642" s="200"/>
      <c r="QWF642" s="200"/>
      <c r="QWG642" s="200"/>
      <c r="QWH642" s="200"/>
      <c r="QWI642" s="200"/>
      <c r="QWJ642" s="200"/>
      <c r="QWK642" s="200"/>
      <c r="QWL642" s="200"/>
      <c r="QWM642" s="200"/>
      <c r="QWN642" s="200"/>
      <c r="QWO642" s="200"/>
      <c r="QWP642" s="200"/>
      <c r="QWQ642" s="200"/>
      <c r="QWR642" s="200"/>
      <c r="QWS642" s="200"/>
      <c r="QWT642" s="200"/>
      <c r="QWU642" s="200"/>
      <c r="QWV642" s="200"/>
      <c r="QWW642" s="200"/>
      <c r="QWX642" s="200"/>
      <c r="QWY642" s="200"/>
      <c r="QWZ642" s="200"/>
      <c r="QXA642" s="200"/>
      <c r="QXB642" s="200"/>
      <c r="QXC642" s="200"/>
      <c r="QXD642" s="200"/>
      <c r="QXE642" s="200"/>
      <c r="QXF642" s="200"/>
      <c r="QXG642" s="200"/>
      <c r="QXH642" s="200"/>
      <c r="QXI642" s="200"/>
      <c r="QXJ642" s="200"/>
      <c r="QXK642" s="200"/>
      <c r="QXL642" s="200"/>
      <c r="QXM642" s="200"/>
      <c r="QXN642" s="200"/>
      <c r="QXO642" s="200"/>
      <c r="QXP642" s="200"/>
      <c r="QXQ642" s="200"/>
      <c r="QXR642" s="200"/>
      <c r="QXS642" s="200"/>
      <c r="QXT642" s="200"/>
      <c r="QXU642" s="200"/>
      <c r="QXV642" s="200"/>
      <c r="QXW642" s="200"/>
      <c r="QXX642" s="200"/>
      <c r="QXY642" s="200"/>
      <c r="QXZ642" s="200"/>
      <c r="QYA642" s="200"/>
      <c r="QYB642" s="200"/>
      <c r="QYC642" s="200"/>
      <c r="QYD642" s="200"/>
      <c r="QYE642" s="200"/>
      <c r="QYF642" s="200"/>
      <c r="QYG642" s="200"/>
      <c r="QYH642" s="200"/>
      <c r="QYI642" s="200"/>
      <c r="QYJ642" s="200"/>
      <c r="QYK642" s="200"/>
      <c r="QYL642" s="200"/>
      <c r="QYM642" s="200"/>
      <c r="QYN642" s="200"/>
      <c r="QYO642" s="200"/>
      <c r="QYP642" s="200"/>
      <c r="QYQ642" s="200"/>
      <c r="QYR642" s="200"/>
      <c r="QYS642" s="200"/>
      <c r="QYT642" s="200"/>
      <c r="QYU642" s="200"/>
      <c r="QYV642" s="200"/>
      <c r="QYW642" s="200"/>
      <c r="QYX642" s="200"/>
      <c r="QYY642" s="200"/>
      <c r="QYZ642" s="200"/>
      <c r="QZA642" s="200"/>
      <c r="QZB642" s="200"/>
      <c r="QZC642" s="200"/>
      <c r="QZD642" s="200"/>
      <c r="QZE642" s="200"/>
      <c r="QZF642" s="200"/>
      <c r="QZG642" s="200"/>
      <c r="QZH642" s="200"/>
      <c r="QZI642" s="200"/>
      <c r="QZJ642" s="200"/>
      <c r="QZK642" s="200"/>
      <c r="QZL642" s="200"/>
      <c r="QZM642" s="200"/>
      <c r="QZN642" s="200"/>
      <c r="QZO642" s="200"/>
      <c r="QZP642" s="200"/>
      <c r="QZQ642" s="200"/>
      <c r="QZR642" s="200"/>
      <c r="QZS642" s="200"/>
      <c r="QZT642" s="200"/>
      <c r="QZU642" s="200"/>
      <c r="QZV642" s="200"/>
      <c r="QZW642" s="200"/>
      <c r="QZX642" s="200"/>
      <c r="QZY642" s="200"/>
      <c r="QZZ642" s="200"/>
      <c r="RAA642" s="200"/>
      <c r="RAB642" s="200"/>
      <c r="RAC642" s="200"/>
      <c r="RAD642" s="200"/>
      <c r="RAE642" s="200"/>
      <c r="RAF642" s="200"/>
      <c r="RAG642" s="200"/>
      <c r="RAH642" s="200"/>
      <c r="RAI642" s="200"/>
      <c r="RAJ642" s="200"/>
      <c r="RAK642" s="200"/>
      <c r="RAL642" s="200"/>
      <c r="RAM642" s="200"/>
      <c r="RAN642" s="200"/>
      <c r="RAO642" s="200"/>
      <c r="RAP642" s="200"/>
      <c r="RAQ642" s="200"/>
      <c r="RAR642" s="200"/>
      <c r="RAS642" s="200"/>
      <c r="RAT642" s="200"/>
      <c r="RAU642" s="200"/>
      <c r="RAV642" s="200"/>
      <c r="RAW642" s="200"/>
      <c r="RAX642" s="200"/>
      <c r="RAY642" s="200"/>
      <c r="RAZ642" s="200"/>
      <c r="RBA642" s="200"/>
      <c r="RBB642" s="200"/>
      <c r="RBC642" s="200"/>
      <c r="RBD642" s="200"/>
      <c r="RBE642" s="200"/>
      <c r="RBF642" s="200"/>
      <c r="RBG642" s="200"/>
      <c r="RBH642" s="200"/>
      <c r="RBI642" s="200"/>
      <c r="RBJ642" s="200"/>
      <c r="RBK642" s="200"/>
      <c r="RBL642" s="200"/>
      <c r="RBM642" s="200"/>
      <c r="RBN642" s="200"/>
      <c r="RBO642" s="200"/>
      <c r="RBP642" s="200"/>
      <c r="RBQ642" s="200"/>
      <c r="RBR642" s="200"/>
      <c r="RBS642" s="200"/>
      <c r="RBT642" s="200"/>
      <c r="RBU642" s="200"/>
      <c r="RBV642" s="200"/>
      <c r="RBW642" s="200"/>
      <c r="RBX642" s="200"/>
      <c r="RBY642" s="200"/>
      <c r="RBZ642" s="200"/>
      <c r="RCA642" s="200"/>
      <c r="RCB642" s="200"/>
      <c r="RCC642" s="200"/>
      <c r="RCD642" s="200"/>
      <c r="RCE642" s="200"/>
      <c r="RCF642" s="200"/>
      <c r="RCG642" s="200"/>
      <c r="RCH642" s="200"/>
      <c r="RCI642" s="200"/>
      <c r="RCJ642" s="200"/>
      <c r="RCK642" s="200"/>
      <c r="RCL642" s="200"/>
      <c r="RCM642" s="200"/>
      <c r="RCN642" s="200"/>
      <c r="RCO642" s="200"/>
      <c r="RCP642" s="200"/>
      <c r="RCQ642" s="200"/>
      <c r="RCR642" s="200"/>
      <c r="RCS642" s="200"/>
      <c r="RCT642" s="200"/>
      <c r="RCU642" s="200"/>
      <c r="RCV642" s="200"/>
      <c r="RCW642" s="200"/>
      <c r="RCX642" s="200"/>
      <c r="RCY642" s="200"/>
      <c r="RCZ642" s="200"/>
      <c r="RDA642" s="200"/>
      <c r="RDB642" s="200"/>
      <c r="RDC642" s="200"/>
      <c r="RDD642" s="200"/>
      <c r="RDE642" s="200"/>
      <c r="RDF642" s="200"/>
      <c r="RDG642" s="200"/>
      <c r="RDH642" s="200"/>
      <c r="RDI642" s="200"/>
      <c r="RDJ642" s="200"/>
      <c r="RDK642" s="200"/>
      <c r="RDL642" s="200"/>
      <c r="RDM642" s="200"/>
      <c r="RDN642" s="200"/>
      <c r="RDO642" s="200"/>
      <c r="RDP642" s="200"/>
      <c r="RDQ642" s="200"/>
      <c r="RDR642" s="200"/>
      <c r="RDS642" s="200"/>
      <c r="RDT642" s="200"/>
      <c r="RDU642" s="200"/>
      <c r="RDV642" s="200"/>
      <c r="RDW642" s="200"/>
      <c r="RDX642" s="200"/>
      <c r="RDY642" s="200"/>
      <c r="RDZ642" s="200"/>
      <c r="REA642" s="200"/>
      <c r="REB642" s="200"/>
      <c r="REC642" s="200"/>
      <c r="RED642" s="200"/>
      <c r="REE642" s="200"/>
      <c r="REF642" s="200"/>
      <c r="REG642" s="200"/>
      <c r="REH642" s="200"/>
      <c r="REI642" s="200"/>
      <c r="REJ642" s="200"/>
      <c r="REK642" s="200"/>
      <c r="REL642" s="200"/>
      <c r="REM642" s="200"/>
      <c r="REN642" s="200"/>
      <c r="REO642" s="200"/>
      <c r="REP642" s="200"/>
      <c r="REQ642" s="200"/>
      <c r="RER642" s="200"/>
      <c r="RES642" s="200"/>
      <c r="RET642" s="200"/>
      <c r="REU642" s="200"/>
      <c r="REV642" s="200"/>
      <c r="REW642" s="200"/>
      <c r="REX642" s="200"/>
      <c r="REY642" s="200"/>
      <c r="REZ642" s="200"/>
      <c r="RFA642" s="200"/>
      <c r="RFB642" s="200"/>
      <c r="RFC642" s="200"/>
      <c r="RFD642" s="200"/>
      <c r="RFE642" s="200"/>
      <c r="RFF642" s="200"/>
      <c r="RFG642" s="200"/>
      <c r="RFH642" s="200"/>
      <c r="RFI642" s="200"/>
      <c r="RFJ642" s="200"/>
      <c r="RFK642" s="200"/>
      <c r="RFL642" s="200"/>
      <c r="RFM642" s="200"/>
      <c r="RFN642" s="200"/>
      <c r="RFO642" s="200"/>
      <c r="RFP642" s="200"/>
      <c r="RFQ642" s="200"/>
      <c r="RFR642" s="200"/>
      <c r="RFS642" s="200"/>
      <c r="RFT642" s="200"/>
      <c r="RFU642" s="200"/>
      <c r="RFV642" s="200"/>
      <c r="RFW642" s="200"/>
      <c r="RFX642" s="200"/>
      <c r="RFY642" s="200"/>
      <c r="RFZ642" s="200"/>
      <c r="RGA642" s="200"/>
      <c r="RGB642" s="200"/>
      <c r="RGC642" s="200"/>
      <c r="RGD642" s="200"/>
      <c r="RGE642" s="200"/>
      <c r="RGF642" s="200"/>
      <c r="RGG642" s="200"/>
      <c r="RGH642" s="200"/>
      <c r="RGI642" s="200"/>
      <c r="RGJ642" s="200"/>
      <c r="RGK642" s="200"/>
      <c r="RGL642" s="200"/>
      <c r="RGM642" s="200"/>
      <c r="RGN642" s="200"/>
      <c r="RGO642" s="200"/>
      <c r="RGP642" s="200"/>
      <c r="RGQ642" s="200"/>
      <c r="RGR642" s="200"/>
      <c r="RGS642" s="200"/>
      <c r="RGT642" s="200"/>
      <c r="RGU642" s="200"/>
      <c r="RGV642" s="200"/>
      <c r="RGW642" s="200"/>
      <c r="RGX642" s="200"/>
      <c r="RGY642" s="200"/>
      <c r="RGZ642" s="200"/>
      <c r="RHA642" s="200"/>
      <c r="RHB642" s="200"/>
      <c r="RHC642" s="200"/>
      <c r="RHD642" s="200"/>
      <c r="RHE642" s="200"/>
      <c r="RHF642" s="200"/>
      <c r="RHG642" s="200"/>
      <c r="RHH642" s="200"/>
      <c r="RHI642" s="200"/>
      <c r="RHJ642" s="200"/>
      <c r="RHK642" s="200"/>
      <c r="RHL642" s="200"/>
      <c r="RHM642" s="200"/>
      <c r="RHN642" s="200"/>
      <c r="RHO642" s="200"/>
      <c r="RHP642" s="200"/>
      <c r="RHQ642" s="200"/>
      <c r="RHR642" s="200"/>
      <c r="RHS642" s="200"/>
      <c r="RHT642" s="200"/>
      <c r="RHU642" s="200"/>
      <c r="RHV642" s="200"/>
      <c r="RHW642" s="200"/>
      <c r="RHX642" s="200"/>
      <c r="RHY642" s="200"/>
      <c r="RHZ642" s="200"/>
      <c r="RIA642" s="200"/>
      <c r="RIB642" s="200"/>
      <c r="RIC642" s="200"/>
      <c r="RID642" s="200"/>
      <c r="RIE642" s="200"/>
      <c r="RIF642" s="200"/>
      <c r="RIG642" s="200"/>
      <c r="RIH642" s="200"/>
      <c r="RII642" s="200"/>
      <c r="RIJ642" s="200"/>
      <c r="RIK642" s="200"/>
      <c r="RIL642" s="200"/>
      <c r="RIM642" s="200"/>
      <c r="RIN642" s="200"/>
      <c r="RIO642" s="200"/>
      <c r="RIP642" s="200"/>
      <c r="RIQ642" s="200"/>
      <c r="RIR642" s="200"/>
      <c r="RIS642" s="200"/>
      <c r="RIT642" s="200"/>
      <c r="RIU642" s="200"/>
      <c r="RIV642" s="200"/>
      <c r="RIW642" s="200"/>
      <c r="RIX642" s="200"/>
      <c r="RIY642" s="200"/>
      <c r="RIZ642" s="200"/>
      <c r="RJA642" s="200"/>
      <c r="RJB642" s="200"/>
      <c r="RJC642" s="200"/>
      <c r="RJD642" s="200"/>
      <c r="RJE642" s="200"/>
      <c r="RJF642" s="200"/>
      <c r="RJG642" s="200"/>
      <c r="RJH642" s="200"/>
      <c r="RJI642" s="200"/>
      <c r="RJJ642" s="200"/>
      <c r="RJK642" s="200"/>
      <c r="RJL642" s="200"/>
      <c r="RJM642" s="200"/>
      <c r="RJN642" s="200"/>
      <c r="RJO642" s="200"/>
      <c r="RJP642" s="200"/>
      <c r="RJQ642" s="200"/>
      <c r="RJR642" s="200"/>
      <c r="RJS642" s="200"/>
      <c r="RJT642" s="200"/>
      <c r="RJU642" s="200"/>
      <c r="RJV642" s="200"/>
      <c r="RJW642" s="200"/>
      <c r="RJX642" s="200"/>
      <c r="RJY642" s="200"/>
      <c r="RJZ642" s="200"/>
      <c r="RKA642" s="200"/>
      <c r="RKB642" s="200"/>
      <c r="RKC642" s="200"/>
      <c r="RKD642" s="200"/>
      <c r="RKE642" s="200"/>
      <c r="RKF642" s="200"/>
      <c r="RKG642" s="200"/>
      <c r="RKH642" s="200"/>
      <c r="RKI642" s="200"/>
      <c r="RKJ642" s="200"/>
      <c r="RKK642" s="200"/>
      <c r="RKL642" s="200"/>
      <c r="RKM642" s="200"/>
      <c r="RKN642" s="200"/>
      <c r="RKO642" s="200"/>
      <c r="RKP642" s="200"/>
      <c r="RKQ642" s="200"/>
      <c r="RKR642" s="200"/>
      <c r="RKS642" s="200"/>
      <c r="RKT642" s="200"/>
      <c r="RKU642" s="200"/>
      <c r="RKV642" s="200"/>
      <c r="RKW642" s="200"/>
      <c r="RKX642" s="200"/>
      <c r="RKY642" s="200"/>
      <c r="RKZ642" s="200"/>
      <c r="RLA642" s="200"/>
      <c r="RLB642" s="200"/>
      <c r="RLC642" s="200"/>
      <c r="RLD642" s="200"/>
      <c r="RLE642" s="200"/>
      <c r="RLF642" s="200"/>
      <c r="RLG642" s="200"/>
      <c r="RLH642" s="200"/>
      <c r="RLI642" s="200"/>
      <c r="RLJ642" s="200"/>
      <c r="RLK642" s="200"/>
      <c r="RLL642" s="200"/>
      <c r="RLM642" s="200"/>
      <c r="RLN642" s="200"/>
      <c r="RLO642" s="200"/>
      <c r="RLP642" s="200"/>
      <c r="RLQ642" s="200"/>
      <c r="RLR642" s="200"/>
      <c r="RLS642" s="200"/>
      <c r="RLT642" s="200"/>
      <c r="RLU642" s="200"/>
      <c r="RLV642" s="200"/>
      <c r="RLW642" s="200"/>
      <c r="RLX642" s="200"/>
      <c r="RLY642" s="200"/>
      <c r="RLZ642" s="200"/>
      <c r="RMA642" s="200"/>
      <c r="RMB642" s="200"/>
      <c r="RMC642" s="200"/>
      <c r="RMD642" s="200"/>
      <c r="RME642" s="200"/>
      <c r="RMF642" s="200"/>
      <c r="RMG642" s="200"/>
      <c r="RMH642" s="200"/>
      <c r="RMI642" s="200"/>
      <c r="RMJ642" s="200"/>
      <c r="RMK642" s="200"/>
      <c r="RML642" s="200"/>
      <c r="RMM642" s="200"/>
      <c r="RMN642" s="200"/>
      <c r="RMO642" s="200"/>
      <c r="RMP642" s="200"/>
      <c r="RMQ642" s="200"/>
      <c r="RMR642" s="200"/>
      <c r="RMS642" s="200"/>
      <c r="RMT642" s="200"/>
      <c r="RMU642" s="200"/>
      <c r="RMV642" s="200"/>
      <c r="RMW642" s="200"/>
      <c r="RMX642" s="200"/>
      <c r="RMY642" s="200"/>
      <c r="RMZ642" s="200"/>
      <c r="RNA642" s="200"/>
      <c r="RNB642" s="200"/>
      <c r="RNC642" s="200"/>
      <c r="RND642" s="200"/>
      <c r="RNE642" s="200"/>
      <c r="RNF642" s="200"/>
      <c r="RNG642" s="200"/>
      <c r="RNH642" s="200"/>
      <c r="RNI642" s="200"/>
      <c r="RNJ642" s="200"/>
      <c r="RNK642" s="200"/>
      <c r="RNL642" s="200"/>
      <c r="RNM642" s="200"/>
      <c r="RNN642" s="200"/>
      <c r="RNO642" s="200"/>
      <c r="RNP642" s="200"/>
      <c r="RNQ642" s="200"/>
      <c r="RNR642" s="200"/>
      <c r="RNS642" s="200"/>
      <c r="RNT642" s="200"/>
      <c r="RNU642" s="200"/>
      <c r="RNV642" s="200"/>
      <c r="RNW642" s="200"/>
      <c r="RNX642" s="200"/>
      <c r="RNY642" s="200"/>
      <c r="RNZ642" s="200"/>
      <c r="ROA642" s="200"/>
      <c r="ROB642" s="200"/>
      <c r="ROC642" s="200"/>
      <c r="ROD642" s="200"/>
      <c r="ROE642" s="200"/>
      <c r="ROF642" s="200"/>
      <c r="ROG642" s="200"/>
      <c r="ROH642" s="200"/>
      <c r="ROI642" s="200"/>
      <c r="ROJ642" s="200"/>
      <c r="ROK642" s="200"/>
      <c r="ROL642" s="200"/>
      <c r="ROM642" s="200"/>
      <c r="RON642" s="200"/>
      <c r="ROO642" s="200"/>
      <c r="ROP642" s="200"/>
      <c r="ROQ642" s="200"/>
      <c r="ROR642" s="200"/>
      <c r="ROS642" s="200"/>
      <c r="ROT642" s="200"/>
      <c r="ROU642" s="200"/>
      <c r="ROV642" s="200"/>
      <c r="ROW642" s="200"/>
      <c r="ROX642" s="200"/>
      <c r="ROY642" s="200"/>
      <c r="ROZ642" s="200"/>
      <c r="RPA642" s="200"/>
      <c r="RPB642" s="200"/>
      <c r="RPC642" s="200"/>
      <c r="RPD642" s="200"/>
      <c r="RPE642" s="200"/>
      <c r="RPF642" s="200"/>
      <c r="RPG642" s="200"/>
      <c r="RPH642" s="200"/>
      <c r="RPI642" s="200"/>
      <c r="RPJ642" s="200"/>
      <c r="RPK642" s="200"/>
      <c r="RPL642" s="200"/>
      <c r="RPM642" s="200"/>
      <c r="RPN642" s="200"/>
      <c r="RPO642" s="200"/>
      <c r="RPP642" s="200"/>
      <c r="RPQ642" s="200"/>
      <c r="RPR642" s="200"/>
      <c r="RPS642" s="200"/>
      <c r="RPT642" s="200"/>
      <c r="RPU642" s="200"/>
      <c r="RPV642" s="200"/>
      <c r="RPW642" s="200"/>
      <c r="RPX642" s="200"/>
      <c r="RPY642" s="200"/>
      <c r="RPZ642" s="200"/>
      <c r="RQA642" s="200"/>
      <c r="RQB642" s="200"/>
      <c r="RQC642" s="200"/>
      <c r="RQD642" s="200"/>
      <c r="RQE642" s="200"/>
      <c r="RQF642" s="200"/>
      <c r="RQG642" s="200"/>
      <c r="RQH642" s="200"/>
      <c r="RQI642" s="200"/>
      <c r="RQJ642" s="200"/>
      <c r="RQK642" s="200"/>
      <c r="RQL642" s="200"/>
      <c r="RQM642" s="200"/>
      <c r="RQN642" s="200"/>
      <c r="RQO642" s="200"/>
      <c r="RQP642" s="200"/>
      <c r="RQQ642" s="200"/>
      <c r="RQR642" s="200"/>
      <c r="RQS642" s="200"/>
      <c r="RQT642" s="200"/>
      <c r="RQU642" s="200"/>
      <c r="RQV642" s="200"/>
      <c r="RQW642" s="200"/>
      <c r="RQX642" s="200"/>
      <c r="RQY642" s="200"/>
      <c r="RQZ642" s="200"/>
      <c r="RRA642" s="200"/>
      <c r="RRB642" s="200"/>
      <c r="RRC642" s="200"/>
      <c r="RRD642" s="200"/>
      <c r="RRE642" s="200"/>
      <c r="RRF642" s="200"/>
      <c r="RRG642" s="200"/>
      <c r="RRH642" s="200"/>
      <c r="RRI642" s="200"/>
      <c r="RRJ642" s="200"/>
      <c r="RRK642" s="200"/>
      <c r="RRL642" s="200"/>
      <c r="RRM642" s="200"/>
      <c r="RRN642" s="200"/>
      <c r="RRO642" s="200"/>
      <c r="RRP642" s="200"/>
      <c r="RRQ642" s="200"/>
      <c r="RRR642" s="200"/>
      <c r="RRS642" s="200"/>
      <c r="RRT642" s="200"/>
      <c r="RRU642" s="200"/>
      <c r="RRV642" s="200"/>
      <c r="RRW642" s="200"/>
      <c r="RRX642" s="200"/>
      <c r="RRY642" s="200"/>
      <c r="RRZ642" s="200"/>
      <c r="RSA642" s="200"/>
      <c r="RSB642" s="200"/>
      <c r="RSC642" s="200"/>
      <c r="RSD642" s="200"/>
      <c r="RSE642" s="200"/>
      <c r="RSF642" s="200"/>
      <c r="RSG642" s="200"/>
      <c r="RSH642" s="200"/>
      <c r="RSI642" s="200"/>
      <c r="RSJ642" s="200"/>
      <c r="RSK642" s="200"/>
      <c r="RSL642" s="200"/>
      <c r="RSM642" s="200"/>
      <c r="RSN642" s="200"/>
      <c r="RSO642" s="200"/>
      <c r="RSP642" s="200"/>
      <c r="RSQ642" s="200"/>
      <c r="RSR642" s="200"/>
      <c r="RSS642" s="200"/>
      <c r="RST642" s="200"/>
      <c r="RSU642" s="200"/>
      <c r="RSV642" s="200"/>
      <c r="RSW642" s="200"/>
      <c r="RSX642" s="200"/>
      <c r="RSY642" s="200"/>
      <c r="RSZ642" s="200"/>
      <c r="RTA642" s="200"/>
      <c r="RTB642" s="200"/>
      <c r="RTC642" s="200"/>
      <c r="RTD642" s="200"/>
      <c r="RTE642" s="200"/>
      <c r="RTF642" s="200"/>
      <c r="RTG642" s="200"/>
      <c r="RTH642" s="200"/>
      <c r="RTI642" s="200"/>
      <c r="RTJ642" s="200"/>
      <c r="RTK642" s="200"/>
      <c r="RTL642" s="200"/>
      <c r="RTM642" s="200"/>
      <c r="RTN642" s="200"/>
      <c r="RTO642" s="200"/>
      <c r="RTP642" s="200"/>
      <c r="RTQ642" s="200"/>
      <c r="RTR642" s="200"/>
      <c r="RTS642" s="200"/>
      <c r="RTT642" s="200"/>
      <c r="RTU642" s="200"/>
      <c r="RTV642" s="200"/>
      <c r="RTW642" s="200"/>
      <c r="RTX642" s="200"/>
      <c r="RTY642" s="200"/>
      <c r="RTZ642" s="200"/>
      <c r="RUA642" s="200"/>
      <c r="RUB642" s="200"/>
      <c r="RUC642" s="200"/>
      <c r="RUD642" s="200"/>
      <c r="RUE642" s="200"/>
      <c r="RUF642" s="200"/>
      <c r="RUG642" s="200"/>
      <c r="RUH642" s="200"/>
      <c r="RUI642" s="200"/>
      <c r="RUJ642" s="200"/>
      <c r="RUK642" s="200"/>
      <c r="RUL642" s="200"/>
      <c r="RUM642" s="200"/>
      <c r="RUN642" s="200"/>
      <c r="RUO642" s="200"/>
      <c r="RUP642" s="200"/>
      <c r="RUQ642" s="200"/>
      <c r="RUR642" s="200"/>
      <c r="RUS642" s="200"/>
      <c r="RUT642" s="200"/>
      <c r="RUU642" s="200"/>
      <c r="RUV642" s="200"/>
      <c r="RUW642" s="200"/>
      <c r="RUX642" s="200"/>
      <c r="RUY642" s="200"/>
      <c r="RUZ642" s="200"/>
      <c r="RVA642" s="200"/>
      <c r="RVB642" s="200"/>
      <c r="RVC642" s="200"/>
      <c r="RVD642" s="200"/>
      <c r="RVE642" s="200"/>
      <c r="RVF642" s="200"/>
      <c r="RVG642" s="200"/>
      <c r="RVH642" s="200"/>
      <c r="RVI642" s="200"/>
      <c r="RVJ642" s="200"/>
      <c r="RVK642" s="200"/>
      <c r="RVL642" s="200"/>
      <c r="RVM642" s="200"/>
      <c r="RVN642" s="200"/>
      <c r="RVO642" s="200"/>
      <c r="RVP642" s="200"/>
      <c r="RVQ642" s="200"/>
      <c r="RVR642" s="200"/>
      <c r="RVS642" s="200"/>
      <c r="RVT642" s="200"/>
      <c r="RVU642" s="200"/>
      <c r="RVV642" s="200"/>
      <c r="RVW642" s="200"/>
      <c r="RVX642" s="200"/>
      <c r="RVY642" s="200"/>
      <c r="RVZ642" s="200"/>
      <c r="RWA642" s="200"/>
      <c r="RWB642" s="200"/>
      <c r="RWC642" s="200"/>
      <c r="RWD642" s="200"/>
      <c r="RWE642" s="200"/>
      <c r="RWF642" s="200"/>
      <c r="RWG642" s="200"/>
      <c r="RWH642" s="200"/>
      <c r="RWI642" s="200"/>
      <c r="RWJ642" s="200"/>
      <c r="RWK642" s="200"/>
      <c r="RWL642" s="200"/>
      <c r="RWM642" s="200"/>
      <c r="RWN642" s="200"/>
      <c r="RWO642" s="200"/>
      <c r="RWP642" s="200"/>
      <c r="RWQ642" s="200"/>
      <c r="RWR642" s="200"/>
      <c r="RWS642" s="200"/>
      <c r="RWT642" s="200"/>
      <c r="RWU642" s="200"/>
      <c r="RWV642" s="200"/>
      <c r="RWW642" s="200"/>
      <c r="RWX642" s="200"/>
      <c r="RWY642" s="200"/>
      <c r="RWZ642" s="200"/>
      <c r="RXA642" s="200"/>
      <c r="RXB642" s="200"/>
      <c r="RXC642" s="200"/>
      <c r="RXD642" s="200"/>
      <c r="RXE642" s="200"/>
      <c r="RXF642" s="200"/>
      <c r="RXG642" s="200"/>
      <c r="RXH642" s="200"/>
      <c r="RXI642" s="200"/>
      <c r="RXJ642" s="200"/>
      <c r="RXK642" s="200"/>
      <c r="RXL642" s="200"/>
      <c r="RXM642" s="200"/>
      <c r="RXN642" s="200"/>
      <c r="RXO642" s="200"/>
      <c r="RXP642" s="200"/>
      <c r="RXQ642" s="200"/>
      <c r="RXR642" s="200"/>
      <c r="RXS642" s="200"/>
      <c r="RXT642" s="200"/>
      <c r="RXU642" s="200"/>
      <c r="RXV642" s="200"/>
      <c r="RXW642" s="200"/>
      <c r="RXX642" s="200"/>
      <c r="RXY642" s="200"/>
      <c r="RXZ642" s="200"/>
      <c r="RYA642" s="200"/>
      <c r="RYB642" s="200"/>
      <c r="RYC642" s="200"/>
      <c r="RYD642" s="200"/>
      <c r="RYE642" s="200"/>
      <c r="RYF642" s="200"/>
      <c r="RYG642" s="200"/>
      <c r="RYH642" s="200"/>
      <c r="RYI642" s="200"/>
      <c r="RYJ642" s="200"/>
      <c r="RYK642" s="200"/>
      <c r="RYL642" s="200"/>
      <c r="RYM642" s="200"/>
      <c r="RYN642" s="200"/>
      <c r="RYO642" s="200"/>
      <c r="RYP642" s="200"/>
      <c r="RYQ642" s="200"/>
      <c r="RYR642" s="200"/>
      <c r="RYS642" s="200"/>
      <c r="RYT642" s="200"/>
      <c r="RYU642" s="200"/>
      <c r="RYV642" s="200"/>
      <c r="RYW642" s="200"/>
      <c r="RYX642" s="200"/>
      <c r="RYY642" s="200"/>
      <c r="RYZ642" s="200"/>
      <c r="RZA642" s="200"/>
      <c r="RZB642" s="200"/>
      <c r="RZC642" s="200"/>
      <c r="RZD642" s="200"/>
      <c r="RZE642" s="200"/>
      <c r="RZF642" s="200"/>
      <c r="RZG642" s="200"/>
      <c r="RZH642" s="200"/>
      <c r="RZI642" s="200"/>
      <c r="RZJ642" s="200"/>
      <c r="RZK642" s="200"/>
      <c r="RZL642" s="200"/>
      <c r="RZM642" s="200"/>
      <c r="RZN642" s="200"/>
      <c r="RZO642" s="200"/>
      <c r="RZP642" s="200"/>
      <c r="RZQ642" s="200"/>
      <c r="RZR642" s="200"/>
      <c r="RZS642" s="200"/>
      <c r="RZT642" s="200"/>
      <c r="RZU642" s="200"/>
      <c r="RZV642" s="200"/>
      <c r="RZW642" s="200"/>
      <c r="RZX642" s="200"/>
      <c r="RZY642" s="200"/>
      <c r="RZZ642" s="200"/>
      <c r="SAA642" s="200"/>
      <c r="SAB642" s="200"/>
      <c r="SAC642" s="200"/>
      <c r="SAD642" s="200"/>
      <c r="SAE642" s="200"/>
      <c r="SAF642" s="200"/>
      <c r="SAG642" s="200"/>
      <c r="SAH642" s="200"/>
      <c r="SAI642" s="200"/>
      <c r="SAJ642" s="200"/>
      <c r="SAK642" s="200"/>
      <c r="SAL642" s="200"/>
      <c r="SAM642" s="200"/>
      <c r="SAN642" s="200"/>
      <c r="SAO642" s="200"/>
      <c r="SAP642" s="200"/>
      <c r="SAQ642" s="200"/>
      <c r="SAR642" s="200"/>
      <c r="SAS642" s="200"/>
      <c r="SAT642" s="200"/>
      <c r="SAU642" s="200"/>
      <c r="SAV642" s="200"/>
      <c r="SAW642" s="200"/>
      <c r="SAX642" s="200"/>
      <c r="SAY642" s="200"/>
      <c r="SAZ642" s="200"/>
      <c r="SBA642" s="200"/>
      <c r="SBB642" s="200"/>
      <c r="SBC642" s="200"/>
      <c r="SBD642" s="200"/>
      <c r="SBE642" s="200"/>
      <c r="SBF642" s="200"/>
      <c r="SBG642" s="200"/>
      <c r="SBH642" s="200"/>
      <c r="SBI642" s="200"/>
      <c r="SBJ642" s="200"/>
      <c r="SBK642" s="200"/>
      <c r="SBL642" s="200"/>
      <c r="SBM642" s="200"/>
      <c r="SBN642" s="200"/>
      <c r="SBO642" s="200"/>
      <c r="SBP642" s="200"/>
      <c r="SBQ642" s="200"/>
      <c r="SBR642" s="200"/>
      <c r="SBS642" s="200"/>
      <c r="SBT642" s="200"/>
      <c r="SBU642" s="200"/>
      <c r="SBV642" s="200"/>
      <c r="SBW642" s="200"/>
      <c r="SBX642" s="200"/>
      <c r="SBY642" s="200"/>
      <c r="SBZ642" s="200"/>
      <c r="SCA642" s="200"/>
      <c r="SCB642" s="200"/>
      <c r="SCC642" s="200"/>
      <c r="SCD642" s="200"/>
      <c r="SCE642" s="200"/>
      <c r="SCF642" s="200"/>
      <c r="SCG642" s="200"/>
      <c r="SCH642" s="200"/>
      <c r="SCI642" s="200"/>
      <c r="SCJ642" s="200"/>
      <c r="SCK642" s="200"/>
      <c r="SCL642" s="200"/>
      <c r="SCM642" s="200"/>
      <c r="SCN642" s="200"/>
      <c r="SCO642" s="200"/>
      <c r="SCP642" s="200"/>
      <c r="SCQ642" s="200"/>
      <c r="SCR642" s="200"/>
      <c r="SCS642" s="200"/>
      <c r="SCT642" s="200"/>
      <c r="SCU642" s="200"/>
      <c r="SCV642" s="200"/>
      <c r="SCW642" s="200"/>
      <c r="SCX642" s="200"/>
      <c r="SCY642" s="200"/>
      <c r="SCZ642" s="200"/>
      <c r="SDA642" s="200"/>
      <c r="SDB642" s="200"/>
      <c r="SDC642" s="200"/>
      <c r="SDD642" s="200"/>
      <c r="SDE642" s="200"/>
      <c r="SDF642" s="200"/>
      <c r="SDG642" s="200"/>
      <c r="SDH642" s="200"/>
      <c r="SDI642" s="200"/>
      <c r="SDJ642" s="200"/>
      <c r="SDK642" s="200"/>
      <c r="SDL642" s="200"/>
      <c r="SDM642" s="200"/>
      <c r="SDN642" s="200"/>
      <c r="SDO642" s="200"/>
      <c r="SDP642" s="200"/>
      <c r="SDQ642" s="200"/>
      <c r="SDR642" s="200"/>
      <c r="SDS642" s="200"/>
      <c r="SDT642" s="200"/>
      <c r="SDU642" s="200"/>
      <c r="SDV642" s="200"/>
      <c r="SDW642" s="200"/>
      <c r="SDX642" s="200"/>
      <c r="SDY642" s="200"/>
      <c r="SDZ642" s="200"/>
      <c r="SEA642" s="200"/>
      <c r="SEB642" s="200"/>
      <c r="SEC642" s="200"/>
      <c r="SED642" s="200"/>
      <c r="SEE642" s="200"/>
      <c r="SEF642" s="200"/>
      <c r="SEG642" s="200"/>
      <c r="SEH642" s="200"/>
      <c r="SEI642" s="200"/>
      <c r="SEJ642" s="200"/>
      <c r="SEK642" s="200"/>
      <c r="SEL642" s="200"/>
      <c r="SEM642" s="200"/>
      <c r="SEN642" s="200"/>
      <c r="SEO642" s="200"/>
      <c r="SEP642" s="200"/>
      <c r="SEQ642" s="200"/>
      <c r="SER642" s="200"/>
      <c r="SES642" s="200"/>
      <c r="SET642" s="200"/>
      <c r="SEU642" s="200"/>
      <c r="SEV642" s="200"/>
      <c r="SEW642" s="200"/>
      <c r="SEX642" s="200"/>
      <c r="SEY642" s="200"/>
      <c r="SEZ642" s="200"/>
      <c r="SFA642" s="200"/>
      <c r="SFB642" s="200"/>
      <c r="SFC642" s="200"/>
      <c r="SFD642" s="200"/>
      <c r="SFE642" s="200"/>
      <c r="SFF642" s="200"/>
      <c r="SFG642" s="200"/>
      <c r="SFH642" s="200"/>
      <c r="SFI642" s="200"/>
      <c r="SFJ642" s="200"/>
      <c r="SFK642" s="200"/>
      <c r="SFL642" s="200"/>
      <c r="SFM642" s="200"/>
      <c r="SFN642" s="200"/>
      <c r="SFO642" s="200"/>
      <c r="SFP642" s="200"/>
      <c r="SFQ642" s="200"/>
      <c r="SFR642" s="200"/>
      <c r="SFS642" s="200"/>
      <c r="SFT642" s="200"/>
      <c r="SFU642" s="200"/>
      <c r="SFV642" s="200"/>
      <c r="SFW642" s="200"/>
      <c r="SFX642" s="200"/>
      <c r="SFY642" s="200"/>
      <c r="SFZ642" s="200"/>
      <c r="SGA642" s="200"/>
      <c r="SGB642" s="200"/>
      <c r="SGC642" s="200"/>
      <c r="SGD642" s="200"/>
      <c r="SGE642" s="200"/>
      <c r="SGF642" s="200"/>
      <c r="SGG642" s="200"/>
      <c r="SGH642" s="200"/>
      <c r="SGI642" s="200"/>
      <c r="SGJ642" s="200"/>
      <c r="SGK642" s="200"/>
      <c r="SGL642" s="200"/>
      <c r="SGM642" s="200"/>
      <c r="SGN642" s="200"/>
      <c r="SGO642" s="200"/>
      <c r="SGP642" s="200"/>
      <c r="SGQ642" s="200"/>
      <c r="SGR642" s="200"/>
      <c r="SGS642" s="200"/>
      <c r="SGT642" s="200"/>
      <c r="SGU642" s="200"/>
      <c r="SGV642" s="200"/>
      <c r="SGW642" s="200"/>
      <c r="SGX642" s="200"/>
      <c r="SGY642" s="200"/>
      <c r="SGZ642" s="200"/>
      <c r="SHA642" s="200"/>
      <c r="SHB642" s="200"/>
      <c r="SHC642" s="200"/>
      <c r="SHD642" s="200"/>
      <c r="SHE642" s="200"/>
      <c r="SHF642" s="200"/>
      <c r="SHG642" s="200"/>
      <c r="SHH642" s="200"/>
      <c r="SHI642" s="200"/>
      <c r="SHJ642" s="200"/>
      <c r="SHK642" s="200"/>
      <c r="SHL642" s="200"/>
      <c r="SHM642" s="200"/>
      <c r="SHN642" s="200"/>
      <c r="SHO642" s="200"/>
      <c r="SHP642" s="200"/>
      <c r="SHQ642" s="200"/>
      <c r="SHR642" s="200"/>
      <c r="SHS642" s="200"/>
      <c r="SHT642" s="200"/>
      <c r="SHU642" s="200"/>
      <c r="SHV642" s="200"/>
      <c r="SHW642" s="200"/>
      <c r="SHX642" s="200"/>
      <c r="SHY642" s="200"/>
      <c r="SHZ642" s="200"/>
      <c r="SIA642" s="200"/>
      <c r="SIB642" s="200"/>
      <c r="SIC642" s="200"/>
      <c r="SID642" s="200"/>
      <c r="SIE642" s="200"/>
      <c r="SIF642" s="200"/>
      <c r="SIG642" s="200"/>
      <c r="SIH642" s="200"/>
      <c r="SII642" s="200"/>
      <c r="SIJ642" s="200"/>
      <c r="SIK642" s="200"/>
      <c r="SIL642" s="200"/>
      <c r="SIM642" s="200"/>
      <c r="SIN642" s="200"/>
      <c r="SIO642" s="200"/>
      <c r="SIP642" s="200"/>
      <c r="SIQ642" s="200"/>
      <c r="SIR642" s="200"/>
      <c r="SIS642" s="200"/>
      <c r="SIT642" s="200"/>
      <c r="SIU642" s="200"/>
      <c r="SIV642" s="200"/>
      <c r="SIW642" s="200"/>
      <c r="SIX642" s="200"/>
      <c r="SIY642" s="200"/>
      <c r="SIZ642" s="200"/>
      <c r="SJA642" s="200"/>
      <c r="SJB642" s="200"/>
      <c r="SJC642" s="200"/>
      <c r="SJD642" s="200"/>
      <c r="SJE642" s="200"/>
      <c r="SJF642" s="200"/>
      <c r="SJG642" s="200"/>
      <c r="SJH642" s="200"/>
      <c r="SJI642" s="200"/>
      <c r="SJJ642" s="200"/>
      <c r="SJK642" s="200"/>
      <c r="SJL642" s="200"/>
      <c r="SJM642" s="200"/>
      <c r="SJN642" s="200"/>
      <c r="SJO642" s="200"/>
      <c r="SJP642" s="200"/>
      <c r="SJQ642" s="200"/>
      <c r="SJR642" s="200"/>
      <c r="SJS642" s="200"/>
      <c r="SJT642" s="200"/>
      <c r="SJU642" s="200"/>
      <c r="SJV642" s="200"/>
      <c r="SJW642" s="200"/>
      <c r="SJX642" s="200"/>
      <c r="SJY642" s="200"/>
      <c r="SJZ642" s="200"/>
      <c r="SKA642" s="200"/>
      <c r="SKB642" s="200"/>
      <c r="SKC642" s="200"/>
      <c r="SKD642" s="200"/>
      <c r="SKE642" s="200"/>
      <c r="SKF642" s="200"/>
      <c r="SKG642" s="200"/>
      <c r="SKH642" s="200"/>
      <c r="SKI642" s="200"/>
      <c r="SKJ642" s="200"/>
      <c r="SKK642" s="200"/>
      <c r="SKL642" s="200"/>
      <c r="SKM642" s="200"/>
      <c r="SKN642" s="200"/>
      <c r="SKO642" s="200"/>
      <c r="SKP642" s="200"/>
      <c r="SKQ642" s="200"/>
      <c r="SKR642" s="200"/>
      <c r="SKS642" s="200"/>
      <c r="SKT642" s="200"/>
      <c r="SKU642" s="200"/>
      <c r="SKV642" s="200"/>
      <c r="SKW642" s="200"/>
      <c r="SKX642" s="200"/>
      <c r="SKY642" s="200"/>
      <c r="SKZ642" s="200"/>
      <c r="SLA642" s="200"/>
      <c r="SLB642" s="200"/>
      <c r="SLC642" s="200"/>
      <c r="SLD642" s="200"/>
      <c r="SLE642" s="200"/>
      <c r="SLF642" s="200"/>
      <c r="SLG642" s="200"/>
      <c r="SLH642" s="200"/>
      <c r="SLI642" s="200"/>
      <c r="SLJ642" s="200"/>
      <c r="SLK642" s="200"/>
      <c r="SLL642" s="200"/>
      <c r="SLM642" s="200"/>
      <c r="SLN642" s="200"/>
      <c r="SLO642" s="200"/>
      <c r="SLP642" s="200"/>
      <c r="SLQ642" s="200"/>
      <c r="SLR642" s="200"/>
      <c r="SLS642" s="200"/>
      <c r="SLT642" s="200"/>
      <c r="SLU642" s="200"/>
      <c r="SLV642" s="200"/>
      <c r="SLW642" s="200"/>
      <c r="SLX642" s="200"/>
      <c r="SLY642" s="200"/>
      <c r="SLZ642" s="200"/>
      <c r="SMA642" s="200"/>
      <c r="SMB642" s="200"/>
      <c r="SMC642" s="200"/>
      <c r="SMD642" s="200"/>
      <c r="SME642" s="200"/>
      <c r="SMF642" s="200"/>
      <c r="SMG642" s="200"/>
      <c r="SMH642" s="200"/>
      <c r="SMI642" s="200"/>
      <c r="SMJ642" s="200"/>
      <c r="SMK642" s="200"/>
      <c r="SML642" s="200"/>
      <c r="SMM642" s="200"/>
      <c r="SMN642" s="200"/>
      <c r="SMO642" s="200"/>
      <c r="SMP642" s="200"/>
      <c r="SMQ642" s="200"/>
      <c r="SMR642" s="200"/>
      <c r="SMS642" s="200"/>
      <c r="SMT642" s="200"/>
      <c r="SMU642" s="200"/>
      <c r="SMV642" s="200"/>
      <c r="SMW642" s="200"/>
      <c r="SMX642" s="200"/>
      <c r="SMY642" s="200"/>
      <c r="SMZ642" s="200"/>
      <c r="SNA642" s="200"/>
      <c r="SNB642" s="200"/>
      <c r="SNC642" s="200"/>
      <c r="SND642" s="200"/>
      <c r="SNE642" s="200"/>
      <c r="SNF642" s="200"/>
      <c r="SNG642" s="200"/>
      <c r="SNH642" s="200"/>
      <c r="SNI642" s="200"/>
      <c r="SNJ642" s="200"/>
      <c r="SNK642" s="200"/>
      <c r="SNL642" s="200"/>
      <c r="SNM642" s="200"/>
      <c r="SNN642" s="200"/>
      <c r="SNO642" s="200"/>
      <c r="SNP642" s="200"/>
      <c r="SNQ642" s="200"/>
      <c r="SNR642" s="200"/>
      <c r="SNS642" s="200"/>
      <c r="SNT642" s="200"/>
      <c r="SNU642" s="200"/>
      <c r="SNV642" s="200"/>
      <c r="SNW642" s="200"/>
      <c r="SNX642" s="200"/>
      <c r="SNY642" s="200"/>
      <c r="SNZ642" s="200"/>
      <c r="SOA642" s="200"/>
      <c r="SOB642" s="200"/>
      <c r="SOC642" s="200"/>
      <c r="SOD642" s="200"/>
      <c r="SOE642" s="200"/>
      <c r="SOF642" s="200"/>
      <c r="SOG642" s="200"/>
      <c r="SOH642" s="200"/>
      <c r="SOI642" s="200"/>
      <c r="SOJ642" s="200"/>
      <c r="SOK642" s="200"/>
      <c r="SOL642" s="200"/>
      <c r="SOM642" s="200"/>
      <c r="SON642" s="200"/>
      <c r="SOO642" s="200"/>
      <c r="SOP642" s="200"/>
      <c r="SOQ642" s="200"/>
      <c r="SOR642" s="200"/>
      <c r="SOS642" s="200"/>
      <c r="SOT642" s="200"/>
      <c r="SOU642" s="200"/>
      <c r="SOV642" s="200"/>
      <c r="SOW642" s="200"/>
      <c r="SOX642" s="200"/>
      <c r="SOY642" s="200"/>
      <c r="SOZ642" s="200"/>
      <c r="SPA642" s="200"/>
      <c r="SPB642" s="200"/>
      <c r="SPC642" s="200"/>
      <c r="SPD642" s="200"/>
      <c r="SPE642" s="200"/>
      <c r="SPF642" s="200"/>
      <c r="SPG642" s="200"/>
      <c r="SPH642" s="200"/>
      <c r="SPI642" s="200"/>
      <c r="SPJ642" s="200"/>
      <c r="SPK642" s="200"/>
      <c r="SPL642" s="200"/>
      <c r="SPM642" s="200"/>
      <c r="SPN642" s="200"/>
      <c r="SPO642" s="200"/>
      <c r="SPP642" s="200"/>
      <c r="SPQ642" s="200"/>
      <c r="SPR642" s="200"/>
      <c r="SPS642" s="200"/>
      <c r="SPT642" s="200"/>
      <c r="SPU642" s="200"/>
      <c r="SPV642" s="200"/>
      <c r="SPW642" s="200"/>
      <c r="SPX642" s="200"/>
      <c r="SPY642" s="200"/>
      <c r="SPZ642" s="200"/>
      <c r="SQA642" s="200"/>
      <c r="SQB642" s="200"/>
      <c r="SQC642" s="200"/>
      <c r="SQD642" s="200"/>
      <c r="SQE642" s="200"/>
      <c r="SQF642" s="200"/>
      <c r="SQG642" s="200"/>
      <c r="SQH642" s="200"/>
      <c r="SQI642" s="200"/>
      <c r="SQJ642" s="200"/>
      <c r="SQK642" s="200"/>
      <c r="SQL642" s="200"/>
      <c r="SQM642" s="200"/>
      <c r="SQN642" s="200"/>
      <c r="SQO642" s="200"/>
      <c r="SQP642" s="200"/>
      <c r="SQQ642" s="200"/>
      <c r="SQR642" s="200"/>
      <c r="SQS642" s="200"/>
      <c r="SQT642" s="200"/>
      <c r="SQU642" s="200"/>
      <c r="SQV642" s="200"/>
      <c r="SQW642" s="200"/>
      <c r="SQX642" s="200"/>
      <c r="SQY642" s="200"/>
      <c r="SQZ642" s="200"/>
      <c r="SRA642" s="200"/>
      <c r="SRB642" s="200"/>
      <c r="SRC642" s="200"/>
      <c r="SRD642" s="200"/>
      <c r="SRE642" s="200"/>
      <c r="SRF642" s="200"/>
      <c r="SRG642" s="200"/>
      <c r="SRH642" s="200"/>
      <c r="SRI642" s="200"/>
      <c r="SRJ642" s="200"/>
      <c r="SRK642" s="200"/>
      <c r="SRL642" s="200"/>
      <c r="SRM642" s="200"/>
      <c r="SRN642" s="200"/>
      <c r="SRO642" s="200"/>
      <c r="SRP642" s="200"/>
      <c r="SRQ642" s="200"/>
      <c r="SRR642" s="200"/>
      <c r="SRS642" s="200"/>
      <c r="SRT642" s="200"/>
      <c r="SRU642" s="200"/>
      <c r="SRV642" s="200"/>
      <c r="SRW642" s="200"/>
      <c r="SRX642" s="200"/>
      <c r="SRY642" s="200"/>
      <c r="SRZ642" s="200"/>
      <c r="SSA642" s="200"/>
      <c r="SSB642" s="200"/>
      <c r="SSC642" s="200"/>
      <c r="SSD642" s="200"/>
      <c r="SSE642" s="200"/>
      <c r="SSF642" s="200"/>
      <c r="SSG642" s="200"/>
      <c r="SSH642" s="200"/>
      <c r="SSI642" s="200"/>
      <c r="SSJ642" s="200"/>
      <c r="SSK642" s="200"/>
      <c r="SSL642" s="200"/>
      <c r="SSM642" s="200"/>
      <c r="SSN642" s="200"/>
      <c r="SSO642" s="200"/>
      <c r="SSP642" s="200"/>
      <c r="SSQ642" s="200"/>
      <c r="SSR642" s="200"/>
      <c r="SSS642" s="200"/>
      <c r="SST642" s="200"/>
      <c r="SSU642" s="200"/>
      <c r="SSV642" s="200"/>
      <c r="SSW642" s="200"/>
      <c r="SSX642" s="200"/>
      <c r="SSY642" s="200"/>
      <c r="SSZ642" s="200"/>
      <c r="STA642" s="200"/>
      <c r="STB642" s="200"/>
      <c r="STC642" s="200"/>
      <c r="STD642" s="200"/>
      <c r="STE642" s="200"/>
      <c r="STF642" s="200"/>
      <c r="STG642" s="200"/>
      <c r="STH642" s="200"/>
      <c r="STI642" s="200"/>
      <c r="STJ642" s="200"/>
      <c r="STK642" s="200"/>
      <c r="STL642" s="200"/>
      <c r="STM642" s="200"/>
      <c r="STN642" s="200"/>
      <c r="STO642" s="200"/>
      <c r="STP642" s="200"/>
      <c r="STQ642" s="200"/>
      <c r="STR642" s="200"/>
      <c r="STS642" s="200"/>
      <c r="STT642" s="200"/>
      <c r="STU642" s="200"/>
      <c r="STV642" s="200"/>
      <c r="STW642" s="200"/>
      <c r="STX642" s="200"/>
      <c r="STY642" s="200"/>
      <c r="STZ642" s="200"/>
      <c r="SUA642" s="200"/>
      <c r="SUB642" s="200"/>
      <c r="SUC642" s="200"/>
      <c r="SUD642" s="200"/>
      <c r="SUE642" s="200"/>
      <c r="SUF642" s="200"/>
      <c r="SUG642" s="200"/>
      <c r="SUH642" s="200"/>
      <c r="SUI642" s="200"/>
      <c r="SUJ642" s="200"/>
      <c r="SUK642" s="200"/>
      <c r="SUL642" s="200"/>
      <c r="SUM642" s="200"/>
      <c r="SUN642" s="200"/>
      <c r="SUO642" s="200"/>
      <c r="SUP642" s="200"/>
      <c r="SUQ642" s="200"/>
      <c r="SUR642" s="200"/>
      <c r="SUS642" s="200"/>
      <c r="SUT642" s="200"/>
      <c r="SUU642" s="200"/>
      <c r="SUV642" s="200"/>
      <c r="SUW642" s="200"/>
      <c r="SUX642" s="200"/>
      <c r="SUY642" s="200"/>
      <c r="SUZ642" s="200"/>
      <c r="SVA642" s="200"/>
      <c r="SVB642" s="200"/>
      <c r="SVC642" s="200"/>
      <c r="SVD642" s="200"/>
      <c r="SVE642" s="200"/>
      <c r="SVF642" s="200"/>
      <c r="SVG642" s="200"/>
      <c r="SVH642" s="200"/>
      <c r="SVI642" s="200"/>
      <c r="SVJ642" s="200"/>
      <c r="SVK642" s="200"/>
      <c r="SVL642" s="200"/>
      <c r="SVM642" s="200"/>
      <c r="SVN642" s="200"/>
      <c r="SVO642" s="200"/>
      <c r="SVP642" s="200"/>
      <c r="SVQ642" s="200"/>
      <c r="SVR642" s="200"/>
      <c r="SVS642" s="200"/>
      <c r="SVT642" s="200"/>
      <c r="SVU642" s="200"/>
      <c r="SVV642" s="200"/>
      <c r="SVW642" s="200"/>
      <c r="SVX642" s="200"/>
      <c r="SVY642" s="200"/>
      <c r="SVZ642" s="200"/>
      <c r="SWA642" s="200"/>
      <c r="SWB642" s="200"/>
      <c r="SWC642" s="200"/>
      <c r="SWD642" s="200"/>
      <c r="SWE642" s="200"/>
      <c r="SWF642" s="200"/>
      <c r="SWG642" s="200"/>
      <c r="SWH642" s="200"/>
      <c r="SWI642" s="200"/>
      <c r="SWJ642" s="200"/>
      <c r="SWK642" s="200"/>
      <c r="SWL642" s="200"/>
      <c r="SWM642" s="200"/>
      <c r="SWN642" s="200"/>
      <c r="SWO642" s="200"/>
      <c r="SWP642" s="200"/>
      <c r="SWQ642" s="200"/>
      <c r="SWR642" s="200"/>
      <c r="SWS642" s="200"/>
      <c r="SWT642" s="200"/>
      <c r="SWU642" s="200"/>
      <c r="SWV642" s="200"/>
      <c r="SWW642" s="200"/>
      <c r="SWX642" s="200"/>
      <c r="SWY642" s="200"/>
      <c r="SWZ642" s="200"/>
      <c r="SXA642" s="200"/>
      <c r="SXB642" s="200"/>
      <c r="SXC642" s="200"/>
      <c r="SXD642" s="200"/>
      <c r="SXE642" s="200"/>
      <c r="SXF642" s="200"/>
      <c r="SXG642" s="200"/>
      <c r="SXH642" s="200"/>
      <c r="SXI642" s="200"/>
      <c r="SXJ642" s="200"/>
      <c r="SXK642" s="200"/>
      <c r="SXL642" s="200"/>
      <c r="SXM642" s="200"/>
      <c r="SXN642" s="200"/>
      <c r="SXO642" s="200"/>
      <c r="SXP642" s="200"/>
      <c r="SXQ642" s="200"/>
      <c r="SXR642" s="200"/>
      <c r="SXS642" s="200"/>
      <c r="SXT642" s="200"/>
      <c r="SXU642" s="200"/>
      <c r="SXV642" s="200"/>
      <c r="SXW642" s="200"/>
      <c r="SXX642" s="200"/>
      <c r="SXY642" s="200"/>
      <c r="SXZ642" s="200"/>
      <c r="SYA642" s="200"/>
      <c r="SYB642" s="200"/>
      <c r="SYC642" s="200"/>
      <c r="SYD642" s="200"/>
      <c r="SYE642" s="200"/>
      <c r="SYF642" s="200"/>
      <c r="SYG642" s="200"/>
      <c r="SYH642" s="200"/>
      <c r="SYI642" s="200"/>
      <c r="SYJ642" s="200"/>
      <c r="SYK642" s="200"/>
      <c r="SYL642" s="200"/>
      <c r="SYM642" s="200"/>
      <c r="SYN642" s="200"/>
      <c r="SYO642" s="200"/>
      <c r="SYP642" s="200"/>
      <c r="SYQ642" s="200"/>
      <c r="SYR642" s="200"/>
      <c r="SYS642" s="200"/>
      <c r="SYT642" s="200"/>
      <c r="SYU642" s="200"/>
      <c r="SYV642" s="200"/>
      <c r="SYW642" s="200"/>
      <c r="SYX642" s="200"/>
      <c r="SYY642" s="200"/>
      <c r="SYZ642" s="200"/>
      <c r="SZA642" s="200"/>
      <c r="SZB642" s="200"/>
      <c r="SZC642" s="200"/>
      <c r="SZD642" s="200"/>
      <c r="SZE642" s="200"/>
      <c r="SZF642" s="200"/>
      <c r="SZG642" s="200"/>
      <c r="SZH642" s="200"/>
      <c r="SZI642" s="200"/>
      <c r="SZJ642" s="200"/>
      <c r="SZK642" s="200"/>
      <c r="SZL642" s="200"/>
      <c r="SZM642" s="200"/>
      <c r="SZN642" s="200"/>
      <c r="SZO642" s="200"/>
      <c r="SZP642" s="200"/>
      <c r="SZQ642" s="200"/>
      <c r="SZR642" s="200"/>
      <c r="SZS642" s="200"/>
      <c r="SZT642" s="200"/>
      <c r="SZU642" s="200"/>
      <c r="SZV642" s="200"/>
      <c r="SZW642" s="200"/>
      <c r="SZX642" s="200"/>
      <c r="SZY642" s="200"/>
      <c r="SZZ642" s="200"/>
      <c r="TAA642" s="200"/>
      <c r="TAB642" s="200"/>
      <c r="TAC642" s="200"/>
      <c r="TAD642" s="200"/>
      <c r="TAE642" s="200"/>
      <c r="TAF642" s="200"/>
      <c r="TAG642" s="200"/>
      <c r="TAH642" s="200"/>
      <c r="TAI642" s="200"/>
      <c r="TAJ642" s="200"/>
      <c r="TAK642" s="200"/>
      <c r="TAL642" s="200"/>
      <c r="TAM642" s="200"/>
      <c r="TAN642" s="200"/>
      <c r="TAO642" s="200"/>
      <c r="TAP642" s="200"/>
      <c r="TAQ642" s="200"/>
      <c r="TAR642" s="200"/>
      <c r="TAS642" s="200"/>
      <c r="TAT642" s="200"/>
      <c r="TAU642" s="200"/>
      <c r="TAV642" s="200"/>
      <c r="TAW642" s="200"/>
      <c r="TAX642" s="200"/>
      <c r="TAY642" s="200"/>
      <c r="TAZ642" s="200"/>
      <c r="TBA642" s="200"/>
      <c r="TBB642" s="200"/>
      <c r="TBC642" s="200"/>
      <c r="TBD642" s="200"/>
      <c r="TBE642" s="200"/>
      <c r="TBF642" s="200"/>
      <c r="TBG642" s="200"/>
      <c r="TBH642" s="200"/>
      <c r="TBI642" s="200"/>
      <c r="TBJ642" s="200"/>
      <c r="TBK642" s="200"/>
      <c r="TBL642" s="200"/>
      <c r="TBM642" s="200"/>
      <c r="TBN642" s="200"/>
      <c r="TBO642" s="200"/>
      <c r="TBP642" s="200"/>
      <c r="TBQ642" s="200"/>
      <c r="TBR642" s="200"/>
      <c r="TBS642" s="200"/>
      <c r="TBT642" s="200"/>
      <c r="TBU642" s="200"/>
      <c r="TBV642" s="200"/>
      <c r="TBW642" s="200"/>
      <c r="TBX642" s="200"/>
      <c r="TBY642" s="200"/>
      <c r="TBZ642" s="200"/>
      <c r="TCA642" s="200"/>
      <c r="TCB642" s="200"/>
      <c r="TCC642" s="200"/>
      <c r="TCD642" s="200"/>
      <c r="TCE642" s="200"/>
      <c r="TCF642" s="200"/>
      <c r="TCG642" s="200"/>
      <c r="TCH642" s="200"/>
      <c r="TCI642" s="200"/>
      <c r="TCJ642" s="200"/>
      <c r="TCK642" s="200"/>
      <c r="TCL642" s="200"/>
      <c r="TCM642" s="200"/>
      <c r="TCN642" s="200"/>
      <c r="TCO642" s="200"/>
      <c r="TCP642" s="200"/>
      <c r="TCQ642" s="200"/>
      <c r="TCR642" s="200"/>
      <c r="TCS642" s="200"/>
      <c r="TCT642" s="200"/>
      <c r="TCU642" s="200"/>
      <c r="TCV642" s="200"/>
      <c r="TCW642" s="200"/>
      <c r="TCX642" s="200"/>
      <c r="TCY642" s="200"/>
      <c r="TCZ642" s="200"/>
      <c r="TDA642" s="200"/>
      <c r="TDB642" s="200"/>
      <c r="TDC642" s="200"/>
      <c r="TDD642" s="200"/>
      <c r="TDE642" s="200"/>
      <c r="TDF642" s="200"/>
      <c r="TDG642" s="200"/>
      <c r="TDH642" s="200"/>
      <c r="TDI642" s="200"/>
      <c r="TDJ642" s="200"/>
      <c r="TDK642" s="200"/>
      <c r="TDL642" s="200"/>
      <c r="TDM642" s="200"/>
      <c r="TDN642" s="200"/>
      <c r="TDO642" s="200"/>
      <c r="TDP642" s="200"/>
      <c r="TDQ642" s="200"/>
      <c r="TDR642" s="200"/>
      <c r="TDS642" s="200"/>
      <c r="TDT642" s="200"/>
      <c r="TDU642" s="200"/>
      <c r="TDV642" s="200"/>
      <c r="TDW642" s="200"/>
      <c r="TDX642" s="200"/>
      <c r="TDY642" s="200"/>
      <c r="TDZ642" s="200"/>
      <c r="TEA642" s="200"/>
      <c r="TEB642" s="200"/>
      <c r="TEC642" s="200"/>
      <c r="TED642" s="200"/>
      <c r="TEE642" s="200"/>
      <c r="TEF642" s="200"/>
      <c r="TEG642" s="200"/>
      <c r="TEH642" s="200"/>
      <c r="TEI642" s="200"/>
      <c r="TEJ642" s="200"/>
      <c r="TEK642" s="200"/>
      <c r="TEL642" s="200"/>
      <c r="TEM642" s="200"/>
      <c r="TEN642" s="200"/>
      <c r="TEO642" s="200"/>
      <c r="TEP642" s="200"/>
      <c r="TEQ642" s="200"/>
      <c r="TER642" s="200"/>
      <c r="TES642" s="200"/>
      <c r="TET642" s="200"/>
      <c r="TEU642" s="200"/>
      <c r="TEV642" s="200"/>
      <c r="TEW642" s="200"/>
      <c r="TEX642" s="200"/>
      <c r="TEY642" s="200"/>
      <c r="TEZ642" s="200"/>
      <c r="TFA642" s="200"/>
      <c r="TFB642" s="200"/>
      <c r="TFC642" s="200"/>
      <c r="TFD642" s="200"/>
      <c r="TFE642" s="200"/>
      <c r="TFF642" s="200"/>
      <c r="TFG642" s="200"/>
      <c r="TFH642" s="200"/>
      <c r="TFI642" s="200"/>
      <c r="TFJ642" s="200"/>
      <c r="TFK642" s="200"/>
      <c r="TFL642" s="200"/>
      <c r="TFM642" s="200"/>
      <c r="TFN642" s="200"/>
      <c r="TFO642" s="200"/>
      <c r="TFP642" s="200"/>
      <c r="TFQ642" s="200"/>
      <c r="TFR642" s="200"/>
      <c r="TFS642" s="200"/>
      <c r="TFT642" s="200"/>
      <c r="TFU642" s="200"/>
      <c r="TFV642" s="200"/>
      <c r="TFW642" s="200"/>
      <c r="TFX642" s="200"/>
      <c r="TFY642" s="200"/>
      <c r="TFZ642" s="200"/>
      <c r="TGA642" s="200"/>
      <c r="TGB642" s="200"/>
      <c r="TGC642" s="200"/>
      <c r="TGD642" s="200"/>
      <c r="TGE642" s="200"/>
      <c r="TGF642" s="200"/>
      <c r="TGG642" s="200"/>
      <c r="TGH642" s="200"/>
      <c r="TGI642" s="200"/>
      <c r="TGJ642" s="200"/>
      <c r="TGK642" s="200"/>
      <c r="TGL642" s="200"/>
      <c r="TGM642" s="200"/>
      <c r="TGN642" s="200"/>
      <c r="TGO642" s="200"/>
      <c r="TGP642" s="200"/>
      <c r="TGQ642" s="200"/>
      <c r="TGR642" s="200"/>
      <c r="TGS642" s="200"/>
      <c r="TGT642" s="200"/>
      <c r="TGU642" s="200"/>
      <c r="TGV642" s="200"/>
      <c r="TGW642" s="200"/>
      <c r="TGX642" s="200"/>
      <c r="TGY642" s="200"/>
      <c r="TGZ642" s="200"/>
      <c r="THA642" s="200"/>
      <c r="THB642" s="200"/>
      <c r="THC642" s="200"/>
      <c r="THD642" s="200"/>
      <c r="THE642" s="200"/>
      <c r="THF642" s="200"/>
      <c r="THG642" s="200"/>
      <c r="THH642" s="200"/>
      <c r="THI642" s="200"/>
      <c r="THJ642" s="200"/>
      <c r="THK642" s="200"/>
      <c r="THL642" s="200"/>
      <c r="THM642" s="200"/>
      <c r="THN642" s="200"/>
      <c r="THO642" s="200"/>
      <c r="THP642" s="200"/>
      <c r="THQ642" s="200"/>
      <c r="THR642" s="200"/>
      <c r="THS642" s="200"/>
      <c r="THT642" s="200"/>
      <c r="THU642" s="200"/>
      <c r="THV642" s="200"/>
      <c r="THW642" s="200"/>
      <c r="THX642" s="200"/>
      <c r="THY642" s="200"/>
      <c r="THZ642" s="200"/>
      <c r="TIA642" s="200"/>
      <c r="TIB642" s="200"/>
      <c r="TIC642" s="200"/>
      <c r="TID642" s="200"/>
      <c r="TIE642" s="200"/>
      <c r="TIF642" s="200"/>
      <c r="TIG642" s="200"/>
      <c r="TIH642" s="200"/>
      <c r="TII642" s="200"/>
      <c r="TIJ642" s="200"/>
      <c r="TIK642" s="200"/>
      <c r="TIL642" s="200"/>
      <c r="TIM642" s="200"/>
      <c r="TIN642" s="200"/>
      <c r="TIO642" s="200"/>
      <c r="TIP642" s="200"/>
      <c r="TIQ642" s="200"/>
      <c r="TIR642" s="200"/>
      <c r="TIS642" s="200"/>
      <c r="TIT642" s="200"/>
      <c r="TIU642" s="200"/>
      <c r="TIV642" s="200"/>
      <c r="TIW642" s="200"/>
      <c r="TIX642" s="200"/>
      <c r="TIY642" s="200"/>
      <c r="TIZ642" s="200"/>
      <c r="TJA642" s="200"/>
      <c r="TJB642" s="200"/>
      <c r="TJC642" s="200"/>
      <c r="TJD642" s="200"/>
      <c r="TJE642" s="200"/>
      <c r="TJF642" s="200"/>
      <c r="TJG642" s="200"/>
      <c r="TJH642" s="200"/>
      <c r="TJI642" s="200"/>
      <c r="TJJ642" s="200"/>
      <c r="TJK642" s="200"/>
      <c r="TJL642" s="200"/>
      <c r="TJM642" s="200"/>
      <c r="TJN642" s="200"/>
      <c r="TJO642" s="200"/>
      <c r="TJP642" s="200"/>
      <c r="TJQ642" s="200"/>
      <c r="TJR642" s="200"/>
      <c r="TJS642" s="200"/>
      <c r="TJT642" s="200"/>
      <c r="TJU642" s="200"/>
      <c r="TJV642" s="200"/>
      <c r="TJW642" s="200"/>
      <c r="TJX642" s="200"/>
      <c r="TJY642" s="200"/>
      <c r="TJZ642" s="200"/>
      <c r="TKA642" s="200"/>
      <c r="TKB642" s="200"/>
      <c r="TKC642" s="200"/>
      <c r="TKD642" s="200"/>
      <c r="TKE642" s="200"/>
      <c r="TKF642" s="200"/>
      <c r="TKG642" s="200"/>
      <c r="TKH642" s="200"/>
      <c r="TKI642" s="200"/>
      <c r="TKJ642" s="200"/>
      <c r="TKK642" s="200"/>
      <c r="TKL642" s="200"/>
      <c r="TKM642" s="200"/>
      <c r="TKN642" s="200"/>
      <c r="TKO642" s="200"/>
      <c r="TKP642" s="200"/>
      <c r="TKQ642" s="200"/>
      <c r="TKR642" s="200"/>
      <c r="TKS642" s="200"/>
      <c r="TKT642" s="200"/>
      <c r="TKU642" s="200"/>
      <c r="TKV642" s="200"/>
      <c r="TKW642" s="200"/>
      <c r="TKX642" s="200"/>
      <c r="TKY642" s="200"/>
      <c r="TKZ642" s="200"/>
      <c r="TLA642" s="200"/>
      <c r="TLB642" s="200"/>
      <c r="TLC642" s="200"/>
      <c r="TLD642" s="200"/>
      <c r="TLE642" s="200"/>
      <c r="TLF642" s="200"/>
      <c r="TLG642" s="200"/>
      <c r="TLH642" s="200"/>
      <c r="TLI642" s="200"/>
      <c r="TLJ642" s="200"/>
      <c r="TLK642" s="200"/>
      <c r="TLL642" s="200"/>
      <c r="TLM642" s="200"/>
      <c r="TLN642" s="200"/>
      <c r="TLO642" s="200"/>
      <c r="TLP642" s="200"/>
      <c r="TLQ642" s="200"/>
      <c r="TLR642" s="200"/>
      <c r="TLS642" s="200"/>
      <c r="TLT642" s="200"/>
      <c r="TLU642" s="200"/>
      <c r="TLV642" s="200"/>
      <c r="TLW642" s="200"/>
      <c r="TLX642" s="200"/>
      <c r="TLY642" s="200"/>
      <c r="TLZ642" s="200"/>
      <c r="TMA642" s="200"/>
      <c r="TMB642" s="200"/>
      <c r="TMC642" s="200"/>
      <c r="TMD642" s="200"/>
      <c r="TME642" s="200"/>
      <c r="TMF642" s="200"/>
      <c r="TMG642" s="200"/>
      <c r="TMH642" s="200"/>
      <c r="TMI642" s="200"/>
      <c r="TMJ642" s="200"/>
      <c r="TMK642" s="200"/>
      <c r="TML642" s="200"/>
      <c r="TMM642" s="200"/>
      <c r="TMN642" s="200"/>
      <c r="TMO642" s="200"/>
      <c r="TMP642" s="200"/>
      <c r="TMQ642" s="200"/>
      <c r="TMR642" s="200"/>
      <c r="TMS642" s="200"/>
      <c r="TMT642" s="200"/>
      <c r="TMU642" s="200"/>
      <c r="TMV642" s="200"/>
      <c r="TMW642" s="200"/>
      <c r="TMX642" s="200"/>
      <c r="TMY642" s="200"/>
      <c r="TMZ642" s="200"/>
      <c r="TNA642" s="200"/>
      <c r="TNB642" s="200"/>
      <c r="TNC642" s="200"/>
      <c r="TND642" s="200"/>
      <c r="TNE642" s="200"/>
      <c r="TNF642" s="200"/>
      <c r="TNG642" s="200"/>
      <c r="TNH642" s="200"/>
      <c r="TNI642" s="200"/>
      <c r="TNJ642" s="200"/>
      <c r="TNK642" s="200"/>
      <c r="TNL642" s="200"/>
      <c r="TNM642" s="200"/>
      <c r="TNN642" s="200"/>
      <c r="TNO642" s="200"/>
      <c r="TNP642" s="200"/>
      <c r="TNQ642" s="200"/>
      <c r="TNR642" s="200"/>
      <c r="TNS642" s="200"/>
      <c r="TNT642" s="200"/>
      <c r="TNU642" s="200"/>
      <c r="TNV642" s="200"/>
      <c r="TNW642" s="200"/>
      <c r="TNX642" s="200"/>
      <c r="TNY642" s="200"/>
      <c r="TNZ642" s="200"/>
      <c r="TOA642" s="200"/>
      <c r="TOB642" s="200"/>
      <c r="TOC642" s="200"/>
      <c r="TOD642" s="200"/>
      <c r="TOE642" s="200"/>
      <c r="TOF642" s="200"/>
      <c r="TOG642" s="200"/>
      <c r="TOH642" s="200"/>
      <c r="TOI642" s="200"/>
      <c r="TOJ642" s="200"/>
      <c r="TOK642" s="200"/>
      <c r="TOL642" s="200"/>
      <c r="TOM642" s="200"/>
      <c r="TON642" s="200"/>
      <c r="TOO642" s="200"/>
      <c r="TOP642" s="200"/>
      <c r="TOQ642" s="200"/>
      <c r="TOR642" s="200"/>
      <c r="TOS642" s="200"/>
      <c r="TOT642" s="200"/>
      <c r="TOU642" s="200"/>
      <c r="TOV642" s="200"/>
      <c r="TOW642" s="200"/>
      <c r="TOX642" s="200"/>
      <c r="TOY642" s="200"/>
      <c r="TOZ642" s="200"/>
      <c r="TPA642" s="200"/>
      <c r="TPB642" s="200"/>
      <c r="TPC642" s="200"/>
      <c r="TPD642" s="200"/>
      <c r="TPE642" s="200"/>
      <c r="TPF642" s="200"/>
      <c r="TPG642" s="200"/>
      <c r="TPH642" s="200"/>
      <c r="TPI642" s="200"/>
      <c r="TPJ642" s="200"/>
      <c r="TPK642" s="200"/>
      <c r="TPL642" s="200"/>
      <c r="TPM642" s="200"/>
      <c r="TPN642" s="200"/>
      <c r="TPO642" s="200"/>
      <c r="TPP642" s="200"/>
      <c r="TPQ642" s="200"/>
      <c r="TPR642" s="200"/>
      <c r="TPS642" s="200"/>
      <c r="TPT642" s="200"/>
      <c r="TPU642" s="200"/>
      <c r="TPV642" s="200"/>
      <c r="TPW642" s="200"/>
      <c r="TPX642" s="200"/>
      <c r="TPY642" s="200"/>
      <c r="TPZ642" s="200"/>
      <c r="TQA642" s="200"/>
      <c r="TQB642" s="200"/>
      <c r="TQC642" s="200"/>
      <c r="TQD642" s="200"/>
      <c r="TQE642" s="200"/>
      <c r="TQF642" s="200"/>
      <c r="TQG642" s="200"/>
      <c r="TQH642" s="200"/>
      <c r="TQI642" s="200"/>
      <c r="TQJ642" s="200"/>
      <c r="TQK642" s="200"/>
      <c r="TQL642" s="200"/>
      <c r="TQM642" s="200"/>
      <c r="TQN642" s="200"/>
      <c r="TQO642" s="200"/>
      <c r="TQP642" s="200"/>
      <c r="TQQ642" s="200"/>
      <c r="TQR642" s="200"/>
      <c r="TQS642" s="200"/>
      <c r="TQT642" s="200"/>
      <c r="TQU642" s="200"/>
      <c r="TQV642" s="200"/>
      <c r="TQW642" s="200"/>
      <c r="TQX642" s="200"/>
      <c r="TQY642" s="200"/>
      <c r="TQZ642" s="200"/>
      <c r="TRA642" s="200"/>
      <c r="TRB642" s="200"/>
      <c r="TRC642" s="200"/>
      <c r="TRD642" s="200"/>
      <c r="TRE642" s="200"/>
      <c r="TRF642" s="200"/>
      <c r="TRG642" s="200"/>
      <c r="TRH642" s="200"/>
      <c r="TRI642" s="200"/>
      <c r="TRJ642" s="200"/>
      <c r="TRK642" s="200"/>
      <c r="TRL642" s="200"/>
      <c r="TRM642" s="200"/>
      <c r="TRN642" s="200"/>
      <c r="TRO642" s="200"/>
      <c r="TRP642" s="200"/>
      <c r="TRQ642" s="200"/>
      <c r="TRR642" s="200"/>
      <c r="TRS642" s="200"/>
      <c r="TRT642" s="200"/>
      <c r="TRU642" s="200"/>
      <c r="TRV642" s="200"/>
      <c r="TRW642" s="200"/>
      <c r="TRX642" s="200"/>
      <c r="TRY642" s="200"/>
      <c r="TRZ642" s="200"/>
      <c r="TSA642" s="200"/>
      <c r="TSB642" s="200"/>
      <c r="TSC642" s="200"/>
      <c r="TSD642" s="200"/>
      <c r="TSE642" s="200"/>
      <c r="TSF642" s="200"/>
      <c r="TSG642" s="200"/>
      <c r="TSH642" s="200"/>
      <c r="TSI642" s="200"/>
      <c r="TSJ642" s="200"/>
      <c r="TSK642" s="200"/>
      <c r="TSL642" s="200"/>
      <c r="TSM642" s="200"/>
      <c r="TSN642" s="200"/>
      <c r="TSO642" s="200"/>
      <c r="TSP642" s="200"/>
      <c r="TSQ642" s="200"/>
      <c r="TSR642" s="200"/>
      <c r="TSS642" s="200"/>
      <c r="TST642" s="200"/>
      <c r="TSU642" s="200"/>
      <c r="TSV642" s="200"/>
      <c r="TSW642" s="200"/>
      <c r="TSX642" s="200"/>
      <c r="TSY642" s="200"/>
      <c r="TSZ642" s="200"/>
      <c r="TTA642" s="200"/>
      <c r="TTB642" s="200"/>
      <c r="TTC642" s="200"/>
      <c r="TTD642" s="200"/>
      <c r="TTE642" s="200"/>
      <c r="TTF642" s="200"/>
      <c r="TTG642" s="200"/>
      <c r="TTH642" s="200"/>
      <c r="TTI642" s="200"/>
      <c r="TTJ642" s="200"/>
      <c r="TTK642" s="200"/>
      <c r="TTL642" s="200"/>
      <c r="TTM642" s="200"/>
      <c r="TTN642" s="200"/>
      <c r="TTO642" s="200"/>
      <c r="TTP642" s="200"/>
      <c r="TTQ642" s="200"/>
      <c r="TTR642" s="200"/>
      <c r="TTS642" s="200"/>
      <c r="TTT642" s="200"/>
      <c r="TTU642" s="200"/>
      <c r="TTV642" s="200"/>
      <c r="TTW642" s="200"/>
      <c r="TTX642" s="200"/>
      <c r="TTY642" s="200"/>
      <c r="TTZ642" s="200"/>
      <c r="TUA642" s="200"/>
      <c r="TUB642" s="200"/>
      <c r="TUC642" s="200"/>
      <c r="TUD642" s="200"/>
      <c r="TUE642" s="200"/>
      <c r="TUF642" s="200"/>
      <c r="TUG642" s="200"/>
      <c r="TUH642" s="200"/>
      <c r="TUI642" s="200"/>
      <c r="TUJ642" s="200"/>
      <c r="TUK642" s="200"/>
      <c r="TUL642" s="200"/>
      <c r="TUM642" s="200"/>
      <c r="TUN642" s="200"/>
      <c r="TUO642" s="200"/>
      <c r="TUP642" s="200"/>
      <c r="TUQ642" s="200"/>
      <c r="TUR642" s="200"/>
      <c r="TUS642" s="200"/>
      <c r="TUT642" s="200"/>
      <c r="TUU642" s="200"/>
      <c r="TUV642" s="200"/>
      <c r="TUW642" s="200"/>
      <c r="TUX642" s="200"/>
      <c r="TUY642" s="200"/>
      <c r="TUZ642" s="200"/>
      <c r="TVA642" s="200"/>
      <c r="TVB642" s="200"/>
      <c r="TVC642" s="200"/>
      <c r="TVD642" s="200"/>
      <c r="TVE642" s="200"/>
      <c r="TVF642" s="200"/>
      <c r="TVG642" s="200"/>
      <c r="TVH642" s="200"/>
      <c r="TVI642" s="200"/>
      <c r="TVJ642" s="200"/>
      <c r="TVK642" s="200"/>
      <c r="TVL642" s="200"/>
      <c r="TVM642" s="200"/>
      <c r="TVN642" s="200"/>
      <c r="TVO642" s="200"/>
      <c r="TVP642" s="200"/>
      <c r="TVQ642" s="200"/>
      <c r="TVR642" s="200"/>
      <c r="TVS642" s="200"/>
      <c r="TVT642" s="200"/>
      <c r="TVU642" s="200"/>
      <c r="TVV642" s="200"/>
      <c r="TVW642" s="200"/>
      <c r="TVX642" s="200"/>
      <c r="TVY642" s="200"/>
      <c r="TVZ642" s="200"/>
      <c r="TWA642" s="200"/>
      <c r="TWB642" s="200"/>
      <c r="TWC642" s="200"/>
      <c r="TWD642" s="200"/>
      <c r="TWE642" s="200"/>
      <c r="TWF642" s="200"/>
      <c r="TWG642" s="200"/>
      <c r="TWH642" s="200"/>
      <c r="TWI642" s="200"/>
      <c r="TWJ642" s="200"/>
      <c r="TWK642" s="200"/>
      <c r="TWL642" s="200"/>
      <c r="TWM642" s="200"/>
      <c r="TWN642" s="200"/>
      <c r="TWO642" s="200"/>
      <c r="TWP642" s="200"/>
      <c r="TWQ642" s="200"/>
      <c r="TWR642" s="200"/>
      <c r="TWS642" s="200"/>
      <c r="TWT642" s="200"/>
      <c r="TWU642" s="200"/>
      <c r="TWV642" s="200"/>
      <c r="TWW642" s="200"/>
      <c r="TWX642" s="200"/>
      <c r="TWY642" s="200"/>
      <c r="TWZ642" s="200"/>
      <c r="TXA642" s="200"/>
      <c r="TXB642" s="200"/>
      <c r="TXC642" s="200"/>
      <c r="TXD642" s="200"/>
      <c r="TXE642" s="200"/>
      <c r="TXF642" s="200"/>
      <c r="TXG642" s="200"/>
      <c r="TXH642" s="200"/>
      <c r="TXI642" s="200"/>
      <c r="TXJ642" s="200"/>
      <c r="TXK642" s="200"/>
      <c r="TXL642" s="200"/>
      <c r="TXM642" s="200"/>
      <c r="TXN642" s="200"/>
      <c r="TXO642" s="200"/>
      <c r="TXP642" s="200"/>
      <c r="TXQ642" s="200"/>
      <c r="TXR642" s="200"/>
      <c r="TXS642" s="200"/>
      <c r="TXT642" s="200"/>
      <c r="TXU642" s="200"/>
      <c r="TXV642" s="200"/>
      <c r="TXW642" s="200"/>
      <c r="TXX642" s="200"/>
      <c r="TXY642" s="200"/>
      <c r="TXZ642" s="200"/>
      <c r="TYA642" s="200"/>
      <c r="TYB642" s="200"/>
      <c r="TYC642" s="200"/>
      <c r="TYD642" s="200"/>
      <c r="TYE642" s="200"/>
      <c r="TYF642" s="200"/>
      <c r="TYG642" s="200"/>
      <c r="TYH642" s="200"/>
      <c r="TYI642" s="200"/>
      <c r="TYJ642" s="200"/>
      <c r="TYK642" s="200"/>
      <c r="TYL642" s="200"/>
      <c r="TYM642" s="200"/>
      <c r="TYN642" s="200"/>
      <c r="TYO642" s="200"/>
      <c r="TYP642" s="200"/>
      <c r="TYQ642" s="200"/>
      <c r="TYR642" s="200"/>
      <c r="TYS642" s="200"/>
      <c r="TYT642" s="200"/>
      <c r="TYU642" s="200"/>
      <c r="TYV642" s="200"/>
      <c r="TYW642" s="200"/>
      <c r="TYX642" s="200"/>
      <c r="TYY642" s="200"/>
      <c r="TYZ642" s="200"/>
      <c r="TZA642" s="200"/>
      <c r="TZB642" s="200"/>
      <c r="TZC642" s="200"/>
      <c r="TZD642" s="200"/>
      <c r="TZE642" s="200"/>
      <c r="TZF642" s="200"/>
      <c r="TZG642" s="200"/>
      <c r="TZH642" s="200"/>
      <c r="TZI642" s="200"/>
      <c r="TZJ642" s="200"/>
      <c r="TZK642" s="200"/>
      <c r="TZL642" s="200"/>
      <c r="TZM642" s="200"/>
      <c r="TZN642" s="200"/>
      <c r="TZO642" s="200"/>
      <c r="TZP642" s="200"/>
      <c r="TZQ642" s="200"/>
      <c r="TZR642" s="200"/>
      <c r="TZS642" s="200"/>
      <c r="TZT642" s="200"/>
      <c r="TZU642" s="200"/>
      <c r="TZV642" s="200"/>
      <c r="TZW642" s="200"/>
      <c r="TZX642" s="200"/>
      <c r="TZY642" s="200"/>
      <c r="TZZ642" s="200"/>
      <c r="UAA642" s="200"/>
      <c r="UAB642" s="200"/>
      <c r="UAC642" s="200"/>
      <c r="UAD642" s="200"/>
      <c r="UAE642" s="200"/>
      <c r="UAF642" s="200"/>
      <c r="UAG642" s="200"/>
      <c r="UAH642" s="200"/>
      <c r="UAI642" s="200"/>
      <c r="UAJ642" s="200"/>
      <c r="UAK642" s="200"/>
      <c r="UAL642" s="200"/>
      <c r="UAM642" s="200"/>
      <c r="UAN642" s="200"/>
      <c r="UAO642" s="200"/>
      <c r="UAP642" s="200"/>
      <c r="UAQ642" s="200"/>
      <c r="UAR642" s="200"/>
      <c r="UAS642" s="200"/>
      <c r="UAT642" s="200"/>
      <c r="UAU642" s="200"/>
      <c r="UAV642" s="200"/>
      <c r="UAW642" s="200"/>
      <c r="UAX642" s="200"/>
      <c r="UAY642" s="200"/>
      <c r="UAZ642" s="200"/>
      <c r="UBA642" s="200"/>
      <c r="UBB642" s="200"/>
      <c r="UBC642" s="200"/>
      <c r="UBD642" s="200"/>
      <c r="UBE642" s="200"/>
      <c r="UBF642" s="200"/>
      <c r="UBG642" s="200"/>
      <c r="UBH642" s="200"/>
      <c r="UBI642" s="200"/>
      <c r="UBJ642" s="200"/>
      <c r="UBK642" s="200"/>
      <c r="UBL642" s="200"/>
      <c r="UBM642" s="200"/>
      <c r="UBN642" s="200"/>
      <c r="UBO642" s="200"/>
      <c r="UBP642" s="200"/>
      <c r="UBQ642" s="200"/>
      <c r="UBR642" s="200"/>
      <c r="UBS642" s="200"/>
      <c r="UBT642" s="200"/>
      <c r="UBU642" s="200"/>
      <c r="UBV642" s="200"/>
      <c r="UBW642" s="200"/>
      <c r="UBX642" s="200"/>
      <c r="UBY642" s="200"/>
      <c r="UBZ642" s="200"/>
      <c r="UCA642" s="200"/>
      <c r="UCB642" s="200"/>
      <c r="UCC642" s="200"/>
      <c r="UCD642" s="200"/>
      <c r="UCE642" s="200"/>
      <c r="UCF642" s="200"/>
      <c r="UCG642" s="200"/>
      <c r="UCH642" s="200"/>
      <c r="UCI642" s="200"/>
      <c r="UCJ642" s="200"/>
      <c r="UCK642" s="200"/>
      <c r="UCL642" s="200"/>
      <c r="UCM642" s="200"/>
      <c r="UCN642" s="200"/>
      <c r="UCO642" s="200"/>
      <c r="UCP642" s="200"/>
      <c r="UCQ642" s="200"/>
      <c r="UCR642" s="200"/>
      <c r="UCS642" s="200"/>
      <c r="UCT642" s="200"/>
      <c r="UCU642" s="200"/>
      <c r="UCV642" s="200"/>
      <c r="UCW642" s="200"/>
      <c r="UCX642" s="200"/>
      <c r="UCY642" s="200"/>
      <c r="UCZ642" s="200"/>
      <c r="UDA642" s="200"/>
      <c r="UDB642" s="200"/>
      <c r="UDC642" s="200"/>
      <c r="UDD642" s="200"/>
      <c r="UDE642" s="200"/>
      <c r="UDF642" s="200"/>
      <c r="UDG642" s="200"/>
      <c r="UDH642" s="200"/>
      <c r="UDI642" s="200"/>
      <c r="UDJ642" s="200"/>
      <c r="UDK642" s="200"/>
      <c r="UDL642" s="200"/>
      <c r="UDM642" s="200"/>
      <c r="UDN642" s="200"/>
      <c r="UDO642" s="200"/>
      <c r="UDP642" s="200"/>
      <c r="UDQ642" s="200"/>
      <c r="UDR642" s="200"/>
      <c r="UDS642" s="200"/>
      <c r="UDT642" s="200"/>
      <c r="UDU642" s="200"/>
      <c r="UDV642" s="200"/>
      <c r="UDW642" s="200"/>
      <c r="UDX642" s="200"/>
      <c r="UDY642" s="200"/>
      <c r="UDZ642" s="200"/>
      <c r="UEA642" s="200"/>
      <c r="UEB642" s="200"/>
      <c r="UEC642" s="200"/>
      <c r="UED642" s="200"/>
      <c r="UEE642" s="200"/>
      <c r="UEF642" s="200"/>
      <c r="UEG642" s="200"/>
      <c r="UEH642" s="200"/>
      <c r="UEI642" s="200"/>
      <c r="UEJ642" s="200"/>
      <c r="UEK642" s="200"/>
      <c r="UEL642" s="200"/>
      <c r="UEM642" s="200"/>
      <c r="UEN642" s="200"/>
      <c r="UEO642" s="200"/>
      <c r="UEP642" s="200"/>
      <c r="UEQ642" s="200"/>
      <c r="UER642" s="200"/>
      <c r="UES642" s="200"/>
      <c r="UET642" s="200"/>
      <c r="UEU642" s="200"/>
      <c r="UEV642" s="200"/>
      <c r="UEW642" s="200"/>
      <c r="UEX642" s="200"/>
      <c r="UEY642" s="200"/>
      <c r="UEZ642" s="200"/>
      <c r="UFA642" s="200"/>
      <c r="UFB642" s="200"/>
      <c r="UFC642" s="200"/>
      <c r="UFD642" s="200"/>
      <c r="UFE642" s="200"/>
      <c r="UFF642" s="200"/>
      <c r="UFG642" s="200"/>
      <c r="UFH642" s="200"/>
      <c r="UFI642" s="200"/>
      <c r="UFJ642" s="200"/>
      <c r="UFK642" s="200"/>
      <c r="UFL642" s="200"/>
      <c r="UFM642" s="200"/>
      <c r="UFN642" s="200"/>
      <c r="UFO642" s="200"/>
      <c r="UFP642" s="200"/>
      <c r="UFQ642" s="200"/>
      <c r="UFR642" s="200"/>
      <c r="UFS642" s="200"/>
      <c r="UFT642" s="200"/>
      <c r="UFU642" s="200"/>
      <c r="UFV642" s="200"/>
      <c r="UFW642" s="200"/>
      <c r="UFX642" s="200"/>
      <c r="UFY642" s="200"/>
      <c r="UFZ642" s="200"/>
      <c r="UGA642" s="200"/>
      <c r="UGB642" s="200"/>
      <c r="UGC642" s="200"/>
      <c r="UGD642" s="200"/>
      <c r="UGE642" s="200"/>
      <c r="UGF642" s="200"/>
      <c r="UGG642" s="200"/>
      <c r="UGH642" s="200"/>
      <c r="UGI642" s="200"/>
      <c r="UGJ642" s="200"/>
      <c r="UGK642" s="200"/>
      <c r="UGL642" s="200"/>
      <c r="UGM642" s="200"/>
      <c r="UGN642" s="200"/>
      <c r="UGO642" s="200"/>
      <c r="UGP642" s="200"/>
      <c r="UGQ642" s="200"/>
      <c r="UGR642" s="200"/>
      <c r="UGS642" s="200"/>
      <c r="UGT642" s="200"/>
      <c r="UGU642" s="200"/>
      <c r="UGV642" s="200"/>
      <c r="UGW642" s="200"/>
      <c r="UGX642" s="200"/>
      <c r="UGY642" s="200"/>
      <c r="UGZ642" s="200"/>
      <c r="UHA642" s="200"/>
      <c r="UHB642" s="200"/>
      <c r="UHC642" s="200"/>
      <c r="UHD642" s="200"/>
      <c r="UHE642" s="200"/>
      <c r="UHF642" s="200"/>
      <c r="UHG642" s="200"/>
      <c r="UHH642" s="200"/>
      <c r="UHI642" s="200"/>
      <c r="UHJ642" s="200"/>
      <c r="UHK642" s="200"/>
      <c r="UHL642" s="200"/>
      <c r="UHM642" s="200"/>
      <c r="UHN642" s="200"/>
      <c r="UHO642" s="200"/>
      <c r="UHP642" s="200"/>
      <c r="UHQ642" s="200"/>
      <c r="UHR642" s="200"/>
      <c r="UHS642" s="200"/>
      <c r="UHT642" s="200"/>
      <c r="UHU642" s="200"/>
      <c r="UHV642" s="200"/>
      <c r="UHW642" s="200"/>
      <c r="UHX642" s="200"/>
      <c r="UHY642" s="200"/>
      <c r="UHZ642" s="200"/>
      <c r="UIA642" s="200"/>
      <c r="UIB642" s="200"/>
      <c r="UIC642" s="200"/>
      <c r="UID642" s="200"/>
      <c r="UIE642" s="200"/>
      <c r="UIF642" s="200"/>
      <c r="UIG642" s="200"/>
      <c r="UIH642" s="200"/>
      <c r="UII642" s="200"/>
      <c r="UIJ642" s="200"/>
      <c r="UIK642" s="200"/>
      <c r="UIL642" s="200"/>
      <c r="UIM642" s="200"/>
      <c r="UIN642" s="200"/>
      <c r="UIO642" s="200"/>
      <c r="UIP642" s="200"/>
      <c r="UIQ642" s="200"/>
      <c r="UIR642" s="200"/>
      <c r="UIS642" s="200"/>
      <c r="UIT642" s="200"/>
      <c r="UIU642" s="200"/>
      <c r="UIV642" s="200"/>
      <c r="UIW642" s="200"/>
      <c r="UIX642" s="200"/>
      <c r="UIY642" s="200"/>
      <c r="UIZ642" s="200"/>
      <c r="UJA642" s="200"/>
      <c r="UJB642" s="200"/>
      <c r="UJC642" s="200"/>
      <c r="UJD642" s="200"/>
      <c r="UJE642" s="200"/>
      <c r="UJF642" s="200"/>
      <c r="UJG642" s="200"/>
      <c r="UJH642" s="200"/>
      <c r="UJI642" s="200"/>
      <c r="UJJ642" s="200"/>
      <c r="UJK642" s="200"/>
      <c r="UJL642" s="200"/>
      <c r="UJM642" s="200"/>
      <c r="UJN642" s="200"/>
      <c r="UJO642" s="200"/>
      <c r="UJP642" s="200"/>
      <c r="UJQ642" s="200"/>
      <c r="UJR642" s="200"/>
      <c r="UJS642" s="200"/>
      <c r="UJT642" s="200"/>
      <c r="UJU642" s="200"/>
      <c r="UJV642" s="200"/>
      <c r="UJW642" s="200"/>
      <c r="UJX642" s="200"/>
      <c r="UJY642" s="200"/>
      <c r="UJZ642" s="200"/>
      <c r="UKA642" s="200"/>
      <c r="UKB642" s="200"/>
      <c r="UKC642" s="200"/>
      <c r="UKD642" s="200"/>
      <c r="UKE642" s="200"/>
      <c r="UKF642" s="200"/>
      <c r="UKG642" s="200"/>
      <c r="UKH642" s="200"/>
      <c r="UKI642" s="200"/>
      <c r="UKJ642" s="200"/>
      <c r="UKK642" s="200"/>
      <c r="UKL642" s="200"/>
      <c r="UKM642" s="200"/>
      <c r="UKN642" s="200"/>
      <c r="UKO642" s="200"/>
      <c r="UKP642" s="200"/>
      <c r="UKQ642" s="200"/>
      <c r="UKR642" s="200"/>
      <c r="UKS642" s="200"/>
      <c r="UKT642" s="200"/>
      <c r="UKU642" s="200"/>
      <c r="UKV642" s="200"/>
      <c r="UKW642" s="200"/>
      <c r="UKX642" s="200"/>
      <c r="UKY642" s="200"/>
      <c r="UKZ642" s="200"/>
      <c r="ULA642" s="200"/>
      <c r="ULB642" s="200"/>
      <c r="ULC642" s="200"/>
      <c r="ULD642" s="200"/>
      <c r="ULE642" s="200"/>
      <c r="ULF642" s="200"/>
      <c r="ULG642" s="200"/>
      <c r="ULH642" s="200"/>
      <c r="ULI642" s="200"/>
      <c r="ULJ642" s="200"/>
      <c r="ULK642" s="200"/>
      <c r="ULL642" s="200"/>
      <c r="ULM642" s="200"/>
      <c r="ULN642" s="200"/>
      <c r="ULO642" s="200"/>
      <c r="ULP642" s="200"/>
      <c r="ULQ642" s="200"/>
      <c r="ULR642" s="200"/>
      <c r="ULS642" s="200"/>
      <c r="ULT642" s="200"/>
      <c r="ULU642" s="200"/>
      <c r="ULV642" s="200"/>
      <c r="ULW642" s="200"/>
      <c r="ULX642" s="200"/>
      <c r="ULY642" s="200"/>
      <c r="ULZ642" s="200"/>
      <c r="UMA642" s="200"/>
      <c r="UMB642" s="200"/>
      <c r="UMC642" s="200"/>
      <c r="UMD642" s="200"/>
      <c r="UME642" s="200"/>
      <c r="UMF642" s="200"/>
      <c r="UMG642" s="200"/>
      <c r="UMH642" s="200"/>
      <c r="UMI642" s="200"/>
      <c r="UMJ642" s="200"/>
      <c r="UMK642" s="200"/>
      <c r="UML642" s="200"/>
      <c r="UMM642" s="200"/>
      <c r="UMN642" s="200"/>
      <c r="UMO642" s="200"/>
      <c r="UMP642" s="200"/>
      <c r="UMQ642" s="200"/>
      <c r="UMR642" s="200"/>
      <c r="UMS642" s="200"/>
      <c r="UMT642" s="200"/>
      <c r="UMU642" s="200"/>
      <c r="UMV642" s="200"/>
      <c r="UMW642" s="200"/>
      <c r="UMX642" s="200"/>
      <c r="UMY642" s="200"/>
      <c r="UMZ642" s="200"/>
      <c r="UNA642" s="200"/>
      <c r="UNB642" s="200"/>
      <c r="UNC642" s="200"/>
      <c r="UND642" s="200"/>
      <c r="UNE642" s="200"/>
      <c r="UNF642" s="200"/>
      <c r="UNG642" s="200"/>
      <c r="UNH642" s="200"/>
      <c r="UNI642" s="200"/>
      <c r="UNJ642" s="200"/>
      <c r="UNK642" s="200"/>
      <c r="UNL642" s="200"/>
      <c r="UNM642" s="200"/>
      <c r="UNN642" s="200"/>
      <c r="UNO642" s="200"/>
      <c r="UNP642" s="200"/>
      <c r="UNQ642" s="200"/>
      <c r="UNR642" s="200"/>
      <c r="UNS642" s="200"/>
      <c r="UNT642" s="200"/>
      <c r="UNU642" s="200"/>
      <c r="UNV642" s="200"/>
      <c r="UNW642" s="200"/>
      <c r="UNX642" s="200"/>
      <c r="UNY642" s="200"/>
      <c r="UNZ642" s="200"/>
      <c r="UOA642" s="200"/>
      <c r="UOB642" s="200"/>
      <c r="UOC642" s="200"/>
      <c r="UOD642" s="200"/>
      <c r="UOE642" s="200"/>
      <c r="UOF642" s="200"/>
      <c r="UOG642" s="200"/>
      <c r="UOH642" s="200"/>
      <c r="UOI642" s="200"/>
      <c r="UOJ642" s="200"/>
      <c r="UOK642" s="200"/>
      <c r="UOL642" s="200"/>
      <c r="UOM642" s="200"/>
      <c r="UON642" s="200"/>
      <c r="UOO642" s="200"/>
      <c r="UOP642" s="200"/>
      <c r="UOQ642" s="200"/>
      <c r="UOR642" s="200"/>
      <c r="UOS642" s="200"/>
      <c r="UOT642" s="200"/>
      <c r="UOU642" s="200"/>
      <c r="UOV642" s="200"/>
      <c r="UOW642" s="200"/>
      <c r="UOX642" s="200"/>
      <c r="UOY642" s="200"/>
      <c r="UOZ642" s="200"/>
      <c r="UPA642" s="200"/>
      <c r="UPB642" s="200"/>
      <c r="UPC642" s="200"/>
      <c r="UPD642" s="200"/>
      <c r="UPE642" s="200"/>
      <c r="UPF642" s="200"/>
      <c r="UPG642" s="200"/>
      <c r="UPH642" s="200"/>
      <c r="UPI642" s="200"/>
      <c r="UPJ642" s="200"/>
      <c r="UPK642" s="200"/>
      <c r="UPL642" s="200"/>
      <c r="UPM642" s="200"/>
      <c r="UPN642" s="200"/>
      <c r="UPO642" s="200"/>
      <c r="UPP642" s="200"/>
      <c r="UPQ642" s="200"/>
      <c r="UPR642" s="200"/>
      <c r="UPS642" s="200"/>
      <c r="UPT642" s="200"/>
      <c r="UPU642" s="200"/>
      <c r="UPV642" s="200"/>
      <c r="UPW642" s="200"/>
      <c r="UPX642" s="200"/>
      <c r="UPY642" s="200"/>
      <c r="UPZ642" s="200"/>
      <c r="UQA642" s="200"/>
      <c r="UQB642" s="200"/>
      <c r="UQC642" s="200"/>
      <c r="UQD642" s="200"/>
      <c r="UQE642" s="200"/>
      <c r="UQF642" s="200"/>
      <c r="UQG642" s="200"/>
      <c r="UQH642" s="200"/>
      <c r="UQI642" s="200"/>
      <c r="UQJ642" s="200"/>
      <c r="UQK642" s="200"/>
      <c r="UQL642" s="200"/>
      <c r="UQM642" s="200"/>
      <c r="UQN642" s="200"/>
      <c r="UQO642" s="200"/>
      <c r="UQP642" s="200"/>
      <c r="UQQ642" s="200"/>
      <c r="UQR642" s="200"/>
      <c r="UQS642" s="200"/>
      <c r="UQT642" s="200"/>
      <c r="UQU642" s="200"/>
      <c r="UQV642" s="200"/>
      <c r="UQW642" s="200"/>
      <c r="UQX642" s="200"/>
      <c r="UQY642" s="200"/>
      <c r="UQZ642" s="200"/>
      <c r="URA642" s="200"/>
      <c r="URB642" s="200"/>
      <c r="URC642" s="200"/>
      <c r="URD642" s="200"/>
      <c r="URE642" s="200"/>
      <c r="URF642" s="200"/>
      <c r="URG642" s="200"/>
      <c r="URH642" s="200"/>
      <c r="URI642" s="200"/>
      <c r="URJ642" s="200"/>
      <c r="URK642" s="200"/>
      <c r="URL642" s="200"/>
      <c r="URM642" s="200"/>
      <c r="URN642" s="200"/>
      <c r="URO642" s="200"/>
      <c r="URP642" s="200"/>
      <c r="URQ642" s="200"/>
      <c r="URR642" s="200"/>
      <c r="URS642" s="200"/>
      <c r="URT642" s="200"/>
      <c r="URU642" s="200"/>
      <c r="URV642" s="200"/>
      <c r="URW642" s="200"/>
      <c r="URX642" s="200"/>
      <c r="URY642" s="200"/>
      <c r="URZ642" s="200"/>
      <c r="USA642" s="200"/>
      <c r="USB642" s="200"/>
      <c r="USC642" s="200"/>
      <c r="USD642" s="200"/>
      <c r="USE642" s="200"/>
      <c r="USF642" s="200"/>
      <c r="USG642" s="200"/>
      <c r="USH642" s="200"/>
      <c r="USI642" s="200"/>
      <c r="USJ642" s="200"/>
      <c r="USK642" s="200"/>
      <c r="USL642" s="200"/>
      <c r="USM642" s="200"/>
      <c r="USN642" s="200"/>
      <c r="USO642" s="200"/>
      <c r="USP642" s="200"/>
      <c r="USQ642" s="200"/>
      <c r="USR642" s="200"/>
      <c r="USS642" s="200"/>
      <c r="UST642" s="200"/>
      <c r="USU642" s="200"/>
      <c r="USV642" s="200"/>
      <c r="USW642" s="200"/>
      <c r="USX642" s="200"/>
      <c r="USY642" s="200"/>
      <c r="USZ642" s="200"/>
      <c r="UTA642" s="200"/>
      <c r="UTB642" s="200"/>
      <c r="UTC642" s="200"/>
      <c r="UTD642" s="200"/>
      <c r="UTE642" s="200"/>
      <c r="UTF642" s="200"/>
      <c r="UTG642" s="200"/>
      <c r="UTH642" s="200"/>
      <c r="UTI642" s="200"/>
      <c r="UTJ642" s="200"/>
      <c r="UTK642" s="200"/>
      <c r="UTL642" s="200"/>
      <c r="UTM642" s="200"/>
      <c r="UTN642" s="200"/>
      <c r="UTO642" s="200"/>
      <c r="UTP642" s="200"/>
      <c r="UTQ642" s="200"/>
      <c r="UTR642" s="200"/>
      <c r="UTS642" s="200"/>
      <c r="UTT642" s="200"/>
      <c r="UTU642" s="200"/>
      <c r="UTV642" s="200"/>
      <c r="UTW642" s="200"/>
      <c r="UTX642" s="200"/>
      <c r="UTY642" s="200"/>
      <c r="UTZ642" s="200"/>
      <c r="UUA642" s="200"/>
      <c r="UUB642" s="200"/>
      <c r="UUC642" s="200"/>
      <c r="UUD642" s="200"/>
      <c r="UUE642" s="200"/>
      <c r="UUF642" s="200"/>
      <c r="UUG642" s="200"/>
      <c r="UUH642" s="200"/>
      <c r="UUI642" s="200"/>
      <c r="UUJ642" s="200"/>
      <c r="UUK642" s="200"/>
      <c r="UUL642" s="200"/>
      <c r="UUM642" s="200"/>
      <c r="UUN642" s="200"/>
      <c r="UUO642" s="200"/>
      <c r="UUP642" s="200"/>
      <c r="UUQ642" s="200"/>
      <c r="UUR642" s="200"/>
      <c r="UUS642" s="200"/>
      <c r="UUT642" s="200"/>
      <c r="UUU642" s="200"/>
      <c r="UUV642" s="200"/>
      <c r="UUW642" s="200"/>
      <c r="UUX642" s="200"/>
      <c r="UUY642" s="200"/>
      <c r="UUZ642" s="200"/>
      <c r="UVA642" s="200"/>
      <c r="UVB642" s="200"/>
      <c r="UVC642" s="200"/>
      <c r="UVD642" s="200"/>
      <c r="UVE642" s="200"/>
      <c r="UVF642" s="200"/>
      <c r="UVG642" s="200"/>
      <c r="UVH642" s="200"/>
      <c r="UVI642" s="200"/>
      <c r="UVJ642" s="200"/>
      <c r="UVK642" s="200"/>
      <c r="UVL642" s="200"/>
      <c r="UVM642" s="200"/>
      <c r="UVN642" s="200"/>
      <c r="UVO642" s="200"/>
      <c r="UVP642" s="200"/>
      <c r="UVQ642" s="200"/>
      <c r="UVR642" s="200"/>
      <c r="UVS642" s="200"/>
      <c r="UVT642" s="200"/>
      <c r="UVU642" s="200"/>
      <c r="UVV642" s="200"/>
      <c r="UVW642" s="200"/>
      <c r="UVX642" s="200"/>
      <c r="UVY642" s="200"/>
      <c r="UVZ642" s="200"/>
      <c r="UWA642" s="200"/>
      <c r="UWB642" s="200"/>
      <c r="UWC642" s="200"/>
      <c r="UWD642" s="200"/>
      <c r="UWE642" s="200"/>
      <c r="UWF642" s="200"/>
      <c r="UWG642" s="200"/>
      <c r="UWH642" s="200"/>
      <c r="UWI642" s="200"/>
      <c r="UWJ642" s="200"/>
      <c r="UWK642" s="200"/>
      <c r="UWL642" s="200"/>
      <c r="UWM642" s="200"/>
      <c r="UWN642" s="200"/>
      <c r="UWO642" s="200"/>
      <c r="UWP642" s="200"/>
      <c r="UWQ642" s="200"/>
      <c r="UWR642" s="200"/>
      <c r="UWS642" s="200"/>
      <c r="UWT642" s="200"/>
      <c r="UWU642" s="200"/>
      <c r="UWV642" s="200"/>
      <c r="UWW642" s="200"/>
      <c r="UWX642" s="200"/>
      <c r="UWY642" s="200"/>
      <c r="UWZ642" s="200"/>
      <c r="UXA642" s="200"/>
      <c r="UXB642" s="200"/>
      <c r="UXC642" s="200"/>
      <c r="UXD642" s="200"/>
      <c r="UXE642" s="200"/>
      <c r="UXF642" s="200"/>
      <c r="UXG642" s="200"/>
      <c r="UXH642" s="200"/>
      <c r="UXI642" s="200"/>
      <c r="UXJ642" s="200"/>
      <c r="UXK642" s="200"/>
      <c r="UXL642" s="200"/>
      <c r="UXM642" s="200"/>
      <c r="UXN642" s="200"/>
      <c r="UXO642" s="200"/>
      <c r="UXP642" s="200"/>
      <c r="UXQ642" s="200"/>
      <c r="UXR642" s="200"/>
      <c r="UXS642" s="200"/>
      <c r="UXT642" s="200"/>
      <c r="UXU642" s="200"/>
      <c r="UXV642" s="200"/>
      <c r="UXW642" s="200"/>
      <c r="UXX642" s="200"/>
      <c r="UXY642" s="200"/>
      <c r="UXZ642" s="200"/>
      <c r="UYA642" s="200"/>
      <c r="UYB642" s="200"/>
      <c r="UYC642" s="200"/>
      <c r="UYD642" s="200"/>
      <c r="UYE642" s="200"/>
      <c r="UYF642" s="200"/>
      <c r="UYG642" s="200"/>
      <c r="UYH642" s="200"/>
      <c r="UYI642" s="200"/>
      <c r="UYJ642" s="200"/>
      <c r="UYK642" s="200"/>
      <c r="UYL642" s="200"/>
      <c r="UYM642" s="200"/>
      <c r="UYN642" s="200"/>
      <c r="UYO642" s="200"/>
      <c r="UYP642" s="200"/>
      <c r="UYQ642" s="200"/>
      <c r="UYR642" s="200"/>
      <c r="UYS642" s="200"/>
      <c r="UYT642" s="200"/>
      <c r="UYU642" s="200"/>
      <c r="UYV642" s="200"/>
      <c r="UYW642" s="200"/>
      <c r="UYX642" s="200"/>
      <c r="UYY642" s="200"/>
      <c r="UYZ642" s="200"/>
      <c r="UZA642" s="200"/>
      <c r="UZB642" s="200"/>
      <c r="UZC642" s="200"/>
      <c r="UZD642" s="200"/>
      <c r="UZE642" s="200"/>
      <c r="UZF642" s="200"/>
      <c r="UZG642" s="200"/>
      <c r="UZH642" s="200"/>
      <c r="UZI642" s="200"/>
      <c r="UZJ642" s="200"/>
      <c r="UZK642" s="200"/>
      <c r="UZL642" s="200"/>
      <c r="UZM642" s="200"/>
      <c r="UZN642" s="200"/>
      <c r="UZO642" s="200"/>
      <c r="UZP642" s="200"/>
      <c r="UZQ642" s="200"/>
      <c r="UZR642" s="200"/>
      <c r="UZS642" s="200"/>
      <c r="UZT642" s="200"/>
      <c r="UZU642" s="200"/>
      <c r="UZV642" s="200"/>
      <c r="UZW642" s="200"/>
      <c r="UZX642" s="200"/>
      <c r="UZY642" s="200"/>
      <c r="UZZ642" s="200"/>
      <c r="VAA642" s="200"/>
      <c r="VAB642" s="200"/>
      <c r="VAC642" s="200"/>
      <c r="VAD642" s="200"/>
      <c r="VAE642" s="200"/>
      <c r="VAF642" s="200"/>
      <c r="VAG642" s="200"/>
      <c r="VAH642" s="200"/>
      <c r="VAI642" s="200"/>
      <c r="VAJ642" s="200"/>
      <c r="VAK642" s="200"/>
      <c r="VAL642" s="200"/>
      <c r="VAM642" s="200"/>
      <c r="VAN642" s="200"/>
      <c r="VAO642" s="200"/>
      <c r="VAP642" s="200"/>
      <c r="VAQ642" s="200"/>
      <c r="VAR642" s="200"/>
      <c r="VAS642" s="200"/>
      <c r="VAT642" s="200"/>
      <c r="VAU642" s="200"/>
      <c r="VAV642" s="200"/>
      <c r="VAW642" s="200"/>
      <c r="VAX642" s="200"/>
      <c r="VAY642" s="200"/>
      <c r="VAZ642" s="200"/>
      <c r="VBA642" s="200"/>
      <c r="VBB642" s="200"/>
      <c r="VBC642" s="200"/>
      <c r="VBD642" s="200"/>
      <c r="VBE642" s="200"/>
      <c r="VBF642" s="200"/>
      <c r="VBG642" s="200"/>
      <c r="VBH642" s="200"/>
      <c r="VBI642" s="200"/>
      <c r="VBJ642" s="200"/>
      <c r="VBK642" s="200"/>
      <c r="VBL642" s="200"/>
      <c r="VBM642" s="200"/>
      <c r="VBN642" s="200"/>
      <c r="VBO642" s="200"/>
      <c r="VBP642" s="200"/>
      <c r="VBQ642" s="200"/>
      <c r="VBR642" s="200"/>
      <c r="VBS642" s="200"/>
      <c r="VBT642" s="200"/>
      <c r="VBU642" s="200"/>
      <c r="VBV642" s="200"/>
      <c r="VBW642" s="200"/>
      <c r="VBX642" s="200"/>
      <c r="VBY642" s="200"/>
      <c r="VBZ642" s="200"/>
      <c r="VCA642" s="200"/>
      <c r="VCB642" s="200"/>
      <c r="VCC642" s="200"/>
      <c r="VCD642" s="200"/>
      <c r="VCE642" s="200"/>
      <c r="VCF642" s="200"/>
      <c r="VCG642" s="200"/>
      <c r="VCH642" s="200"/>
      <c r="VCI642" s="200"/>
      <c r="VCJ642" s="200"/>
      <c r="VCK642" s="200"/>
      <c r="VCL642" s="200"/>
      <c r="VCM642" s="200"/>
      <c r="VCN642" s="200"/>
      <c r="VCO642" s="200"/>
      <c r="VCP642" s="200"/>
      <c r="VCQ642" s="200"/>
      <c r="VCR642" s="200"/>
      <c r="VCS642" s="200"/>
      <c r="VCT642" s="200"/>
      <c r="VCU642" s="200"/>
      <c r="VCV642" s="200"/>
      <c r="VCW642" s="200"/>
      <c r="VCX642" s="200"/>
      <c r="VCY642" s="200"/>
      <c r="VCZ642" s="200"/>
      <c r="VDA642" s="200"/>
      <c r="VDB642" s="200"/>
      <c r="VDC642" s="200"/>
      <c r="VDD642" s="200"/>
      <c r="VDE642" s="200"/>
      <c r="VDF642" s="200"/>
      <c r="VDG642" s="200"/>
      <c r="VDH642" s="200"/>
      <c r="VDI642" s="200"/>
      <c r="VDJ642" s="200"/>
      <c r="VDK642" s="200"/>
      <c r="VDL642" s="200"/>
      <c r="VDM642" s="200"/>
      <c r="VDN642" s="200"/>
      <c r="VDO642" s="200"/>
      <c r="VDP642" s="200"/>
      <c r="VDQ642" s="200"/>
      <c r="VDR642" s="200"/>
      <c r="VDS642" s="200"/>
      <c r="VDT642" s="200"/>
      <c r="VDU642" s="200"/>
      <c r="VDV642" s="200"/>
      <c r="VDW642" s="200"/>
      <c r="VDX642" s="200"/>
      <c r="VDY642" s="200"/>
      <c r="VDZ642" s="200"/>
      <c r="VEA642" s="200"/>
      <c r="VEB642" s="200"/>
      <c r="VEC642" s="200"/>
      <c r="VED642" s="200"/>
      <c r="VEE642" s="200"/>
      <c r="VEF642" s="200"/>
      <c r="VEG642" s="200"/>
      <c r="VEH642" s="200"/>
      <c r="VEI642" s="200"/>
      <c r="VEJ642" s="200"/>
      <c r="VEK642" s="200"/>
      <c r="VEL642" s="200"/>
      <c r="VEM642" s="200"/>
      <c r="VEN642" s="200"/>
      <c r="VEO642" s="200"/>
      <c r="VEP642" s="200"/>
      <c r="VEQ642" s="200"/>
      <c r="VER642" s="200"/>
      <c r="VES642" s="200"/>
      <c r="VET642" s="200"/>
      <c r="VEU642" s="200"/>
      <c r="VEV642" s="200"/>
      <c r="VEW642" s="200"/>
      <c r="VEX642" s="200"/>
      <c r="VEY642" s="200"/>
      <c r="VEZ642" s="200"/>
      <c r="VFA642" s="200"/>
      <c r="VFB642" s="200"/>
      <c r="VFC642" s="200"/>
      <c r="VFD642" s="200"/>
      <c r="VFE642" s="200"/>
      <c r="VFF642" s="200"/>
      <c r="VFG642" s="200"/>
      <c r="VFH642" s="200"/>
      <c r="VFI642" s="200"/>
      <c r="VFJ642" s="200"/>
      <c r="VFK642" s="200"/>
      <c r="VFL642" s="200"/>
      <c r="VFM642" s="200"/>
      <c r="VFN642" s="200"/>
      <c r="VFO642" s="200"/>
      <c r="VFP642" s="200"/>
      <c r="VFQ642" s="200"/>
      <c r="VFR642" s="200"/>
      <c r="VFS642" s="200"/>
      <c r="VFT642" s="200"/>
      <c r="VFU642" s="200"/>
      <c r="VFV642" s="200"/>
      <c r="VFW642" s="200"/>
      <c r="VFX642" s="200"/>
      <c r="VFY642" s="200"/>
      <c r="VFZ642" s="200"/>
      <c r="VGA642" s="200"/>
      <c r="VGB642" s="200"/>
      <c r="VGC642" s="200"/>
      <c r="VGD642" s="200"/>
      <c r="VGE642" s="200"/>
      <c r="VGF642" s="200"/>
      <c r="VGG642" s="200"/>
      <c r="VGH642" s="200"/>
      <c r="VGI642" s="200"/>
      <c r="VGJ642" s="200"/>
      <c r="VGK642" s="200"/>
      <c r="VGL642" s="200"/>
      <c r="VGM642" s="200"/>
      <c r="VGN642" s="200"/>
      <c r="VGO642" s="200"/>
      <c r="VGP642" s="200"/>
      <c r="VGQ642" s="200"/>
      <c r="VGR642" s="200"/>
      <c r="VGS642" s="200"/>
      <c r="VGT642" s="200"/>
      <c r="VGU642" s="200"/>
      <c r="VGV642" s="200"/>
      <c r="VGW642" s="200"/>
      <c r="VGX642" s="200"/>
      <c r="VGY642" s="200"/>
      <c r="VGZ642" s="200"/>
      <c r="VHA642" s="200"/>
      <c r="VHB642" s="200"/>
      <c r="VHC642" s="200"/>
      <c r="VHD642" s="200"/>
      <c r="VHE642" s="200"/>
      <c r="VHF642" s="200"/>
      <c r="VHG642" s="200"/>
      <c r="VHH642" s="200"/>
      <c r="VHI642" s="200"/>
      <c r="VHJ642" s="200"/>
      <c r="VHK642" s="200"/>
      <c r="VHL642" s="200"/>
      <c r="VHM642" s="200"/>
      <c r="VHN642" s="200"/>
      <c r="VHO642" s="200"/>
      <c r="VHP642" s="200"/>
      <c r="VHQ642" s="200"/>
      <c r="VHR642" s="200"/>
      <c r="VHS642" s="200"/>
      <c r="VHT642" s="200"/>
      <c r="VHU642" s="200"/>
      <c r="VHV642" s="200"/>
      <c r="VHW642" s="200"/>
      <c r="VHX642" s="200"/>
      <c r="VHY642" s="200"/>
      <c r="VHZ642" s="200"/>
      <c r="VIA642" s="200"/>
      <c r="VIB642" s="200"/>
      <c r="VIC642" s="200"/>
      <c r="VID642" s="200"/>
      <c r="VIE642" s="200"/>
      <c r="VIF642" s="200"/>
      <c r="VIG642" s="200"/>
      <c r="VIH642" s="200"/>
      <c r="VII642" s="200"/>
      <c r="VIJ642" s="200"/>
      <c r="VIK642" s="200"/>
      <c r="VIL642" s="200"/>
      <c r="VIM642" s="200"/>
      <c r="VIN642" s="200"/>
      <c r="VIO642" s="200"/>
      <c r="VIP642" s="200"/>
      <c r="VIQ642" s="200"/>
      <c r="VIR642" s="200"/>
      <c r="VIS642" s="200"/>
      <c r="VIT642" s="200"/>
      <c r="VIU642" s="200"/>
      <c r="VIV642" s="200"/>
      <c r="VIW642" s="200"/>
      <c r="VIX642" s="200"/>
      <c r="VIY642" s="200"/>
      <c r="VIZ642" s="200"/>
      <c r="VJA642" s="200"/>
      <c r="VJB642" s="200"/>
      <c r="VJC642" s="200"/>
      <c r="VJD642" s="200"/>
      <c r="VJE642" s="200"/>
      <c r="VJF642" s="200"/>
      <c r="VJG642" s="200"/>
      <c r="VJH642" s="200"/>
      <c r="VJI642" s="200"/>
      <c r="VJJ642" s="200"/>
      <c r="VJK642" s="200"/>
      <c r="VJL642" s="200"/>
      <c r="VJM642" s="200"/>
      <c r="VJN642" s="200"/>
      <c r="VJO642" s="200"/>
      <c r="VJP642" s="200"/>
      <c r="VJQ642" s="200"/>
      <c r="VJR642" s="200"/>
      <c r="VJS642" s="200"/>
      <c r="VJT642" s="200"/>
      <c r="VJU642" s="200"/>
      <c r="VJV642" s="200"/>
      <c r="VJW642" s="200"/>
      <c r="VJX642" s="200"/>
      <c r="VJY642" s="200"/>
      <c r="VJZ642" s="200"/>
      <c r="VKA642" s="200"/>
      <c r="VKB642" s="200"/>
      <c r="VKC642" s="200"/>
      <c r="VKD642" s="200"/>
      <c r="VKE642" s="200"/>
      <c r="VKF642" s="200"/>
      <c r="VKG642" s="200"/>
      <c r="VKH642" s="200"/>
      <c r="VKI642" s="200"/>
      <c r="VKJ642" s="200"/>
      <c r="VKK642" s="200"/>
      <c r="VKL642" s="200"/>
      <c r="VKM642" s="200"/>
      <c r="VKN642" s="200"/>
      <c r="VKO642" s="200"/>
      <c r="VKP642" s="200"/>
      <c r="VKQ642" s="200"/>
      <c r="VKR642" s="200"/>
      <c r="VKS642" s="200"/>
      <c r="VKT642" s="200"/>
      <c r="VKU642" s="200"/>
      <c r="VKV642" s="200"/>
      <c r="VKW642" s="200"/>
      <c r="VKX642" s="200"/>
      <c r="VKY642" s="200"/>
      <c r="VKZ642" s="200"/>
      <c r="VLA642" s="200"/>
      <c r="VLB642" s="200"/>
      <c r="VLC642" s="200"/>
      <c r="VLD642" s="200"/>
      <c r="VLE642" s="200"/>
      <c r="VLF642" s="200"/>
      <c r="VLG642" s="200"/>
      <c r="VLH642" s="200"/>
      <c r="VLI642" s="200"/>
      <c r="VLJ642" s="200"/>
      <c r="VLK642" s="200"/>
      <c r="VLL642" s="200"/>
      <c r="VLM642" s="200"/>
      <c r="VLN642" s="200"/>
      <c r="VLO642" s="200"/>
      <c r="VLP642" s="200"/>
      <c r="VLQ642" s="200"/>
      <c r="VLR642" s="200"/>
      <c r="VLS642" s="200"/>
      <c r="VLT642" s="200"/>
      <c r="VLU642" s="200"/>
      <c r="VLV642" s="200"/>
      <c r="VLW642" s="200"/>
      <c r="VLX642" s="200"/>
      <c r="VLY642" s="200"/>
      <c r="VLZ642" s="200"/>
      <c r="VMA642" s="200"/>
      <c r="VMB642" s="200"/>
      <c r="VMC642" s="200"/>
      <c r="VMD642" s="200"/>
      <c r="VME642" s="200"/>
      <c r="VMF642" s="200"/>
      <c r="VMG642" s="200"/>
      <c r="VMH642" s="200"/>
      <c r="VMI642" s="200"/>
      <c r="VMJ642" s="200"/>
      <c r="VMK642" s="200"/>
      <c r="VML642" s="200"/>
      <c r="VMM642" s="200"/>
      <c r="VMN642" s="200"/>
      <c r="VMO642" s="200"/>
      <c r="VMP642" s="200"/>
      <c r="VMQ642" s="200"/>
      <c r="VMR642" s="200"/>
      <c r="VMS642" s="200"/>
      <c r="VMT642" s="200"/>
      <c r="VMU642" s="200"/>
      <c r="VMV642" s="200"/>
      <c r="VMW642" s="200"/>
      <c r="VMX642" s="200"/>
      <c r="VMY642" s="200"/>
      <c r="VMZ642" s="200"/>
      <c r="VNA642" s="200"/>
      <c r="VNB642" s="200"/>
      <c r="VNC642" s="200"/>
      <c r="VND642" s="200"/>
      <c r="VNE642" s="200"/>
      <c r="VNF642" s="200"/>
      <c r="VNG642" s="200"/>
      <c r="VNH642" s="200"/>
      <c r="VNI642" s="200"/>
      <c r="VNJ642" s="200"/>
      <c r="VNK642" s="200"/>
      <c r="VNL642" s="200"/>
      <c r="VNM642" s="200"/>
      <c r="VNN642" s="200"/>
      <c r="VNO642" s="200"/>
      <c r="VNP642" s="200"/>
      <c r="VNQ642" s="200"/>
      <c r="VNR642" s="200"/>
      <c r="VNS642" s="200"/>
      <c r="VNT642" s="200"/>
      <c r="VNU642" s="200"/>
      <c r="VNV642" s="200"/>
      <c r="VNW642" s="200"/>
      <c r="VNX642" s="200"/>
      <c r="VNY642" s="200"/>
      <c r="VNZ642" s="200"/>
      <c r="VOA642" s="200"/>
      <c r="VOB642" s="200"/>
      <c r="VOC642" s="200"/>
      <c r="VOD642" s="200"/>
      <c r="VOE642" s="200"/>
      <c r="VOF642" s="200"/>
      <c r="VOG642" s="200"/>
      <c r="VOH642" s="200"/>
      <c r="VOI642" s="200"/>
      <c r="VOJ642" s="200"/>
      <c r="VOK642" s="200"/>
      <c r="VOL642" s="200"/>
      <c r="VOM642" s="200"/>
      <c r="VON642" s="200"/>
      <c r="VOO642" s="200"/>
      <c r="VOP642" s="200"/>
      <c r="VOQ642" s="200"/>
      <c r="VOR642" s="200"/>
      <c r="VOS642" s="200"/>
      <c r="VOT642" s="200"/>
      <c r="VOU642" s="200"/>
      <c r="VOV642" s="200"/>
      <c r="VOW642" s="200"/>
      <c r="VOX642" s="200"/>
      <c r="VOY642" s="200"/>
      <c r="VOZ642" s="200"/>
      <c r="VPA642" s="200"/>
      <c r="VPB642" s="200"/>
      <c r="VPC642" s="200"/>
      <c r="VPD642" s="200"/>
      <c r="VPE642" s="200"/>
      <c r="VPF642" s="200"/>
      <c r="VPG642" s="200"/>
      <c r="VPH642" s="200"/>
      <c r="VPI642" s="200"/>
      <c r="VPJ642" s="200"/>
      <c r="VPK642" s="200"/>
      <c r="VPL642" s="200"/>
      <c r="VPM642" s="200"/>
      <c r="VPN642" s="200"/>
      <c r="VPO642" s="200"/>
      <c r="VPP642" s="200"/>
      <c r="VPQ642" s="200"/>
      <c r="VPR642" s="200"/>
      <c r="VPS642" s="200"/>
      <c r="VPT642" s="200"/>
      <c r="VPU642" s="200"/>
      <c r="VPV642" s="200"/>
      <c r="VPW642" s="200"/>
      <c r="VPX642" s="200"/>
      <c r="VPY642" s="200"/>
      <c r="VPZ642" s="200"/>
      <c r="VQA642" s="200"/>
      <c r="VQB642" s="200"/>
      <c r="VQC642" s="200"/>
      <c r="VQD642" s="200"/>
      <c r="VQE642" s="200"/>
      <c r="VQF642" s="200"/>
      <c r="VQG642" s="200"/>
      <c r="VQH642" s="200"/>
      <c r="VQI642" s="200"/>
      <c r="VQJ642" s="200"/>
      <c r="VQK642" s="200"/>
      <c r="VQL642" s="200"/>
      <c r="VQM642" s="200"/>
      <c r="VQN642" s="200"/>
      <c r="VQO642" s="200"/>
      <c r="VQP642" s="200"/>
      <c r="VQQ642" s="200"/>
      <c r="VQR642" s="200"/>
      <c r="VQS642" s="200"/>
      <c r="VQT642" s="200"/>
      <c r="VQU642" s="200"/>
      <c r="VQV642" s="200"/>
      <c r="VQW642" s="200"/>
      <c r="VQX642" s="200"/>
      <c r="VQY642" s="200"/>
      <c r="VQZ642" s="200"/>
      <c r="VRA642" s="200"/>
      <c r="VRB642" s="200"/>
      <c r="VRC642" s="200"/>
      <c r="VRD642" s="200"/>
      <c r="VRE642" s="200"/>
      <c r="VRF642" s="200"/>
      <c r="VRG642" s="200"/>
      <c r="VRH642" s="200"/>
      <c r="VRI642" s="200"/>
      <c r="VRJ642" s="200"/>
      <c r="VRK642" s="200"/>
      <c r="VRL642" s="200"/>
      <c r="VRM642" s="200"/>
      <c r="VRN642" s="200"/>
      <c r="VRO642" s="200"/>
      <c r="VRP642" s="200"/>
      <c r="VRQ642" s="200"/>
      <c r="VRR642" s="200"/>
      <c r="VRS642" s="200"/>
      <c r="VRT642" s="200"/>
      <c r="VRU642" s="200"/>
      <c r="VRV642" s="200"/>
      <c r="VRW642" s="200"/>
      <c r="VRX642" s="200"/>
      <c r="VRY642" s="200"/>
      <c r="VRZ642" s="200"/>
      <c r="VSA642" s="200"/>
      <c r="VSB642" s="200"/>
      <c r="VSC642" s="200"/>
      <c r="VSD642" s="200"/>
      <c r="VSE642" s="200"/>
      <c r="VSF642" s="200"/>
      <c r="VSG642" s="200"/>
      <c r="VSH642" s="200"/>
      <c r="VSI642" s="200"/>
      <c r="VSJ642" s="200"/>
      <c r="VSK642" s="200"/>
      <c r="VSL642" s="200"/>
      <c r="VSM642" s="200"/>
      <c r="VSN642" s="200"/>
      <c r="VSO642" s="200"/>
      <c r="VSP642" s="200"/>
      <c r="VSQ642" s="200"/>
      <c r="VSR642" s="200"/>
      <c r="VSS642" s="200"/>
      <c r="VST642" s="200"/>
      <c r="VSU642" s="200"/>
      <c r="VSV642" s="200"/>
      <c r="VSW642" s="200"/>
      <c r="VSX642" s="200"/>
      <c r="VSY642" s="200"/>
      <c r="VSZ642" s="200"/>
      <c r="VTA642" s="200"/>
      <c r="VTB642" s="200"/>
      <c r="VTC642" s="200"/>
      <c r="VTD642" s="200"/>
      <c r="VTE642" s="200"/>
      <c r="VTF642" s="200"/>
      <c r="VTG642" s="200"/>
      <c r="VTH642" s="200"/>
      <c r="VTI642" s="200"/>
      <c r="VTJ642" s="200"/>
      <c r="VTK642" s="200"/>
      <c r="VTL642" s="200"/>
      <c r="VTM642" s="200"/>
      <c r="VTN642" s="200"/>
      <c r="VTO642" s="200"/>
      <c r="VTP642" s="200"/>
      <c r="VTQ642" s="200"/>
      <c r="VTR642" s="200"/>
      <c r="VTS642" s="200"/>
      <c r="VTT642" s="200"/>
      <c r="VTU642" s="200"/>
      <c r="VTV642" s="200"/>
      <c r="VTW642" s="200"/>
      <c r="VTX642" s="200"/>
      <c r="VTY642" s="200"/>
      <c r="VTZ642" s="200"/>
      <c r="VUA642" s="200"/>
      <c r="VUB642" s="200"/>
      <c r="VUC642" s="200"/>
      <c r="VUD642" s="200"/>
      <c r="VUE642" s="200"/>
      <c r="VUF642" s="200"/>
      <c r="VUG642" s="200"/>
      <c r="VUH642" s="200"/>
      <c r="VUI642" s="200"/>
      <c r="VUJ642" s="200"/>
      <c r="VUK642" s="200"/>
      <c r="VUL642" s="200"/>
      <c r="VUM642" s="200"/>
      <c r="VUN642" s="200"/>
      <c r="VUO642" s="200"/>
      <c r="VUP642" s="200"/>
      <c r="VUQ642" s="200"/>
      <c r="VUR642" s="200"/>
      <c r="VUS642" s="200"/>
      <c r="VUT642" s="200"/>
      <c r="VUU642" s="200"/>
      <c r="VUV642" s="200"/>
      <c r="VUW642" s="200"/>
      <c r="VUX642" s="200"/>
      <c r="VUY642" s="200"/>
      <c r="VUZ642" s="200"/>
      <c r="VVA642" s="200"/>
      <c r="VVB642" s="200"/>
      <c r="VVC642" s="200"/>
      <c r="VVD642" s="200"/>
      <c r="VVE642" s="200"/>
      <c r="VVF642" s="200"/>
      <c r="VVG642" s="200"/>
      <c r="VVH642" s="200"/>
      <c r="VVI642" s="200"/>
      <c r="VVJ642" s="200"/>
      <c r="VVK642" s="200"/>
      <c r="VVL642" s="200"/>
      <c r="VVM642" s="200"/>
      <c r="VVN642" s="200"/>
      <c r="VVO642" s="200"/>
      <c r="VVP642" s="200"/>
      <c r="VVQ642" s="200"/>
      <c r="VVR642" s="200"/>
      <c r="VVS642" s="200"/>
      <c r="VVT642" s="200"/>
      <c r="VVU642" s="200"/>
      <c r="VVV642" s="200"/>
      <c r="VVW642" s="200"/>
      <c r="VVX642" s="200"/>
      <c r="VVY642" s="200"/>
      <c r="VVZ642" s="200"/>
      <c r="VWA642" s="200"/>
      <c r="VWB642" s="200"/>
      <c r="VWC642" s="200"/>
      <c r="VWD642" s="200"/>
      <c r="VWE642" s="200"/>
      <c r="VWF642" s="200"/>
      <c r="VWG642" s="200"/>
      <c r="VWH642" s="200"/>
      <c r="VWI642" s="200"/>
      <c r="VWJ642" s="200"/>
      <c r="VWK642" s="200"/>
      <c r="VWL642" s="200"/>
      <c r="VWM642" s="200"/>
      <c r="VWN642" s="200"/>
      <c r="VWO642" s="200"/>
      <c r="VWP642" s="200"/>
      <c r="VWQ642" s="200"/>
      <c r="VWR642" s="200"/>
      <c r="VWS642" s="200"/>
      <c r="VWT642" s="200"/>
      <c r="VWU642" s="200"/>
      <c r="VWV642" s="200"/>
      <c r="VWW642" s="200"/>
      <c r="VWX642" s="200"/>
      <c r="VWY642" s="200"/>
      <c r="VWZ642" s="200"/>
      <c r="VXA642" s="200"/>
      <c r="VXB642" s="200"/>
      <c r="VXC642" s="200"/>
      <c r="VXD642" s="200"/>
      <c r="VXE642" s="200"/>
      <c r="VXF642" s="200"/>
      <c r="VXG642" s="200"/>
      <c r="VXH642" s="200"/>
      <c r="VXI642" s="200"/>
      <c r="VXJ642" s="200"/>
      <c r="VXK642" s="200"/>
      <c r="VXL642" s="200"/>
      <c r="VXM642" s="200"/>
      <c r="VXN642" s="200"/>
      <c r="VXO642" s="200"/>
      <c r="VXP642" s="200"/>
      <c r="VXQ642" s="200"/>
      <c r="VXR642" s="200"/>
      <c r="VXS642" s="200"/>
      <c r="VXT642" s="200"/>
      <c r="VXU642" s="200"/>
      <c r="VXV642" s="200"/>
      <c r="VXW642" s="200"/>
      <c r="VXX642" s="200"/>
      <c r="VXY642" s="200"/>
      <c r="VXZ642" s="200"/>
      <c r="VYA642" s="200"/>
      <c r="VYB642" s="200"/>
      <c r="VYC642" s="200"/>
      <c r="VYD642" s="200"/>
      <c r="VYE642" s="200"/>
      <c r="VYF642" s="200"/>
      <c r="VYG642" s="200"/>
      <c r="VYH642" s="200"/>
      <c r="VYI642" s="200"/>
      <c r="VYJ642" s="200"/>
      <c r="VYK642" s="200"/>
      <c r="VYL642" s="200"/>
      <c r="VYM642" s="200"/>
      <c r="VYN642" s="200"/>
      <c r="VYO642" s="200"/>
      <c r="VYP642" s="200"/>
      <c r="VYQ642" s="200"/>
      <c r="VYR642" s="200"/>
      <c r="VYS642" s="200"/>
      <c r="VYT642" s="200"/>
      <c r="VYU642" s="200"/>
      <c r="VYV642" s="200"/>
      <c r="VYW642" s="200"/>
      <c r="VYX642" s="200"/>
      <c r="VYY642" s="200"/>
      <c r="VYZ642" s="200"/>
      <c r="VZA642" s="200"/>
      <c r="VZB642" s="200"/>
      <c r="VZC642" s="200"/>
      <c r="VZD642" s="200"/>
      <c r="VZE642" s="200"/>
      <c r="VZF642" s="200"/>
      <c r="VZG642" s="200"/>
      <c r="VZH642" s="200"/>
      <c r="VZI642" s="200"/>
      <c r="VZJ642" s="200"/>
      <c r="VZK642" s="200"/>
      <c r="VZL642" s="200"/>
      <c r="VZM642" s="200"/>
      <c r="VZN642" s="200"/>
      <c r="VZO642" s="200"/>
      <c r="VZP642" s="200"/>
      <c r="VZQ642" s="200"/>
      <c r="VZR642" s="200"/>
      <c r="VZS642" s="200"/>
      <c r="VZT642" s="200"/>
      <c r="VZU642" s="200"/>
      <c r="VZV642" s="200"/>
      <c r="VZW642" s="200"/>
      <c r="VZX642" s="200"/>
      <c r="VZY642" s="200"/>
      <c r="VZZ642" s="200"/>
      <c r="WAA642" s="200"/>
      <c r="WAB642" s="200"/>
      <c r="WAC642" s="200"/>
      <c r="WAD642" s="200"/>
      <c r="WAE642" s="200"/>
      <c r="WAF642" s="200"/>
      <c r="WAG642" s="200"/>
      <c r="WAH642" s="200"/>
      <c r="WAI642" s="200"/>
      <c r="WAJ642" s="200"/>
      <c r="WAK642" s="200"/>
      <c r="WAL642" s="200"/>
      <c r="WAM642" s="200"/>
      <c r="WAN642" s="200"/>
      <c r="WAO642" s="200"/>
      <c r="WAP642" s="200"/>
      <c r="WAQ642" s="200"/>
      <c r="WAR642" s="200"/>
      <c r="WAS642" s="200"/>
      <c r="WAT642" s="200"/>
      <c r="WAU642" s="200"/>
      <c r="WAV642" s="200"/>
      <c r="WAW642" s="200"/>
      <c r="WAX642" s="200"/>
      <c r="WAY642" s="200"/>
      <c r="WAZ642" s="200"/>
      <c r="WBA642" s="200"/>
      <c r="WBB642" s="200"/>
      <c r="WBC642" s="200"/>
      <c r="WBD642" s="200"/>
      <c r="WBE642" s="200"/>
      <c r="WBF642" s="200"/>
      <c r="WBG642" s="200"/>
      <c r="WBH642" s="200"/>
      <c r="WBI642" s="200"/>
      <c r="WBJ642" s="200"/>
      <c r="WBK642" s="200"/>
      <c r="WBL642" s="200"/>
      <c r="WBM642" s="200"/>
      <c r="WBN642" s="200"/>
      <c r="WBO642" s="200"/>
      <c r="WBP642" s="200"/>
      <c r="WBQ642" s="200"/>
      <c r="WBR642" s="200"/>
      <c r="WBS642" s="200"/>
      <c r="WBT642" s="200"/>
      <c r="WBU642" s="200"/>
      <c r="WBV642" s="200"/>
      <c r="WBW642" s="200"/>
      <c r="WBX642" s="200"/>
      <c r="WBY642" s="200"/>
      <c r="WBZ642" s="200"/>
      <c r="WCA642" s="200"/>
      <c r="WCB642" s="200"/>
      <c r="WCC642" s="200"/>
      <c r="WCD642" s="200"/>
      <c r="WCE642" s="200"/>
      <c r="WCF642" s="200"/>
      <c r="WCG642" s="200"/>
      <c r="WCH642" s="200"/>
      <c r="WCI642" s="200"/>
      <c r="WCJ642" s="200"/>
      <c r="WCK642" s="200"/>
      <c r="WCL642" s="200"/>
      <c r="WCM642" s="200"/>
      <c r="WCN642" s="200"/>
      <c r="WCO642" s="200"/>
      <c r="WCP642" s="200"/>
      <c r="WCQ642" s="200"/>
      <c r="WCR642" s="200"/>
      <c r="WCS642" s="200"/>
      <c r="WCT642" s="200"/>
      <c r="WCU642" s="200"/>
      <c r="WCV642" s="200"/>
      <c r="WCW642" s="200"/>
      <c r="WCX642" s="200"/>
      <c r="WCY642" s="200"/>
      <c r="WCZ642" s="200"/>
      <c r="WDA642" s="200"/>
      <c r="WDB642" s="200"/>
      <c r="WDC642" s="200"/>
      <c r="WDD642" s="200"/>
      <c r="WDE642" s="200"/>
      <c r="WDF642" s="200"/>
      <c r="WDG642" s="200"/>
      <c r="WDH642" s="200"/>
      <c r="WDI642" s="200"/>
      <c r="WDJ642" s="200"/>
      <c r="WDK642" s="200"/>
      <c r="WDL642" s="200"/>
      <c r="WDM642" s="200"/>
      <c r="WDN642" s="200"/>
      <c r="WDO642" s="200"/>
      <c r="WDP642" s="200"/>
      <c r="WDQ642" s="200"/>
      <c r="WDR642" s="200"/>
      <c r="WDS642" s="200"/>
      <c r="WDT642" s="200"/>
      <c r="WDU642" s="200"/>
      <c r="WDV642" s="200"/>
      <c r="WDW642" s="200"/>
      <c r="WDX642" s="200"/>
      <c r="WDY642" s="200"/>
      <c r="WDZ642" s="200"/>
      <c r="WEA642" s="200"/>
      <c r="WEB642" s="200"/>
      <c r="WEC642" s="200"/>
      <c r="WED642" s="200"/>
      <c r="WEE642" s="200"/>
      <c r="WEF642" s="200"/>
      <c r="WEG642" s="200"/>
      <c r="WEH642" s="200"/>
      <c r="WEI642" s="200"/>
      <c r="WEJ642" s="200"/>
      <c r="WEK642" s="200"/>
      <c r="WEL642" s="200"/>
      <c r="WEM642" s="200"/>
      <c r="WEN642" s="200"/>
      <c r="WEO642" s="200"/>
      <c r="WEP642" s="200"/>
      <c r="WEQ642" s="200"/>
      <c r="WER642" s="200"/>
      <c r="WES642" s="200"/>
      <c r="WET642" s="200"/>
      <c r="WEU642" s="200"/>
      <c r="WEV642" s="200"/>
      <c r="WEW642" s="200"/>
      <c r="WEX642" s="200"/>
      <c r="WEY642" s="200"/>
      <c r="WEZ642" s="200"/>
      <c r="WFA642" s="200"/>
      <c r="WFB642" s="200"/>
      <c r="WFC642" s="200"/>
      <c r="WFD642" s="200"/>
      <c r="WFE642" s="200"/>
      <c r="WFF642" s="200"/>
      <c r="WFG642" s="200"/>
      <c r="WFH642" s="200"/>
      <c r="WFI642" s="200"/>
      <c r="WFJ642" s="200"/>
      <c r="WFK642" s="200"/>
      <c r="WFL642" s="200"/>
      <c r="WFM642" s="200"/>
      <c r="WFN642" s="200"/>
      <c r="WFO642" s="200"/>
      <c r="WFP642" s="200"/>
      <c r="WFQ642" s="200"/>
      <c r="WFR642" s="200"/>
      <c r="WFS642" s="200"/>
      <c r="WFT642" s="200"/>
      <c r="WFU642" s="200"/>
      <c r="WFV642" s="200"/>
      <c r="WFW642" s="200"/>
      <c r="WFX642" s="200"/>
      <c r="WFY642" s="200"/>
      <c r="WFZ642" s="200"/>
      <c r="WGA642" s="200"/>
      <c r="WGB642" s="200"/>
      <c r="WGC642" s="200"/>
      <c r="WGD642" s="200"/>
      <c r="WGE642" s="200"/>
      <c r="WGF642" s="200"/>
      <c r="WGG642" s="200"/>
      <c r="WGH642" s="200"/>
      <c r="WGI642" s="200"/>
      <c r="WGJ642" s="200"/>
      <c r="WGK642" s="200"/>
      <c r="WGL642" s="200"/>
      <c r="WGM642" s="200"/>
      <c r="WGN642" s="200"/>
      <c r="WGO642" s="200"/>
      <c r="WGP642" s="200"/>
      <c r="WGQ642" s="200"/>
      <c r="WGR642" s="200"/>
      <c r="WGS642" s="200"/>
      <c r="WGT642" s="200"/>
      <c r="WGU642" s="200"/>
      <c r="WGV642" s="200"/>
      <c r="WGW642" s="200"/>
      <c r="WGX642" s="200"/>
      <c r="WGY642" s="200"/>
      <c r="WGZ642" s="200"/>
      <c r="WHA642" s="200"/>
      <c r="WHB642" s="200"/>
      <c r="WHC642" s="200"/>
      <c r="WHD642" s="200"/>
      <c r="WHE642" s="200"/>
      <c r="WHF642" s="200"/>
      <c r="WHG642" s="200"/>
      <c r="WHH642" s="200"/>
      <c r="WHI642" s="200"/>
      <c r="WHJ642" s="200"/>
      <c r="WHK642" s="200"/>
      <c r="WHL642" s="200"/>
      <c r="WHM642" s="200"/>
      <c r="WHN642" s="200"/>
      <c r="WHO642" s="200"/>
      <c r="WHP642" s="200"/>
      <c r="WHQ642" s="200"/>
      <c r="WHR642" s="200"/>
      <c r="WHS642" s="200"/>
      <c r="WHT642" s="200"/>
      <c r="WHU642" s="200"/>
      <c r="WHV642" s="200"/>
      <c r="WHW642" s="200"/>
      <c r="WHX642" s="200"/>
      <c r="WHY642" s="200"/>
      <c r="WHZ642" s="200"/>
      <c r="WIA642" s="200"/>
      <c r="WIB642" s="200"/>
      <c r="WIC642" s="200"/>
      <c r="WID642" s="200"/>
      <c r="WIE642" s="200"/>
      <c r="WIF642" s="200"/>
      <c r="WIG642" s="200"/>
      <c r="WIH642" s="200"/>
      <c r="WII642" s="200"/>
      <c r="WIJ642" s="200"/>
      <c r="WIK642" s="200"/>
      <c r="WIL642" s="200"/>
      <c r="WIM642" s="200"/>
      <c r="WIN642" s="200"/>
      <c r="WIO642" s="200"/>
      <c r="WIP642" s="200"/>
      <c r="WIQ642" s="200"/>
      <c r="WIR642" s="200"/>
      <c r="WIS642" s="200"/>
      <c r="WIT642" s="200"/>
      <c r="WIU642" s="200"/>
      <c r="WIV642" s="200"/>
      <c r="WIW642" s="200"/>
      <c r="WIX642" s="200"/>
      <c r="WIY642" s="200"/>
      <c r="WIZ642" s="200"/>
      <c r="WJA642" s="200"/>
      <c r="WJB642" s="200"/>
      <c r="WJC642" s="200"/>
      <c r="WJD642" s="200"/>
      <c r="WJE642" s="200"/>
      <c r="WJF642" s="200"/>
      <c r="WJG642" s="200"/>
      <c r="WJH642" s="200"/>
      <c r="WJI642" s="200"/>
      <c r="WJJ642" s="200"/>
      <c r="WJK642" s="200"/>
      <c r="WJL642" s="200"/>
      <c r="WJM642" s="200"/>
      <c r="WJN642" s="200"/>
      <c r="WJO642" s="200"/>
      <c r="WJP642" s="200"/>
      <c r="WJQ642" s="200"/>
      <c r="WJR642" s="200"/>
      <c r="WJS642" s="200"/>
      <c r="WJT642" s="200"/>
      <c r="WJU642" s="200"/>
      <c r="WJV642" s="200"/>
      <c r="WJW642" s="200"/>
      <c r="WJX642" s="200"/>
      <c r="WJY642" s="200"/>
      <c r="WJZ642" s="200"/>
      <c r="WKA642" s="200"/>
      <c r="WKB642" s="200"/>
      <c r="WKC642" s="200"/>
      <c r="WKD642" s="200"/>
      <c r="WKE642" s="200"/>
      <c r="WKF642" s="200"/>
      <c r="WKG642" s="200"/>
      <c r="WKH642" s="200"/>
      <c r="WKI642" s="200"/>
      <c r="WKJ642" s="200"/>
      <c r="WKK642" s="200"/>
      <c r="WKL642" s="200"/>
      <c r="WKM642" s="200"/>
      <c r="WKN642" s="200"/>
      <c r="WKO642" s="200"/>
      <c r="WKP642" s="200"/>
      <c r="WKQ642" s="200"/>
      <c r="WKR642" s="200"/>
      <c r="WKS642" s="200"/>
      <c r="WKT642" s="200"/>
      <c r="WKU642" s="200"/>
      <c r="WKV642" s="200"/>
      <c r="WKW642" s="200"/>
      <c r="WKX642" s="200"/>
      <c r="WKY642" s="200"/>
      <c r="WKZ642" s="200"/>
      <c r="WLA642" s="200"/>
      <c r="WLB642" s="200"/>
      <c r="WLC642" s="200"/>
      <c r="WLD642" s="200"/>
      <c r="WLE642" s="200"/>
      <c r="WLF642" s="200"/>
      <c r="WLG642" s="200"/>
      <c r="WLH642" s="200"/>
      <c r="WLI642" s="200"/>
      <c r="WLJ642" s="200"/>
      <c r="WLK642" s="200"/>
      <c r="WLL642" s="200"/>
      <c r="WLM642" s="200"/>
      <c r="WLN642" s="200"/>
      <c r="WLO642" s="200"/>
      <c r="WLP642" s="200"/>
      <c r="WLQ642" s="200"/>
      <c r="WLR642" s="200"/>
      <c r="WLS642" s="200"/>
      <c r="WLT642" s="200"/>
      <c r="WLU642" s="200"/>
      <c r="WLV642" s="200"/>
      <c r="WLW642" s="200"/>
      <c r="WLX642" s="200"/>
      <c r="WLY642" s="200"/>
      <c r="WLZ642" s="200"/>
      <c r="WMA642" s="200"/>
      <c r="WMB642" s="200"/>
      <c r="WMC642" s="200"/>
      <c r="WMD642" s="200"/>
      <c r="WME642" s="200"/>
      <c r="WMF642" s="200"/>
      <c r="WMG642" s="200"/>
      <c r="WMH642" s="200"/>
      <c r="WMI642" s="200"/>
      <c r="WMJ642" s="200"/>
      <c r="WMK642" s="200"/>
      <c r="WML642" s="200"/>
      <c r="WMM642" s="200"/>
      <c r="WMN642" s="200"/>
      <c r="WMO642" s="200"/>
      <c r="WMP642" s="200"/>
      <c r="WMQ642" s="200"/>
      <c r="WMR642" s="200"/>
      <c r="WMS642" s="200"/>
      <c r="WMT642" s="200"/>
      <c r="WMU642" s="200"/>
      <c r="WMV642" s="200"/>
      <c r="WMW642" s="200"/>
      <c r="WMX642" s="200"/>
      <c r="WMY642" s="200"/>
      <c r="WMZ642" s="200"/>
      <c r="WNA642" s="200"/>
      <c r="WNB642" s="200"/>
      <c r="WNC642" s="200"/>
      <c r="WND642" s="200"/>
      <c r="WNE642" s="200"/>
      <c r="WNF642" s="200"/>
      <c r="WNG642" s="200"/>
      <c r="WNH642" s="200"/>
      <c r="WNI642" s="200"/>
      <c r="WNJ642" s="200"/>
      <c r="WNK642" s="200"/>
      <c r="WNL642" s="200"/>
      <c r="WNM642" s="200"/>
      <c r="WNN642" s="200"/>
      <c r="WNO642" s="200"/>
      <c r="WNP642" s="200"/>
      <c r="WNQ642" s="200"/>
      <c r="WNR642" s="200"/>
      <c r="WNS642" s="200"/>
      <c r="WNT642" s="200"/>
      <c r="WNU642" s="200"/>
      <c r="WNV642" s="200"/>
      <c r="WNW642" s="200"/>
      <c r="WNX642" s="200"/>
      <c r="WNY642" s="200"/>
      <c r="WNZ642" s="200"/>
      <c r="WOA642" s="200"/>
      <c r="WOB642" s="200"/>
      <c r="WOC642" s="200"/>
      <c r="WOD642" s="200"/>
      <c r="WOE642" s="200"/>
      <c r="WOF642" s="200"/>
      <c r="WOG642" s="200"/>
      <c r="WOH642" s="200"/>
      <c r="WOI642" s="200"/>
      <c r="WOJ642" s="200"/>
      <c r="WOK642" s="200"/>
      <c r="WOL642" s="200"/>
      <c r="WOM642" s="200"/>
      <c r="WON642" s="200"/>
      <c r="WOO642" s="200"/>
      <c r="WOP642" s="200"/>
      <c r="WOQ642" s="200"/>
      <c r="WOR642" s="200"/>
      <c r="WOS642" s="200"/>
      <c r="WOT642" s="200"/>
      <c r="WOU642" s="200"/>
      <c r="WOV642" s="200"/>
      <c r="WOW642" s="200"/>
      <c r="WOX642" s="200"/>
      <c r="WOY642" s="200"/>
      <c r="WOZ642" s="200"/>
      <c r="WPA642" s="200"/>
      <c r="WPB642" s="200"/>
      <c r="WPC642" s="200"/>
      <c r="WPD642" s="200"/>
      <c r="WPE642" s="200"/>
      <c r="WPF642" s="200"/>
      <c r="WPG642" s="200"/>
      <c r="WPH642" s="200"/>
      <c r="WPI642" s="200"/>
      <c r="WPJ642" s="200"/>
      <c r="WPK642" s="200"/>
      <c r="WPL642" s="200"/>
      <c r="WPM642" s="200"/>
      <c r="WPN642" s="200"/>
      <c r="WPO642" s="200"/>
      <c r="WPP642" s="200"/>
      <c r="WPQ642" s="200"/>
      <c r="WPR642" s="200"/>
      <c r="WPS642" s="200"/>
      <c r="WPT642" s="200"/>
      <c r="WPU642" s="200"/>
      <c r="WPV642" s="200"/>
      <c r="WPW642" s="200"/>
      <c r="WPX642" s="200"/>
      <c r="WPY642" s="200"/>
      <c r="WPZ642" s="200"/>
      <c r="WQA642" s="200"/>
      <c r="WQB642" s="200"/>
      <c r="WQC642" s="200"/>
      <c r="WQD642" s="200"/>
      <c r="WQE642" s="200"/>
      <c r="WQF642" s="200"/>
      <c r="WQG642" s="200"/>
      <c r="WQH642" s="200"/>
      <c r="WQI642" s="200"/>
      <c r="WQJ642" s="200"/>
      <c r="WQK642" s="200"/>
      <c r="WQL642" s="200"/>
      <c r="WQM642" s="200"/>
      <c r="WQN642" s="200"/>
      <c r="WQO642" s="200"/>
      <c r="WQP642" s="200"/>
      <c r="WQQ642" s="200"/>
      <c r="WQR642" s="200"/>
      <c r="WQS642" s="200"/>
      <c r="WQT642" s="200"/>
      <c r="WQU642" s="200"/>
      <c r="WQV642" s="200"/>
      <c r="WQW642" s="200"/>
      <c r="WQX642" s="200"/>
      <c r="WQY642" s="200"/>
      <c r="WQZ642" s="200"/>
      <c r="WRA642" s="200"/>
      <c r="WRB642" s="200"/>
      <c r="WRC642" s="200"/>
      <c r="WRD642" s="200"/>
      <c r="WRE642" s="200"/>
      <c r="WRF642" s="200"/>
      <c r="WRG642" s="200"/>
      <c r="WRH642" s="200"/>
      <c r="WRI642" s="200"/>
      <c r="WRJ642" s="200"/>
      <c r="WRK642" s="200"/>
      <c r="WRL642" s="200"/>
      <c r="WRM642" s="200"/>
      <c r="WRN642" s="200"/>
      <c r="WRO642" s="200"/>
      <c r="WRP642" s="200"/>
      <c r="WRQ642" s="200"/>
      <c r="WRR642" s="200"/>
      <c r="WRS642" s="200"/>
      <c r="WRT642" s="200"/>
      <c r="WRU642" s="200"/>
      <c r="WRV642" s="200"/>
      <c r="WRW642" s="200"/>
      <c r="WRX642" s="200"/>
      <c r="WRY642" s="200"/>
      <c r="WRZ642" s="200"/>
      <c r="WSA642" s="200"/>
      <c r="WSB642" s="200"/>
      <c r="WSC642" s="200"/>
      <c r="WSD642" s="200"/>
      <c r="WSE642" s="200"/>
      <c r="WSF642" s="200"/>
      <c r="WSG642" s="200"/>
      <c r="WSH642" s="200"/>
      <c r="WSI642" s="200"/>
      <c r="WSJ642" s="200"/>
      <c r="WSK642" s="200"/>
      <c r="WSL642" s="200"/>
      <c r="WSM642" s="200"/>
      <c r="WSN642" s="200"/>
      <c r="WSO642" s="200"/>
      <c r="WSP642" s="200"/>
      <c r="WSQ642" s="200"/>
      <c r="WSR642" s="200"/>
      <c r="WSS642" s="200"/>
      <c r="WST642" s="200"/>
      <c r="WSU642" s="200"/>
      <c r="WSV642" s="200"/>
      <c r="WSW642" s="200"/>
      <c r="WSX642" s="200"/>
      <c r="WSY642" s="200"/>
      <c r="WSZ642" s="200"/>
      <c r="WTA642" s="200"/>
      <c r="WTB642" s="200"/>
      <c r="WTC642" s="200"/>
      <c r="WTD642" s="200"/>
      <c r="WTE642" s="200"/>
      <c r="WTF642" s="200"/>
      <c r="WTG642" s="200"/>
      <c r="WTH642" s="200"/>
      <c r="WTI642" s="200"/>
      <c r="WTJ642" s="200"/>
      <c r="WTK642" s="200"/>
      <c r="WTL642" s="200"/>
      <c r="WTM642" s="200"/>
      <c r="WTN642" s="200"/>
      <c r="WTO642" s="200"/>
      <c r="WTP642" s="200"/>
      <c r="WTQ642" s="200"/>
      <c r="WTR642" s="200"/>
      <c r="WTS642" s="200"/>
      <c r="WTT642" s="200"/>
      <c r="WTU642" s="200"/>
      <c r="WTV642" s="200"/>
      <c r="WTW642" s="200"/>
      <c r="WTX642" s="200"/>
      <c r="WTY642" s="200"/>
      <c r="WTZ642" s="200"/>
      <c r="WUA642" s="200"/>
      <c r="WUB642" s="200"/>
      <c r="WUC642" s="200"/>
      <c r="WUD642" s="200"/>
      <c r="WUE642" s="200"/>
      <c r="WUF642" s="200"/>
      <c r="WUG642" s="200"/>
      <c r="WUH642" s="200"/>
      <c r="WUI642" s="200"/>
      <c r="WUJ642" s="200"/>
      <c r="WUK642" s="200"/>
      <c r="WUL642" s="200"/>
      <c r="WUM642" s="200"/>
      <c r="WUN642" s="200"/>
      <c r="WUO642" s="200"/>
      <c r="WUP642" s="200"/>
      <c r="WUQ642" s="200"/>
      <c r="WUR642" s="200"/>
      <c r="WUS642" s="200"/>
      <c r="WUT642" s="200"/>
      <c r="WUU642" s="200"/>
      <c r="WUV642" s="200"/>
      <c r="WUW642" s="200"/>
      <c r="WUX642" s="200"/>
      <c r="WUY642" s="200"/>
      <c r="WUZ642" s="200"/>
      <c r="WVA642" s="200"/>
      <c r="WVB642" s="200"/>
      <c r="WVC642" s="200"/>
      <c r="WVD642" s="200"/>
      <c r="WVE642" s="200"/>
      <c r="WVF642" s="200"/>
      <c r="WVG642" s="200"/>
      <c r="WVH642" s="200"/>
      <c r="WVI642" s="200"/>
      <c r="WVJ642" s="200"/>
      <c r="WVK642" s="200"/>
      <c r="WVL642" s="200"/>
      <c r="WVM642" s="200"/>
      <c r="WVN642" s="200"/>
      <c r="WVO642" s="200"/>
      <c r="WVP642" s="200"/>
      <c r="WVQ642" s="200"/>
      <c r="WVR642" s="200"/>
      <c r="WVS642" s="200"/>
      <c r="WVT642" s="200"/>
      <c r="WVU642" s="200"/>
      <c r="WVV642" s="200"/>
      <c r="WVW642" s="200"/>
      <c r="WVX642" s="200"/>
      <c r="WVY642" s="200"/>
      <c r="WVZ642" s="200"/>
      <c r="WWA642" s="200"/>
      <c r="WWB642" s="200"/>
      <c r="WWC642" s="200"/>
      <c r="WWD642" s="200"/>
      <c r="WWE642" s="200"/>
      <c r="WWF642" s="200"/>
      <c r="WWG642" s="200"/>
      <c r="WWH642" s="200"/>
      <c r="WWI642" s="200"/>
      <c r="WWJ642" s="200"/>
      <c r="WWK642" s="200"/>
      <c r="WWL642" s="200"/>
      <c r="WWM642" s="200"/>
      <c r="WWN642" s="200"/>
      <c r="WWO642" s="200"/>
      <c r="WWP642" s="200"/>
      <c r="WWQ642" s="200"/>
      <c r="WWR642" s="200"/>
      <c r="WWS642" s="200"/>
      <c r="WWT642" s="200"/>
      <c r="WWU642" s="200"/>
      <c r="WWV642" s="200"/>
      <c r="WWW642" s="200"/>
      <c r="WWX642" s="200"/>
      <c r="WWY642" s="200"/>
      <c r="WWZ642" s="200"/>
      <c r="WXA642" s="200"/>
      <c r="WXB642" s="200"/>
      <c r="WXC642" s="200"/>
      <c r="WXD642" s="200"/>
      <c r="WXE642" s="200"/>
      <c r="WXF642" s="200"/>
      <c r="WXG642" s="200"/>
      <c r="WXH642" s="200"/>
      <c r="WXI642" s="200"/>
      <c r="WXJ642" s="200"/>
      <c r="WXK642" s="200"/>
      <c r="WXL642" s="200"/>
      <c r="WXM642" s="200"/>
      <c r="WXN642" s="200"/>
      <c r="WXO642" s="200"/>
      <c r="WXP642" s="200"/>
      <c r="WXQ642" s="200"/>
      <c r="WXR642" s="200"/>
      <c r="WXS642" s="200"/>
      <c r="WXT642" s="200"/>
      <c r="WXU642" s="200"/>
      <c r="WXV642" s="200"/>
      <c r="WXW642" s="200"/>
      <c r="WXX642" s="200"/>
      <c r="WXY642" s="200"/>
      <c r="WXZ642" s="200"/>
      <c r="WYA642" s="200"/>
      <c r="WYB642" s="200"/>
      <c r="WYC642" s="200"/>
      <c r="WYD642" s="200"/>
      <c r="WYE642" s="200"/>
      <c r="WYF642" s="200"/>
      <c r="WYG642" s="200"/>
      <c r="WYH642" s="200"/>
      <c r="WYI642" s="200"/>
      <c r="WYJ642" s="200"/>
      <c r="WYK642" s="200"/>
      <c r="WYL642" s="200"/>
      <c r="WYM642" s="200"/>
      <c r="WYN642" s="200"/>
      <c r="WYO642" s="200"/>
      <c r="WYP642" s="200"/>
      <c r="WYQ642" s="200"/>
      <c r="WYR642" s="200"/>
      <c r="WYS642" s="200"/>
      <c r="WYT642" s="200"/>
      <c r="WYU642" s="200"/>
      <c r="WYV642" s="200"/>
      <c r="WYW642" s="200"/>
      <c r="WYX642" s="200"/>
      <c r="WYY642" s="200"/>
      <c r="WYZ642" s="200"/>
      <c r="WZA642" s="200"/>
      <c r="WZB642" s="200"/>
      <c r="WZC642" s="200"/>
      <c r="WZD642" s="200"/>
      <c r="WZE642" s="200"/>
      <c r="WZF642" s="200"/>
      <c r="WZG642" s="200"/>
      <c r="WZH642" s="200"/>
      <c r="WZI642" s="200"/>
      <c r="WZJ642" s="200"/>
      <c r="WZK642" s="200"/>
      <c r="WZL642" s="200"/>
      <c r="WZM642" s="200"/>
      <c r="WZN642" s="200"/>
      <c r="WZO642" s="200"/>
      <c r="WZP642" s="200"/>
      <c r="WZQ642" s="200"/>
      <c r="WZR642" s="200"/>
      <c r="WZS642" s="200"/>
      <c r="WZT642" s="200"/>
      <c r="WZU642" s="200"/>
      <c r="WZV642" s="200"/>
      <c r="WZW642" s="200"/>
      <c r="WZX642" s="200"/>
      <c r="WZY642" s="200"/>
      <c r="WZZ642" s="200"/>
      <c r="XAA642" s="200"/>
      <c r="XAB642" s="200"/>
      <c r="XAC642" s="200"/>
      <c r="XAD642" s="200"/>
      <c r="XAE642" s="200"/>
      <c r="XAF642" s="200"/>
      <c r="XAG642" s="200"/>
      <c r="XAH642" s="200"/>
      <c r="XAI642" s="200"/>
      <c r="XAJ642" s="200"/>
      <c r="XAK642" s="200"/>
      <c r="XAL642" s="200"/>
      <c r="XAM642" s="200"/>
      <c r="XAN642" s="200"/>
      <c r="XAO642" s="200"/>
      <c r="XAP642" s="200"/>
      <c r="XAQ642" s="200"/>
      <c r="XAR642" s="200"/>
      <c r="XAS642" s="200"/>
      <c r="XAT642" s="200"/>
      <c r="XAU642" s="200"/>
      <c r="XAV642" s="200"/>
      <c r="XAW642" s="200"/>
      <c r="XAX642" s="200"/>
      <c r="XAY642" s="200"/>
      <c r="XAZ642" s="200"/>
      <c r="XBA642" s="200"/>
      <c r="XBB642" s="200"/>
      <c r="XBC642" s="200"/>
      <c r="XBD642" s="200"/>
      <c r="XBE642" s="200"/>
      <c r="XBF642" s="200"/>
      <c r="XBG642" s="200"/>
      <c r="XBH642" s="200"/>
      <c r="XBI642" s="200"/>
      <c r="XBJ642" s="200"/>
      <c r="XBK642" s="200"/>
      <c r="XBL642" s="200"/>
      <c r="XBM642" s="200"/>
      <c r="XBN642" s="200"/>
      <c r="XBO642" s="200"/>
      <c r="XBP642" s="200"/>
      <c r="XBQ642" s="200"/>
      <c r="XBR642" s="200"/>
      <c r="XBS642" s="200"/>
      <c r="XBT642" s="200"/>
      <c r="XBU642" s="200"/>
      <c r="XBV642" s="200"/>
      <c r="XBW642" s="200"/>
      <c r="XBX642" s="200"/>
      <c r="XBY642" s="200"/>
      <c r="XBZ642" s="200"/>
      <c r="XCA642" s="200"/>
      <c r="XCB642" s="200"/>
      <c r="XCC642" s="200"/>
      <c r="XCD642" s="200"/>
      <c r="XCE642" s="200"/>
      <c r="XCF642" s="200"/>
      <c r="XCG642" s="200"/>
      <c r="XCH642" s="200"/>
      <c r="XCI642" s="200"/>
      <c r="XCJ642" s="200"/>
      <c r="XCK642" s="200"/>
      <c r="XCL642" s="200"/>
      <c r="XCM642" s="200"/>
      <c r="XCN642" s="200"/>
      <c r="XCO642" s="200"/>
      <c r="XCP642" s="200"/>
      <c r="XCQ642" s="200"/>
      <c r="XCR642" s="200"/>
      <c r="XCS642" s="200"/>
      <c r="XCT642" s="200"/>
      <c r="XCU642" s="200"/>
      <c r="XCV642" s="200"/>
      <c r="XCW642" s="200"/>
      <c r="XCX642" s="200"/>
      <c r="XCY642" s="200"/>
      <c r="XCZ642" s="200"/>
      <c r="XDA642" s="200"/>
      <c r="XDB642" s="200"/>
      <c r="XDC642" s="200"/>
      <c r="XDD642" s="200"/>
      <c r="XDE642" s="200"/>
      <c r="XDF642" s="200"/>
      <c r="XDG642" s="200"/>
      <c r="XDH642" s="200"/>
      <c r="XDI642" s="200"/>
      <c r="XDJ642" s="200"/>
      <c r="XDK642" s="200"/>
      <c r="XDL642" s="200"/>
      <c r="XDM642" s="200"/>
      <c r="XDN642" s="200"/>
      <c r="XDO642" s="200"/>
      <c r="XDP642" s="200"/>
      <c r="XDQ642" s="200"/>
      <c r="XDR642" s="200"/>
      <c r="XDS642" s="200"/>
      <c r="XDT642" s="200"/>
      <c r="XDU642" s="200"/>
      <c r="XDV642" s="200"/>
      <c r="XDW642" s="200"/>
      <c r="XDX642" s="200"/>
      <c r="XDY642" s="200"/>
      <c r="XDZ642" s="200"/>
      <c r="XEA642" s="200"/>
      <c r="XEB642" s="200"/>
      <c r="XEC642" s="200"/>
      <c r="XED642" s="200"/>
      <c r="XEE642" s="200"/>
      <c r="XEF642" s="200"/>
      <c r="XEG642" s="200"/>
      <c r="XEH642" s="200"/>
      <c r="XEI642" s="200"/>
      <c r="XEJ642" s="200"/>
      <c r="XEK642" s="200"/>
      <c r="XEL642" s="200"/>
      <c r="XEM642" s="200"/>
      <c r="XEN642" s="200"/>
      <c r="XEO642" s="200"/>
      <c r="XEP642" s="200"/>
      <c r="XEQ642" s="200"/>
      <c r="XER642" s="200"/>
      <c r="XES642" s="200"/>
      <c r="XET642" s="200"/>
      <c r="XEU642" s="200"/>
      <c r="XEV642" s="200"/>
      <c r="XEW642" s="200"/>
      <c r="XEX642" s="200"/>
      <c r="XEY642" s="200"/>
      <c r="XEZ642" s="200"/>
      <c r="XFA642" s="200"/>
      <c r="XFB642" s="200"/>
      <c r="XFC642" s="200"/>
    </row>
    <row r="643" spans="1:16384" ht="59.25" customHeight="1" x14ac:dyDescent="0.25">
      <c r="A643" s="173" t="s">
        <v>454</v>
      </c>
      <c r="B643" s="173"/>
      <c r="C643" s="173"/>
      <c r="D643" s="173"/>
      <c r="E643" s="173"/>
      <c r="F643" s="173"/>
      <c r="G643" s="173"/>
      <c r="H643" s="173"/>
      <c r="I643" s="173"/>
      <c r="J643" s="173"/>
      <c r="K643" s="173"/>
      <c r="L643" s="173"/>
      <c r="M643" s="173"/>
      <c r="N643" s="173"/>
      <c r="O643" s="173"/>
      <c r="P643" s="173"/>
      <c r="Q643" s="173"/>
      <c r="R643" s="173"/>
      <c r="S643" s="173"/>
      <c r="T643" s="173"/>
      <c r="U643" s="173"/>
      <c r="V643" s="173"/>
      <c r="W643" s="173"/>
      <c r="X643" s="173"/>
      <c r="Y643" s="130"/>
      <c r="Z643" s="130"/>
      <c r="AA643" s="130"/>
      <c r="AB643" s="130"/>
      <c r="AC643" s="130"/>
      <c r="AD643" s="130"/>
      <c r="AE643" s="130"/>
      <c r="AF643" s="130"/>
      <c r="AG643" s="130"/>
      <c r="AH643" s="130"/>
      <c r="AI643" s="130"/>
      <c r="AJ643" s="130"/>
      <c r="AK643" s="130"/>
      <c r="AL643" s="130"/>
      <c r="AM643" s="130"/>
      <c r="AN643" s="130"/>
      <c r="AO643" s="130"/>
      <c r="AP643" s="130"/>
      <c r="AQ643" s="130"/>
      <c r="AR643" s="130"/>
      <c r="AS643" s="130"/>
      <c r="AT643" s="130"/>
      <c r="AU643" s="130"/>
      <c r="AV643" s="200"/>
      <c r="AW643" s="200"/>
      <c r="AX643" s="200"/>
      <c r="AY643" s="200"/>
      <c r="AZ643" s="200"/>
      <c r="BA643" s="200"/>
      <c r="BB643" s="200"/>
      <c r="BC643" s="200"/>
      <c r="BD643" s="200"/>
      <c r="BE643" s="200"/>
      <c r="BF643" s="200"/>
      <c r="BG643" s="200"/>
      <c r="BH643" s="200"/>
      <c r="BI643" s="200"/>
      <c r="BJ643" s="200"/>
      <c r="BK643" s="200"/>
      <c r="BL643" s="200"/>
      <c r="BM643" s="200"/>
      <c r="BN643" s="200"/>
      <c r="BO643" s="200"/>
      <c r="BP643" s="200"/>
      <c r="BQ643" s="200"/>
      <c r="BR643" s="200"/>
      <c r="BS643" s="200"/>
      <c r="BT643" s="200"/>
      <c r="BU643" s="200"/>
      <c r="BV643" s="200"/>
      <c r="BW643" s="200"/>
      <c r="BX643" s="200"/>
      <c r="BY643" s="200"/>
      <c r="BZ643" s="200"/>
      <c r="CA643" s="200"/>
      <c r="CB643" s="200"/>
      <c r="CC643" s="200"/>
      <c r="CD643" s="200"/>
      <c r="CE643" s="200"/>
      <c r="CF643" s="200"/>
      <c r="CG643" s="200"/>
      <c r="CH643" s="200"/>
      <c r="CI643" s="200"/>
      <c r="CJ643" s="200"/>
      <c r="CK643" s="200"/>
      <c r="CL643" s="200"/>
      <c r="CM643" s="200"/>
      <c r="CN643" s="200"/>
      <c r="CO643" s="200"/>
      <c r="CP643" s="200"/>
      <c r="CQ643" s="200"/>
      <c r="CR643" s="200"/>
      <c r="CS643" s="200"/>
      <c r="CT643" s="200"/>
      <c r="CU643" s="200"/>
      <c r="CV643" s="200"/>
      <c r="CW643" s="200"/>
      <c r="CX643" s="200"/>
      <c r="CY643" s="200"/>
      <c r="CZ643" s="200"/>
      <c r="DA643" s="200"/>
      <c r="DB643" s="200"/>
      <c r="DC643" s="200"/>
      <c r="DD643" s="200"/>
      <c r="DE643" s="200"/>
      <c r="DF643" s="200"/>
      <c r="DG643" s="200"/>
      <c r="DH643" s="200"/>
      <c r="DI643" s="200"/>
      <c r="DJ643" s="200"/>
      <c r="DK643" s="200"/>
      <c r="DL643" s="200"/>
      <c r="DM643" s="200"/>
      <c r="DN643" s="200"/>
      <c r="DO643" s="200"/>
      <c r="DP643" s="200"/>
      <c r="DQ643" s="200"/>
      <c r="DR643" s="200"/>
      <c r="DS643" s="200"/>
      <c r="DT643" s="200"/>
      <c r="DU643" s="200"/>
      <c r="DV643" s="200"/>
      <c r="DW643" s="200"/>
      <c r="DX643" s="200"/>
      <c r="DY643" s="200"/>
      <c r="DZ643" s="200"/>
      <c r="EA643" s="200"/>
      <c r="EB643" s="200"/>
      <c r="EC643" s="200"/>
      <c r="ED643" s="200"/>
      <c r="EE643" s="200"/>
      <c r="EF643" s="200"/>
      <c r="EG643" s="200"/>
      <c r="EH643" s="200"/>
      <c r="EI643" s="200"/>
      <c r="EJ643" s="200"/>
      <c r="EK643" s="200"/>
      <c r="EL643" s="200"/>
      <c r="EM643" s="200"/>
      <c r="EN643" s="200"/>
      <c r="EO643" s="200"/>
      <c r="EP643" s="200"/>
      <c r="EQ643" s="200"/>
      <c r="ER643" s="200"/>
      <c r="ES643" s="200"/>
      <c r="ET643" s="200"/>
      <c r="EU643" s="200"/>
      <c r="EV643" s="200"/>
      <c r="EW643" s="200"/>
      <c r="EX643" s="200"/>
      <c r="EY643" s="200"/>
      <c r="EZ643" s="200"/>
      <c r="FA643" s="200"/>
      <c r="FB643" s="200"/>
      <c r="FC643" s="200"/>
      <c r="FD643" s="200"/>
      <c r="FE643" s="200"/>
      <c r="FF643" s="200"/>
      <c r="FG643" s="200"/>
      <c r="FH643" s="200"/>
      <c r="FI643" s="200"/>
      <c r="FJ643" s="200"/>
      <c r="FK643" s="200"/>
      <c r="FL643" s="200"/>
      <c r="FM643" s="200"/>
      <c r="FN643" s="200"/>
      <c r="FO643" s="200"/>
      <c r="FP643" s="200"/>
      <c r="FQ643" s="200"/>
      <c r="FR643" s="200"/>
      <c r="FS643" s="200"/>
      <c r="FT643" s="200"/>
      <c r="FU643" s="200"/>
      <c r="FV643" s="200"/>
      <c r="FW643" s="200"/>
      <c r="FX643" s="200"/>
      <c r="FY643" s="200"/>
      <c r="FZ643" s="200"/>
      <c r="GA643" s="200"/>
      <c r="GB643" s="200"/>
      <c r="GC643" s="200"/>
      <c r="GD643" s="200"/>
      <c r="GE643" s="200"/>
      <c r="GF643" s="200"/>
      <c r="GG643" s="200"/>
      <c r="GH643" s="200"/>
      <c r="GI643" s="200"/>
      <c r="GJ643" s="200"/>
      <c r="GK643" s="200"/>
      <c r="GL643" s="200"/>
      <c r="GM643" s="200"/>
      <c r="GN643" s="200"/>
      <c r="GO643" s="200"/>
      <c r="GP643" s="200"/>
      <c r="GQ643" s="200"/>
      <c r="GR643" s="200"/>
      <c r="GS643" s="200"/>
      <c r="GT643" s="200"/>
      <c r="GU643" s="200"/>
      <c r="GV643" s="200"/>
      <c r="GW643" s="200"/>
      <c r="GX643" s="200"/>
      <c r="GY643" s="200"/>
      <c r="GZ643" s="200"/>
      <c r="HA643" s="200"/>
      <c r="HB643" s="200"/>
      <c r="HC643" s="200"/>
      <c r="HD643" s="200"/>
      <c r="HE643" s="200"/>
      <c r="HF643" s="200"/>
      <c r="HG643" s="200"/>
      <c r="HH643" s="200"/>
      <c r="HI643" s="200"/>
      <c r="HJ643" s="200"/>
      <c r="HK643" s="200"/>
      <c r="HL643" s="200"/>
      <c r="HM643" s="200"/>
      <c r="HN643" s="200"/>
      <c r="HO643" s="200"/>
      <c r="HP643" s="200"/>
      <c r="HQ643" s="200"/>
      <c r="HR643" s="200"/>
      <c r="HS643" s="200"/>
      <c r="HT643" s="200"/>
      <c r="HU643" s="200"/>
      <c r="HV643" s="200"/>
      <c r="HW643" s="200"/>
      <c r="HX643" s="200"/>
      <c r="HY643" s="200"/>
      <c r="HZ643" s="200"/>
      <c r="IA643" s="200"/>
      <c r="IB643" s="200"/>
      <c r="IC643" s="200"/>
      <c r="ID643" s="200"/>
      <c r="IE643" s="200"/>
      <c r="IF643" s="200"/>
      <c r="IG643" s="200"/>
      <c r="IH643" s="200"/>
      <c r="II643" s="200"/>
      <c r="IJ643" s="200"/>
      <c r="IK643" s="200"/>
      <c r="IL643" s="200"/>
      <c r="IM643" s="200"/>
      <c r="IN643" s="200"/>
      <c r="IO643" s="200"/>
      <c r="IP643" s="200"/>
      <c r="IQ643" s="200"/>
      <c r="IR643" s="200"/>
      <c r="IS643" s="200"/>
      <c r="IT643" s="200"/>
      <c r="IU643" s="200"/>
      <c r="IV643" s="200"/>
      <c r="IW643" s="200"/>
      <c r="IX643" s="200"/>
      <c r="IY643" s="200"/>
      <c r="IZ643" s="200"/>
      <c r="JA643" s="200"/>
      <c r="JB643" s="200"/>
      <c r="JC643" s="200"/>
      <c r="JD643" s="200"/>
      <c r="JE643" s="200"/>
      <c r="JF643" s="200"/>
      <c r="JG643" s="200"/>
      <c r="JH643" s="200"/>
      <c r="JI643" s="200"/>
      <c r="JJ643" s="200"/>
      <c r="JK643" s="200"/>
      <c r="JL643" s="200"/>
      <c r="JM643" s="200"/>
      <c r="JN643" s="200"/>
      <c r="JO643" s="200"/>
      <c r="JP643" s="200"/>
      <c r="JQ643" s="200"/>
      <c r="JR643" s="200"/>
      <c r="JS643" s="200"/>
      <c r="JT643" s="200"/>
      <c r="JU643" s="200"/>
      <c r="JV643" s="200"/>
      <c r="JW643" s="200"/>
      <c r="JX643" s="200"/>
      <c r="JY643" s="200"/>
      <c r="JZ643" s="200"/>
      <c r="KA643" s="200"/>
      <c r="KB643" s="200"/>
      <c r="KC643" s="200"/>
      <c r="KD643" s="200"/>
      <c r="KE643" s="200"/>
      <c r="KF643" s="200"/>
      <c r="KG643" s="200"/>
      <c r="KH643" s="200"/>
      <c r="KI643" s="200"/>
      <c r="KJ643" s="200"/>
      <c r="KK643" s="200"/>
      <c r="KL643" s="200"/>
      <c r="KM643" s="200"/>
      <c r="KN643" s="200"/>
      <c r="KO643" s="200"/>
      <c r="KP643" s="200"/>
      <c r="KQ643" s="200"/>
      <c r="KR643" s="200"/>
      <c r="KS643" s="200"/>
      <c r="KT643" s="200"/>
      <c r="KU643" s="200"/>
      <c r="KV643" s="200"/>
      <c r="KW643" s="200"/>
      <c r="KX643" s="200"/>
      <c r="KY643" s="200"/>
      <c r="KZ643" s="200"/>
      <c r="LA643" s="200"/>
      <c r="LB643" s="200"/>
      <c r="LC643" s="200"/>
      <c r="LD643" s="200"/>
      <c r="LE643" s="200"/>
      <c r="LF643" s="200"/>
      <c r="LG643" s="200"/>
      <c r="LH643" s="200"/>
      <c r="LI643" s="200"/>
      <c r="LJ643" s="200"/>
      <c r="LK643" s="200"/>
      <c r="LL643" s="200"/>
      <c r="LM643" s="200"/>
      <c r="LN643" s="200"/>
      <c r="LO643" s="200"/>
      <c r="LP643" s="200"/>
      <c r="LQ643" s="200"/>
      <c r="LR643" s="200"/>
      <c r="LS643" s="200"/>
      <c r="LT643" s="200"/>
      <c r="LU643" s="200"/>
      <c r="LV643" s="200"/>
      <c r="LW643" s="200"/>
      <c r="LX643" s="200"/>
      <c r="LY643" s="200"/>
      <c r="LZ643" s="200"/>
      <c r="MA643" s="200"/>
      <c r="MB643" s="200"/>
      <c r="MC643" s="200"/>
      <c r="MD643" s="200"/>
      <c r="ME643" s="200"/>
      <c r="MF643" s="200"/>
      <c r="MG643" s="200"/>
      <c r="MH643" s="200"/>
      <c r="MI643" s="200"/>
      <c r="MJ643" s="200"/>
      <c r="MK643" s="200"/>
      <c r="ML643" s="200"/>
      <c r="MM643" s="200"/>
      <c r="MN643" s="200"/>
      <c r="MO643" s="200"/>
      <c r="MP643" s="200"/>
      <c r="MQ643" s="200"/>
      <c r="MR643" s="200"/>
      <c r="MS643" s="200"/>
      <c r="MT643" s="200"/>
      <c r="MU643" s="200"/>
      <c r="MV643" s="200"/>
      <c r="MW643" s="200"/>
      <c r="MX643" s="200"/>
      <c r="MY643" s="200"/>
      <c r="MZ643" s="200"/>
      <c r="NA643" s="200"/>
      <c r="NB643" s="200"/>
      <c r="NC643" s="200"/>
      <c r="ND643" s="200"/>
      <c r="NE643" s="200"/>
      <c r="NF643" s="200"/>
      <c r="NG643" s="200"/>
      <c r="NH643" s="200"/>
      <c r="NI643" s="200"/>
      <c r="NJ643" s="200"/>
      <c r="NK643" s="200"/>
      <c r="NL643" s="200"/>
      <c r="NM643" s="200"/>
      <c r="NN643" s="200"/>
      <c r="NO643" s="200"/>
      <c r="NP643" s="200"/>
      <c r="NQ643" s="200"/>
      <c r="NR643" s="200"/>
      <c r="NS643" s="200"/>
      <c r="NT643" s="200"/>
      <c r="NU643" s="200"/>
      <c r="NV643" s="200"/>
      <c r="NW643" s="200"/>
      <c r="NX643" s="200"/>
      <c r="NY643" s="200"/>
      <c r="NZ643" s="200"/>
      <c r="OA643" s="200"/>
      <c r="OB643" s="200"/>
      <c r="OC643" s="200"/>
      <c r="OD643" s="200"/>
      <c r="OE643" s="200"/>
      <c r="OF643" s="200"/>
      <c r="OG643" s="200"/>
      <c r="OH643" s="200"/>
      <c r="OI643" s="200"/>
      <c r="OJ643" s="200"/>
      <c r="OK643" s="200"/>
      <c r="OL643" s="200"/>
      <c r="OM643" s="200"/>
      <c r="ON643" s="200"/>
      <c r="OO643" s="200"/>
      <c r="OP643" s="200"/>
      <c r="OQ643" s="200"/>
      <c r="OR643" s="200"/>
      <c r="OS643" s="200"/>
      <c r="OT643" s="200"/>
      <c r="OU643" s="200"/>
      <c r="OV643" s="200"/>
      <c r="OW643" s="200"/>
      <c r="OX643" s="200"/>
      <c r="OY643" s="200"/>
      <c r="OZ643" s="200"/>
      <c r="PA643" s="200"/>
      <c r="PB643" s="200"/>
      <c r="PC643" s="200"/>
      <c r="PD643" s="200"/>
      <c r="PE643" s="200"/>
      <c r="PF643" s="200"/>
      <c r="PG643" s="200"/>
      <c r="PH643" s="200"/>
      <c r="PI643" s="200"/>
      <c r="PJ643" s="200"/>
      <c r="PK643" s="200"/>
      <c r="PL643" s="200"/>
      <c r="PM643" s="200"/>
      <c r="PN643" s="200"/>
      <c r="PO643" s="200"/>
      <c r="PP643" s="200"/>
      <c r="PQ643" s="200"/>
      <c r="PR643" s="200"/>
      <c r="PS643" s="200"/>
      <c r="PT643" s="200"/>
      <c r="PU643" s="200"/>
      <c r="PV643" s="200"/>
      <c r="PW643" s="200"/>
      <c r="PX643" s="200"/>
      <c r="PY643" s="200"/>
      <c r="PZ643" s="200"/>
      <c r="QA643" s="200"/>
      <c r="QB643" s="200"/>
      <c r="QC643" s="200"/>
      <c r="QD643" s="200"/>
      <c r="QE643" s="200"/>
      <c r="QF643" s="200"/>
      <c r="QG643" s="200"/>
      <c r="QH643" s="200"/>
      <c r="QI643" s="200"/>
      <c r="QJ643" s="200"/>
      <c r="QK643" s="200"/>
      <c r="QL643" s="200"/>
      <c r="QM643" s="200"/>
      <c r="QN643" s="200"/>
      <c r="QO643" s="200"/>
      <c r="QP643" s="200"/>
      <c r="QQ643" s="200"/>
      <c r="QR643" s="200"/>
      <c r="QS643" s="200"/>
      <c r="QT643" s="200"/>
      <c r="QU643" s="200"/>
      <c r="QV643" s="200"/>
      <c r="QW643" s="200"/>
      <c r="QX643" s="200"/>
      <c r="QY643" s="200"/>
      <c r="QZ643" s="200"/>
      <c r="RA643" s="200"/>
      <c r="RB643" s="200"/>
      <c r="RC643" s="200"/>
      <c r="RD643" s="200"/>
      <c r="RE643" s="200"/>
      <c r="RF643" s="200"/>
      <c r="RG643" s="200"/>
      <c r="RH643" s="200"/>
      <c r="RI643" s="200"/>
      <c r="RJ643" s="200"/>
      <c r="RK643" s="200"/>
      <c r="RL643" s="200"/>
      <c r="RM643" s="200"/>
      <c r="RN643" s="200"/>
      <c r="RO643" s="200"/>
      <c r="RP643" s="200"/>
      <c r="RQ643" s="200"/>
      <c r="RR643" s="200"/>
      <c r="RS643" s="200"/>
      <c r="RT643" s="200"/>
      <c r="RU643" s="200"/>
      <c r="RV643" s="200"/>
      <c r="RW643" s="200"/>
      <c r="RX643" s="200"/>
      <c r="RY643" s="200"/>
      <c r="RZ643" s="200"/>
      <c r="SA643" s="200"/>
      <c r="SB643" s="200"/>
      <c r="SC643" s="200"/>
      <c r="SD643" s="200"/>
      <c r="SE643" s="200"/>
      <c r="SF643" s="200"/>
      <c r="SG643" s="200"/>
      <c r="SH643" s="200"/>
      <c r="SI643" s="200"/>
      <c r="SJ643" s="200"/>
      <c r="SK643" s="200"/>
      <c r="SL643" s="200"/>
      <c r="SM643" s="200"/>
      <c r="SN643" s="200"/>
      <c r="SO643" s="200"/>
      <c r="SP643" s="200"/>
      <c r="SQ643" s="200"/>
      <c r="SR643" s="200"/>
      <c r="SS643" s="200"/>
      <c r="ST643" s="200"/>
      <c r="SU643" s="200"/>
      <c r="SV643" s="200"/>
      <c r="SW643" s="200"/>
      <c r="SX643" s="200"/>
      <c r="SY643" s="200"/>
      <c r="SZ643" s="200"/>
      <c r="TA643" s="200"/>
      <c r="TB643" s="200"/>
      <c r="TC643" s="200"/>
      <c r="TD643" s="200"/>
      <c r="TE643" s="200"/>
      <c r="TF643" s="200"/>
      <c r="TG643" s="200"/>
      <c r="TH643" s="200"/>
      <c r="TI643" s="200"/>
      <c r="TJ643" s="200"/>
      <c r="TK643" s="200"/>
      <c r="TL643" s="200"/>
      <c r="TM643" s="200"/>
      <c r="TN643" s="200"/>
      <c r="TO643" s="200"/>
      <c r="TP643" s="200"/>
      <c r="TQ643" s="200"/>
      <c r="TR643" s="200"/>
      <c r="TS643" s="200"/>
      <c r="TT643" s="200"/>
      <c r="TU643" s="200"/>
      <c r="TV643" s="200"/>
      <c r="TW643" s="200"/>
      <c r="TX643" s="200"/>
      <c r="TY643" s="200"/>
      <c r="TZ643" s="200"/>
      <c r="UA643" s="200"/>
      <c r="UB643" s="200"/>
      <c r="UC643" s="200"/>
      <c r="UD643" s="200"/>
      <c r="UE643" s="200"/>
      <c r="UF643" s="200"/>
      <c r="UG643" s="200"/>
      <c r="UH643" s="200"/>
      <c r="UI643" s="200"/>
      <c r="UJ643" s="200"/>
      <c r="UK643" s="200"/>
      <c r="UL643" s="200"/>
      <c r="UM643" s="200"/>
      <c r="UN643" s="200"/>
      <c r="UO643" s="200"/>
      <c r="UP643" s="200"/>
      <c r="UQ643" s="200"/>
      <c r="UR643" s="200"/>
      <c r="US643" s="200"/>
      <c r="UT643" s="200"/>
      <c r="UU643" s="200"/>
      <c r="UV643" s="200"/>
      <c r="UW643" s="200"/>
      <c r="UX643" s="200"/>
      <c r="UY643" s="200"/>
      <c r="UZ643" s="200"/>
      <c r="VA643" s="200"/>
      <c r="VB643" s="200"/>
      <c r="VC643" s="200"/>
      <c r="VD643" s="200"/>
      <c r="VE643" s="200"/>
      <c r="VF643" s="200"/>
      <c r="VG643" s="200"/>
      <c r="VH643" s="200"/>
      <c r="VI643" s="200"/>
      <c r="VJ643" s="200"/>
      <c r="VK643" s="200"/>
      <c r="VL643" s="200"/>
      <c r="VM643" s="200"/>
      <c r="VN643" s="200"/>
      <c r="VO643" s="200"/>
      <c r="VP643" s="200"/>
      <c r="VQ643" s="200"/>
      <c r="VR643" s="200"/>
      <c r="VS643" s="200"/>
      <c r="VT643" s="200"/>
      <c r="VU643" s="200"/>
      <c r="VV643" s="200"/>
      <c r="VW643" s="200"/>
      <c r="VX643" s="200"/>
      <c r="VY643" s="200"/>
      <c r="VZ643" s="200"/>
      <c r="WA643" s="200"/>
      <c r="WB643" s="200"/>
      <c r="WC643" s="200"/>
      <c r="WD643" s="200"/>
      <c r="WE643" s="200"/>
      <c r="WF643" s="200"/>
      <c r="WG643" s="200"/>
      <c r="WH643" s="200"/>
      <c r="WI643" s="200"/>
      <c r="WJ643" s="200"/>
      <c r="WK643" s="200"/>
      <c r="WL643" s="200"/>
      <c r="WM643" s="200"/>
      <c r="WN643" s="200"/>
      <c r="WO643" s="200"/>
      <c r="WP643" s="200"/>
      <c r="WQ643" s="200"/>
      <c r="WR643" s="200"/>
      <c r="WS643" s="200"/>
      <c r="WT643" s="200"/>
      <c r="WU643" s="200"/>
      <c r="WV643" s="200"/>
      <c r="WW643" s="200"/>
      <c r="WX643" s="200"/>
      <c r="WY643" s="200"/>
      <c r="WZ643" s="200"/>
      <c r="XA643" s="200"/>
      <c r="XB643" s="200"/>
      <c r="XC643" s="200"/>
      <c r="XD643" s="200"/>
      <c r="XE643" s="200"/>
      <c r="XF643" s="200"/>
      <c r="XG643" s="200"/>
      <c r="XH643" s="200"/>
      <c r="XI643" s="200"/>
      <c r="XJ643" s="200"/>
      <c r="XK643" s="200"/>
      <c r="XL643" s="200"/>
      <c r="XM643" s="200"/>
      <c r="XN643" s="200"/>
      <c r="XO643" s="200"/>
      <c r="XP643" s="200"/>
      <c r="XQ643" s="200"/>
      <c r="XR643" s="200"/>
      <c r="XS643" s="200"/>
      <c r="XT643" s="200"/>
      <c r="XU643" s="200"/>
      <c r="XV643" s="200"/>
      <c r="XW643" s="200"/>
      <c r="XX643" s="200"/>
      <c r="XY643" s="200"/>
      <c r="XZ643" s="200"/>
      <c r="YA643" s="200"/>
      <c r="YB643" s="200"/>
      <c r="YC643" s="200"/>
      <c r="YD643" s="200"/>
      <c r="YE643" s="200"/>
      <c r="YF643" s="200"/>
      <c r="YG643" s="200"/>
      <c r="YH643" s="200"/>
      <c r="YI643" s="200"/>
      <c r="YJ643" s="200"/>
      <c r="YK643" s="200"/>
      <c r="YL643" s="200"/>
      <c r="YM643" s="200"/>
      <c r="YN643" s="200"/>
      <c r="YO643" s="200"/>
      <c r="YP643" s="200"/>
      <c r="YQ643" s="200"/>
      <c r="YR643" s="200"/>
      <c r="YS643" s="200"/>
      <c r="YT643" s="200"/>
      <c r="YU643" s="200"/>
      <c r="YV643" s="200"/>
      <c r="YW643" s="200"/>
      <c r="YX643" s="200"/>
      <c r="YY643" s="200"/>
      <c r="YZ643" s="200"/>
      <c r="ZA643" s="200"/>
      <c r="ZB643" s="200"/>
      <c r="ZC643" s="200"/>
      <c r="ZD643" s="200"/>
      <c r="ZE643" s="200"/>
      <c r="ZF643" s="200"/>
      <c r="ZG643" s="200"/>
      <c r="ZH643" s="200"/>
      <c r="ZI643" s="200"/>
      <c r="ZJ643" s="200"/>
      <c r="ZK643" s="200"/>
      <c r="ZL643" s="200"/>
      <c r="ZM643" s="200"/>
      <c r="ZN643" s="200"/>
      <c r="ZO643" s="200"/>
      <c r="ZP643" s="200"/>
      <c r="ZQ643" s="200"/>
      <c r="ZR643" s="200"/>
      <c r="ZS643" s="200"/>
      <c r="ZT643" s="200"/>
      <c r="ZU643" s="200"/>
      <c r="ZV643" s="200"/>
      <c r="ZW643" s="200"/>
      <c r="ZX643" s="200"/>
      <c r="ZY643" s="200"/>
      <c r="ZZ643" s="200"/>
      <c r="AAA643" s="200"/>
      <c r="AAB643" s="200"/>
      <c r="AAC643" s="200"/>
      <c r="AAD643" s="200"/>
      <c r="AAE643" s="200"/>
      <c r="AAF643" s="200"/>
      <c r="AAG643" s="200"/>
      <c r="AAH643" s="200"/>
      <c r="AAI643" s="200"/>
      <c r="AAJ643" s="200"/>
      <c r="AAK643" s="200"/>
      <c r="AAL643" s="200"/>
      <c r="AAM643" s="200"/>
      <c r="AAN643" s="200"/>
      <c r="AAO643" s="200"/>
      <c r="AAP643" s="200"/>
      <c r="AAQ643" s="200"/>
      <c r="AAR643" s="200"/>
      <c r="AAS643" s="200"/>
      <c r="AAT643" s="200"/>
      <c r="AAU643" s="200"/>
      <c r="AAV643" s="200"/>
      <c r="AAW643" s="200"/>
      <c r="AAX643" s="200"/>
      <c r="AAY643" s="200"/>
      <c r="AAZ643" s="200"/>
      <c r="ABA643" s="200"/>
      <c r="ABB643" s="200"/>
      <c r="ABC643" s="200"/>
      <c r="ABD643" s="200"/>
      <c r="ABE643" s="200"/>
      <c r="ABF643" s="200"/>
      <c r="ABG643" s="200"/>
      <c r="ABH643" s="200"/>
      <c r="ABI643" s="200"/>
      <c r="ABJ643" s="200"/>
      <c r="ABK643" s="200"/>
      <c r="ABL643" s="200"/>
      <c r="ABM643" s="200"/>
      <c r="ABN643" s="200"/>
      <c r="ABO643" s="200"/>
      <c r="ABP643" s="200"/>
      <c r="ABQ643" s="200"/>
      <c r="ABR643" s="200"/>
      <c r="ABS643" s="200"/>
      <c r="ABT643" s="200"/>
      <c r="ABU643" s="200"/>
      <c r="ABV643" s="200"/>
      <c r="ABW643" s="200"/>
      <c r="ABX643" s="200"/>
      <c r="ABY643" s="200"/>
      <c r="ABZ643" s="200"/>
      <c r="ACA643" s="200"/>
      <c r="ACB643" s="200"/>
      <c r="ACC643" s="200"/>
      <c r="ACD643" s="200"/>
      <c r="ACE643" s="200"/>
      <c r="ACF643" s="200"/>
      <c r="ACG643" s="200"/>
      <c r="ACH643" s="200"/>
      <c r="ACI643" s="200"/>
      <c r="ACJ643" s="200"/>
      <c r="ACK643" s="200"/>
      <c r="ACL643" s="200"/>
      <c r="ACM643" s="200"/>
      <c r="ACN643" s="200"/>
      <c r="ACO643" s="200"/>
      <c r="ACP643" s="200"/>
      <c r="ACQ643" s="200"/>
      <c r="ACR643" s="200"/>
      <c r="ACS643" s="200"/>
      <c r="ACT643" s="200"/>
      <c r="ACU643" s="200"/>
      <c r="ACV643" s="200"/>
      <c r="ACW643" s="200"/>
      <c r="ACX643" s="200"/>
      <c r="ACY643" s="200"/>
      <c r="ACZ643" s="200"/>
      <c r="ADA643" s="200"/>
      <c r="ADB643" s="200"/>
      <c r="ADC643" s="200"/>
      <c r="ADD643" s="200"/>
      <c r="ADE643" s="200"/>
      <c r="ADF643" s="200"/>
      <c r="ADG643" s="200"/>
      <c r="ADH643" s="200"/>
      <c r="ADI643" s="200"/>
      <c r="ADJ643" s="200"/>
      <c r="ADK643" s="200"/>
      <c r="ADL643" s="200"/>
      <c r="ADM643" s="200"/>
      <c r="ADN643" s="200"/>
      <c r="ADO643" s="200"/>
      <c r="ADP643" s="200"/>
      <c r="ADQ643" s="200"/>
      <c r="ADR643" s="200"/>
      <c r="ADS643" s="200"/>
      <c r="ADT643" s="200"/>
      <c r="ADU643" s="200"/>
      <c r="ADV643" s="200"/>
      <c r="ADW643" s="200"/>
      <c r="ADX643" s="200"/>
      <c r="ADY643" s="200"/>
      <c r="ADZ643" s="200"/>
      <c r="AEA643" s="200"/>
      <c r="AEB643" s="200"/>
      <c r="AEC643" s="200"/>
      <c r="AED643" s="200"/>
      <c r="AEE643" s="200"/>
      <c r="AEF643" s="200"/>
      <c r="AEG643" s="200"/>
      <c r="AEH643" s="200"/>
      <c r="AEI643" s="200"/>
      <c r="AEJ643" s="200"/>
      <c r="AEK643" s="200"/>
      <c r="AEL643" s="200"/>
      <c r="AEM643" s="200"/>
      <c r="AEN643" s="200"/>
      <c r="AEO643" s="200"/>
      <c r="AEP643" s="200"/>
      <c r="AEQ643" s="200"/>
      <c r="AER643" s="200"/>
      <c r="AES643" s="200"/>
      <c r="AET643" s="200"/>
      <c r="AEU643" s="200"/>
      <c r="AEV643" s="200"/>
      <c r="AEW643" s="200"/>
      <c r="AEX643" s="200"/>
      <c r="AEY643" s="200"/>
      <c r="AEZ643" s="200"/>
      <c r="AFA643" s="200"/>
      <c r="AFB643" s="200"/>
      <c r="AFC643" s="200"/>
      <c r="AFD643" s="200"/>
      <c r="AFE643" s="200"/>
      <c r="AFF643" s="200"/>
      <c r="AFG643" s="200"/>
      <c r="AFH643" s="200"/>
      <c r="AFI643" s="200"/>
      <c r="AFJ643" s="200"/>
      <c r="AFK643" s="200"/>
      <c r="AFL643" s="200"/>
      <c r="AFM643" s="200"/>
      <c r="AFN643" s="200"/>
      <c r="AFO643" s="200"/>
      <c r="AFP643" s="200"/>
      <c r="AFQ643" s="200"/>
      <c r="AFR643" s="200"/>
      <c r="AFS643" s="200"/>
      <c r="AFT643" s="200"/>
      <c r="AFU643" s="200"/>
      <c r="AFV643" s="200"/>
      <c r="AFW643" s="200"/>
      <c r="AFX643" s="200"/>
      <c r="AFY643" s="200"/>
      <c r="AFZ643" s="200"/>
      <c r="AGA643" s="200"/>
      <c r="AGB643" s="200"/>
      <c r="AGC643" s="200"/>
      <c r="AGD643" s="200"/>
      <c r="AGE643" s="200"/>
      <c r="AGF643" s="200"/>
      <c r="AGG643" s="200"/>
      <c r="AGH643" s="200"/>
      <c r="AGI643" s="200"/>
      <c r="AGJ643" s="200"/>
      <c r="AGK643" s="200"/>
      <c r="AGL643" s="200"/>
      <c r="AGM643" s="200"/>
      <c r="AGN643" s="200"/>
      <c r="AGO643" s="200"/>
      <c r="AGP643" s="200"/>
      <c r="AGQ643" s="200"/>
      <c r="AGR643" s="200"/>
      <c r="AGS643" s="200"/>
      <c r="AGT643" s="200"/>
      <c r="AGU643" s="200"/>
      <c r="AGV643" s="200"/>
      <c r="AGW643" s="200"/>
      <c r="AGX643" s="200"/>
      <c r="AGY643" s="200"/>
      <c r="AGZ643" s="200"/>
      <c r="AHA643" s="200"/>
      <c r="AHB643" s="200"/>
      <c r="AHC643" s="200"/>
      <c r="AHD643" s="200"/>
      <c r="AHE643" s="200"/>
      <c r="AHF643" s="200"/>
      <c r="AHG643" s="200"/>
      <c r="AHH643" s="200"/>
      <c r="AHI643" s="200"/>
      <c r="AHJ643" s="200"/>
      <c r="AHK643" s="200"/>
      <c r="AHL643" s="200"/>
      <c r="AHM643" s="200"/>
      <c r="AHN643" s="200"/>
      <c r="AHO643" s="200"/>
      <c r="AHP643" s="200"/>
      <c r="AHQ643" s="200"/>
      <c r="AHR643" s="200"/>
      <c r="AHS643" s="200"/>
      <c r="AHT643" s="200"/>
      <c r="AHU643" s="200"/>
      <c r="AHV643" s="200"/>
      <c r="AHW643" s="200"/>
      <c r="AHX643" s="200"/>
      <c r="AHY643" s="200"/>
      <c r="AHZ643" s="200"/>
      <c r="AIA643" s="200"/>
      <c r="AIB643" s="200"/>
      <c r="AIC643" s="200"/>
      <c r="AID643" s="200"/>
      <c r="AIE643" s="200"/>
      <c r="AIF643" s="200"/>
      <c r="AIG643" s="200"/>
      <c r="AIH643" s="200"/>
      <c r="AII643" s="200"/>
      <c r="AIJ643" s="200"/>
      <c r="AIK643" s="200"/>
      <c r="AIL643" s="200"/>
      <c r="AIM643" s="200"/>
      <c r="AIN643" s="200"/>
      <c r="AIO643" s="200"/>
      <c r="AIP643" s="200"/>
      <c r="AIQ643" s="200"/>
      <c r="AIR643" s="200"/>
      <c r="AIS643" s="200"/>
      <c r="AIT643" s="200"/>
      <c r="AIU643" s="200"/>
      <c r="AIV643" s="200"/>
      <c r="AIW643" s="200"/>
      <c r="AIX643" s="200"/>
      <c r="AIY643" s="200"/>
      <c r="AIZ643" s="200"/>
      <c r="AJA643" s="200"/>
      <c r="AJB643" s="200"/>
      <c r="AJC643" s="200"/>
      <c r="AJD643" s="200"/>
      <c r="AJE643" s="200"/>
      <c r="AJF643" s="200"/>
      <c r="AJG643" s="200"/>
      <c r="AJH643" s="200"/>
      <c r="AJI643" s="200"/>
      <c r="AJJ643" s="200"/>
      <c r="AJK643" s="200"/>
      <c r="AJL643" s="200"/>
      <c r="AJM643" s="200"/>
      <c r="AJN643" s="200"/>
      <c r="AJO643" s="200"/>
      <c r="AJP643" s="200"/>
      <c r="AJQ643" s="200"/>
      <c r="AJR643" s="200"/>
      <c r="AJS643" s="200"/>
      <c r="AJT643" s="200"/>
      <c r="AJU643" s="200"/>
      <c r="AJV643" s="200"/>
      <c r="AJW643" s="200"/>
      <c r="AJX643" s="200"/>
      <c r="AJY643" s="200"/>
      <c r="AJZ643" s="200"/>
      <c r="AKA643" s="200"/>
      <c r="AKB643" s="200"/>
      <c r="AKC643" s="200"/>
      <c r="AKD643" s="200"/>
      <c r="AKE643" s="200"/>
      <c r="AKF643" s="200"/>
      <c r="AKG643" s="200"/>
      <c r="AKH643" s="200"/>
      <c r="AKI643" s="200"/>
      <c r="AKJ643" s="200"/>
      <c r="AKK643" s="200"/>
      <c r="AKL643" s="200"/>
      <c r="AKM643" s="200"/>
      <c r="AKN643" s="200"/>
      <c r="AKO643" s="200"/>
      <c r="AKP643" s="200"/>
      <c r="AKQ643" s="200"/>
      <c r="AKR643" s="200"/>
      <c r="AKS643" s="200"/>
      <c r="AKT643" s="200"/>
      <c r="AKU643" s="200"/>
      <c r="AKV643" s="200"/>
      <c r="AKW643" s="200"/>
      <c r="AKX643" s="200"/>
      <c r="AKY643" s="200"/>
      <c r="AKZ643" s="200"/>
      <c r="ALA643" s="200"/>
      <c r="ALB643" s="200"/>
      <c r="ALC643" s="200"/>
      <c r="ALD643" s="200"/>
      <c r="ALE643" s="200"/>
      <c r="ALF643" s="200"/>
      <c r="ALG643" s="200"/>
      <c r="ALH643" s="200"/>
      <c r="ALI643" s="200"/>
      <c r="ALJ643" s="200"/>
      <c r="ALK643" s="200"/>
      <c r="ALL643" s="200"/>
      <c r="ALM643" s="200"/>
      <c r="ALN643" s="200"/>
      <c r="ALO643" s="200"/>
      <c r="ALP643" s="200"/>
      <c r="ALQ643" s="200"/>
      <c r="ALR643" s="200"/>
      <c r="ALS643" s="200"/>
      <c r="ALT643" s="200"/>
      <c r="ALU643" s="200"/>
      <c r="ALV643" s="200"/>
      <c r="ALW643" s="200"/>
      <c r="ALX643" s="200"/>
      <c r="ALY643" s="200"/>
      <c r="ALZ643" s="200"/>
      <c r="AMA643" s="200"/>
      <c r="AMB643" s="200"/>
      <c r="AMC643" s="200"/>
      <c r="AMD643" s="200"/>
      <c r="AME643" s="200"/>
      <c r="AMF643" s="200"/>
      <c r="AMG643" s="200"/>
      <c r="AMH643" s="200"/>
      <c r="AMI643" s="200"/>
      <c r="AMJ643" s="200"/>
      <c r="AMK643" s="200"/>
      <c r="AML643" s="200"/>
      <c r="AMM643" s="200"/>
      <c r="AMN643" s="200"/>
      <c r="AMO643" s="200"/>
      <c r="AMP643" s="200"/>
      <c r="AMQ643" s="200"/>
      <c r="AMR643" s="200"/>
      <c r="AMS643" s="200"/>
      <c r="AMT643" s="200"/>
      <c r="AMU643" s="200"/>
      <c r="AMV643" s="200"/>
      <c r="AMW643" s="200"/>
      <c r="AMX643" s="200"/>
      <c r="AMY643" s="200"/>
      <c r="AMZ643" s="200"/>
      <c r="ANA643" s="200"/>
      <c r="ANB643" s="200"/>
      <c r="ANC643" s="200"/>
      <c r="AND643" s="200"/>
      <c r="ANE643" s="200"/>
      <c r="ANF643" s="200"/>
      <c r="ANG643" s="200"/>
      <c r="ANH643" s="200"/>
      <c r="ANI643" s="200"/>
      <c r="ANJ643" s="200"/>
      <c r="ANK643" s="200"/>
      <c r="ANL643" s="200"/>
      <c r="ANM643" s="200"/>
      <c r="ANN643" s="200"/>
      <c r="ANO643" s="200"/>
      <c r="ANP643" s="200"/>
      <c r="ANQ643" s="200"/>
      <c r="ANR643" s="200"/>
      <c r="ANS643" s="200"/>
      <c r="ANT643" s="200"/>
      <c r="ANU643" s="200"/>
      <c r="ANV643" s="200"/>
      <c r="ANW643" s="200"/>
      <c r="ANX643" s="200"/>
      <c r="ANY643" s="200"/>
      <c r="ANZ643" s="200"/>
      <c r="AOA643" s="200"/>
      <c r="AOB643" s="200"/>
      <c r="AOC643" s="200"/>
      <c r="AOD643" s="200"/>
      <c r="AOE643" s="200"/>
      <c r="AOF643" s="200"/>
      <c r="AOG643" s="200"/>
      <c r="AOH643" s="200"/>
      <c r="AOI643" s="200"/>
      <c r="AOJ643" s="200"/>
      <c r="AOK643" s="200"/>
      <c r="AOL643" s="200"/>
      <c r="AOM643" s="200"/>
      <c r="AON643" s="200"/>
      <c r="AOO643" s="200"/>
      <c r="AOP643" s="200"/>
      <c r="AOQ643" s="200"/>
      <c r="AOR643" s="200"/>
      <c r="AOS643" s="200"/>
      <c r="AOT643" s="200"/>
      <c r="AOU643" s="200"/>
      <c r="AOV643" s="200"/>
      <c r="AOW643" s="200"/>
      <c r="AOX643" s="200"/>
      <c r="AOY643" s="200"/>
      <c r="AOZ643" s="200"/>
      <c r="APA643" s="200"/>
      <c r="APB643" s="200"/>
      <c r="APC643" s="200"/>
      <c r="APD643" s="200"/>
      <c r="APE643" s="200"/>
      <c r="APF643" s="200"/>
      <c r="APG643" s="200"/>
      <c r="APH643" s="200"/>
      <c r="API643" s="200"/>
      <c r="APJ643" s="200"/>
      <c r="APK643" s="200"/>
      <c r="APL643" s="200"/>
      <c r="APM643" s="200"/>
      <c r="APN643" s="200"/>
      <c r="APO643" s="200"/>
      <c r="APP643" s="200"/>
      <c r="APQ643" s="200"/>
      <c r="APR643" s="200"/>
      <c r="APS643" s="200"/>
      <c r="APT643" s="200"/>
      <c r="APU643" s="200"/>
      <c r="APV643" s="200"/>
      <c r="APW643" s="200"/>
      <c r="APX643" s="200"/>
      <c r="APY643" s="200"/>
      <c r="APZ643" s="200"/>
      <c r="AQA643" s="200"/>
      <c r="AQB643" s="200"/>
      <c r="AQC643" s="200"/>
      <c r="AQD643" s="200"/>
      <c r="AQE643" s="200"/>
      <c r="AQF643" s="200"/>
      <c r="AQG643" s="200"/>
      <c r="AQH643" s="200"/>
      <c r="AQI643" s="200"/>
      <c r="AQJ643" s="200"/>
      <c r="AQK643" s="200"/>
      <c r="AQL643" s="200"/>
      <c r="AQM643" s="200"/>
      <c r="AQN643" s="200"/>
      <c r="AQO643" s="200"/>
      <c r="AQP643" s="200"/>
      <c r="AQQ643" s="200"/>
      <c r="AQR643" s="200"/>
      <c r="AQS643" s="200"/>
      <c r="AQT643" s="200"/>
      <c r="AQU643" s="200"/>
      <c r="AQV643" s="200"/>
      <c r="AQW643" s="200"/>
      <c r="AQX643" s="200"/>
      <c r="AQY643" s="200"/>
      <c r="AQZ643" s="200"/>
      <c r="ARA643" s="200"/>
      <c r="ARB643" s="200"/>
      <c r="ARC643" s="200"/>
      <c r="ARD643" s="200"/>
      <c r="ARE643" s="200"/>
      <c r="ARF643" s="200"/>
      <c r="ARG643" s="200"/>
      <c r="ARH643" s="200"/>
      <c r="ARI643" s="200"/>
      <c r="ARJ643" s="200"/>
      <c r="ARK643" s="200"/>
      <c r="ARL643" s="200"/>
      <c r="ARM643" s="200"/>
      <c r="ARN643" s="200"/>
      <c r="ARO643" s="200"/>
      <c r="ARP643" s="200"/>
      <c r="ARQ643" s="200"/>
      <c r="ARR643" s="200"/>
      <c r="ARS643" s="200"/>
      <c r="ART643" s="200"/>
      <c r="ARU643" s="200"/>
      <c r="ARV643" s="200"/>
      <c r="ARW643" s="200"/>
      <c r="ARX643" s="200"/>
      <c r="ARY643" s="200"/>
      <c r="ARZ643" s="200"/>
      <c r="ASA643" s="200"/>
      <c r="ASB643" s="200"/>
      <c r="ASC643" s="200"/>
      <c r="ASD643" s="200"/>
      <c r="ASE643" s="200"/>
      <c r="ASF643" s="200"/>
      <c r="ASG643" s="200"/>
      <c r="ASH643" s="200"/>
      <c r="ASI643" s="200"/>
      <c r="ASJ643" s="200"/>
      <c r="ASK643" s="200"/>
      <c r="ASL643" s="200"/>
      <c r="ASM643" s="200"/>
      <c r="ASN643" s="200"/>
      <c r="ASO643" s="200"/>
      <c r="ASP643" s="200"/>
      <c r="ASQ643" s="200"/>
      <c r="ASR643" s="200"/>
      <c r="ASS643" s="200"/>
      <c r="AST643" s="200"/>
      <c r="ASU643" s="200"/>
      <c r="ASV643" s="200"/>
      <c r="ASW643" s="200"/>
      <c r="ASX643" s="200"/>
      <c r="ASY643" s="200"/>
      <c r="ASZ643" s="200"/>
      <c r="ATA643" s="200"/>
      <c r="ATB643" s="200"/>
      <c r="ATC643" s="200"/>
      <c r="ATD643" s="200"/>
      <c r="ATE643" s="200"/>
      <c r="ATF643" s="200"/>
      <c r="ATG643" s="200"/>
      <c r="ATH643" s="200"/>
      <c r="ATI643" s="200"/>
      <c r="ATJ643" s="200"/>
      <c r="ATK643" s="200"/>
      <c r="ATL643" s="200"/>
      <c r="ATM643" s="200"/>
      <c r="ATN643" s="200"/>
      <c r="ATO643" s="200"/>
      <c r="ATP643" s="200"/>
      <c r="ATQ643" s="200"/>
      <c r="ATR643" s="200"/>
      <c r="ATS643" s="200"/>
      <c r="ATT643" s="200"/>
      <c r="ATU643" s="200"/>
      <c r="ATV643" s="200"/>
      <c r="ATW643" s="200"/>
      <c r="ATX643" s="200"/>
      <c r="ATY643" s="200"/>
      <c r="ATZ643" s="200"/>
      <c r="AUA643" s="200"/>
      <c r="AUB643" s="200"/>
      <c r="AUC643" s="200"/>
      <c r="AUD643" s="200"/>
      <c r="AUE643" s="200"/>
      <c r="AUF643" s="200"/>
      <c r="AUG643" s="200"/>
      <c r="AUH643" s="200"/>
      <c r="AUI643" s="200"/>
      <c r="AUJ643" s="200"/>
      <c r="AUK643" s="200"/>
      <c r="AUL643" s="200"/>
      <c r="AUM643" s="200"/>
      <c r="AUN643" s="200"/>
      <c r="AUO643" s="200"/>
      <c r="AUP643" s="200"/>
      <c r="AUQ643" s="200"/>
      <c r="AUR643" s="200"/>
      <c r="AUS643" s="200"/>
      <c r="AUT643" s="200"/>
      <c r="AUU643" s="200"/>
      <c r="AUV643" s="200"/>
      <c r="AUW643" s="200"/>
      <c r="AUX643" s="200"/>
      <c r="AUY643" s="200"/>
      <c r="AUZ643" s="200"/>
      <c r="AVA643" s="200"/>
      <c r="AVB643" s="200"/>
      <c r="AVC643" s="200"/>
      <c r="AVD643" s="200"/>
      <c r="AVE643" s="200"/>
      <c r="AVF643" s="200"/>
      <c r="AVG643" s="200"/>
      <c r="AVH643" s="200"/>
      <c r="AVI643" s="200"/>
      <c r="AVJ643" s="200"/>
      <c r="AVK643" s="200"/>
      <c r="AVL643" s="200"/>
      <c r="AVM643" s="200"/>
      <c r="AVN643" s="200"/>
      <c r="AVO643" s="200"/>
      <c r="AVP643" s="200"/>
      <c r="AVQ643" s="200"/>
      <c r="AVR643" s="200"/>
      <c r="AVS643" s="200"/>
      <c r="AVT643" s="200"/>
      <c r="AVU643" s="200"/>
      <c r="AVV643" s="200"/>
      <c r="AVW643" s="200"/>
      <c r="AVX643" s="200"/>
      <c r="AVY643" s="200"/>
      <c r="AVZ643" s="200"/>
      <c r="AWA643" s="200"/>
      <c r="AWB643" s="200"/>
      <c r="AWC643" s="200"/>
      <c r="AWD643" s="200"/>
      <c r="AWE643" s="200"/>
      <c r="AWF643" s="200"/>
      <c r="AWG643" s="200"/>
      <c r="AWH643" s="200"/>
      <c r="AWI643" s="200"/>
      <c r="AWJ643" s="200"/>
      <c r="AWK643" s="200"/>
      <c r="AWL643" s="200"/>
      <c r="AWM643" s="200"/>
      <c r="AWN643" s="200"/>
      <c r="AWO643" s="200"/>
      <c r="AWP643" s="200"/>
      <c r="AWQ643" s="200"/>
      <c r="AWR643" s="200"/>
      <c r="AWS643" s="200"/>
      <c r="AWT643" s="200"/>
      <c r="AWU643" s="200"/>
      <c r="AWV643" s="200"/>
      <c r="AWW643" s="200"/>
      <c r="AWX643" s="200"/>
      <c r="AWY643" s="200"/>
      <c r="AWZ643" s="200"/>
      <c r="AXA643" s="200"/>
      <c r="AXB643" s="200"/>
      <c r="AXC643" s="200"/>
      <c r="AXD643" s="200"/>
      <c r="AXE643" s="200"/>
      <c r="AXF643" s="200"/>
      <c r="AXG643" s="200"/>
      <c r="AXH643" s="200"/>
      <c r="AXI643" s="200"/>
      <c r="AXJ643" s="200"/>
      <c r="AXK643" s="200"/>
      <c r="AXL643" s="200"/>
      <c r="AXM643" s="200"/>
      <c r="AXN643" s="200"/>
      <c r="AXO643" s="200"/>
      <c r="AXP643" s="200"/>
      <c r="AXQ643" s="200"/>
      <c r="AXR643" s="200"/>
      <c r="AXS643" s="200"/>
      <c r="AXT643" s="200"/>
      <c r="AXU643" s="200"/>
      <c r="AXV643" s="200"/>
      <c r="AXW643" s="200"/>
      <c r="AXX643" s="200"/>
      <c r="AXY643" s="200"/>
      <c r="AXZ643" s="200"/>
      <c r="AYA643" s="200"/>
      <c r="AYB643" s="200"/>
      <c r="AYC643" s="200"/>
      <c r="AYD643" s="200"/>
      <c r="AYE643" s="200"/>
      <c r="AYF643" s="200"/>
      <c r="AYG643" s="200"/>
      <c r="AYH643" s="200"/>
      <c r="AYI643" s="200"/>
      <c r="AYJ643" s="200"/>
      <c r="AYK643" s="200"/>
      <c r="AYL643" s="200"/>
      <c r="AYM643" s="200"/>
      <c r="AYN643" s="200"/>
      <c r="AYO643" s="200"/>
      <c r="AYP643" s="200"/>
      <c r="AYQ643" s="200"/>
      <c r="AYR643" s="200"/>
      <c r="AYS643" s="200"/>
      <c r="AYT643" s="200"/>
      <c r="AYU643" s="200"/>
      <c r="AYV643" s="200"/>
      <c r="AYW643" s="200"/>
      <c r="AYX643" s="200"/>
      <c r="AYY643" s="200"/>
      <c r="AYZ643" s="200"/>
      <c r="AZA643" s="200"/>
      <c r="AZB643" s="200"/>
      <c r="AZC643" s="200"/>
      <c r="AZD643" s="200"/>
      <c r="AZE643" s="200"/>
      <c r="AZF643" s="200"/>
      <c r="AZG643" s="200"/>
      <c r="AZH643" s="200"/>
      <c r="AZI643" s="200"/>
      <c r="AZJ643" s="200"/>
      <c r="AZK643" s="200"/>
      <c r="AZL643" s="200"/>
      <c r="AZM643" s="200"/>
      <c r="AZN643" s="200"/>
      <c r="AZO643" s="200"/>
      <c r="AZP643" s="200"/>
      <c r="AZQ643" s="200"/>
      <c r="AZR643" s="200"/>
      <c r="AZS643" s="200"/>
      <c r="AZT643" s="200"/>
      <c r="AZU643" s="200"/>
      <c r="AZV643" s="200"/>
      <c r="AZW643" s="200"/>
      <c r="AZX643" s="200"/>
      <c r="AZY643" s="200"/>
      <c r="AZZ643" s="200"/>
      <c r="BAA643" s="200"/>
      <c r="BAB643" s="200"/>
      <c r="BAC643" s="200"/>
      <c r="BAD643" s="200"/>
      <c r="BAE643" s="200"/>
      <c r="BAF643" s="200"/>
      <c r="BAG643" s="200"/>
      <c r="BAH643" s="200"/>
      <c r="BAI643" s="200"/>
      <c r="BAJ643" s="200"/>
      <c r="BAK643" s="200"/>
      <c r="BAL643" s="200"/>
      <c r="BAM643" s="200"/>
      <c r="BAN643" s="200"/>
      <c r="BAO643" s="200"/>
      <c r="BAP643" s="200"/>
      <c r="BAQ643" s="200"/>
      <c r="BAR643" s="200"/>
      <c r="BAS643" s="200"/>
      <c r="BAT643" s="200"/>
      <c r="BAU643" s="200"/>
      <c r="BAV643" s="200"/>
      <c r="BAW643" s="200"/>
      <c r="BAX643" s="200"/>
      <c r="BAY643" s="200"/>
      <c r="BAZ643" s="200"/>
      <c r="BBA643" s="200"/>
      <c r="BBB643" s="200"/>
      <c r="BBC643" s="200"/>
      <c r="BBD643" s="200"/>
      <c r="BBE643" s="200"/>
      <c r="BBF643" s="200"/>
      <c r="BBG643" s="200"/>
      <c r="BBH643" s="200"/>
      <c r="BBI643" s="200"/>
      <c r="BBJ643" s="200"/>
      <c r="BBK643" s="200"/>
      <c r="BBL643" s="200"/>
      <c r="BBM643" s="200"/>
      <c r="BBN643" s="200"/>
      <c r="BBO643" s="200"/>
      <c r="BBP643" s="200"/>
      <c r="BBQ643" s="200"/>
      <c r="BBR643" s="200"/>
      <c r="BBS643" s="200"/>
      <c r="BBT643" s="200"/>
      <c r="BBU643" s="200"/>
      <c r="BBV643" s="200"/>
      <c r="BBW643" s="200"/>
      <c r="BBX643" s="200"/>
      <c r="BBY643" s="200"/>
      <c r="BBZ643" s="200"/>
      <c r="BCA643" s="200"/>
      <c r="BCB643" s="200"/>
      <c r="BCC643" s="200"/>
      <c r="BCD643" s="200"/>
      <c r="BCE643" s="200"/>
      <c r="BCF643" s="200"/>
      <c r="BCG643" s="200"/>
      <c r="BCH643" s="200"/>
      <c r="BCI643" s="200"/>
      <c r="BCJ643" s="200"/>
      <c r="BCK643" s="200"/>
      <c r="BCL643" s="200"/>
      <c r="BCM643" s="200"/>
      <c r="BCN643" s="200"/>
      <c r="BCO643" s="200"/>
      <c r="BCP643" s="200"/>
      <c r="BCQ643" s="200"/>
      <c r="BCR643" s="200"/>
      <c r="BCS643" s="200"/>
      <c r="BCT643" s="200"/>
      <c r="BCU643" s="200"/>
      <c r="BCV643" s="200"/>
      <c r="BCW643" s="200"/>
      <c r="BCX643" s="200"/>
      <c r="BCY643" s="200"/>
      <c r="BCZ643" s="200"/>
      <c r="BDA643" s="200"/>
      <c r="BDB643" s="200"/>
      <c r="BDC643" s="200"/>
      <c r="BDD643" s="200"/>
      <c r="BDE643" s="200"/>
      <c r="BDF643" s="200"/>
      <c r="BDG643" s="200"/>
      <c r="BDH643" s="200"/>
      <c r="BDI643" s="200"/>
      <c r="BDJ643" s="200"/>
      <c r="BDK643" s="200"/>
      <c r="BDL643" s="200"/>
      <c r="BDM643" s="200"/>
      <c r="BDN643" s="200"/>
      <c r="BDO643" s="200"/>
      <c r="BDP643" s="200"/>
      <c r="BDQ643" s="200"/>
      <c r="BDR643" s="200"/>
      <c r="BDS643" s="200"/>
      <c r="BDT643" s="200"/>
      <c r="BDU643" s="200"/>
      <c r="BDV643" s="200"/>
      <c r="BDW643" s="200"/>
      <c r="BDX643" s="200"/>
      <c r="BDY643" s="200"/>
      <c r="BDZ643" s="200"/>
      <c r="BEA643" s="200"/>
      <c r="BEB643" s="200"/>
      <c r="BEC643" s="200"/>
      <c r="BED643" s="200"/>
      <c r="BEE643" s="200"/>
      <c r="BEF643" s="200"/>
      <c r="BEG643" s="200"/>
      <c r="BEH643" s="200"/>
      <c r="BEI643" s="200"/>
      <c r="BEJ643" s="200"/>
      <c r="BEK643" s="200"/>
      <c r="BEL643" s="200"/>
      <c r="BEM643" s="200"/>
      <c r="BEN643" s="200"/>
      <c r="BEO643" s="200"/>
      <c r="BEP643" s="200"/>
      <c r="BEQ643" s="200"/>
      <c r="BER643" s="200"/>
      <c r="BES643" s="200"/>
      <c r="BET643" s="200"/>
      <c r="BEU643" s="200"/>
      <c r="BEV643" s="200"/>
      <c r="BEW643" s="200"/>
      <c r="BEX643" s="200"/>
      <c r="BEY643" s="200"/>
      <c r="BEZ643" s="200"/>
      <c r="BFA643" s="200"/>
      <c r="BFB643" s="200"/>
      <c r="BFC643" s="200"/>
      <c r="BFD643" s="200"/>
      <c r="BFE643" s="200"/>
      <c r="BFF643" s="200"/>
      <c r="BFG643" s="200"/>
      <c r="BFH643" s="200"/>
      <c r="BFI643" s="200"/>
      <c r="BFJ643" s="200"/>
      <c r="BFK643" s="200"/>
      <c r="BFL643" s="200"/>
      <c r="BFM643" s="200"/>
      <c r="BFN643" s="200"/>
      <c r="BFO643" s="200"/>
      <c r="BFP643" s="200"/>
      <c r="BFQ643" s="200"/>
      <c r="BFR643" s="200"/>
      <c r="BFS643" s="200"/>
      <c r="BFT643" s="200"/>
      <c r="BFU643" s="200"/>
      <c r="BFV643" s="200"/>
      <c r="BFW643" s="200"/>
      <c r="BFX643" s="200"/>
      <c r="BFY643" s="200"/>
      <c r="BFZ643" s="200"/>
      <c r="BGA643" s="200"/>
      <c r="BGB643" s="200"/>
      <c r="BGC643" s="200"/>
      <c r="BGD643" s="200"/>
      <c r="BGE643" s="200"/>
      <c r="BGF643" s="200"/>
      <c r="BGG643" s="200"/>
      <c r="BGH643" s="200"/>
      <c r="BGI643" s="200"/>
      <c r="BGJ643" s="200"/>
      <c r="BGK643" s="200"/>
      <c r="BGL643" s="200"/>
      <c r="BGM643" s="200"/>
      <c r="BGN643" s="200"/>
      <c r="BGO643" s="200"/>
      <c r="BGP643" s="200"/>
      <c r="BGQ643" s="200"/>
      <c r="BGR643" s="200"/>
      <c r="BGS643" s="200"/>
      <c r="BGT643" s="200"/>
      <c r="BGU643" s="200"/>
      <c r="BGV643" s="200"/>
      <c r="BGW643" s="200"/>
      <c r="BGX643" s="200"/>
      <c r="BGY643" s="200"/>
      <c r="BGZ643" s="200"/>
      <c r="BHA643" s="200"/>
      <c r="BHB643" s="200"/>
      <c r="BHC643" s="200"/>
      <c r="BHD643" s="200"/>
      <c r="BHE643" s="200"/>
      <c r="BHF643" s="200"/>
      <c r="BHG643" s="200"/>
      <c r="BHH643" s="200"/>
      <c r="BHI643" s="200"/>
      <c r="BHJ643" s="200"/>
      <c r="BHK643" s="200"/>
      <c r="BHL643" s="200"/>
      <c r="BHM643" s="200"/>
      <c r="BHN643" s="200"/>
      <c r="BHO643" s="200"/>
      <c r="BHP643" s="200"/>
      <c r="BHQ643" s="200"/>
      <c r="BHR643" s="200"/>
      <c r="BHS643" s="200"/>
      <c r="BHT643" s="200"/>
      <c r="BHU643" s="200"/>
      <c r="BHV643" s="200"/>
      <c r="BHW643" s="200"/>
      <c r="BHX643" s="200"/>
      <c r="BHY643" s="200"/>
      <c r="BHZ643" s="200"/>
      <c r="BIA643" s="200"/>
      <c r="BIB643" s="200"/>
      <c r="BIC643" s="200"/>
      <c r="BID643" s="200"/>
      <c r="BIE643" s="200"/>
      <c r="BIF643" s="200"/>
      <c r="BIG643" s="200"/>
      <c r="BIH643" s="200"/>
      <c r="BII643" s="200"/>
      <c r="BIJ643" s="200"/>
      <c r="BIK643" s="200"/>
      <c r="BIL643" s="200"/>
      <c r="BIM643" s="200"/>
      <c r="BIN643" s="200"/>
      <c r="BIO643" s="200"/>
      <c r="BIP643" s="200"/>
      <c r="BIQ643" s="200"/>
      <c r="BIR643" s="200"/>
      <c r="BIS643" s="200"/>
      <c r="BIT643" s="200"/>
      <c r="BIU643" s="200"/>
      <c r="BIV643" s="200"/>
      <c r="BIW643" s="200"/>
      <c r="BIX643" s="200"/>
      <c r="BIY643" s="200"/>
      <c r="BIZ643" s="200"/>
      <c r="BJA643" s="200"/>
      <c r="BJB643" s="200"/>
      <c r="BJC643" s="200"/>
      <c r="BJD643" s="200"/>
      <c r="BJE643" s="200"/>
      <c r="BJF643" s="200"/>
      <c r="BJG643" s="200"/>
      <c r="BJH643" s="200"/>
      <c r="BJI643" s="200"/>
      <c r="BJJ643" s="200"/>
      <c r="BJK643" s="200"/>
      <c r="BJL643" s="200"/>
      <c r="BJM643" s="200"/>
      <c r="BJN643" s="200"/>
      <c r="BJO643" s="200"/>
      <c r="BJP643" s="200"/>
      <c r="BJQ643" s="200"/>
      <c r="BJR643" s="200"/>
      <c r="BJS643" s="200"/>
      <c r="BJT643" s="200"/>
      <c r="BJU643" s="200"/>
      <c r="BJV643" s="200"/>
      <c r="BJW643" s="200"/>
      <c r="BJX643" s="200"/>
      <c r="BJY643" s="200"/>
      <c r="BJZ643" s="200"/>
      <c r="BKA643" s="200"/>
      <c r="BKB643" s="200"/>
      <c r="BKC643" s="200"/>
      <c r="BKD643" s="200"/>
      <c r="BKE643" s="200"/>
      <c r="BKF643" s="200"/>
      <c r="BKG643" s="200"/>
      <c r="BKH643" s="200"/>
      <c r="BKI643" s="200"/>
      <c r="BKJ643" s="200"/>
      <c r="BKK643" s="200"/>
      <c r="BKL643" s="200"/>
      <c r="BKM643" s="200"/>
      <c r="BKN643" s="200"/>
      <c r="BKO643" s="200"/>
      <c r="BKP643" s="200"/>
      <c r="BKQ643" s="200"/>
      <c r="BKR643" s="200"/>
      <c r="BKS643" s="200"/>
      <c r="BKT643" s="200"/>
      <c r="BKU643" s="200"/>
      <c r="BKV643" s="200"/>
      <c r="BKW643" s="200"/>
      <c r="BKX643" s="200"/>
      <c r="BKY643" s="200"/>
      <c r="BKZ643" s="200"/>
      <c r="BLA643" s="200"/>
      <c r="BLB643" s="200"/>
      <c r="BLC643" s="200"/>
      <c r="BLD643" s="200"/>
      <c r="BLE643" s="200"/>
      <c r="BLF643" s="200"/>
      <c r="BLG643" s="200"/>
      <c r="BLH643" s="200"/>
      <c r="BLI643" s="200"/>
      <c r="BLJ643" s="200"/>
      <c r="BLK643" s="200"/>
      <c r="BLL643" s="200"/>
      <c r="BLM643" s="200"/>
      <c r="BLN643" s="200"/>
      <c r="BLO643" s="200"/>
      <c r="BLP643" s="200"/>
      <c r="BLQ643" s="200"/>
      <c r="BLR643" s="200"/>
      <c r="BLS643" s="200"/>
      <c r="BLT643" s="200"/>
      <c r="BLU643" s="200"/>
      <c r="BLV643" s="200"/>
      <c r="BLW643" s="200"/>
      <c r="BLX643" s="200"/>
      <c r="BLY643" s="200"/>
      <c r="BLZ643" s="200"/>
      <c r="BMA643" s="200"/>
      <c r="BMB643" s="200"/>
      <c r="BMC643" s="200"/>
      <c r="BMD643" s="200"/>
      <c r="BME643" s="200"/>
      <c r="BMF643" s="200"/>
      <c r="BMG643" s="200"/>
      <c r="BMH643" s="200"/>
      <c r="BMI643" s="200"/>
      <c r="BMJ643" s="200"/>
      <c r="BMK643" s="200"/>
      <c r="BML643" s="200"/>
      <c r="BMM643" s="200"/>
      <c r="BMN643" s="200"/>
      <c r="BMO643" s="200"/>
      <c r="BMP643" s="200"/>
      <c r="BMQ643" s="200"/>
      <c r="BMR643" s="200"/>
      <c r="BMS643" s="200"/>
      <c r="BMT643" s="200"/>
      <c r="BMU643" s="200"/>
      <c r="BMV643" s="200"/>
      <c r="BMW643" s="200"/>
      <c r="BMX643" s="200"/>
      <c r="BMY643" s="200"/>
      <c r="BMZ643" s="200"/>
      <c r="BNA643" s="200"/>
      <c r="BNB643" s="200"/>
      <c r="BNC643" s="200"/>
      <c r="BND643" s="200"/>
      <c r="BNE643" s="200"/>
      <c r="BNF643" s="200"/>
      <c r="BNG643" s="200"/>
      <c r="BNH643" s="200"/>
      <c r="BNI643" s="200"/>
      <c r="BNJ643" s="200"/>
      <c r="BNK643" s="200"/>
      <c r="BNL643" s="200"/>
      <c r="BNM643" s="200"/>
      <c r="BNN643" s="200"/>
      <c r="BNO643" s="200"/>
      <c r="BNP643" s="200"/>
      <c r="BNQ643" s="200"/>
      <c r="BNR643" s="200"/>
      <c r="BNS643" s="200"/>
      <c r="BNT643" s="200"/>
      <c r="BNU643" s="200"/>
      <c r="BNV643" s="200"/>
      <c r="BNW643" s="200"/>
      <c r="BNX643" s="200"/>
      <c r="BNY643" s="200"/>
      <c r="BNZ643" s="200"/>
      <c r="BOA643" s="200"/>
      <c r="BOB643" s="200"/>
      <c r="BOC643" s="200"/>
      <c r="BOD643" s="200"/>
      <c r="BOE643" s="200"/>
      <c r="BOF643" s="200"/>
      <c r="BOG643" s="200"/>
      <c r="BOH643" s="200"/>
      <c r="BOI643" s="200"/>
      <c r="BOJ643" s="200"/>
      <c r="BOK643" s="200"/>
      <c r="BOL643" s="200"/>
      <c r="BOM643" s="200"/>
      <c r="BON643" s="200"/>
      <c r="BOO643" s="200"/>
      <c r="BOP643" s="200"/>
      <c r="BOQ643" s="200"/>
      <c r="BOR643" s="200"/>
      <c r="BOS643" s="200"/>
      <c r="BOT643" s="200"/>
      <c r="BOU643" s="200"/>
      <c r="BOV643" s="200"/>
      <c r="BOW643" s="200"/>
      <c r="BOX643" s="200"/>
      <c r="BOY643" s="200"/>
      <c r="BOZ643" s="200"/>
      <c r="BPA643" s="200"/>
      <c r="BPB643" s="200"/>
      <c r="BPC643" s="200"/>
      <c r="BPD643" s="200"/>
      <c r="BPE643" s="200"/>
      <c r="BPF643" s="200"/>
      <c r="BPG643" s="200"/>
      <c r="BPH643" s="200"/>
      <c r="BPI643" s="200"/>
      <c r="BPJ643" s="200"/>
      <c r="BPK643" s="200"/>
      <c r="BPL643" s="200"/>
      <c r="BPM643" s="200"/>
      <c r="BPN643" s="200"/>
      <c r="BPO643" s="200"/>
      <c r="BPP643" s="200"/>
      <c r="BPQ643" s="200"/>
      <c r="BPR643" s="200"/>
      <c r="BPS643" s="200"/>
      <c r="BPT643" s="200"/>
      <c r="BPU643" s="200"/>
      <c r="BPV643" s="200"/>
      <c r="BPW643" s="200"/>
      <c r="BPX643" s="200"/>
      <c r="BPY643" s="200"/>
      <c r="BPZ643" s="200"/>
      <c r="BQA643" s="200"/>
      <c r="BQB643" s="200"/>
      <c r="BQC643" s="200"/>
      <c r="BQD643" s="200"/>
      <c r="BQE643" s="200"/>
      <c r="BQF643" s="200"/>
      <c r="BQG643" s="200"/>
      <c r="BQH643" s="200"/>
      <c r="BQI643" s="200"/>
      <c r="BQJ643" s="200"/>
      <c r="BQK643" s="200"/>
      <c r="BQL643" s="200"/>
      <c r="BQM643" s="200"/>
      <c r="BQN643" s="200"/>
      <c r="BQO643" s="200"/>
      <c r="BQP643" s="200"/>
      <c r="BQQ643" s="200"/>
      <c r="BQR643" s="200"/>
      <c r="BQS643" s="200"/>
      <c r="BQT643" s="200"/>
      <c r="BQU643" s="200"/>
      <c r="BQV643" s="200"/>
      <c r="BQW643" s="200"/>
      <c r="BQX643" s="200"/>
      <c r="BQY643" s="200"/>
      <c r="BQZ643" s="200"/>
      <c r="BRA643" s="200"/>
      <c r="BRB643" s="200"/>
      <c r="BRC643" s="200"/>
      <c r="BRD643" s="200"/>
      <c r="BRE643" s="200"/>
      <c r="BRF643" s="200"/>
      <c r="BRG643" s="200"/>
      <c r="BRH643" s="200"/>
      <c r="BRI643" s="200"/>
      <c r="BRJ643" s="200"/>
      <c r="BRK643" s="200"/>
      <c r="BRL643" s="200"/>
      <c r="BRM643" s="200"/>
      <c r="BRN643" s="200"/>
      <c r="BRO643" s="200"/>
      <c r="BRP643" s="200"/>
      <c r="BRQ643" s="200"/>
      <c r="BRR643" s="200"/>
      <c r="BRS643" s="200"/>
      <c r="BRT643" s="200"/>
      <c r="BRU643" s="200"/>
      <c r="BRV643" s="200"/>
      <c r="BRW643" s="200"/>
      <c r="BRX643" s="200"/>
      <c r="BRY643" s="200"/>
      <c r="BRZ643" s="200"/>
      <c r="BSA643" s="200"/>
      <c r="BSB643" s="200"/>
      <c r="BSC643" s="200"/>
      <c r="BSD643" s="200"/>
      <c r="BSE643" s="200"/>
      <c r="BSF643" s="200"/>
      <c r="BSG643" s="200"/>
      <c r="BSH643" s="200"/>
      <c r="BSI643" s="200"/>
      <c r="BSJ643" s="200"/>
      <c r="BSK643" s="200"/>
      <c r="BSL643" s="200"/>
      <c r="BSM643" s="200"/>
      <c r="BSN643" s="200"/>
      <c r="BSO643" s="200"/>
      <c r="BSP643" s="200"/>
      <c r="BSQ643" s="200"/>
      <c r="BSR643" s="200"/>
      <c r="BSS643" s="200"/>
      <c r="BST643" s="200"/>
      <c r="BSU643" s="200"/>
      <c r="BSV643" s="200"/>
      <c r="BSW643" s="200"/>
      <c r="BSX643" s="200"/>
      <c r="BSY643" s="200"/>
      <c r="BSZ643" s="200"/>
      <c r="BTA643" s="200"/>
      <c r="BTB643" s="200"/>
      <c r="BTC643" s="200"/>
      <c r="BTD643" s="200"/>
      <c r="BTE643" s="200"/>
      <c r="BTF643" s="200"/>
      <c r="BTG643" s="200"/>
      <c r="BTH643" s="200"/>
      <c r="BTI643" s="200"/>
      <c r="BTJ643" s="200"/>
      <c r="BTK643" s="200"/>
      <c r="BTL643" s="200"/>
      <c r="BTM643" s="200"/>
      <c r="BTN643" s="200"/>
      <c r="BTO643" s="200"/>
      <c r="BTP643" s="200"/>
      <c r="BTQ643" s="200"/>
      <c r="BTR643" s="200"/>
      <c r="BTS643" s="200"/>
      <c r="BTT643" s="200"/>
      <c r="BTU643" s="200"/>
      <c r="BTV643" s="200"/>
      <c r="BTW643" s="200"/>
      <c r="BTX643" s="200"/>
      <c r="BTY643" s="200"/>
      <c r="BTZ643" s="200"/>
      <c r="BUA643" s="200"/>
      <c r="BUB643" s="200"/>
      <c r="BUC643" s="200"/>
      <c r="BUD643" s="200"/>
      <c r="BUE643" s="200"/>
      <c r="BUF643" s="200"/>
      <c r="BUG643" s="200"/>
      <c r="BUH643" s="200"/>
      <c r="BUI643" s="200"/>
      <c r="BUJ643" s="200"/>
      <c r="BUK643" s="200"/>
      <c r="BUL643" s="200"/>
      <c r="BUM643" s="200"/>
      <c r="BUN643" s="200"/>
      <c r="BUO643" s="200"/>
      <c r="BUP643" s="200"/>
      <c r="BUQ643" s="200"/>
      <c r="BUR643" s="200"/>
      <c r="BUS643" s="200"/>
      <c r="BUT643" s="200"/>
      <c r="BUU643" s="200"/>
      <c r="BUV643" s="200"/>
      <c r="BUW643" s="200"/>
      <c r="BUX643" s="200"/>
      <c r="BUY643" s="200"/>
      <c r="BUZ643" s="200"/>
      <c r="BVA643" s="200"/>
      <c r="BVB643" s="200"/>
      <c r="BVC643" s="200"/>
      <c r="BVD643" s="200"/>
      <c r="BVE643" s="200"/>
      <c r="BVF643" s="200"/>
      <c r="BVG643" s="200"/>
      <c r="BVH643" s="200"/>
      <c r="BVI643" s="200"/>
      <c r="BVJ643" s="200"/>
      <c r="BVK643" s="200"/>
      <c r="BVL643" s="200"/>
      <c r="BVM643" s="200"/>
      <c r="BVN643" s="200"/>
      <c r="BVO643" s="200"/>
      <c r="BVP643" s="200"/>
      <c r="BVQ643" s="200"/>
      <c r="BVR643" s="200"/>
      <c r="BVS643" s="200"/>
      <c r="BVT643" s="200"/>
      <c r="BVU643" s="200"/>
      <c r="BVV643" s="200"/>
      <c r="BVW643" s="200"/>
      <c r="BVX643" s="200"/>
      <c r="BVY643" s="200"/>
      <c r="BVZ643" s="200"/>
      <c r="BWA643" s="200"/>
      <c r="BWB643" s="200"/>
      <c r="BWC643" s="200"/>
      <c r="BWD643" s="200"/>
      <c r="BWE643" s="200"/>
      <c r="BWF643" s="200"/>
      <c r="BWG643" s="200"/>
      <c r="BWH643" s="200"/>
      <c r="BWI643" s="200"/>
      <c r="BWJ643" s="200"/>
      <c r="BWK643" s="200"/>
      <c r="BWL643" s="200"/>
      <c r="BWM643" s="200"/>
      <c r="BWN643" s="200"/>
      <c r="BWO643" s="200"/>
      <c r="BWP643" s="200"/>
      <c r="BWQ643" s="200"/>
      <c r="BWR643" s="200"/>
      <c r="BWS643" s="200"/>
      <c r="BWT643" s="200"/>
      <c r="BWU643" s="200"/>
      <c r="BWV643" s="200"/>
      <c r="BWW643" s="200"/>
      <c r="BWX643" s="200"/>
      <c r="BWY643" s="200"/>
      <c r="BWZ643" s="200"/>
      <c r="BXA643" s="200"/>
      <c r="BXB643" s="200"/>
      <c r="BXC643" s="200"/>
      <c r="BXD643" s="200"/>
      <c r="BXE643" s="200"/>
      <c r="BXF643" s="200"/>
      <c r="BXG643" s="200"/>
      <c r="BXH643" s="200"/>
      <c r="BXI643" s="200"/>
      <c r="BXJ643" s="200"/>
      <c r="BXK643" s="200"/>
      <c r="BXL643" s="200"/>
      <c r="BXM643" s="200"/>
      <c r="BXN643" s="200"/>
      <c r="BXO643" s="200"/>
      <c r="BXP643" s="200"/>
      <c r="BXQ643" s="200"/>
      <c r="BXR643" s="200"/>
      <c r="BXS643" s="200"/>
      <c r="BXT643" s="200"/>
      <c r="BXU643" s="200"/>
      <c r="BXV643" s="200"/>
      <c r="BXW643" s="200"/>
      <c r="BXX643" s="200"/>
      <c r="BXY643" s="200"/>
      <c r="BXZ643" s="200"/>
      <c r="BYA643" s="200"/>
      <c r="BYB643" s="200"/>
      <c r="BYC643" s="200"/>
      <c r="BYD643" s="200"/>
      <c r="BYE643" s="200"/>
      <c r="BYF643" s="200"/>
      <c r="BYG643" s="200"/>
      <c r="BYH643" s="200"/>
      <c r="BYI643" s="200"/>
      <c r="BYJ643" s="200"/>
      <c r="BYK643" s="200"/>
      <c r="BYL643" s="200"/>
      <c r="BYM643" s="200"/>
      <c r="BYN643" s="200"/>
      <c r="BYO643" s="200"/>
      <c r="BYP643" s="200"/>
      <c r="BYQ643" s="200"/>
      <c r="BYR643" s="200"/>
      <c r="BYS643" s="200"/>
      <c r="BYT643" s="200"/>
      <c r="BYU643" s="200"/>
      <c r="BYV643" s="200"/>
      <c r="BYW643" s="200"/>
      <c r="BYX643" s="200"/>
      <c r="BYY643" s="200"/>
      <c r="BYZ643" s="200"/>
      <c r="BZA643" s="200"/>
      <c r="BZB643" s="200"/>
      <c r="BZC643" s="200"/>
      <c r="BZD643" s="200"/>
      <c r="BZE643" s="200"/>
      <c r="BZF643" s="200"/>
      <c r="BZG643" s="200"/>
      <c r="BZH643" s="200"/>
      <c r="BZI643" s="200"/>
      <c r="BZJ643" s="200"/>
      <c r="BZK643" s="200"/>
      <c r="BZL643" s="200"/>
      <c r="BZM643" s="200"/>
      <c r="BZN643" s="200"/>
      <c r="BZO643" s="200"/>
      <c r="BZP643" s="200"/>
      <c r="BZQ643" s="200"/>
      <c r="BZR643" s="200"/>
      <c r="BZS643" s="200"/>
      <c r="BZT643" s="200"/>
      <c r="BZU643" s="200"/>
      <c r="BZV643" s="200"/>
      <c r="BZW643" s="200"/>
      <c r="BZX643" s="200"/>
      <c r="BZY643" s="200"/>
      <c r="BZZ643" s="200"/>
      <c r="CAA643" s="200"/>
      <c r="CAB643" s="200"/>
      <c r="CAC643" s="200"/>
      <c r="CAD643" s="200"/>
      <c r="CAE643" s="200"/>
      <c r="CAF643" s="200"/>
      <c r="CAG643" s="200"/>
      <c r="CAH643" s="200"/>
      <c r="CAI643" s="200"/>
      <c r="CAJ643" s="200"/>
      <c r="CAK643" s="200"/>
      <c r="CAL643" s="200"/>
      <c r="CAM643" s="200"/>
      <c r="CAN643" s="200"/>
      <c r="CAO643" s="200"/>
      <c r="CAP643" s="200"/>
      <c r="CAQ643" s="200"/>
      <c r="CAR643" s="200"/>
      <c r="CAS643" s="200"/>
      <c r="CAT643" s="200"/>
      <c r="CAU643" s="200"/>
      <c r="CAV643" s="200"/>
      <c r="CAW643" s="200"/>
      <c r="CAX643" s="200"/>
      <c r="CAY643" s="200"/>
      <c r="CAZ643" s="200"/>
      <c r="CBA643" s="200"/>
      <c r="CBB643" s="200"/>
      <c r="CBC643" s="200"/>
      <c r="CBD643" s="200"/>
      <c r="CBE643" s="200"/>
      <c r="CBF643" s="200"/>
      <c r="CBG643" s="200"/>
      <c r="CBH643" s="200"/>
      <c r="CBI643" s="200"/>
      <c r="CBJ643" s="200"/>
      <c r="CBK643" s="200"/>
      <c r="CBL643" s="200"/>
      <c r="CBM643" s="200"/>
      <c r="CBN643" s="200"/>
      <c r="CBO643" s="200"/>
      <c r="CBP643" s="200"/>
      <c r="CBQ643" s="200"/>
      <c r="CBR643" s="200"/>
      <c r="CBS643" s="200"/>
      <c r="CBT643" s="200"/>
      <c r="CBU643" s="200"/>
      <c r="CBV643" s="200"/>
      <c r="CBW643" s="200"/>
      <c r="CBX643" s="200"/>
      <c r="CBY643" s="200"/>
      <c r="CBZ643" s="200"/>
      <c r="CCA643" s="200"/>
      <c r="CCB643" s="200"/>
      <c r="CCC643" s="200"/>
      <c r="CCD643" s="200"/>
      <c r="CCE643" s="200"/>
      <c r="CCF643" s="200"/>
      <c r="CCG643" s="200"/>
      <c r="CCH643" s="200"/>
      <c r="CCI643" s="200"/>
      <c r="CCJ643" s="200"/>
      <c r="CCK643" s="200"/>
      <c r="CCL643" s="200"/>
      <c r="CCM643" s="200"/>
      <c r="CCN643" s="200"/>
      <c r="CCO643" s="200"/>
      <c r="CCP643" s="200"/>
      <c r="CCQ643" s="200"/>
      <c r="CCR643" s="200"/>
      <c r="CCS643" s="200"/>
      <c r="CCT643" s="200"/>
      <c r="CCU643" s="200"/>
      <c r="CCV643" s="200"/>
      <c r="CCW643" s="200"/>
      <c r="CCX643" s="200"/>
      <c r="CCY643" s="200"/>
      <c r="CCZ643" s="200"/>
      <c r="CDA643" s="200"/>
      <c r="CDB643" s="200"/>
      <c r="CDC643" s="200"/>
      <c r="CDD643" s="200"/>
      <c r="CDE643" s="200"/>
      <c r="CDF643" s="200"/>
      <c r="CDG643" s="200"/>
      <c r="CDH643" s="200"/>
      <c r="CDI643" s="200"/>
      <c r="CDJ643" s="200"/>
      <c r="CDK643" s="200"/>
      <c r="CDL643" s="200"/>
      <c r="CDM643" s="200"/>
      <c r="CDN643" s="200"/>
      <c r="CDO643" s="200"/>
      <c r="CDP643" s="200"/>
      <c r="CDQ643" s="200"/>
      <c r="CDR643" s="200"/>
      <c r="CDS643" s="200"/>
      <c r="CDT643" s="200"/>
      <c r="CDU643" s="200"/>
      <c r="CDV643" s="200"/>
      <c r="CDW643" s="200"/>
      <c r="CDX643" s="200"/>
      <c r="CDY643" s="200"/>
      <c r="CDZ643" s="200"/>
      <c r="CEA643" s="200"/>
      <c r="CEB643" s="200"/>
      <c r="CEC643" s="200"/>
      <c r="CED643" s="200"/>
      <c r="CEE643" s="200"/>
      <c r="CEF643" s="200"/>
      <c r="CEG643" s="200"/>
      <c r="CEH643" s="200"/>
      <c r="CEI643" s="200"/>
      <c r="CEJ643" s="200"/>
      <c r="CEK643" s="200"/>
      <c r="CEL643" s="200"/>
      <c r="CEM643" s="200"/>
      <c r="CEN643" s="200"/>
      <c r="CEO643" s="200"/>
      <c r="CEP643" s="200"/>
      <c r="CEQ643" s="200"/>
      <c r="CER643" s="200"/>
      <c r="CES643" s="200"/>
      <c r="CET643" s="200"/>
      <c r="CEU643" s="200"/>
      <c r="CEV643" s="200"/>
      <c r="CEW643" s="200"/>
      <c r="CEX643" s="200"/>
      <c r="CEY643" s="200"/>
      <c r="CEZ643" s="200"/>
      <c r="CFA643" s="200"/>
      <c r="CFB643" s="200"/>
      <c r="CFC643" s="200"/>
      <c r="CFD643" s="200"/>
      <c r="CFE643" s="200"/>
      <c r="CFF643" s="200"/>
      <c r="CFG643" s="200"/>
      <c r="CFH643" s="200"/>
      <c r="CFI643" s="200"/>
      <c r="CFJ643" s="200"/>
      <c r="CFK643" s="200"/>
      <c r="CFL643" s="200"/>
      <c r="CFM643" s="200"/>
      <c r="CFN643" s="200"/>
      <c r="CFO643" s="200"/>
      <c r="CFP643" s="200"/>
      <c r="CFQ643" s="200"/>
      <c r="CFR643" s="200"/>
      <c r="CFS643" s="200"/>
      <c r="CFT643" s="200"/>
      <c r="CFU643" s="200"/>
      <c r="CFV643" s="200"/>
      <c r="CFW643" s="200"/>
      <c r="CFX643" s="200"/>
      <c r="CFY643" s="200"/>
      <c r="CFZ643" s="200"/>
      <c r="CGA643" s="200"/>
      <c r="CGB643" s="200"/>
      <c r="CGC643" s="200"/>
      <c r="CGD643" s="200"/>
      <c r="CGE643" s="200"/>
      <c r="CGF643" s="200"/>
      <c r="CGG643" s="200"/>
      <c r="CGH643" s="200"/>
      <c r="CGI643" s="200"/>
      <c r="CGJ643" s="200"/>
      <c r="CGK643" s="200"/>
      <c r="CGL643" s="200"/>
      <c r="CGM643" s="200"/>
      <c r="CGN643" s="200"/>
      <c r="CGO643" s="200"/>
      <c r="CGP643" s="200"/>
      <c r="CGQ643" s="200"/>
      <c r="CGR643" s="200"/>
      <c r="CGS643" s="200"/>
      <c r="CGT643" s="200"/>
      <c r="CGU643" s="200"/>
      <c r="CGV643" s="200"/>
      <c r="CGW643" s="200"/>
      <c r="CGX643" s="200"/>
      <c r="CGY643" s="200"/>
      <c r="CGZ643" s="200"/>
      <c r="CHA643" s="200"/>
      <c r="CHB643" s="200"/>
      <c r="CHC643" s="200"/>
      <c r="CHD643" s="200"/>
      <c r="CHE643" s="200"/>
      <c r="CHF643" s="200"/>
      <c r="CHG643" s="200"/>
      <c r="CHH643" s="200"/>
      <c r="CHI643" s="200"/>
      <c r="CHJ643" s="200"/>
      <c r="CHK643" s="200"/>
      <c r="CHL643" s="200"/>
      <c r="CHM643" s="200"/>
      <c r="CHN643" s="200"/>
      <c r="CHO643" s="200"/>
      <c r="CHP643" s="200"/>
      <c r="CHQ643" s="200"/>
      <c r="CHR643" s="200"/>
      <c r="CHS643" s="200"/>
      <c r="CHT643" s="200"/>
      <c r="CHU643" s="200"/>
      <c r="CHV643" s="200"/>
      <c r="CHW643" s="200"/>
      <c r="CHX643" s="200"/>
      <c r="CHY643" s="200"/>
      <c r="CHZ643" s="200"/>
      <c r="CIA643" s="200"/>
      <c r="CIB643" s="200"/>
      <c r="CIC643" s="200"/>
      <c r="CID643" s="200"/>
      <c r="CIE643" s="200"/>
      <c r="CIF643" s="200"/>
      <c r="CIG643" s="200"/>
      <c r="CIH643" s="200"/>
      <c r="CII643" s="200"/>
      <c r="CIJ643" s="200"/>
      <c r="CIK643" s="200"/>
      <c r="CIL643" s="200"/>
      <c r="CIM643" s="200"/>
      <c r="CIN643" s="200"/>
      <c r="CIO643" s="200"/>
      <c r="CIP643" s="200"/>
      <c r="CIQ643" s="200"/>
      <c r="CIR643" s="200"/>
      <c r="CIS643" s="200"/>
      <c r="CIT643" s="200"/>
      <c r="CIU643" s="200"/>
      <c r="CIV643" s="200"/>
      <c r="CIW643" s="200"/>
      <c r="CIX643" s="200"/>
      <c r="CIY643" s="200"/>
      <c r="CIZ643" s="200"/>
      <c r="CJA643" s="200"/>
      <c r="CJB643" s="200"/>
      <c r="CJC643" s="200"/>
      <c r="CJD643" s="200"/>
      <c r="CJE643" s="200"/>
      <c r="CJF643" s="200"/>
      <c r="CJG643" s="200"/>
      <c r="CJH643" s="200"/>
      <c r="CJI643" s="200"/>
      <c r="CJJ643" s="200"/>
      <c r="CJK643" s="200"/>
      <c r="CJL643" s="200"/>
      <c r="CJM643" s="200"/>
      <c r="CJN643" s="200"/>
      <c r="CJO643" s="200"/>
      <c r="CJP643" s="200"/>
      <c r="CJQ643" s="200"/>
      <c r="CJR643" s="200"/>
      <c r="CJS643" s="200"/>
      <c r="CJT643" s="200"/>
      <c r="CJU643" s="200"/>
      <c r="CJV643" s="200"/>
      <c r="CJW643" s="200"/>
      <c r="CJX643" s="200"/>
      <c r="CJY643" s="200"/>
      <c r="CJZ643" s="200"/>
      <c r="CKA643" s="200"/>
      <c r="CKB643" s="200"/>
      <c r="CKC643" s="200"/>
      <c r="CKD643" s="200"/>
      <c r="CKE643" s="200"/>
      <c r="CKF643" s="200"/>
      <c r="CKG643" s="200"/>
      <c r="CKH643" s="200"/>
      <c r="CKI643" s="200"/>
      <c r="CKJ643" s="200"/>
      <c r="CKK643" s="200"/>
      <c r="CKL643" s="200"/>
      <c r="CKM643" s="200"/>
      <c r="CKN643" s="200"/>
      <c r="CKO643" s="200"/>
      <c r="CKP643" s="200"/>
      <c r="CKQ643" s="200"/>
      <c r="CKR643" s="200"/>
      <c r="CKS643" s="200"/>
      <c r="CKT643" s="200"/>
      <c r="CKU643" s="200"/>
      <c r="CKV643" s="200"/>
      <c r="CKW643" s="200"/>
      <c r="CKX643" s="200"/>
      <c r="CKY643" s="200"/>
      <c r="CKZ643" s="200"/>
      <c r="CLA643" s="200"/>
      <c r="CLB643" s="200"/>
      <c r="CLC643" s="200"/>
      <c r="CLD643" s="200"/>
      <c r="CLE643" s="200"/>
      <c r="CLF643" s="200"/>
      <c r="CLG643" s="200"/>
      <c r="CLH643" s="200"/>
      <c r="CLI643" s="200"/>
      <c r="CLJ643" s="200"/>
      <c r="CLK643" s="200"/>
      <c r="CLL643" s="200"/>
      <c r="CLM643" s="200"/>
      <c r="CLN643" s="200"/>
      <c r="CLO643" s="200"/>
      <c r="CLP643" s="200"/>
      <c r="CLQ643" s="200"/>
      <c r="CLR643" s="200"/>
      <c r="CLS643" s="200"/>
      <c r="CLT643" s="200"/>
      <c r="CLU643" s="200"/>
      <c r="CLV643" s="200"/>
      <c r="CLW643" s="200"/>
      <c r="CLX643" s="200"/>
      <c r="CLY643" s="200"/>
      <c r="CLZ643" s="200"/>
      <c r="CMA643" s="200"/>
      <c r="CMB643" s="200"/>
      <c r="CMC643" s="200"/>
      <c r="CMD643" s="200"/>
      <c r="CME643" s="200"/>
      <c r="CMF643" s="200"/>
      <c r="CMG643" s="200"/>
      <c r="CMH643" s="200"/>
      <c r="CMI643" s="200"/>
      <c r="CMJ643" s="200"/>
      <c r="CMK643" s="200"/>
      <c r="CML643" s="200"/>
      <c r="CMM643" s="200"/>
      <c r="CMN643" s="200"/>
      <c r="CMO643" s="200"/>
      <c r="CMP643" s="200"/>
      <c r="CMQ643" s="200"/>
      <c r="CMR643" s="200"/>
      <c r="CMS643" s="200"/>
      <c r="CMT643" s="200"/>
      <c r="CMU643" s="200"/>
      <c r="CMV643" s="200"/>
      <c r="CMW643" s="200"/>
      <c r="CMX643" s="200"/>
      <c r="CMY643" s="200"/>
      <c r="CMZ643" s="200"/>
      <c r="CNA643" s="200"/>
      <c r="CNB643" s="200"/>
      <c r="CNC643" s="200"/>
      <c r="CND643" s="200"/>
      <c r="CNE643" s="200"/>
      <c r="CNF643" s="200"/>
      <c r="CNG643" s="200"/>
      <c r="CNH643" s="200"/>
      <c r="CNI643" s="200"/>
      <c r="CNJ643" s="200"/>
      <c r="CNK643" s="200"/>
      <c r="CNL643" s="200"/>
      <c r="CNM643" s="200"/>
      <c r="CNN643" s="200"/>
      <c r="CNO643" s="200"/>
      <c r="CNP643" s="200"/>
      <c r="CNQ643" s="200"/>
      <c r="CNR643" s="200"/>
      <c r="CNS643" s="200"/>
      <c r="CNT643" s="200"/>
      <c r="CNU643" s="200"/>
      <c r="CNV643" s="200"/>
      <c r="CNW643" s="200"/>
      <c r="CNX643" s="200"/>
      <c r="CNY643" s="200"/>
      <c r="CNZ643" s="200"/>
      <c r="COA643" s="200"/>
      <c r="COB643" s="200"/>
      <c r="COC643" s="200"/>
      <c r="COD643" s="200"/>
      <c r="COE643" s="200"/>
      <c r="COF643" s="200"/>
      <c r="COG643" s="200"/>
      <c r="COH643" s="200"/>
      <c r="COI643" s="200"/>
      <c r="COJ643" s="200"/>
      <c r="COK643" s="200"/>
      <c r="COL643" s="200"/>
      <c r="COM643" s="200"/>
      <c r="CON643" s="200"/>
      <c r="COO643" s="200"/>
      <c r="COP643" s="200"/>
      <c r="COQ643" s="200"/>
      <c r="COR643" s="200"/>
      <c r="COS643" s="200"/>
      <c r="COT643" s="200"/>
      <c r="COU643" s="200"/>
      <c r="COV643" s="200"/>
      <c r="COW643" s="200"/>
      <c r="COX643" s="200"/>
      <c r="COY643" s="200"/>
      <c r="COZ643" s="200"/>
      <c r="CPA643" s="200"/>
      <c r="CPB643" s="200"/>
      <c r="CPC643" s="200"/>
      <c r="CPD643" s="200"/>
      <c r="CPE643" s="200"/>
      <c r="CPF643" s="200"/>
      <c r="CPG643" s="200"/>
      <c r="CPH643" s="200"/>
      <c r="CPI643" s="200"/>
      <c r="CPJ643" s="200"/>
      <c r="CPK643" s="200"/>
      <c r="CPL643" s="200"/>
      <c r="CPM643" s="200"/>
      <c r="CPN643" s="200"/>
      <c r="CPO643" s="200"/>
      <c r="CPP643" s="200"/>
      <c r="CPQ643" s="200"/>
      <c r="CPR643" s="200"/>
      <c r="CPS643" s="200"/>
      <c r="CPT643" s="200"/>
      <c r="CPU643" s="200"/>
      <c r="CPV643" s="200"/>
      <c r="CPW643" s="200"/>
      <c r="CPX643" s="200"/>
      <c r="CPY643" s="200"/>
      <c r="CPZ643" s="200"/>
      <c r="CQA643" s="200"/>
      <c r="CQB643" s="200"/>
      <c r="CQC643" s="200"/>
      <c r="CQD643" s="200"/>
      <c r="CQE643" s="200"/>
      <c r="CQF643" s="200"/>
      <c r="CQG643" s="200"/>
      <c r="CQH643" s="200"/>
      <c r="CQI643" s="200"/>
      <c r="CQJ643" s="200"/>
      <c r="CQK643" s="200"/>
      <c r="CQL643" s="200"/>
      <c r="CQM643" s="200"/>
      <c r="CQN643" s="200"/>
      <c r="CQO643" s="200"/>
      <c r="CQP643" s="200"/>
      <c r="CQQ643" s="200"/>
      <c r="CQR643" s="200"/>
      <c r="CQS643" s="200"/>
      <c r="CQT643" s="200"/>
      <c r="CQU643" s="200"/>
      <c r="CQV643" s="200"/>
      <c r="CQW643" s="200"/>
      <c r="CQX643" s="200"/>
      <c r="CQY643" s="200"/>
      <c r="CQZ643" s="200"/>
      <c r="CRA643" s="200"/>
      <c r="CRB643" s="200"/>
      <c r="CRC643" s="200"/>
      <c r="CRD643" s="200"/>
      <c r="CRE643" s="200"/>
      <c r="CRF643" s="200"/>
      <c r="CRG643" s="200"/>
      <c r="CRH643" s="200"/>
      <c r="CRI643" s="200"/>
      <c r="CRJ643" s="200"/>
      <c r="CRK643" s="200"/>
      <c r="CRL643" s="200"/>
      <c r="CRM643" s="200"/>
      <c r="CRN643" s="200"/>
      <c r="CRO643" s="200"/>
      <c r="CRP643" s="200"/>
      <c r="CRQ643" s="200"/>
      <c r="CRR643" s="200"/>
      <c r="CRS643" s="200"/>
      <c r="CRT643" s="200"/>
      <c r="CRU643" s="200"/>
      <c r="CRV643" s="200"/>
      <c r="CRW643" s="200"/>
      <c r="CRX643" s="200"/>
      <c r="CRY643" s="200"/>
      <c r="CRZ643" s="200"/>
      <c r="CSA643" s="200"/>
      <c r="CSB643" s="200"/>
      <c r="CSC643" s="200"/>
      <c r="CSD643" s="200"/>
      <c r="CSE643" s="200"/>
      <c r="CSF643" s="200"/>
      <c r="CSG643" s="200"/>
      <c r="CSH643" s="200"/>
      <c r="CSI643" s="200"/>
      <c r="CSJ643" s="200"/>
      <c r="CSK643" s="200"/>
      <c r="CSL643" s="200"/>
      <c r="CSM643" s="200"/>
      <c r="CSN643" s="200"/>
      <c r="CSO643" s="200"/>
      <c r="CSP643" s="200"/>
      <c r="CSQ643" s="200"/>
      <c r="CSR643" s="200"/>
      <c r="CSS643" s="200"/>
      <c r="CST643" s="200"/>
      <c r="CSU643" s="200"/>
      <c r="CSV643" s="200"/>
      <c r="CSW643" s="200"/>
      <c r="CSX643" s="200"/>
      <c r="CSY643" s="200"/>
      <c r="CSZ643" s="200"/>
      <c r="CTA643" s="200"/>
      <c r="CTB643" s="200"/>
      <c r="CTC643" s="200"/>
      <c r="CTD643" s="200"/>
      <c r="CTE643" s="200"/>
      <c r="CTF643" s="200"/>
      <c r="CTG643" s="200"/>
      <c r="CTH643" s="200"/>
      <c r="CTI643" s="200"/>
      <c r="CTJ643" s="200"/>
      <c r="CTK643" s="200"/>
      <c r="CTL643" s="200"/>
      <c r="CTM643" s="200"/>
      <c r="CTN643" s="200"/>
      <c r="CTO643" s="200"/>
      <c r="CTP643" s="200"/>
      <c r="CTQ643" s="200"/>
      <c r="CTR643" s="200"/>
      <c r="CTS643" s="200"/>
      <c r="CTT643" s="200"/>
      <c r="CTU643" s="200"/>
      <c r="CTV643" s="200"/>
      <c r="CTW643" s="200"/>
      <c r="CTX643" s="200"/>
      <c r="CTY643" s="200"/>
      <c r="CTZ643" s="200"/>
      <c r="CUA643" s="200"/>
      <c r="CUB643" s="200"/>
      <c r="CUC643" s="200"/>
      <c r="CUD643" s="200"/>
      <c r="CUE643" s="200"/>
      <c r="CUF643" s="200"/>
      <c r="CUG643" s="200"/>
      <c r="CUH643" s="200"/>
      <c r="CUI643" s="200"/>
      <c r="CUJ643" s="200"/>
      <c r="CUK643" s="200"/>
      <c r="CUL643" s="200"/>
      <c r="CUM643" s="200"/>
      <c r="CUN643" s="200"/>
      <c r="CUO643" s="200"/>
      <c r="CUP643" s="200"/>
      <c r="CUQ643" s="200"/>
      <c r="CUR643" s="200"/>
      <c r="CUS643" s="200"/>
      <c r="CUT643" s="200"/>
      <c r="CUU643" s="200"/>
      <c r="CUV643" s="200"/>
      <c r="CUW643" s="200"/>
      <c r="CUX643" s="200"/>
      <c r="CUY643" s="200"/>
      <c r="CUZ643" s="200"/>
      <c r="CVA643" s="200"/>
      <c r="CVB643" s="200"/>
      <c r="CVC643" s="200"/>
      <c r="CVD643" s="200"/>
      <c r="CVE643" s="200"/>
      <c r="CVF643" s="200"/>
      <c r="CVG643" s="200"/>
      <c r="CVH643" s="200"/>
      <c r="CVI643" s="200"/>
      <c r="CVJ643" s="200"/>
      <c r="CVK643" s="200"/>
      <c r="CVL643" s="200"/>
      <c r="CVM643" s="200"/>
      <c r="CVN643" s="200"/>
      <c r="CVO643" s="200"/>
      <c r="CVP643" s="200"/>
      <c r="CVQ643" s="200"/>
      <c r="CVR643" s="200"/>
      <c r="CVS643" s="200"/>
      <c r="CVT643" s="200"/>
      <c r="CVU643" s="200"/>
      <c r="CVV643" s="200"/>
      <c r="CVW643" s="200"/>
      <c r="CVX643" s="200"/>
      <c r="CVY643" s="200"/>
      <c r="CVZ643" s="200"/>
      <c r="CWA643" s="200"/>
      <c r="CWB643" s="200"/>
      <c r="CWC643" s="200"/>
      <c r="CWD643" s="200"/>
      <c r="CWE643" s="200"/>
      <c r="CWF643" s="200"/>
      <c r="CWG643" s="200"/>
      <c r="CWH643" s="200"/>
      <c r="CWI643" s="200"/>
      <c r="CWJ643" s="200"/>
      <c r="CWK643" s="200"/>
      <c r="CWL643" s="200"/>
      <c r="CWM643" s="200"/>
      <c r="CWN643" s="200"/>
      <c r="CWO643" s="200"/>
      <c r="CWP643" s="200"/>
      <c r="CWQ643" s="200"/>
      <c r="CWR643" s="200"/>
      <c r="CWS643" s="200"/>
      <c r="CWT643" s="200"/>
      <c r="CWU643" s="200"/>
      <c r="CWV643" s="200"/>
      <c r="CWW643" s="200"/>
      <c r="CWX643" s="200"/>
      <c r="CWY643" s="200"/>
      <c r="CWZ643" s="200"/>
      <c r="CXA643" s="200"/>
      <c r="CXB643" s="200"/>
      <c r="CXC643" s="200"/>
      <c r="CXD643" s="200"/>
      <c r="CXE643" s="200"/>
      <c r="CXF643" s="200"/>
      <c r="CXG643" s="200"/>
      <c r="CXH643" s="200"/>
      <c r="CXI643" s="200"/>
      <c r="CXJ643" s="200"/>
      <c r="CXK643" s="200"/>
      <c r="CXL643" s="200"/>
      <c r="CXM643" s="200"/>
      <c r="CXN643" s="200"/>
      <c r="CXO643" s="200"/>
      <c r="CXP643" s="200"/>
      <c r="CXQ643" s="200"/>
      <c r="CXR643" s="200"/>
      <c r="CXS643" s="200"/>
      <c r="CXT643" s="200"/>
      <c r="CXU643" s="200"/>
      <c r="CXV643" s="200"/>
      <c r="CXW643" s="200"/>
      <c r="CXX643" s="200"/>
      <c r="CXY643" s="200"/>
      <c r="CXZ643" s="200"/>
      <c r="CYA643" s="200"/>
      <c r="CYB643" s="200"/>
      <c r="CYC643" s="200"/>
      <c r="CYD643" s="200"/>
      <c r="CYE643" s="200"/>
      <c r="CYF643" s="200"/>
      <c r="CYG643" s="200"/>
      <c r="CYH643" s="200"/>
      <c r="CYI643" s="200"/>
      <c r="CYJ643" s="200"/>
      <c r="CYK643" s="200"/>
      <c r="CYL643" s="200"/>
      <c r="CYM643" s="200"/>
      <c r="CYN643" s="200"/>
      <c r="CYO643" s="200"/>
      <c r="CYP643" s="200"/>
      <c r="CYQ643" s="200"/>
      <c r="CYR643" s="200"/>
      <c r="CYS643" s="200"/>
      <c r="CYT643" s="200"/>
      <c r="CYU643" s="200"/>
      <c r="CYV643" s="200"/>
      <c r="CYW643" s="200"/>
      <c r="CYX643" s="200"/>
      <c r="CYY643" s="200"/>
      <c r="CYZ643" s="200"/>
      <c r="CZA643" s="200"/>
      <c r="CZB643" s="200"/>
      <c r="CZC643" s="200"/>
      <c r="CZD643" s="200"/>
      <c r="CZE643" s="200"/>
      <c r="CZF643" s="200"/>
      <c r="CZG643" s="200"/>
      <c r="CZH643" s="200"/>
      <c r="CZI643" s="200"/>
      <c r="CZJ643" s="200"/>
      <c r="CZK643" s="200"/>
      <c r="CZL643" s="200"/>
      <c r="CZM643" s="200"/>
      <c r="CZN643" s="200"/>
      <c r="CZO643" s="200"/>
      <c r="CZP643" s="200"/>
      <c r="CZQ643" s="200"/>
      <c r="CZR643" s="200"/>
      <c r="CZS643" s="200"/>
      <c r="CZT643" s="200"/>
      <c r="CZU643" s="200"/>
      <c r="CZV643" s="200"/>
      <c r="CZW643" s="200"/>
      <c r="CZX643" s="200"/>
      <c r="CZY643" s="200"/>
      <c r="CZZ643" s="200"/>
      <c r="DAA643" s="200"/>
      <c r="DAB643" s="200"/>
      <c r="DAC643" s="200"/>
      <c r="DAD643" s="200"/>
      <c r="DAE643" s="200"/>
      <c r="DAF643" s="200"/>
      <c r="DAG643" s="200"/>
      <c r="DAH643" s="200"/>
      <c r="DAI643" s="200"/>
      <c r="DAJ643" s="200"/>
      <c r="DAK643" s="200"/>
      <c r="DAL643" s="200"/>
      <c r="DAM643" s="200"/>
      <c r="DAN643" s="200"/>
      <c r="DAO643" s="200"/>
      <c r="DAP643" s="200"/>
      <c r="DAQ643" s="200"/>
      <c r="DAR643" s="200"/>
      <c r="DAS643" s="200"/>
      <c r="DAT643" s="200"/>
      <c r="DAU643" s="200"/>
      <c r="DAV643" s="200"/>
      <c r="DAW643" s="200"/>
      <c r="DAX643" s="200"/>
      <c r="DAY643" s="200"/>
      <c r="DAZ643" s="200"/>
      <c r="DBA643" s="200"/>
      <c r="DBB643" s="200"/>
      <c r="DBC643" s="200"/>
      <c r="DBD643" s="200"/>
      <c r="DBE643" s="200"/>
      <c r="DBF643" s="200"/>
      <c r="DBG643" s="200"/>
      <c r="DBH643" s="200"/>
      <c r="DBI643" s="200"/>
      <c r="DBJ643" s="200"/>
      <c r="DBK643" s="200"/>
      <c r="DBL643" s="200"/>
      <c r="DBM643" s="200"/>
      <c r="DBN643" s="200"/>
      <c r="DBO643" s="200"/>
      <c r="DBP643" s="200"/>
      <c r="DBQ643" s="200"/>
      <c r="DBR643" s="200"/>
      <c r="DBS643" s="200"/>
      <c r="DBT643" s="200"/>
      <c r="DBU643" s="200"/>
      <c r="DBV643" s="200"/>
      <c r="DBW643" s="200"/>
      <c r="DBX643" s="200"/>
      <c r="DBY643" s="200"/>
      <c r="DBZ643" s="200"/>
      <c r="DCA643" s="200"/>
      <c r="DCB643" s="200"/>
      <c r="DCC643" s="200"/>
      <c r="DCD643" s="200"/>
      <c r="DCE643" s="200"/>
      <c r="DCF643" s="200"/>
      <c r="DCG643" s="200"/>
      <c r="DCH643" s="200"/>
      <c r="DCI643" s="200"/>
      <c r="DCJ643" s="200"/>
      <c r="DCK643" s="200"/>
      <c r="DCL643" s="200"/>
      <c r="DCM643" s="200"/>
      <c r="DCN643" s="200"/>
      <c r="DCO643" s="200"/>
      <c r="DCP643" s="200"/>
      <c r="DCQ643" s="200"/>
      <c r="DCR643" s="200"/>
      <c r="DCS643" s="200"/>
      <c r="DCT643" s="200"/>
      <c r="DCU643" s="200"/>
      <c r="DCV643" s="200"/>
      <c r="DCW643" s="200"/>
      <c r="DCX643" s="200"/>
      <c r="DCY643" s="200"/>
      <c r="DCZ643" s="200"/>
      <c r="DDA643" s="200"/>
      <c r="DDB643" s="200"/>
      <c r="DDC643" s="200"/>
      <c r="DDD643" s="200"/>
      <c r="DDE643" s="200"/>
      <c r="DDF643" s="200"/>
      <c r="DDG643" s="200"/>
      <c r="DDH643" s="200"/>
      <c r="DDI643" s="200"/>
      <c r="DDJ643" s="200"/>
      <c r="DDK643" s="200"/>
      <c r="DDL643" s="200"/>
      <c r="DDM643" s="200"/>
      <c r="DDN643" s="200"/>
      <c r="DDO643" s="200"/>
      <c r="DDP643" s="200"/>
      <c r="DDQ643" s="200"/>
      <c r="DDR643" s="200"/>
      <c r="DDS643" s="200"/>
      <c r="DDT643" s="200"/>
      <c r="DDU643" s="200"/>
      <c r="DDV643" s="200"/>
      <c r="DDW643" s="200"/>
      <c r="DDX643" s="200"/>
      <c r="DDY643" s="200"/>
      <c r="DDZ643" s="200"/>
      <c r="DEA643" s="200"/>
      <c r="DEB643" s="200"/>
      <c r="DEC643" s="200"/>
      <c r="DED643" s="200"/>
      <c r="DEE643" s="200"/>
      <c r="DEF643" s="200"/>
      <c r="DEG643" s="200"/>
      <c r="DEH643" s="200"/>
      <c r="DEI643" s="200"/>
      <c r="DEJ643" s="200"/>
      <c r="DEK643" s="200"/>
      <c r="DEL643" s="200"/>
      <c r="DEM643" s="200"/>
      <c r="DEN643" s="200"/>
      <c r="DEO643" s="200"/>
      <c r="DEP643" s="200"/>
      <c r="DEQ643" s="200"/>
      <c r="DER643" s="200"/>
      <c r="DES643" s="200"/>
      <c r="DET643" s="200"/>
      <c r="DEU643" s="200"/>
      <c r="DEV643" s="200"/>
      <c r="DEW643" s="200"/>
      <c r="DEX643" s="200"/>
      <c r="DEY643" s="200"/>
      <c r="DEZ643" s="200"/>
      <c r="DFA643" s="200"/>
      <c r="DFB643" s="200"/>
      <c r="DFC643" s="200"/>
      <c r="DFD643" s="200"/>
      <c r="DFE643" s="200"/>
      <c r="DFF643" s="200"/>
      <c r="DFG643" s="200"/>
      <c r="DFH643" s="200"/>
      <c r="DFI643" s="200"/>
      <c r="DFJ643" s="200"/>
      <c r="DFK643" s="200"/>
      <c r="DFL643" s="200"/>
      <c r="DFM643" s="200"/>
      <c r="DFN643" s="200"/>
      <c r="DFO643" s="200"/>
      <c r="DFP643" s="200"/>
      <c r="DFQ643" s="200"/>
      <c r="DFR643" s="200"/>
      <c r="DFS643" s="200"/>
      <c r="DFT643" s="200"/>
      <c r="DFU643" s="200"/>
      <c r="DFV643" s="200"/>
      <c r="DFW643" s="200"/>
      <c r="DFX643" s="200"/>
      <c r="DFY643" s="200"/>
      <c r="DFZ643" s="200"/>
      <c r="DGA643" s="200"/>
      <c r="DGB643" s="200"/>
      <c r="DGC643" s="200"/>
      <c r="DGD643" s="200"/>
      <c r="DGE643" s="200"/>
      <c r="DGF643" s="200"/>
      <c r="DGG643" s="200"/>
      <c r="DGH643" s="200"/>
      <c r="DGI643" s="200"/>
      <c r="DGJ643" s="200"/>
      <c r="DGK643" s="200"/>
      <c r="DGL643" s="200"/>
      <c r="DGM643" s="200"/>
      <c r="DGN643" s="200"/>
      <c r="DGO643" s="200"/>
      <c r="DGP643" s="200"/>
      <c r="DGQ643" s="200"/>
      <c r="DGR643" s="200"/>
      <c r="DGS643" s="200"/>
      <c r="DGT643" s="200"/>
      <c r="DGU643" s="200"/>
      <c r="DGV643" s="200"/>
      <c r="DGW643" s="200"/>
      <c r="DGX643" s="200"/>
      <c r="DGY643" s="200"/>
      <c r="DGZ643" s="200"/>
      <c r="DHA643" s="200"/>
      <c r="DHB643" s="200"/>
      <c r="DHC643" s="200"/>
      <c r="DHD643" s="200"/>
      <c r="DHE643" s="200"/>
      <c r="DHF643" s="200"/>
      <c r="DHG643" s="200"/>
      <c r="DHH643" s="200"/>
      <c r="DHI643" s="200"/>
      <c r="DHJ643" s="200"/>
      <c r="DHK643" s="200"/>
      <c r="DHL643" s="200"/>
      <c r="DHM643" s="200"/>
      <c r="DHN643" s="200"/>
      <c r="DHO643" s="200"/>
      <c r="DHP643" s="200"/>
      <c r="DHQ643" s="200"/>
      <c r="DHR643" s="200"/>
      <c r="DHS643" s="200"/>
      <c r="DHT643" s="200"/>
      <c r="DHU643" s="200"/>
      <c r="DHV643" s="200"/>
      <c r="DHW643" s="200"/>
      <c r="DHX643" s="200"/>
      <c r="DHY643" s="200"/>
      <c r="DHZ643" s="200"/>
      <c r="DIA643" s="200"/>
      <c r="DIB643" s="200"/>
      <c r="DIC643" s="200"/>
      <c r="DID643" s="200"/>
      <c r="DIE643" s="200"/>
      <c r="DIF643" s="200"/>
      <c r="DIG643" s="200"/>
      <c r="DIH643" s="200"/>
      <c r="DII643" s="200"/>
      <c r="DIJ643" s="200"/>
      <c r="DIK643" s="200"/>
      <c r="DIL643" s="200"/>
      <c r="DIM643" s="200"/>
      <c r="DIN643" s="200"/>
      <c r="DIO643" s="200"/>
      <c r="DIP643" s="200"/>
      <c r="DIQ643" s="200"/>
      <c r="DIR643" s="200"/>
      <c r="DIS643" s="200"/>
      <c r="DIT643" s="200"/>
      <c r="DIU643" s="200"/>
      <c r="DIV643" s="200"/>
      <c r="DIW643" s="200"/>
      <c r="DIX643" s="200"/>
      <c r="DIY643" s="200"/>
      <c r="DIZ643" s="200"/>
      <c r="DJA643" s="200"/>
      <c r="DJB643" s="200"/>
      <c r="DJC643" s="200"/>
      <c r="DJD643" s="200"/>
      <c r="DJE643" s="200"/>
      <c r="DJF643" s="200"/>
      <c r="DJG643" s="200"/>
      <c r="DJH643" s="200"/>
      <c r="DJI643" s="200"/>
      <c r="DJJ643" s="200"/>
      <c r="DJK643" s="200"/>
      <c r="DJL643" s="200"/>
      <c r="DJM643" s="200"/>
      <c r="DJN643" s="200"/>
      <c r="DJO643" s="200"/>
      <c r="DJP643" s="200"/>
      <c r="DJQ643" s="200"/>
      <c r="DJR643" s="200"/>
      <c r="DJS643" s="200"/>
      <c r="DJT643" s="200"/>
      <c r="DJU643" s="200"/>
      <c r="DJV643" s="200"/>
      <c r="DJW643" s="200"/>
      <c r="DJX643" s="200"/>
      <c r="DJY643" s="200"/>
      <c r="DJZ643" s="200"/>
      <c r="DKA643" s="200"/>
      <c r="DKB643" s="200"/>
      <c r="DKC643" s="200"/>
      <c r="DKD643" s="200"/>
      <c r="DKE643" s="200"/>
      <c r="DKF643" s="200"/>
      <c r="DKG643" s="200"/>
      <c r="DKH643" s="200"/>
      <c r="DKI643" s="200"/>
      <c r="DKJ643" s="200"/>
      <c r="DKK643" s="200"/>
      <c r="DKL643" s="200"/>
      <c r="DKM643" s="200"/>
      <c r="DKN643" s="200"/>
      <c r="DKO643" s="200"/>
      <c r="DKP643" s="200"/>
      <c r="DKQ643" s="200"/>
      <c r="DKR643" s="200"/>
      <c r="DKS643" s="200"/>
      <c r="DKT643" s="200"/>
      <c r="DKU643" s="200"/>
      <c r="DKV643" s="200"/>
      <c r="DKW643" s="200"/>
      <c r="DKX643" s="200"/>
      <c r="DKY643" s="200"/>
      <c r="DKZ643" s="200"/>
      <c r="DLA643" s="200"/>
      <c r="DLB643" s="200"/>
      <c r="DLC643" s="200"/>
      <c r="DLD643" s="200"/>
      <c r="DLE643" s="200"/>
      <c r="DLF643" s="200"/>
      <c r="DLG643" s="200"/>
      <c r="DLH643" s="200"/>
      <c r="DLI643" s="200"/>
      <c r="DLJ643" s="200"/>
      <c r="DLK643" s="200"/>
      <c r="DLL643" s="200"/>
      <c r="DLM643" s="200"/>
      <c r="DLN643" s="200"/>
      <c r="DLO643" s="200"/>
      <c r="DLP643" s="200"/>
      <c r="DLQ643" s="200"/>
      <c r="DLR643" s="200"/>
      <c r="DLS643" s="200"/>
      <c r="DLT643" s="200"/>
      <c r="DLU643" s="200"/>
      <c r="DLV643" s="200"/>
      <c r="DLW643" s="200"/>
      <c r="DLX643" s="200"/>
      <c r="DLY643" s="200"/>
      <c r="DLZ643" s="200"/>
      <c r="DMA643" s="200"/>
      <c r="DMB643" s="200"/>
      <c r="DMC643" s="200"/>
      <c r="DMD643" s="200"/>
      <c r="DME643" s="200"/>
      <c r="DMF643" s="200"/>
      <c r="DMG643" s="200"/>
      <c r="DMH643" s="200"/>
      <c r="DMI643" s="200"/>
      <c r="DMJ643" s="200"/>
      <c r="DMK643" s="200"/>
      <c r="DML643" s="200"/>
      <c r="DMM643" s="200"/>
      <c r="DMN643" s="200"/>
      <c r="DMO643" s="200"/>
      <c r="DMP643" s="200"/>
      <c r="DMQ643" s="200"/>
      <c r="DMR643" s="200"/>
      <c r="DMS643" s="200"/>
      <c r="DMT643" s="200"/>
      <c r="DMU643" s="200"/>
      <c r="DMV643" s="200"/>
      <c r="DMW643" s="200"/>
      <c r="DMX643" s="200"/>
      <c r="DMY643" s="200"/>
      <c r="DMZ643" s="200"/>
      <c r="DNA643" s="200"/>
      <c r="DNB643" s="200"/>
      <c r="DNC643" s="200"/>
      <c r="DND643" s="200"/>
      <c r="DNE643" s="200"/>
      <c r="DNF643" s="200"/>
      <c r="DNG643" s="200"/>
      <c r="DNH643" s="200"/>
      <c r="DNI643" s="200"/>
      <c r="DNJ643" s="200"/>
      <c r="DNK643" s="200"/>
      <c r="DNL643" s="200"/>
      <c r="DNM643" s="200"/>
      <c r="DNN643" s="200"/>
      <c r="DNO643" s="200"/>
      <c r="DNP643" s="200"/>
      <c r="DNQ643" s="200"/>
      <c r="DNR643" s="200"/>
      <c r="DNS643" s="200"/>
      <c r="DNT643" s="200"/>
      <c r="DNU643" s="200"/>
      <c r="DNV643" s="200"/>
      <c r="DNW643" s="200"/>
      <c r="DNX643" s="200"/>
      <c r="DNY643" s="200"/>
      <c r="DNZ643" s="200"/>
      <c r="DOA643" s="200"/>
      <c r="DOB643" s="200"/>
      <c r="DOC643" s="200"/>
      <c r="DOD643" s="200"/>
      <c r="DOE643" s="200"/>
      <c r="DOF643" s="200"/>
      <c r="DOG643" s="200"/>
      <c r="DOH643" s="200"/>
      <c r="DOI643" s="200"/>
      <c r="DOJ643" s="200"/>
      <c r="DOK643" s="200"/>
      <c r="DOL643" s="200"/>
      <c r="DOM643" s="200"/>
      <c r="DON643" s="200"/>
      <c r="DOO643" s="200"/>
      <c r="DOP643" s="200"/>
      <c r="DOQ643" s="200"/>
      <c r="DOR643" s="200"/>
      <c r="DOS643" s="200"/>
      <c r="DOT643" s="200"/>
      <c r="DOU643" s="200"/>
      <c r="DOV643" s="200"/>
      <c r="DOW643" s="200"/>
      <c r="DOX643" s="200"/>
      <c r="DOY643" s="200"/>
      <c r="DOZ643" s="200"/>
      <c r="DPA643" s="200"/>
      <c r="DPB643" s="200"/>
      <c r="DPC643" s="200"/>
      <c r="DPD643" s="200"/>
      <c r="DPE643" s="200"/>
      <c r="DPF643" s="200"/>
      <c r="DPG643" s="200"/>
      <c r="DPH643" s="200"/>
      <c r="DPI643" s="200"/>
      <c r="DPJ643" s="200"/>
      <c r="DPK643" s="200"/>
      <c r="DPL643" s="200"/>
      <c r="DPM643" s="200"/>
      <c r="DPN643" s="200"/>
      <c r="DPO643" s="200"/>
      <c r="DPP643" s="200"/>
      <c r="DPQ643" s="200"/>
      <c r="DPR643" s="200"/>
      <c r="DPS643" s="200"/>
      <c r="DPT643" s="200"/>
      <c r="DPU643" s="200"/>
      <c r="DPV643" s="200"/>
      <c r="DPW643" s="200"/>
      <c r="DPX643" s="200"/>
      <c r="DPY643" s="200"/>
      <c r="DPZ643" s="200"/>
      <c r="DQA643" s="200"/>
      <c r="DQB643" s="200"/>
      <c r="DQC643" s="200"/>
      <c r="DQD643" s="200"/>
      <c r="DQE643" s="200"/>
      <c r="DQF643" s="200"/>
      <c r="DQG643" s="200"/>
      <c r="DQH643" s="200"/>
      <c r="DQI643" s="200"/>
      <c r="DQJ643" s="200"/>
      <c r="DQK643" s="200"/>
      <c r="DQL643" s="200"/>
      <c r="DQM643" s="200"/>
      <c r="DQN643" s="200"/>
      <c r="DQO643" s="200"/>
      <c r="DQP643" s="200"/>
      <c r="DQQ643" s="200"/>
      <c r="DQR643" s="200"/>
      <c r="DQS643" s="200"/>
      <c r="DQT643" s="200"/>
      <c r="DQU643" s="200"/>
      <c r="DQV643" s="200"/>
      <c r="DQW643" s="200"/>
      <c r="DQX643" s="200"/>
      <c r="DQY643" s="200"/>
      <c r="DQZ643" s="200"/>
      <c r="DRA643" s="200"/>
      <c r="DRB643" s="200"/>
      <c r="DRC643" s="200"/>
      <c r="DRD643" s="200"/>
      <c r="DRE643" s="200"/>
      <c r="DRF643" s="200"/>
      <c r="DRG643" s="200"/>
      <c r="DRH643" s="200"/>
      <c r="DRI643" s="200"/>
      <c r="DRJ643" s="200"/>
      <c r="DRK643" s="200"/>
      <c r="DRL643" s="200"/>
      <c r="DRM643" s="200"/>
      <c r="DRN643" s="200"/>
      <c r="DRO643" s="200"/>
      <c r="DRP643" s="200"/>
      <c r="DRQ643" s="200"/>
      <c r="DRR643" s="200"/>
      <c r="DRS643" s="200"/>
      <c r="DRT643" s="200"/>
      <c r="DRU643" s="200"/>
      <c r="DRV643" s="200"/>
      <c r="DRW643" s="200"/>
      <c r="DRX643" s="200"/>
      <c r="DRY643" s="200"/>
      <c r="DRZ643" s="200"/>
      <c r="DSA643" s="200"/>
      <c r="DSB643" s="200"/>
      <c r="DSC643" s="200"/>
      <c r="DSD643" s="200"/>
      <c r="DSE643" s="200"/>
      <c r="DSF643" s="200"/>
      <c r="DSG643" s="200"/>
      <c r="DSH643" s="200"/>
      <c r="DSI643" s="200"/>
      <c r="DSJ643" s="200"/>
      <c r="DSK643" s="200"/>
      <c r="DSL643" s="200"/>
      <c r="DSM643" s="200"/>
      <c r="DSN643" s="200"/>
      <c r="DSO643" s="200"/>
      <c r="DSP643" s="200"/>
      <c r="DSQ643" s="200"/>
      <c r="DSR643" s="200"/>
      <c r="DSS643" s="200"/>
      <c r="DST643" s="200"/>
      <c r="DSU643" s="200"/>
      <c r="DSV643" s="200"/>
      <c r="DSW643" s="200"/>
      <c r="DSX643" s="200"/>
      <c r="DSY643" s="200"/>
      <c r="DSZ643" s="200"/>
      <c r="DTA643" s="200"/>
      <c r="DTB643" s="200"/>
      <c r="DTC643" s="200"/>
      <c r="DTD643" s="200"/>
      <c r="DTE643" s="200"/>
      <c r="DTF643" s="200"/>
      <c r="DTG643" s="200"/>
      <c r="DTH643" s="200"/>
      <c r="DTI643" s="200"/>
      <c r="DTJ643" s="200"/>
      <c r="DTK643" s="200"/>
      <c r="DTL643" s="200"/>
      <c r="DTM643" s="200"/>
      <c r="DTN643" s="200"/>
      <c r="DTO643" s="200"/>
      <c r="DTP643" s="200"/>
      <c r="DTQ643" s="200"/>
      <c r="DTR643" s="200"/>
      <c r="DTS643" s="200"/>
      <c r="DTT643" s="200"/>
      <c r="DTU643" s="200"/>
      <c r="DTV643" s="200"/>
      <c r="DTW643" s="200"/>
      <c r="DTX643" s="200"/>
      <c r="DTY643" s="200"/>
      <c r="DTZ643" s="200"/>
      <c r="DUA643" s="200"/>
      <c r="DUB643" s="200"/>
      <c r="DUC643" s="200"/>
      <c r="DUD643" s="200"/>
      <c r="DUE643" s="200"/>
      <c r="DUF643" s="200"/>
      <c r="DUG643" s="200"/>
      <c r="DUH643" s="200"/>
      <c r="DUI643" s="200"/>
      <c r="DUJ643" s="200"/>
      <c r="DUK643" s="200"/>
      <c r="DUL643" s="200"/>
      <c r="DUM643" s="200"/>
      <c r="DUN643" s="200"/>
      <c r="DUO643" s="200"/>
      <c r="DUP643" s="200"/>
      <c r="DUQ643" s="200"/>
      <c r="DUR643" s="200"/>
      <c r="DUS643" s="200"/>
      <c r="DUT643" s="200"/>
      <c r="DUU643" s="200"/>
      <c r="DUV643" s="200"/>
      <c r="DUW643" s="200"/>
      <c r="DUX643" s="200"/>
      <c r="DUY643" s="200"/>
      <c r="DUZ643" s="200"/>
      <c r="DVA643" s="200"/>
      <c r="DVB643" s="200"/>
      <c r="DVC643" s="200"/>
      <c r="DVD643" s="200"/>
      <c r="DVE643" s="200"/>
      <c r="DVF643" s="200"/>
      <c r="DVG643" s="200"/>
      <c r="DVH643" s="200"/>
      <c r="DVI643" s="200"/>
      <c r="DVJ643" s="200"/>
      <c r="DVK643" s="200"/>
      <c r="DVL643" s="200"/>
      <c r="DVM643" s="200"/>
      <c r="DVN643" s="200"/>
      <c r="DVO643" s="200"/>
      <c r="DVP643" s="200"/>
      <c r="DVQ643" s="200"/>
      <c r="DVR643" s="200"/>
      <c r="DVS643" s="200"/>
      <c r="DVT643" s="200"/>
      <c r="DVU643" s="200"/>
      <c r="DVV643" s="200"/>
      <c r="DVW643" s="200"/>
      <c r="DVX643" s="200"/>
      <c r="DVY643" s="200"/>
      <c r="DVZ643" s="200"/>
      <c r="DWA643" s="200"/>
      <c r="DWB643" s="200"/>
      <c r="DWC643" s="200"/>
      <c r="DWD643" s="200"/>
      <c r="DWE643" s="200"/>
      <c r="DWF643" s="200"/>
      <c r="DWG643" s="200"/>
      <c r="DWH643" s="200"/>
      <c r="DWI643" s="200"/>
      <c r="DWJ643" s="200"/>
      <c r="DWK643" s="200"/>
      <c r="DWL643" s="200"/>
      <c r="DWM643" s="200"/>
      <c r="DWN643" s="200"/>
      <c r="DWO643" s="200"/>
      <c r="DWP643" s="200"/>
      <c r="DWQ643" s="200"/>
      <c r="DWR643" s="200"/>
      <c r="DWS643" s="200"/>
      <c r="DWT643" s="200"/>
      <c r="DWU643" s="200"/>
      <c r="DWV643" s="200"/>
      <c r="DWW643" s="200"/>
      <c r="DWX643" s="200"/>
      <c r="DWY643" s="200"/>
      <c r="DWZ643" s="200"/>
      <c r="DXA643" s="200"/>
      <c r="DXB643" s="200"/>
      <c r="DXC643" s="200"/>
      <c r="DXD643" s="200"/>
      <c r="DXE643" s="200"/>
      <c r="DXF643" s="200"/>
      <c r="DXG643" s="200"/>
      <c r="DXH643" s="200"/>
      <c r="DXI643" s="200"/>
      <c r="DXJ643" s="200"/>
      <c r="DXK643" s="200"/>
      <c r="DXL643" s="200"/>
      <c r="DXM643" s="200"/>
      <c r="DXN643" s="200"/>
      <c r="DXO643" s="200"/>
      <c r="DXP643" s="200"/>
      <c r="DXQ643" s="200"/>
      <c r="DXR643" s="200"/>
      <c r="DXS643" s="200"/>
      <c r="DXT643" s="200"/>
      <c r="DXU643" s="200"/>
      <c r="DXV643" s="200"/>
      <c r="DXW643" s="200"/>
      <c r="DXX643" s="200"/>
      <c r="DXY643" s="200"/>
      <c r="DXZ643" s="200"/>
      <c r="DYA643" s="200"/>
      <c r="DYB643" s="200"/>
      <c r="DYC643" s="200"/>
      <c r="DYD643" s="200"/>
      <c r="DYE643" s="200"/>
      <c r="DYF643" s="200"/>
      <c r="DYG643" s="200"/>
      <c r="DYH643" s="200"/>
      <c r="DYI643" s="200"/>
      <c r="DYJ643" s="200"/>
      <c r="DYK643" s="200"/>
      <c r="DYL643" s="200"/>
      <c r="DYM643" s="200"/>
      <c r="DYN643" s="200"/>
      <c r="DYO643" s="200"/>
      <c r="DYP643" s="200"/>
      <c r="DYQ643" s="200"/>
      <c r="DYR643" s="200"/>
      <c r="DYS643" s="200"/>
      <c r="DYT643" s="200"/>
      <c r="DYU643" s="200"/>
      <c r="DYV643" s="200"/>
      <c r="DYW643" s="200"/>
      <c r="DYX643" s="200"/>
      <c r="DYY643" s="200"/>
      <c r="DYZ643" s="200"/>
      <c r="DZA643" s="200"/>
      <c r="DZB643" s="200"/>
      <c r="DZC643" s="200"/>
      <c r="DZD643" s="200"/>
      <c r="DZE643" s="200"/>
      <c r="DZF643" s="200"/>
      <c r="DZG643" s="200"/>
      <c r="DZH643" s="200"/>
      <c r="DZI643" s="200"/>
      <c r="DZJ643" s="200"/>
      <c r="DZK643" s="200"/>
      <c r="DZL643" s="200"/>
      <c r="DZM643" s="200"/>
      <c r="DZN643" s="200"/>
      <c r="DZO643" s="200"/>
      <c r="DZP643" s="200"/>
      <c r="DZQ643" s="200"/>
      <c r="DZR643" s="200"/>
      <c r="DZS643" s="200"/>
      <c r="DZT643" s="200"/>
      <c r="DZU643" s="200"/>
      <c r="DZV643" s="200"/>
      <c r="DZW643" s="200"/>
      <c r="DZX643" s="200"/>
      <c r="DZY643" s="200"/>
      <c r="DZZ643" s="200"/>
      <c r="EAA643" s="200"/>
      <c r="EAB643" s="200"/>
      <c r="EAC643" s="200"/>
      <c r="EAD643" s="200"/>
      <c r="EAE643" s="200"/>
      <c r="EAF643" s="200"/>
      <c r="EAG643" s="200"/>
      <c r="EAH643" s="200"/>
      <c r="EAI643" s="200"/>
      <c r="EAJ643" s="200"/>
      <c r="EAK643" s="200"/>
      <c r="EAL643" s="200"/>
      <c r="EAM643" s="200"/>
      <c r="EAN643" s="200"/>
      <c r="EAO643" s="200"/>
      <c r="EAP643" s="200"/>
      <c r="EAQ643" s="200"/>
      <c r="EAR643" s="200"/>
      <c r="EAS643" s="200"/>
      <c r="EAT643" s="200"/>
      <c r="EAU643" s="200"/>
      <c r="EAV643" s="200"/>
      <c r="EAW643" s="200"/>
      <c r="EAX643" s="200"/>
      <c r="EAY643" s="200"/>
      <c r="EAZ643" s="200"/>
      <c r="EBA643" s="200"/>
      <c r="EBB643" s="200"/>
      <c r="EBC643" s="200"/>
      <c r="EBD643" s="200"/>
      <c r="EBE643" s="200"/>
      <c r="EBF643" s="200"/>
      <c r="EBG643" s="200"/>
      <c r="EBH643" s="200"/>
      <c r="EBI643" s="200"/>
      <c r="EBJ643" s="200"/>
      <c r="EBK643" s="200"/>
      <c r="EBL643" s="200"/>
      <c r="EBM643" s="200"/>
      <c r="EBN643" s="200"/>
      <c r="EBO643" s="200"/>
      <c r="EBP643" s="200"/>
      <c r="EBQ643" s="200"/>
      <c r="EBR643" s="200"/>
      <c r="EBS643" s="200"/>
      <c r="EBT643" s="200"/>
      <c r="EBU643" s="200"/>
      <c r="EBV643" s="200"/>
      <c r="EBW643" s="200"/>
      <c r="EBX643" s="200"/>
      <c r="EBY643" s="200"/>
      <c r="EBZ643" s="200"/>
      <c r="ECA643" s="200"/>
      <c r="ECB643" s="200"/>
      <c r="ECC643" s="200"/>
      <c r="ECD643" s="200"/>
      <c r="ECE643" s="200"/>
      <c r="ECF643" s="200"/>
      <c r="ECG643" s="200"/>
      <c r="ECH643" s="200"/>
      <c r="ECI643" s="200"/>
      <c r="ECJ643" s="200"/>
      <c r="ECK643" s="200"/>
      <c r="ECL643" s="200"/>
      <c r="ECM643" s="200"/>
      <c r="ECN643" s="200"/>
      <c r="ECO643" s="200"/>
      <c r="ECP643" s="200"/>
      <c r="ECQ643" s="200"/>
      <c r="ECR643" s="200"/>
      <c r="ECS643" s="200"/>
      <c r="ECT643" s="200"/>
      <c r="ECU643" s="200"/>
      <c r="ECV643" s="200"/>
      <c r="ECW643" s="200"/>
      <c r="ECX643" s="200"/>
      <c r="ECY643" s="200"/>
      <c r="ECZ643" s="200"/>
      <c r="EDA643" s="200"/>
      <c r="EDB643" s="200"/>
      <c r="EDC643" s="200"/>
      <c r="EDD643" s="200"/>
      <c r="EDE643" s="200"/>
      <c r="EDF643" s="200"/>
      <c r="EDG643" s="200"/>
      <c r="EDH643" s="200"/>
      <c r="EDI643" s="200"/>
      <c r="EDJ643" s="200"/>
      <c r="EDK643" s="200"/>
      <c r="EDL643" s="200"/>
      <c r="EDM643" s="200"/>
      <c r="EDN643" s="200"/>
      <c r="EDO643" s="200"/>
      <c r="EDP643" s="200"/>
      <c r="EDQ643" s="200"/>
      <c r="EDR643" s="200"/>
      <c r="EDS643" s="200"/>
      <c r="EDT643" s="200"/>
      <c r="EDU643" s="200"/>
      <c r="EDV643" s="200"/>
      <c r="EDW643" s="200"/>
      <c r="EDX643" s="200"/>
      <c r="EDY643" s="200"/>
      <c r="EDZ643" s="200"/>
      <c r="EEA643" s="200"/>
      <c r="EEB643" s="200"/>
      <c r="EEC643" s="200"/>
      <c r="EED643" s="200"/>
      <c r="EEE643" s="200"/>
      <c r="EEF643" s="200"/>
      <c r="EEG643" s="200"/>
      <c r="EEH643" s="200"/>
      <c r="EEI643" s="200"/>
      <c r="EEJ643" s="200"/>
      <c r="EEK643" s="200"/>
      <c r="EEL643" s="200"/>
      <c r="EEM643" s="200"/>
      <c r="EEN643" s="200"/>
      <c r="EEO643" s="200"/>
      <c r="EEP643" s="200"/>
      <c r="EEQ643" s="200"/>
      <c r="EER643" s="200"/>
      <c r="EES643" s="200"/>
      <c r="EET643" s="200"/>
      <c r="EEU643" s="200"/>
      <c r="EEV643" s="200"/>
      <c r="EEW643" s="200"/>
      <c r="EEX643" s="200"/>
      <c r="EEY643" s="200"/>
      <c r="EEZ643" s="200"/>
      <c r="EFA643" s="200"/>
      <c r="EFB643" s="200"/>
      <c r="EFC643" s="200"/>
      <c r="EFD643" s="200"/>
      <c r="EFE643" s="200"/>
      <c r="EFF643" s="200"/>
      <c r="EFG643" s="200"/>
      <c r="EFH643" s="200"/>
      <c r="EFI643" s="200"/>
      <c r="EFJ643" s="200"/>
      <c r="EFK643" s="200"/>
      <c r="EFL643" s="200"/>
      <c r="EFM643" s="200"/>
      <c r="EFN643" s="200"/>
      <c r="EFO643" s="200"/>
      <c r="EFP643" s="200"/>
      <c r="EFQ643" s="200"/>
      <c r="EFR643" s="200"/>
      <c r="EFS643" s="200"/>
      <c r="EFT643" s="200"/>
      <c r="EFU643" s="200"/>
      <c r="EFV643" s="200"/>
      <c r="EFW643" s="200"/>
      <c r="EFX643" s="200"/>
      <c r="EFY643" s="200"/>
      <c r="EFZ643" s="200"/>
      <c r="EGA643" s="200"/>
      <c r="EGB643" s="200"/>
      <c r="EGC643" s="200"/>
      <c r="EGD643" s="200"/>
      <c r="EGE643" s="200"/>
      <c r="EGF643" s="200"/>
      <c r="EGG643" s="200"/>
      <c r="EGH643" s="200"/>
      <c r="EGI643" s="200"/>
      <c r="EGJ643" s="200"/>
      <c r="EGK643" s="200"/>
      <c r="EGL643" s="200"/>
      <c r="EGM643" s="200"/>
      <c r="EGN643" s="200"/>
      <c r="EGO643" s="200"/>
      <c r="EGP643" s="200"/>
      <c r="EGQ643" s="200"/>
      <c r="EGR643" s="200"/>
      <c r="EGS643" s="200"/>
      <c r="EGT643" s="200"/>
      <c r="EGU643" s="200"/>
      <c r="EGV643" s="200"/>
      <c r="EGW643" s="200"/>
      <c r="EGX643" s="200"/>
      <c r="EGY643" s="200"/>
      <c r="EGZ643" s="200"/>
      <c r="EHA643" s="200"/>
      <c r="EHB643" s="200"/>
      <c r="EHC643" s="200"/>
      <c r="EHD643" s="200"/>
      <c r="EHE643" s="200"/>
      <c r="EHF643" s="200"/>
      <c r="EHG643" s="200"/>
      <c r="EHH643" s="200"/>
      <c r="EHI643" s="200"/>
      <c r="EHJ643" s="200"/>
      <c r="EHK643" s="200"/>
      <c r="EHL643" s="200"/>
      <c r="EHM643" s="200"/>
      <c r="EHN643" s="200"/>
      <c r="EHO643" s="200"/>
      <c r="EHP643" s="200"/>
      <c r="EHQ643" s="200"/>
      <c r="EHR643" s="200"/>
      <c r="EHS643" s="200"/>
      <c r="EHT643" s="200"/>
      <c r="EHU643" s="200"/>
      <c r="EHV643" s="200"/>
      <c r="EHW643" s="200"/>
      <c r="EHX643" s="200"/>
      <c r="EHY643" s="200"/>
      <c r="EHZ643" s="200"/>
      <c r="EIA643" s="200"/>
      <c r="EIB643" s="200"/>
      <c r="EIC643" s="200"/>
      <c r="EID643" s="200"/>
      <c r="EIE643" s="200"/>
      <c r="EIF643" s="200"/>
      <c r="EIG643" s="200"/>
      <c r="EIH643" s="200"/>
      <c r="EII643" s="200"/>
      <c r="EIJ643" s="200"/>
      <c r="EIK643" s="200"/>
      <c r="EIL643" s="200"/>
      <c r="EIM643" s="200"/>
      <c r="EIN643" s="200"/>
      <c r="EIO643" s="200"/>
      <c r="EIP643" s="200"/>
      <c r="EIQ643" s="200"/>
      <c r="EIR643" s="200"/>
      <c r="EIS643" s="200"/>
      <c r="EIT643" s="200"/>
      <c r="EIU643" s="200"/>
      <c r="EIV643" s="200"/>
      <c r="EIW643" s="200"/>
      <c r="EIX643" s="200"/>
      <c r="EIY643" s="200"/>
      <c r="EIZ643" s="200"/>
      <c r="EJA643" s="200"/>
      <c r="EJB643" s="200"/>
      <c r="EJC643" s="200"/>
      <c r="EJD643" s="200"/>
      <c r="EJE643" s="200"/>
      <c r="EJF643" s="200"/>
      <c r="EJG643" s="200"/>
      <c r="EJH643" s="200"/>
      <c r="EJI643" s="200"/>
      <c r="EJJ643" s="200"/>
      <c r="EJK643" s="200"/>
      <c r="EJL643" s="200"/>
      <c r="EJM643" s="200"/>
      <c r="EJN643" s="200"/>
      <c r="EJO643" s="200"/>
      <c r="EJP643" s="200"/>
      <c r="EJQ643" s="200"/>
      <c r="EJR643" s="200"/>
      <c r="EJS643" s="200"/>
      <c r="EJT643" s="200"/>
      <c r="EJU643" s="200"/>
      <c r="EJV643" s="200"/>
      <c r="EJW643" s="200"/>
      <c r="EJX643" s="200"/>
      <c r="EJY643" s="200"/>
      <c r="EJZ643" s="200"/>
      <c r="EKA643" s="200"/>
      <c r="EKB643" s="200"/>
      <c r="EKC643" s="200"/>
      <c r="EKD643" s="200"/>
      <c r="EKE643" s="200"/>
      <c r="EKF643" s="200"/>
      <c r="EKG643" s="200"/>
      <c r="EKH643" s="200"/>
      <c r="EKI643" s="200"/>
      <c r="EKJ643" s="200"/>
      <c r="EKK643" s="200"/>
      <c r="EKL643" s="200"/>
      <c r="EKM643" s="200"/>
      <c r="EKN643" s="200"/>
      <c r="EKO643" s="200"/>
      <c r="EKP643" s="200"/>
      <c r="EKQ643" s="200"/>
      <c r="EKR643" s="200"/>
      <c r="EKS643" s="200"/>
      <c r="EKT643" s="200"/>
      <c r="EKU643" s="200"/>
      <c r="EKV643" s="200"/>
      <c r="EKW643" s="200"/>
      <c r="EKX643" s="200"/>
      <c r="EKY643" s="200"/>
      <c r="EKZ643" s="200"/>
      <c r="ELA643" s="200"/>
      <c r="ELB643" s="200"/>
      <c r="ELC643" s="200"/>
      <c r="ELD643" s="200"/>
      <c r="ELE643" s="200"/>
      <c r="ELF643" s="200"/>
      <c r="ELG643" s="200"/>
      <c r="ELH643" s="200"/>
      <c r="ELI643" s="200"/>
      <c r="ELJ643" s="200"/>
      <c r="ELK643" s="200"/>
      <c r="ELL643" s="200"/>
      <c r="ELM643" s="200"/>
      <c r="ELN643" s="200"/>
      <c r="ELO643" s="200"/>
      <c r="ELP643" s="200"/>
      <c r="ELQ643" s="200"/>
      <c r="ELR643" s="200"/>
      <c r="ELS643" s="200"/>
      <c r="ELT643" s="200"/>
      <c r="ELU643" s="200"/>
      <c r="ELV643" s="200"/>
      <c r="ELW643" s="200"/>
      <c r="ELX643" s="200"/>
      <c r="ELY643" s="200"/>
      <c r="ELZ643" s="200"/>
      <c r="EMA643" s="200"/>
      <c r="EMB643" s="200"/>
      <c r="EMC643" s="200"/>
      <c r="EMD643" s="200"/>
      <c r="EME643" s="200"/>
      <c r="EMF643" s="200"/>
      <c r="EMG643" s="200"/>
      <c r="EMH643" s="200"/>
      <c r="EMI643" s="200"/>
      <c r="EMJ643" s="200"/>
      <c r="EMK643" s="200"/>
      <c r="EML643" s="200"/>
      <c r="EMM643" s="200"/>
      <c r="EMN643" s="200"/>
      <c r="EMO643" s="200"/>
      <c r="EMP643" s="200"/>
      <c r="EMQ643" s="200"/>
      <c r="EMR643" s="200"/>
      <c r="EMS643" s="200"/>
      <c r="EMT643" s="200"/>
      <c r="EMU643" s="200"/>
      <c r="EMV643" s="200"/>
      <c r="EMW643" s="200"/>
      <c r="EMX643" s="200"/>
      <c r="EMY643" s="200"/>
      <c r="EMZ643" s="200"/>
      <c r="ENA643" s="200"/>
      <c r="ENB643" s="200"/>
      <c r="ENC643" s="200"/>
      <c r="END643" s="200"/>
      <c r="ENE643" s="200"/>
      <c r="ENF643" s="200"/>
      <c r="ENG643" s="200"/>
      <c r="ENH643" s="200"/>
      <c r="ENI643" s="200"/>
      <c r="ENJ643" s="200"/>
      <c r="ENK643" s="200"/>
      <c r="ENL643" s="200"/>
      <c r="ENM643" s="200"/>
      <c r="ENN643" s="200"/>
      <c r="ENO643" s="200"/>
      <c r="ENP643" s="200"/>
      <c r="ENQ643" s="200"/>
      <c r="ENR643" s="200"/>
      <c r="ENS643" s="200"/>
      <c r="ENT643" s="200"/>
      <c r="ENU643" s="200"/>
      <c r="ENV643" s="200"/>
      <c r="ENW643" s="200"/>
      <c r="ENX643" s="200"/>
      <c r="ENY643" s="200"/>
      <c r="ENZ643" s="200"/>
      <c r="EOA643" s="200"/>
      <c r="EOB643" s="200"/>
      <c r="EOC643" s="200"/>
      <c r="EOD643" s="200"/>
      <c r="EOE643" s="200"/>
      <c r="EOF643" s="200"/>
      <c r="EOG643" s="200"/>
      <c r="EOH643" s="200"/>
      <c r="EOI643" s="200"/>
      <c r="EOJ643" s="200"/>
      <c r="EOK643" s="200"/>
      <c r="EOL643" s="200"/>
      <c r="EOM643" s="200"/>
      <c r="EON643" s="200"/>
      <c r="EOO643" s="200"/>
      <c r="EOP643" s="200"/>
      <c r="EOQ643" s="200"/>
      <c r="EOR643" s="200"/>
      <c r="EOS643" s="200"/>
      <c r="EOT643" s="200"/>
      <c r="EOU643" s="200"/>
      <c r="EOV643" s="200"/>
      <c r="EOW643" s="200"/>
      <c r="EOX643" s="200"/>
      <c r="EOY643" s="200"/>
      <c r="EOZ643" s="200"/>
      <c r="EPA643" s="200"/>
      <c r="EPB643" s="200"/>
      <c r="EPC643" s="200"/>
      <c r="EPD643" s="200"/>
      <c r="EPE643" s="200"/>
      <c r="EPF643" s="200"/>
      <c r="EPG643" s="200"/>
      <c r="EPH643" s="200"/>
      <c r="EPI643" s="200"/>
      <c r="EPJ643" s="200"/>
      <c r="EPK643" s="200"/>
      <c r="EPL643" s="200"/>
      <c r="EPM643" s="200"/>
      <c r="EPN643" s="200"/>
      <c r="EPO643" s="200"/>
      <c r="EPP643" s="200"/>
      <c r="EPQ643" s="200"/>
      <c r="EPR643" s="200"/>
      <c r="EPS643" s="200"/>
      <c r="EPT643" s="200"/>
      <c r="EPU643" s="200"/>
      <c r="EPV643" s="200"/>
      <c r="EPW643" s="200"/>
      <c r="EPX643" s="200"/>
      <c r="EPY643" s="200"/>
      <c r="EPZ643" s="200"/>
      <c r="EQA643" s="200"/>
      <c r="EQB643" s="200"/>
      <c r="EQC643" s="200"/>
      <c r="EQD643" s="200"/>
      <c r="EQE643" s="200"/>
      <c r="EQF643" s="200"/>
      <c r="EQG643" s="200"/>
      <c r="EQH643" s="200"/>
      <c r="EQI643" s="200"/>
      <c r="EQJ643" s="200"/>
      <c r="EQK643" s="200"/>
      <c r="EQL643" s="200"/>
      <c r="EQM643" s="200"/>
      <c r="EQN643" s="200"/>
      <c r="EQO643" s="200"/>
      <c r="EQP643" s="200"/>
      <c r="EQQ643" s="200"/>
      <c r="EQR643" s="200"/>
      <c r="EQS643" s="200"/>
      <c r="EQT643" s="200"/>
      <c r="EQU643" s="200"/>
      <c r="EQV643" s="200"/>
      <c r="EQW643" s="200"/>
      <c r="EQX643" s="200"/>
      <c r="EQY643" s="200"/>
      <c r="EQZ643" s="200"/>
      <c r="ERA643" s="200"/>
      <c r="ERB643" s="200"/>
      <c r="ERC643" s="200"/>
      <c r="ERD643" s="200"/>
      <c r="ERE643" s="200"/>
      <c r="ERF643" s="200"/>
      <c r="ERG643" s="200"/>
      <c r="ERH643" s="200"/>
      <c r="ERI643" s="200"/>
      <c r="ERJ643" s="200"/>
      <c r="ERK643" s="200"/>
      <c r="ERL643" s="200"/>
      <c r="ERM643" s="200"/>
      <c r="ERN643" s="200"/>
      <c r="ERO643" s="200"/>
      <c r="ERP643" s="200"/>
      <c r="ERQ643" s="200"/>
      <c r="ERR643" s="200"/>
      <c r="ERS643" s="200"/>
      <c r="ERT643" s="200"/>
      <c r="ERU643" s="200"/>
      <c r="ERV643" s="200"/>
      <c r="ERW643" s="200"/>
      <c r="ERX643" s="200"/>
      <c r="ERY643" s="200"/>
      <c r="ERZ643" s="200"/>
      <c r="ESA643" s="200"/>
      <c r="ESB643" s="200"/>
      <c r="ESC643" s="200"/>
      <c r="ESD643" s="200"/>
      <c r="ESE643" s="200"/>
      <c r="ESF643" s="200"/>
      <c r="ESG643" s="200"/>
      <c r="ESH643" s="200"/>
      <c r="ESI643" s="200"/>
      <c r="ESJ643" s="200"/>
      <c r="ESK643" s="200"/>
      <c r="ESL643" s="200"/>
      <c r="ESM643" s="200"/>
      <c r="ESN643" s="200"/>
      <c r="ESO643" s="200"/>
      <c r="ESP643" s="200"/>
      <c r="ESQ643" s="200"/>
      <c r="ESR643" s="200"/>
      <c r="ESS643" s="200"/>
      <c r="EST643" s="200"/>
      <c r="ESU643" s="200"/>
      <c r="ESV643" s="200"/>
      <c r="ESW643" s="200"/>
      <c r="ESX643" s="200"/>
      <c r="ESY643" s="200"/>
      <c r="ESZ643" s="200"/>
      <c r="ETA643" s="200"/>
      <c r="ETB643" s="200"/>
      <c r="ETC643" s="200"/>
      <c r="ETD643" s="200"/>
      <c r="ETE643" s="200"/>
      <c r="ETF643" s="200"/>
      <c r="ETG643" s="200"/>
      <c r="ETH643" s="200"/>
      <c r="ETI643" s="200"/>
      <c r="ETJ643" s="200"/>
      <c r="ETK643" s="200"/>
      <c r="ETL643" s="200"/>
      <c r="ETM643" s="200"/>
      <c r="ETN643" s="200"/>
      <c r="ETO643" s="200"/>
      <c r="ETP643" s="200"/>
      <c r="ETQ643" s="200"/>
      <c r="ETR643" s="200"/>
      <c r="ETS643" s="200"/>
      <c r="ETT643" s="200"/>
      <c r="ETU643" s="200"/>
      <c r="ETV643" s="200"/>
      <c r="ETW643" s="200"/>
      <c r="ETX643" s="200"/>
      <c r="ETY643" s="200"/>
      <c r="ETZ643" s="200"/>
      <c r="EUA643" s="200"/>
      <c r="EUB643" s="200"/>
      <c r="EUC643" s="200"/>
      <c r="EUD643" s="200"/>
      <c r="EUE643" s="200"/>
      <c r="EUF643" s="200"/>
      <c r="EUG643" s="200"/>
      <c r="EUH643" s="200"/>
      <c r="EUI643" s="200"/>
      <c r="EUJ643" s="200"/>
      <c r="EUK643" s="200"/>
      <c r="EUL643" s="200"/>
      <c r="EUM643" s="200"/>
      <c r="EUN643" s="200"/>
      <c r="EUO643" s="200"/>
      <c r="EUP643" s="200"/>
      <c r="EUQ643" s="200"/>
      <c r="EUR643" s="200"/>
      <c r="EUS643" s="200"/>
      <c r="EUT643" s="200"/>
      <c r="EUU643" s="200"/>
      <c r="EUV643" s="200"/>
      <c r="EUW643" s="200"/>
      <c r="EUX643" s="200"/>
      <c r="EUY643" s="200"/>
      <c r="EUZ643" s="200"/>
      <c r="EVA643" s="200"/>
      <c r="EVB643" s="200"/>
      <c r="EVC643" s="200"/>
      <c r="EVD643" s="200"/>
      <c r="EVE643" s="200"/>
      <c r="EVF643" s="200"/>
      <c r="EVG643" s="200"/>
      <c r="EVH643" s="200"/>
      <c r="EVI643" s="200"/>
      <c r="EVJ643" s="200"/>
      <c r="EVK643" s="200"/>
      <c r="EVL643" s="200"/>
      <c r="EVM643" s="200"/>
      <c r="EVN643" s="200"/>
      <c r="EVO643" s="200"/>
      <c r="EVP643" s="200"/>
      <c r="EVQ643" s="200"/>
      <c r="EVR643" s="200"/>
      <c r="EVS643" s="200"/>
      <c r="EVT643" s="200"/>
      <c r="EVU643" s="200"/>
      <c r="EVV643" s="200"/>
      <c r="EVW643" s="200"/>
      <c r="EVX643" s="200"/>
      <c r="EVY643" s="200"/>
      <c r="EVZ643" s="200"/>
      <c r="EWA643" s="200"/>
      <c r="EWB643" s="200"/>
      <c r="EWC643" s="200"/>
      <c r="EWD643" s="200"/>
      <c r="EWE643" s="200"/>
      <c r="EWF643" s="200"/>
      <c r="EWG643" s="200"/>
      <c r="EWH643" s="200"/>
      <c r="EWI643" s="200"/>
      <c r="EWJ643" s="200"/>
      <c r="EWK643" s="200"/>
      <c r="EWL643" s="200"/>
      <c r="EWM643" s="200"/>
      <c r="EWN643" s="200"/>
      <c r="EWO643" s="200"/>
      <c r="EWP643" s="200"/>
      <c r="EWQ643" s="200"/>
      <c r="EWR643" s="200"/>
      <c r="EWS643" s="200"/>
      <c r="EWT643" s="200"/>
      <c r="EWU643" s="200"/>
      <c r="EWV643" s="200"/>
      <c r="EWW643" s="200"/>
      <c r="EWX643" s="200"/>
      <c r="EWY643" s="200"/>
      <c r="EWZ643" s="200"/>
      <c r="EXA643" s="200"/>
      <c r="EXB643" s="200"/>
      <c r="EXC643" s="200"/>
      <c r="EXD643" s="200"/>
      <c r="EXE643" s="200"/>
      <c r="EXF643" s="200"/>
      <c r="EXG643" s="200"/>
      <c r="EXH643" s="200"/>
      <c r="EXI643" s="200"/>
      <c r="EXJ643" s="200"/>
      <c r="EXK643" s="200"/>
      <c r="EXL643" s="200"/>
      <c r="EXM643" s="200"/>
      <c r="EXN643" s="200"/>
      <c r="EXO643" s="200"/>
      <c r="EXP643" s="200"/>
      <c r="EXQ643" s="200"/>
      <c r="EXR643" s="200"/>
      <c r="EXS643" s="200"/>
      <c r="EXT643" s="200"/>
      <c r="EXU643" s="200"/>
      <c r="EXV643" s="200"/>
      <c r="EXW643" s="200"/>
      <c r="EXX643" s="200"/>
      <c r="EXY643" s="200"/>
      <c r="EXZ643" s="200"/>
      <c r="EYA643" s="200"/>
      <c r="EYB643" s="200"/>
      <c r="EYC643" s="200"/>
      <c r="EYD643" s="200"/>
      <c r="EYE643" s="200"/>
      <c r="EYF643" s="200"/>
      <c r="EYG643" s="200"/>
      <c r="EYH643" s="200"/>
      <c r="EYI643" s="200"/>
      <c r="EYJ643" s="200"/>
      <c r="EYK643" s="200"/>
      <c r="EYL643" s="200"/>
      <c r="EYM643" s="200"/>
      <c r="EYN643" s="200"/>
      <c r="EYO643" s="200"/>
      <c r="EYP643" s="200"/>
      <c r="EYQ643" s="200"/>
      <c r="EYR643" s="200"/>
      <c r="EYS643" s="200"/>
      <c r="EYT643" s="200"/>
      <c r="EYU643" s="200"/>
      <c r="EYV643" s="200"/>
      <c r="EYW643" s="200"/>
      <c r="EYX643" s="200"/>
      <c r="EYY643" s="200"/>
      <c r="EYZ643" s="200"/>
      <c r="EZA643" s="200"/>
      <c r="EZB643" s="200"/>
      <c r="EZC643" s="200"/>
      <c r="EZD643" s="200"/>
      <c r="EZE643" s="200"/>
      <c r="EZF643" s="200"/>
      <c r="EZG643" s="200"/>
      <c r="EZH643" s="200"/>
      <c r="EZI643" s="200"/>
      <c r="EZJ643" s="200"/>
      <c r="EZK643" s="200"/>
      <c r="EZL643" s="200"/>
      <c r="EZM643" s="200"/>
      <c r="EZN643" s="200"/>
      <c r="EZO643" s="200"/>
      <c r="EZP643" s="200"/>
      <c r="EZQ643" s="200"/>
      <c r="EZR643" s="200"/>
      <c r="EZS643" s="200"/>
      <c r="EZT643" s="200"/>
      <c r="EZU643" s="200"/>
      <c r="EZV643" s="200"/>
      <c r="EZW643" s="200"/>
      <c r="EZX643" s="200"/>
      <c r="EZY643" s="200"/>
      <c r="EZZ643" s="200"/>
      <c r="FAA643" s="200"/>
      <c r="FAB643" s="200"/>
      <c r="FAC643" s="200"/>
      <c r="FAD643" s="200"/>
      <c r="FAE643" s="200"/>
      <c r="FAF643" s="200"/>
      <c r="FAG643" s="200"/>
      <c r="FAH643" s="200"/>
      <c r="FAI643" s="200"/>
      <c r="FAJ643" s="200"/>
      <c r="FAK643" s="200"/>
      <c r="FAL643" s="200"/>
      <c r="FAM643" s="200"/>
      <c r="FAN643" s="200"/>
      <c r="FAO643" s="200"/>
      <c r="FAP643" s="200"/>
      <c r="FAQ643" s="200"/>
      <c r="FAR643" s="200"/>
      <c r="FAS643" s="200"/>
      <c r="FAT643" s="200"/>
      <c r="FAU643" s="200"/>
      <c r="FAV643" s="200"/>
      <c r="FAW643" s="200"/>
      <c r="FAX643" s="200"/>
      <c r="FAY643" s="200"/>
      <c r="FAZ643" s="200"/>
      <c r="FBA643" s="200"/>
      <c r="FBB643" s="200"/>
      <c r="FBC643" s="200"/>
      <c r="FBD643" s="200"/>
      <c r="FBE643" s="200"/>
      <c r="FBF643" s="200"/>
      <c r="FBG643" s="200"/>
      <c r="FBH643" s="200"/>
      <c r="FBI643" s="200"/>
      <c r="FBJ643" s="200"/>
      <c r="FBK643" s="200"/>
      <c r="FBL643" s="200"/>
      <c r="FBM643" s="200"/>
      <c r="FBN643" s="200"/>
      <c r="FBO643" s="200"/>
      <c r="FBP643" s="200"/>
      <c r="FBQ643" s="200"/>
      <c r="FBR643" s="200"/>
      <c r="FBS643" s="200"/>
      <c r="FBT643" s="200"/>
      <c r="FBU643" s="200"/>
      <c r="FBV643" s="200"/>
      <c r="FBW643" s="200"/>
      <c r="FBX643" s="200"/>
      <c r="FBY643" s="200"/>
      <c r="FBZ643" s="200"/>
      <c r="FCA643" s="200"/>
      <c r="FCB643" s="200"/>
      <c r="FCC643" s="200"/>
      <c r="FCD643" s="200"/>
      <c r="FCE643" s="200"/>
      <c r="FCF643" s="200"/>
      <c r="FCG643" s="200"/>
      <c r="FCH643" s="200"/>
      <c r="FCI643" s="200"/>
      <c r="FCJ643" s="200"/>
      <c r="FCK643" s="200"/>
      <c r="FCL643" s="200"/>
      <c r="FCM643" s="200"/>
      <c r="FCN643" s="200"/>
      <c r="FCO643" s="200"/>
      <c r="FCP643" s="200"/>
      <c r="FCQ643" s="200"/>
      <c r="FCR643" s="200"/>
      <c r="FCS643" s="200"/>
      <c r="FCT643" s="200"/>
      <c r="FCU643" s="200"/>
      <c r="FCV643" s="200"/>
      <c r="FCW643" s="200"/>
      <c r="FCX643" s="200"/>
      <c r="FCY643" s="200"/>
      <c r="FCZ643" s="200"/>
      <c r="FDA643" s="200"/>
      <c r="FDB643" s="200"/>
      <c r="FDC643" s="200"/>
      <c r="FDD643" s="200"/>
      <c r="FDE643" s="200"/>
      <c r="FDF643" s="200"/>
      <c r="FDG643" s="200"/>
      <c r="FDH643" s="200"/>
      <c r="FDI643" s="200"/>
      <c r="FDJ643" s="200"/>
      <c r="FDK643" s="200"/>
      <c r="FDL643" s="200"/>
      <c r="FDM643" s="200"/>
      <c r="FDN643" s="200"/>
      <c r="FDO643" s="200"/>
      <c r="FDP643" s="200"/>
      <c r="FDQ643" s="200"/>
      <c r="FDR643" s="200"/>
      <c r="FDS643" s="200"/>
      <c r="FDT643" s="200"/>
      <c r="FDU643" s="200"/>
      <c r="FDV643" s="200"/>
      <c r="FDW643" s="200"/>
      <c r="FDX643" s="200"/>
      <c r="FDY643" s="200"/>
      <c r="FDZ643" s="200"/>
      <c r="FEA643" s="200"/>
      <c r="FEB643" s="200"/>
      <c r="FEC643" s="200"/>
      <c r="FED643" s="200"/>
      <c r="FEE643" s="200"/>
      <c r="FEF643" s="200"/>
      <c r="FEG643" s="200"/>
      <c r="FEH643" s="200"/>
      <c r="FEI643" s="200"/>
      <c r="FEJ643" s="200"/>
      <c r="FEK643" s="200"/>
      <c r="FEL643" s="200"/>
      <c r="FEM643" s="200"/>
      <c r="FEN643" s="200"/>
      <c r="FEO643" s="200"/>
      <c r="FEP643" s="200"/>
      <c r="FEQ643" s="200"/>
      <c r="FER643" s="200"/>
      <c r="FES643" s="200"/>
      <c r="FET643" s="200"/>
      <c r="FEU643" s="200"/>
      <c r="FEV643" s="200"/>
      <c r="FEW643" s="200"/>
      <c r="FEX643" s="200"/>
      <c r="FEY643" s="200"/>
      <c r="FEZ643" s="200"/>
      <c r="FFA643" s="200"/>
      <c r="FFB643" s="200"/>
      <c r="FFC643" s="200"/>
      <c r="FFD643" s="200"/>
      <c r="FFE643" s="200"/>
      <c r="FFF643" s="200"/>
      <c r="FFG643" s="200"/>
      <c r="FFH643" s="200"/>
      <c r="FFI643" s="200"/>
      <c r="FFJ643" s="200"/>
      <c r="FFK643" s="200"/>
      <c r="FFL643" s="200"/>
      <c r="FFM643" s="200"/>
      <c r="FFN643" s="200"/>
      <c r="FFO643" s="200"/>
      <c r="FFP643" s="200"/>
      <c r="FFQ643" s="200"/>
      <c r="FFR643" s="200"/>
      <c r="FFS643" s="200"/>
      <c r="FFT643" s="200"/>
      <c r="FFU643" s="200"/>
      <c r="FFV643" s="200"/>
      <c r="FFW643" s="200"/>
      <c r="FFX643" s="200"/>
      <c r="FFY643" s="200"/>
      <c r="FFZ643" s="200"/>
      <c r="FGA643" s="200"/>
      <c r="FGB643" s="200"/>
      <c r="FGC643" s="200"/>
      <c r="FGD643" s="200"/>
      <c r="FGE643" s="200"/>
      <c r="FGF643" s="200"/>
      <c r="FGG643" s="200"/>
      <c r="FGH643" s="200"/>
      <c r="FGI643" s="200"/>
      <c r="FGJ643" s="200"/>
      <c r="FGK643" s="200"/>
      <c r="FGL643" s="200"/>
      <c r="FGM643" s="200"/>
      <c r="FGN643" s="200"/>
      <c r="FGO643" s="200"/>
      <c r="FGP643" s="200"/>
      <c r="FGQ643" s="200"/>
      <c r="FGR643" s="200"/>
      <c r="FGS643" s="200"/>
      <c r="FGT643" s="200"/>
      <c r="FGU643" s="200"/>
      <c r="FGV643" s="200"/>
      <c r="FGW643" s="200"/>
      <c r="FGX643" s="200"/>
      <c r="FGY643" s="200"/>
      <c r="FGZ643" s="200"/>
      <c r="FHA643" s="200"/>
      <c r="FHB643" s="200"/>
      <c r="FHC643" s="200"/>
      <c r="FHD643" s="200"/>
      <c r="FHE643" s="200"/>
      <c r="FHF643" s="200"/>
      <c r="FHG643" s="200"/>
      <c r="FHH643" s="200"/>
      <c r="FHI643" s="200"/>
      <c r="FHJ643" s="200"/>
      <c r="FHK643" s="200"/>
      <c r="FHL643" s="200"/>
      <c r="FHM643" s="200"/>
      <c r="FHN643" s="200"/>
      <c r="FHO643" s="200"/>
      <c r="FHP643" s="200"/>
      <c r="FHQ643" s="200"/>
      <c r="FHR643" s="200"/>
      <c r="FHS643" s="200"/>
      <c r="FHT643" s="200"/>
      <c r="FHU643" s="200"/>
      <c r="FHV643" s="200"/>
      <c r="FHW643" s="200"/>
      <c r="FHX643" s="200"/>
      <c r="FHY643" s="200"/>
      <c r="FHZ643" s="200"/>
      <c r="FIA643" s="200"/>
      <c r="FIB643" s="200"/>
      <c r="FIC643" s="200"/>
      <c r="FID643" s="200"/>
      <c r="FIE643" s="200"/>
      <c r="FIF643" s="200"/>
      <c r="FIG643" s="200"/>
      <c r="FIH643" s="200"/>
      <c r="FII643" s="200"/>
      <c r="FIJ643" s="200"/>
      <c r="FIK643" s="200"/>
      <c r="FIL643" s="200"/>
      <c r="FIM643" s="200"/>
      <c r="FIN643" s="200"/>
      <c r="FIO643" s="200"/>
      <c r="FIP643" s="200"/>
      <c r="FIQ643" s="200"/>
      <c r="FIR643" s="200"/>
      <c r="FIS643" s="200"/>
      <c r="FIT643" s="200"/>
      <c r="FIU643" s="200"/>
      <c r="FIV643" s="200"/>
      <c r="FIW643" s="200"/>
      <c r="FIX643" s="200"/>
      <c r="FIY643" s="200"/>
      <c r="FIZ643" s="200"/>
      <c r="FJA643" s="200"/>
      <c r="FJB643" s="200"/>
      <c r="FJC643" s="200"/>
      <c r="FJD643" s="200"/>
      <c r="FJE643" s="200"/>
      <c r="FJF643" s="200"/>
      <c r="FJG643" s="200"/>
      <c r="FJH643" s="200"/>
      <c r="FJI643" s="200"/>
      <c r="FJJ643" s="200"/>
      <c r="FJK643" s="200"/>
      <c r="FJL643" s="200"/>
      <c r="FJM643" s="200"/>
      <c r="FJN643" s="200"/>
      <c r="FJO643" s="200"/>
      <c r="FJP643" s="200"/>
      <c r="FJQ643" s="200"/>
      <c r="FJR643" s="200"/>
      <c r="FJS643" s="200"/>
      <c r="FJT643" s="200"/>
      <c r="FJU643" s="200"/>
      <c r="FJV643" s="200"/>
      <c r="FJW643" s="200"/>
      <c r="FJX643" s="200"/>
      <c r="FJY643" s="200"/>
      <c r="FJZ643" s="200"/>
      <c r="FKA643" s="200"/>
      <c r="FKB643" s="200"/>
      <c r="FKC643" s="200"/>
      <c r="FKD643" s="200"/>
      <c r="FKE643" s="200"/>
      <c r="FKF643" s="200"/>
      <c r="FKG643" s="200"/>
      <c r="FKH643" s="200"/>
      <c r="FKI643" s="200"/>
      <c r="FKJ643" s="200"/>
      <c r="FKK643" s="200"/>
      <c r="FKL643" s="200"/>
      <c r="FKM643" s="200"/>
      <c r="FKN643" s="200"/>
      <c r="FKO643" s="200"/>
      <c r="FKP643" s="200"/>
      <c r="FKQ643" s="200"/>
      <c r="FKR643" s="200"/>
      <c r="FKS643" s="200"/>
      <c r="FKT643" s="200"/>
      <c r="FKU643" s="200"/>
      <c r="FKV643" s="200"/>
      <c r="FKW643" s="200"/>
      <c r="FKX643" s="200"/>
      <c r="FKY643" s="200"/>
      <c r="FKZ643" s="200"/>
      <c r="FLA643" s="200"/>
      <c r="FLB643" s="200"/>
      <c r="FLC643" s="200"/>
      <c r="FLD643" s="200"/>
      <c r="FLE643" s="200"/>
      <c r="FLF643" s="200"/>
      <c r="FLG643" s="200"/>
      <c r="FLH643" s="200"/>
      <c r="FLI643" s="200"/>
      <c r="FLJ643" s="200"/>
      <c r="FLK643" s="200"/>
      <c r="FLL643" s="200"/>
      <c r="FLM643" s="200"/>
      <c r="FLN643" s="200"/>
      <c r="FLO643" s="200"/>
      <c r="FLP643" s="200"/>
      <c r="FLQ643" s="200"/>
      <c r="FLR643" s="200"/>
      <c r="FLS643" s="200"/>
      <c r="FLT643" s="200"/>
      <c r="FLU643" s="200"/>
      <c r="FLV643" s="200"/>
      <c r="FLW643" s="200"/>
      <c r="FLX643" s="200"/>
      <c r="FLY643" s="200"/>
      <c r="FLZ643" s="200"/>
      <c r="FMA643" s="200"/>
      <c r="FMB643" s="200"/>
      <c r="FMC643" s="200"/>
      <c r="FMD643" s="200"/>
      <c r="FME643" s="200"/>
      <c r="FMF643" s="200"/>
      <c r="FMG643" s="200"/>
      <c r="FMH643" s="200"/>
      <c r="FMI643" s="200"/>
      <c r="FMJ643" s="200"/>
      <c r="FMK643" s="200"/>
      <c r="FML643" s="200"/>
      <c r="FMM643" s="200"/>
      <c r="FMN643" s="200"/>
      <c r="FMO643" s="200"/>
      <c r="FMP643" s="200"/>
      <c r="FMQ643" s="200"/>
      <c r="FMR643" s="200"/>
      <c r="FMS643" s="200"/>
      <c r="FMT643" s="200"/>
      <c r="FMU643" s="200"/>
      <c r="FMV643" s="200"/>
      <c r="FMW643" s="200"/>
      <c r="FMX643" s="200"/>
      <c r="FMY643" s="200"/>
      <c r="FMZ643" s="200"/>
      <c r="FNA643" s="200"/>
      <c r="FNB643" s="200"/>
      <c r="FNC643" s="200"/>
      <c r="FND643" s="200"/>
      <c r="FNE643" s="200"/>
      <c r="FNF643" s="200"/>
      <c r="FNG643" s="200"/>
      <c r="FNH643" s="200"/>
      <c r="FNI643" s="200"/>
      <c r="FNJ643" s="200"/>
      <c r="FNK643" s="200"/>
      <c r="FNL643" s="200"/>
      <c r="FNM643" s="200"/>
      <c r="FNN643" s="200"/>
      <c r="FNO643" s="200"/>
      <c r="FNP643" s="200"/>
      <c r="FNQ643" s="200"/>
      <c r="FNR643" s="200"/>
      <c r="FNS643" s="200"/>
      <c r="FNT643" s="200"/>
      <c r="FNU643" s="200"/>
      <c r="FNV643" s="200"/>
      <c r="FNW643" s="200"/>
      <c r="FNX643" s="200"/>
      <c r="FNY643" s="200"/>
      <c r="FNZ643" s="200"/>
      <c r="FOA643" s="200"/>
      <c r="FOB643" s="200"/>
      <c r="FOC643" s="200"/>
      <c r="FOD643" s="200"/>
      <c r="FOE643" s="200"/>
      <c r="FOF643" s="200"/>
      <c r="FOG643" s="200"/>
      <c r="FOH643" s="200"/>
      <c r="FOI643" s="200"/>
      <c r="FOJ643" s="200"/>
      <c r="FOK643" s="200"/>
      <c r="FOL643" s="200"/>
      <c r="FOM643" s="200"/>
      <c r="FON643" s="200"/>
      <c r="FOO643" s="200"/>
      <c r="FOP643" s="200"/>
      <c r="FOQ643" s="200"/>
      <c r="FOR643" s="200"/>
      <c r="FOS643" s="200"/>
      <c r="FOT643" s="200"/>
      <c r="FOU643" s="200"/>
      <c r="FOV643" s="200"/>
      <c r="FOW643" s="200"/>
      <c r="FOX643" s="200"/>
      <c r="FOY643" s="200"/>
      <c r="FOZ643" s="200"/>
      <c r="FPA643" s="200"/>
      <c r="FPB643" s="200"/>
      <c r="FPC643" s="200"/>
      <c r="FPD643" s="200"/>
      <c r="FPE643" s="200"/>
      <c r="FPF643" s="200"/>
      <c r="FPG643" s="200"/>
      <c r="FPH643" s="200"/>
      <c r="FPI643" s="200"/>
      <c r="FPJ643" s="200"/>
      <c r="FPK643" s="200"/>
      <c r="FPL643" s="200"/>
      <c r="FPM643" s="200"/>
      <c r="FPN643" s="200"/>
      <c r="FPO643" s="200"/>
      <c r="FPP643" s="200"/>
      <c r="FPQ643" s="200"/>
      <c r="FPR643" s="200"/>
      <c r="FPS643" s="200"/>
      <c r="FPT643" s="200"/>
      <c r="FPU643" s="200"/>
      <c r="FPV643" s="200"/>
      <c r="FPW643" s="200"/>
      <c r="FPX643" s="200"/>
      <c r="FPY643" s="200"/>
      <c r="FPZ643" s="200"/>
      <c r="FQA643" s="200"/>
      <c r="FQB643" s="200"/>
      <c r="FQC643" s="200"/>
      <c r="FQD643" s="200"/>
      <c r="FQE643" s="200"/>
      <c r="FQF643" s="200"/>
      <c r="FQG643" s="200"/>
      <c r="FQH643" s="200"/>
      <c r="FQI643" s="200"/>
      <c r="FQJ643" s="200"/>
      <c r="FQK643" s="200"/>
      <c r="FQL643" s="200"/>
      <c r="FQM643" s="200"/>
      <c r="FQN643" s="200"/>
      <c r="FQO643" s="200"/>
      <c r="FQP643" s="200"/>
      <c r="FQQ643" s="200"/>
      <c r="FQR643" s="200"/>
      <c r="FQS643" s="200"/>
      <c r="FQT643" s="200"/>
      <c r="FQU643" s="200"/>
      <c r="FQV643" s="200"/>
      <c r="FQW643" s="200"/>
      <c r="FQX643" s="200"/>
      <c r="FQY643" s="200"/>
      <c r="FQZ643" s="200"/>
      <c r="FRA643" s="200"/>
      <c r="FRB643" s="200"/>
      <c r="FRC643" s="200"/>
      <c r="FRD643" s="200"/>
      <c r="FRE643" s="200"/>
      <c r="FRF643" s="200"/>
      <c r="FRG643" s="200"/>
      <c r="FRH643" s="200"/>
      <c r="FRI643" s="200"/>
      <c r="FRJ643" s="200"/>
      <c r="FRK643" s="200"/>
      <c r="FRL643" s="200"/>
      <c r="FRM643" s="200"/>
      <c r="FRN643" s="200"/>
      <c r="FRO643" s="200"/>
      <c r="FRP643" s="200"/>
      <c r="FRQ643" s="200"/>
      <c r="FRR643" s="200"/>
      <c r="FRS643" s="200"/>
      <c r="FRT643" s="200"/>
      <c r="FRU643" s="200"/>
      <c r="FRV643" s="200"/>
      <c r="FRW643" s="200"/>
      <c r="FRX643" s="200"/>
      <c r="FRY643" s="200"/>
      <c r="FRZ643" s="200"/>
      <c r="FSA643" s="200"/>
      <c r="FSB643" s="200"/>
      <c r="FSC643" s="200"/>
      <c r="FSD643" s="200"/>
      <c r="FSE643" s="200"/>
      <c r="FSF643" s="200"/>
      <c r="FSG643" s="200"/>
      <c r="FSH643" s="200"/>
      <c r="FSI643" s="200"/>
      <c r="FSJ643" s="200"/>
      <c r="FSK643" s="200"/>
      <c r="FSL643" s="200"/>
      <c r="FSM643" s="200"/>
      <c r="FSN643" s="200"/>
      <c r="FSO643" s="200"/>
      <c r="FSP643" s="200"/>
      <c r="FSQ643" s="200"/>
      <c r="FSR643" s="200"/>
      <c r="FSS643" s="200"/>
      <c r="FST643" s="200"/>
      <c r="FSU643" s="200"/>
      <c r="FSV643" s="200"/>
      <c r="FSW643" s="200"/>
      <c r="FSX643" s="200"/>
      <c r="FSY643" s="200"/>
      <c r="FSZ643" s="200"/>
      <c r="FTA643" s="200"/>
      <c r="FTB643" s="200"/>
      <c r="FTC643" s="200"/>
      <c r="FTD643" s="200"/>
      <c r="FTE643" s="200"/>
      <c r="FTF643" s="200"/>
      <c r="FTG643" s="200"/>
      <c r="FTH643" s="200"/>
      <c r="FTI643" s="200"/>
      <c r="FTJ643" s="200"/>
      <c r="FTK643" s="200"/>
      <c r="FTL643" s="200"/>
      <c r="FTM643" s="200"/>
      <c r="FTN643" s="200"/>
      <c r="FTO643" s="200"/>
      <c r="FTP643" s="200"/>
      <c r="FTQ643" s="200"/>
      <c r="FTR643" s="200"/>
      <c r="FTS643" s="200"/>
      <c r="FTT643" s="200"/>
      <c r="FTU643" s="200"/>
      <c r="FTV643" s="200"/>
      <c r="FTW643" s="200"/>
      <c r="FTX643" s="200"/>
      <c r="FTY643" s="200"/>
      <c r="FTZ643" s="200"/>
      <c r="FUA643" s="200"/>
      <c r="FUB643" s="200"/>
      <c r="FUC643" s="200"/>
      <c r="FUD643" s="200"/>
      <c r="FUE643" s="200"/>
      <c r="FUF643" s="200"/>
      <c r="FUG643" s="200"/>
      <c r="FUH643" s="200"/>
      <c r="FUI643" s="200"/>
      <c r="FUJ643" s="200"/>
      <c r="FUK643" s="200"/>
      <c r="FUL643" s="200"/>
      <c r="FUM643" s="200"/>
      <c r="FUN643" s="200"/>
      <c r="FUO643" s="200"/>
      <c r="FUP643" s="200"/>
      <c r="FUQ643" s="200"/>
      <c r="FUR643" s="200"/>
      <c r="FUS643" s="200"/>
      <c r="FUT643" s="200"/>
      <c r="FUU643" s="200"/>
      <c r="FUV643" s="200"/>
      <c r="FUW643" s="200"/>
      <c r="FUX643" s="200"/>
      <c r="FUY643" s="200"/>
      <c r="FUZ643" s="200"/>
      <c r="FVA643" s="200"/>
      <c r="FVB643" s="200"/>
      <c r="FVC643" s="200"/>
      <c r="FVD643" s="200"/>
      <c r="FVE643" s="200"/>
      <c r="FVF643" s="200"/>
      <c r="FVG643" s="200"/>
      <c r="FVH643" s="200"/>
      <c r="FVI643" s="200"/>
      <c r="FVJ643" s="200"/>
      <c r="FVK643" s="200"/>
      <c r="FVL643" s="200"/>
      <c r="FVM643" s="200"/>
      <c r="FVN643" s="200"/>
      <c r="FVO643" s="200"/>
      <c r="FVP643" s="200"/>
      <c r="FVQ643" s="200"/>
      <c r="FVR643" s="200"/>
      <c r="FVS643" s="200"/>
      <c r="FVT643" s="200"/>
      <c r="FVU643" s="200"/>
      <c r="FVV643" s="200"/>
      <c r="FVW643" s="200"/>
      <c r="FVX643" s="200"/>
      <c r="FVY643" s="200"/>
      <c r="FVZ643" s="200"/>
      <c r="FWA643" s="200"/>
      <c r="FWB643" s="200"/>
      <c r="FWC643" s="200"/>
      <c r="FWD643" s="200"/>
      <c r="FWE643" s="200"/>
      <c r="FWF643" s="200"/>
      <c r="FWG643" s="200"/>
      <c r="FWH643" s="200"/>
      <c r="FWI643" s="200"/>
      <c r="FWJ643" s="200"/>
      <c r="FWK643" s="200"/>
      <c r="FWL643" s="200"/>
      <c r="FWM643" s="200"/>
      <c r="FWN643" s="200"/>
      <c r="FWO643" s="200"/>
      <c r="FWP643" s="200"/>
      <c r="FWQ643" s="200"/>
      <c r="FWR643" s="200"/>
      <c r="FWS643" s="200"/>
      <c r="FWT643" s="200"/>
      <c r="FWU643" s="200"/>
      <c r="FWV643" s="200"/>
      <c r="FWW643" s="200"/>
      <c r="FWX643" s="200"/>
      <c r="FWY643" s="200"/>
      <c r="FWZ643" s="200"/>
      <c r="FXA643" s="200"/>
      <c r="FXB643" s="200"/>
      <c r="FXC643" s="200"/>
      <c r="FXD643" s="200"/>
      <c r="FXE643" s="200"/>
      <c r="FXF643" s="200"/>
      <c r="FXG643" s="200"/>
      <c r="FXH643" s="200"/>
      <c r="FXI643" s="200"/>
      <c r="FXJ643" s="200"/>
      <c r="FXK643" s="200"/>
      <c r="FXL643" s="200"/>
      <c r="FXM643" s="200"/>
      <c r="FXN643" s="200"/>
      <c r="FXO643" s="200"/>
      <c r="FXP643" s="200"/>
      <c r="FXQ643" s="200"/>
      <c r="FXR643" s="200"/>
      <c r="FXS643" s="200"/>
      <c r="FXT643" s="200"/>
      <c r="FXU643" s="200"/>
      <c r="FXV643" s="200"/>
      <c r="FXW643" s="200"/>
      <c r="FXX643" s="200"/>
      <c r="FXY643" s="200"/>
      <c r="FXZ643" s="200"/>
      <c r="FYA643" s="200"/>
      <c r="FYB643" s="200"/>
      <c r="FYC643" s="200"/>
      <c r="FYD643" s="200"/>
      <c r="FYE643" s="200"/>
      <c r="FYF643" s="200"/>
      <c r="FYG643" s="200"/>
      <c r="FYH643" s="200"/>
      <c r="FYI643" s="200"/>
      <c r="FYJ643" s="200"/>
      <c r="FYK643" s="200"/>
      <c r="FYL643" s="200"/>
      <c r="FYM643" s="200"/>
      <c r="FYN643" s="200"/>
      <c r="FYO643" s="200"/>
      <c r="FYP643" s="200"/>
      <c r="FYQ643" s="200"/>
      <c r="FYR643" s="200"/>
      <c r="FYS643" s="200"/>
      <c r="FYT643" s="200"/>
      <c r="FYU643" s="200"/>
      <c r="FYV643" s="200"/>
      <c r="FYW643" s="200"/>
      <c r="FYX643" s="200"/>
      <c r="FYY643" s="200"/>
      <c r="FYZ643" s="200"/>
      <c r="FZA643" s="200"/>
      <c r="FZB643" s="200"/>
      <c r="FZC643" s="200"/>
      <c r="FZD643" s="200"/>
      <c r="FZE643" s="200"/>
      <c r="FZF643" s="200"/>
      <c r="FZG643" s="200"/>
      <c r="FZH643" s="200"/>
      <c r="FZI643" s="200"/>
      <c r="FZJ643" s="200"/>
      <c r="FZK643" s="200"/>
      <c r="FZL643" s="200"/>
      <c r="FZM643" s="200"/>
      <c r="FZN643" s="200"/>
      <c r="FZO643" s="200"/>
      <c r="FZP643" s="200"/>
      <c r="FZQ643" s="200"/>
      <c r="FZR643" s="200"/>
      <c r="FZS643" s="200"/>
      <c r="FZT643" s="200"/>
      <c r="FZU643" s="200"/>
      <c r="FZV643" s="200"/>
      <c r="FZW643" s="200"/>
      <c r="FZX643" s="200"/>
      <c r="FZY643" s="200"/>
      <c r="FZZ643" s="200"/>
      <c r="GAA643" s="200"/>
      <c r="GAB643" s="200"/>
      <c r="GAC643" s="200"/>
      <c r="GAD643" s="200"/>
      <c r="GAE643" s="200"/>
      <c r="GAF643" s="200"/>
      <c r="GAG643" s="200"/>
      <c r="GAH643" s="200"/>
      <c r="GAI643" s="200"/>
      <c r="GAJ643" s="200"/>
      <c r="GAK643" s="200"/>
      <c r="GAL643" s="200"/>
      <c r="GAM643" s="200"/>
      <c r="GAN643" s="200"/>
      <c r="GAO643" s="200"/>
      <c r="GAP643" s="200"/>
      <c r="GAQ643" s="200"/>
      <c r="GAR643" s="200"/>
      <c r="GAS643" s="200"/>
      <c r="GAT643" s="200"/>
      <c r="GAU643" s="200"/>
      <c r="GAV643" s="200"/>
      <c r="GAW643" s="200"/>
      <c r="GAX643" s="200"/>
      <c r="GAY643" s="200"/>
      <c r="GAZ643" s="200"/>
      <c r="GBA643" s="200"/>
      <c r="GBB643" s="200"/>
      <c r="GBC643" s="200"/>
      <c r="GBD643" s="200"/>
      <c r="GBE643" s="200"/>
      <c r="GBF643" s="200"/>
      <c r="GBG643" s="200"/>
      <c r="GBH643" s="200"/>
      <c r="GBI643" s="200"/>
      <c r="GBJ643" s="200"/>
      <c r="GBK643" s="200"/>
      <c r="GBL643" s="200"/>
      <c r="GBM643" s="200"/>
      <c r="GBN643" s="200"/>
      <c r="GBO643" s="200"/>
      <c r="GBP643" s="200"/>
      <c r="GBQ643" s="200"/>
      <c r="GBR643" s="200"/>
      <c r="GBS643" s="200"/>
      <c r="GBT643" s="200"/>
      <c r="GBU643" s="200"/>
      <c r="GBV643" s="200"/>
      <c r="GBW643" s="200"/>
      <c r="GBX643" s="200"/>
      <c r="GBY643" s="200"/>
      <c r="GBZ643" s="200"/>
      <c r="GCA643" s="200"/>
      <c r="GCB643" s="200"/>
      <c r="GCC643" s="200"/>
      <c r="GCD643" s="200"/>
      <c r="GCE643" s="200"/>
      <c r="GCF643" s="200"/>
      <c r="GCG643" s="200"/>
      <c r="GCH643" s="200"/>
      <c r="GCI643" s="200"/>
      <c r="GCJ643" s="200"/>
      <c r="GCK643" s="200"/>
      <c r="GCL643" s="200"/>
      <c r="GCM643" s="200"/>
      <c r="GCN643" s="200"/>
      <c r="GCO643" s="200"/>
      <c r="GCP643" s="200"/>
      <c r="GCQ643" s="200"/>
      <c r="GCR643" s="200"/>
      <c r="GCS643" s="200"/>
      <c r="GCT643" s="200"/>
      <c r="GCU643" s="200"/>
      <c r="GCV643" s="200"/>
      <c r="GCW643" s="200"/>
      <c r="GCX643" s="200"/>
      <c r="GCY643" s="200"/>
      <c r="GCZ643" s="200"/>
      <c r="GDA643" s="200"/>
      <c r="GDB643" s="200"/>
      <c r="GDC643" s="200"/>
      <c r="GDD643" s="200"/>
      <c r="GDE643" s="200"/>
      <c r="GDF643" s="200"/>
      <c r="GDG643" s="200"/>
      <c r="GDH643" s="200"/>
      <c r="GDI643" s="200"/>
      <c r="GDJ643" s="200"/>
      <c r="GDK643" s="200"/>
      <c r="GDL643" s="200"/>
      <c r="GDM643" s="200"/>
      <c r="GDN643" s="200"/>
      <c r="GDO643" s="200"/>
      <c r="GDP643" s="200"/>
      <c r="GDQ643" s="200"/>
      <c r="GDR643" s="200"/>
      <c r="GDS643" s="200"/>
      <c r="GDT643" s="200"/>
      <c r="GDU643" s="200"/>
      <c r="GDV643" s="200"/>
      <c r="GDW643" s="200"/>
      <c r="GDX643" s="200"/>
      <c r="GDY643" s="200"/>
      <c r="GDZ643" s="200"/>
      <c r="GEA643" s="200"/>
      <c r="GEB643" s="200"/>
      <c r="GEC643" s="200"/>
      <c r="GED643" s="200"/>
      <c r="GEE643" s="200"/>
      <c r="GEF643" s="200"/>
      <c r="GEG643" s="200"/>
      <c r="GEH643" s="200"/>
      <c r="GEI643" s="200"/>
      <c r="GEJ643" s="200"/>
      <c r="GEK643" s="200"/>
      <c r="GEL643" s="200"/>
      <c r="GEM643" s="200"/>
      <c r="GEN643" s="200"/>
      <c r="GEO643" s="200"/>
      <c r="GEP643" s="200"/>
      <c r="GEQ643" s="200"/>
      <c r="GER643" s="200"/>
      <c r="GES643" s="200"/>
      <c r="GET643" s="200"/>
      <c r="GEU643" s="200"/>
      <c r="GEV643" s="200"/>
      <c r="GEW643" s="200"/>
      <c r="GEX643" s="200"/>
      <c r="GEY643" s="200"/>
      <c r="GEZ643" s="200"/>
      <c r="GFA643" s="200"/>
      <c r="GFB643" s="200"/>
      <c r="GFC643" s="200"/>
      <c r="GFD643" s="200"/>
      <c r="GFE643" s="200"/>
      <c r="GFF643" s="200"/>
      <c r="GFG643" s="200"/>
      <c r="GFH643" s="200"/>
      <c r="GFI643" s="200"/>
      <c r="GFJ643" s="200"/>
      <c r="GFK643" s="200"/>
      <c r="GFL643" s="200"/>
      <c r="GFM643" s="200"/>
      <c r="GFN643" s="200"/>
      <c r="GFO643" s="200"/>
      <c r="GFP643" s="200"/>
      <c r="GFQ643" s="200"/>
      <c r="GFR643" s="200"/>
      <c r="GFS643" s="200"/>
      <c r="GFT643" s="200"/>
      <c r="GFU643" s="200"/>
      <c r="GFV643" s="200"/>
      <c r="GFW643" s="200"/>
      <c r="GFX643" s="200"/>
      <c r="GFY643" s="200"/>
      <c r="GFZ643" s="200"/>
      <c r="GGA643" s="200"/>
      <c r="GGB643" s="200"/>
      <c r="GGC643" s="200"/>
      <c r="GGD643" s="200"/>
      <c r="GGE643" s="200"/>
      <c r="GGF643" s="200"/>
      <c r="GGG643" s="200"/>
      <c r="GGH643" s="200"/>
      <c r="GGI643" s="200"/>
      <c r="GGJ643" s="200"/>
      <c r="GGK643" s="200"/>
      <c r="GGL643" s="200"/>
      <c r="GGM643" s="200"/>
      <c r="GGN643" s="200"/>
      <c r="GGO643" s="200"/>
      <c r="GGP643" s="200"/>
      <c r="GGQ643" s="200"/>
      <c r="GGR643" s="200"/>
      <c r="GGS643" s="200"/>
      <c r="GGT643" s="200"/>
      <c r="GGU643" s="200"/>
      <c r="GGV643" s="200"/>
      <c r="GGW643" s="200"/>
      <c r="GGX643" s="200"/>
      <c r="GGY643" s="200"/>
      <c r="GGZ643" s="200"/>
      <c r="GHA643" s="200"/>
      <c r="GHB643" s="200"/>
      <c r="GHC643" s="200"/>
      <c r="GHD643" s="200"/>
      <c r="GHE643" s="200"/>
      <c r="GHF643" s="200"/>
      <c r="GHG643" s="200"/>
      <c r="GHH643" s="200"/>
      <c r="GHI643" s="200"/>
      <c r="GHJ643" s="200"/>
      <c r="GHK643" s="200"/>
      <c r="GHL643" s="200"/>
      <c r="GHM643" s="200"/>
      <c r="GHN643" s="200"/>
      <c r="GHO643" s="200"/>
      <c r="GHP643" s="200"/>
      <c r="GHQ643" s="200"/>
      <c r="GHR643" s="200"/>
      <c r="GHS643" s="200"/>
      <c r="GHT643" s="200"/>
      <c r="GHU643" s="200"/>
      <c r="GHV643" s="200"/>
      <c r="GHW643" s="200"/>
      <c r="GHX643" s="200"/>
      <c r="GHY643" s="200"/>
      <c r="GHZ643" s="200"/>
      <c r="GIA643" s="200"/>
      <c r="GIB643" s="200"/>
      <c r="GIC643" s="200"/>
      <c r="GID643" s="200"/>
      <c r="GIE643" s="200"/>
      <c r="GIF643" s="200"/>
      <c r="GIG643" s="200"/>
      <c r="GIH643" s="200"/>
      <c r="GII643" s="200"/>
      <c r="GIJ643" s="200"/>
      <c r="GIK643" s="200"/>
      <c r="GIL643" s="200"/>
      <c r="GIM643" s="200"/>
      <c r="GIN643" s="200"/>
      <c r="GIO643" s="200"/>
      <c r="GIP643" s="200"/>
      <c r="GIQ643" s="200"/>
      <c r="GIR643" s="200"/>
      <c r="GIS643" s="200"/>
      <c r="GIT643" s="200"/>
      <c r="GIU643" s="200"/>
      <c r="GIV643" s="200"/>
      <c r="GIW643" s="200"/>
      <c r="GIX643" s="200"/>
      <c r="GIY643" s="200"/>
      <c r="GIZ643" s="200"/>
      <c r="GJA643" s="200"/>
      <c r="GJB643" s="200"/>
      <c r="GJC643" s="200"/>
      <c r="GJD643" s="200"/>
      <c r="GJE643" s="200"/>
      <c r="GJF643" s="200"/>
      <c r="GJG643" s="200"/>
      <c r="GJH643" s="200"/>
      <c r="GJI643" s="200"/>
      <c r="GJJ643" s="200"/>
      <c r="GJK643" s="200"/>
      <c r="GJL643" s="200"/>
      <c r="GJM643" s="200"/>
      <c r="GJN643" s="200"/>
      <c r="GJO643" s="200"/>
      <c r="GJP643" s="200"/>
      <c r="GJQ643" s="200"/>
      <c r="GJR643" s="200"/>
      <c r="GJS643" s="200"/>
      <c r="GJT643" s="200"/>
      <c r="GJU643" s="200"/>
      <c r="GJV643" s="200"/>
      <c r="GJW643" s="200"/>
      <c r="GJX643" s="200"/>
      <c r="GJY643" s="200"/>
      <c r="GJZ643" s="200"/>
      <c r="GKA643" s="200"/>
      <c r="GKB643" s="200"/>
      <c r="GKC643" s="200"/>
      <c r="GKD643" s="200"/>
      <c r="GKE643" s="200"/>
      <c r="GKF643" s="200"/>
      <c r="GKG643" s="200"/>
      <c r="GKH643" s="200"/>
      <c r="GKI643" s="200"/>
      <c r="GKJ643" s="200"/>
      <c r="GKK643" s="200"/>
      <c r="GKL643" s="200"/>
      <c r="GKM643" s="200"/>
      <c r="GKN643" s="200"/>
      <c r="GKO643" s="200"/>
      <c r="GKP643" s="200"/>
      <c r="GKQ643" s="200"/>
      <c r="GKR643" s="200"/>
      <c r="GKS643" s="200"/>
      <c r="GKT643" s="200"/>
      <c r="GKU643" s="200"/>
      <c r="GKV643" s="200"/>
      <c r="GKW643" s="200"/>
      <c r="GKX643" s="200"/>
      <c r="GKY643" s="200"/>
      <c r="GKZ643" s="200"/>
      <c r="GLA643" s="200"/>
      <c r="GLB643" s="200"/>
      <c r="GLC643" s="200"/>
      <c r="GLD643" s="200"/>
      <c r="GLE643" s="200"/>
      <c r="GLF643" s="200"/>
      <c r="GLG643" s="200"/>
      <c r="GLH643" s="200"/>
      <c r="GLI643" s="200"/>
      <c r="GLJ643" s="200"/>
      <c r="GLK643" s="200"/>
      <c r="GLL643" s="200"/>
      <c r="GLM643" s="200"/>
      <c r="GLN643" s="200"/>
      <c r="GLO643" s="200"/>
      <c r="GLP643" s="200"/>
      <c r="GLQ643" s="200"/>
      <c r="GLR643" s="200"/>
      <c r="GLS643" s="200"/>
      <c r="GLT643" s="200"/>
      <c r="GLU643" s="200"/>
      <c r="GLV643" s="200"/>
      <c r="GLW643" s="200"/>
      <c r="GLX643" s="200"/>
      <c r="GLY643" s="200"/>
      <c r="GLZ643" s="200"/>
      <c r="GMA643" s="200"/>
      <c r="GMB643" s="200"/>
      <c r="GMC643" s="200"/>
      <c r="GMD643" s="200"/>
      <c r="GME643" s="200"/>
      <c r="GMF643" s="200"/>
      <c r="GMG643" s="200"/>
      <c r="GMH643" s="200"/>
      <c r="GMI643" s="200"/>
      <c r="GMJ643" s="200"/>
      <c r="GMK643" s="200"/>
      <c r="GML643" s="200"/>
      <c r="GMM643" s="200"/>
      <c r="GMN643" s="200"/>
      <c r="GMO643" s="200"/>
      <c r="GMP643" s="200"/>
      <c r="GMQ643" s="200"/>
      <c r="GMR643" s="200"/>
      <c r="GMS643" s="200"/>
      <c r="GMT643" s="200"/>
      <c r="GMU643" s="200"/>
      <c r="GMV643" s="200"/>
      <c r="GMW643" s="200"/>
      <c r="GMX643" s="200"/>
      <c r="GMY643" s="200"/>
      <c r="GMZ643" s="200"/>
      <c r="GNA643" s="200"/>
      <c r="GNB643" s="200"/>
      <c r="GNC643" s="200"/>
      <c r="GND643" s="200"/>
      <c r="GNE643" s="200"/>
      <c r="GNF643" s="200"/>
      <c r="GNG643" s="200"/>
      <c r="GNH643" s="200"/>
      <c r="GNI643" s="200"/>
      <c r="GNJ643" s="200"/>
      <c r="GNK643" s="200"/>
      <c r="GNL643" s="200"/>
      <c r="GNM643" s="200"/>
      <c r="GNN643" s="200"/>
      <c r="GNO643" s="200"/>
      <c r="GNP643" s="200"/>
      <c r="GNQ643" s="200"/>
      <c r="GNR643" s="200"/>
      <c r="GNS643" s="200"/>
      <c r="GNT643" s="200"/>
      <c r="GNU643" s="200"/>
      <c r="GNV643" s="200"/>
      <c r="GNW643" s="200"/>
      <c r="GNX643" s="200"/>
      <c r="GNY643" s="200"/>
      <c r="GNZ643" s="200"/>
      <c r="GOA643" s="200"/>
      <c r="GOB643" s="200"/>
      <c r="GOC643" s="200"/>
      <c r="GOD643" s="200"/>
      <c r="GOE643" s="200"/>
      <c r="GOF643" s="200"/>
      <c r="GOG643" s="200"/>
      <c r="GOH643" s="200"/>
      <c r="GOI643" s="200"/>
      <c r="GOJ643" s="200"/>
      <c r="GOK643" s="200"/>
      <c r="GOL643" s="200"/>
      <c r="GOM643" s="200"/>
      <c r="GON643" s="200"/>
      <c r="GOO643" s="200"/>
      <c r="GOP643" s="200"/>
      <c r="GOQ643" s="200"/>
      <c r="GOR643" s="200"/>
      <c r="GOS643" s="200"/>
      <c r="GOT643" s="200"/>
      <c r="GOU643" s="200"/>
      <c r="GOV643" s="200"/>
      <c r="GOW643" s="200"/>
      <c r="GOX643" s="200"/>
      <c r="GOY643" s="200"/>
      <c r="GOZ643" s="200"/>
      <c r="GPA643" s="200"/>
      <c r="GPB643" s="200"/>
      <c r="GPC643" s="200"/>
      <c r="GPD643" s="200"/>
      <c r="GPE643" s="200"/>
      <c r="GPF643" s="200"/>
      <c r="GPG643" s="200"/>
      <c r="GPH643" s="200"/>
      <c r="GPI643" s="200"/>
      <c r="GPJ643" s="200"/>
      <c r="GPK643" s="200"/>
      <c r="GPL643" s="200"/>
      <c r="GPM643" s="200"/>
      <c r="GPN643" s="200"/>
      <c r="GPO643" s="200"/>
      <c r="GPP643" s="200"/>
      <c r="GPQ643" s="200"/>
      <c r="GPR643" s="200"/>
      <c r="GPS643" s="200"/>
      <c r="GPT643" s="200"/>
      <c r="GPU643" s="200"/>
      <c r="GPV643" s="200"/>
      <c r="GPW643" s="200"/>
      <c r="GPX643" s="200"/>
      <c r="GPY643" s="200"/>
      <c r="GPZ643" s="200"/>
      <c r="GQA643" s="200"/>
      <c r="GQB643" s="200"/>
      <c r="GQC643" s="200"/>
      <c r="GQD643" s="200"/>
      <c r="GQE643" s="200"/>
      <c r="GQF643" s="200"/>
      <c r="GQG643" s="200"/>
      <c r="GQH643" s="200"/>
      <c r="GQI643" s="200"/>
      <c r="GQJ643" s="200"/>
      <c r="GQK643" s="200"/>
      <c r="GQL643" s="200"/>
      <c r="GQM643" s="200"/>
      <c r="GQN643" s="200"/>
      <c r="GQO643" s="200"/>
      <c r="GQP643" s="200"/>
      <c r="GQQ643" s="200"/>
      <c r="GQR643" s="200"/>
      <c r="GQS643" s="200"/>
      <c r="GQT643" s="200"/>
      <c r="GQU643" s="200"/>
      <c r="GQV643" s="200"/>
      <c r="GQW643" s="200"/>
      <c r="GQX643" s="200"/>
      <c r="GQY643" s="200"/>
      <c r="GQZ643" s="200"/>
      <c r="GRA643" s="200"/>
      <c r="GRB643" s="200"/>
      <c r="GRC643" s="200"/>
      <c r="GRD643" s="200"/>
      <c r="GRE643" s="200"/>
      <c r="GRF643" s="200"/>
      <c r="GRG643" s="200"/>
      <c r="GRH643" s="200"/>
      <c r="GRI643" s="200"/>
      <c r="GRJ643" s="200"/>
      <c r="GRK643" s="200"/>
      <c r="GRL643" s="200"/>
      <c r="GRM643" s="200"/>
      <c r="GRN643" s="200"/>
      <c r="GRO643" s="200"/>
      <c r="GRP643" s="200"/>
      <c r="GRQ643" s="200"/>
      <c r="GRR643" s="200"/>
      <c r="GRS643" s="200"/>
      <c r="GRT643" s="200"/>
      <c r="GRU643" s="200"/>
      <c r="GRV643" s="200"/>
      <c r="GRW643" s="200"/>
      <c r="GRX643" s="200"/>
      <c r="GRY643" s="200"/>
      <c r="GRZ643" s="200"/>
      <c r="GSA643" s="200"/>
      <c r="GSB643" s="200"/>
      <c r="GSC643" s="200"/>
      <c r="GSD643" s="200"/>
      <c r="GSE643" s="200"/>
      <c r="GSF643" s="200"/>
      <c r="GSG643" s="200"/>
      <c r="GSH643" s="200"/>
      <c r="GSI643" s="200"/>
      <c r="GSJ643" s="200"/>
      <c r="GSK643" s="200"/>
      <c r="GSL643" s="200"/>
      <c r="GSM643" s="200"/>
      <c r="GSN643" s="200"/>
      <c r="GSO643" s="200"/>
      <c r="GSP643" s="200"/>
      <c r="GSQ643" s="200"/>
      <c r="GSR643" s="200"/>
      <c r="GSS643" s="200"/>
      <c r="GST643" s="200"/>
      <c r="GSU643" s="200"/>
      <c r="GSV643" s="200"/>
      <c r="GSW643" s="200"/>
      <c r="GSX643" s="200"/>
      <c r="GSY643" s="200"/>
      <c r="GSZ643" s="200"/>
      <c r="GTA643" s="200"/>
      <c r="GTB643" s="200"/>
      <c r="GTC643" s="200"/>
      <c r="GTD643" s="200"/>
      <c r="GTE643" s="200"/>
      <c r="GTF643" s="200"/>
      <c r="GTG643" s="200"/>
      <c r="GTH643" s="200"/>
      <c r="GTI643" s="200"/>
      <c r="GTJ643" s="200"/>
      <c r="GTK643" s="200"/>
      <c r="GTL643" s="200"/>
      <c r="GTM643" s="200"/>
      <c r="GTN643" s="200"/>
      <c r="GTO643" s="200"/>
      <c r="GTP643" s="200"/>
      <c r="GTQ643" s="200"/>
      <c r="GTR643" s="200"/>
      <c r="GTS643" s="200"/>
      <c r="GTT643" s="200"/>
      <c r="GTU643" s="200"/>
      <c r="GTV643" s="200"/>
      <c r="GTW643" s="200"/>
      <c r="GTX643" s="200"/>
      <c r="GTY643" s="200"/>
      <c r="GTZ643" s="200"/>
      <c r="GUA643" s="200"/>
      <c r="GUB643" s="200"/>
      <c r="GUC643" s="200"/>
      <c r="GUD643" s="200"/>
      <c r="GUE643" s="200"/>
      <c r="GUF643" s="200"/>
      <c r="GUG643" s="200"/>
      <c r="GUH643" s="200"/>
      <c r="GUI643" s="200"/>
      <c r="GUJ643" s="200"/>
      <c r="GUK643" s="200"/>
      <c r="GUL643" s="200"/>
      <c r="GUM643" s="200"/>
      <c r="GUN643" s="200"/>
      <c r="GUO643" s="200"/>
      <c r="GUP643" s="200"/>
      <c r="GUQ643" s="200"/>
      <c r="GUR643" s="200"/>
      <c r="GUS643" s="200"/>
      <c r="GUT643" s="200"/>
      <c r="GUU643" s="200"/>
      <c r="GUV643" s="200"/>
      <c r="GUW643" s="200"/>
      <c r="GUX643" s="200"/>
      <c r="GUY643" s="200"/>
      <c r="GUZ643" s="200"/>
      <c r="GVA643" s="200"/>
      <c r="GVB643" s="200"/>
      <c r="GVC643" s="200"/>
      <c r="GVD643" s="200"/>
      <c r="GVE643" s="200"/>
      <c r="GVF643" s="200"/>
      <c r="GVG643" s="200"/>
      <c r="GVH643" s="200"/>
      <c r="GVI643" s="200"/>
      <c r="GVJ643" s="200"/>
      <c r="GVK643" s="200"/>
      <c r="GVL643" s="200"/>
      <c r="GVM643" s="200"/>
      <c r="GVN643" s="200"/>
      <c r="GVO643" s="200"/>
      <c r="GVP643" s="200"/>
      <c r="GVQ643" s="200"/>
      <c r="GVR643" s="200"/>
      <c r="GVS643" s="200"/>
      <c r="GVT643" s="200"/>
      <c r="GVU643" s="200"/>
      <c r="GVV643" s="200"/>
      <c r="GVW643" s="200"/>
      <c r="GVX643" s="200"/>
      <c r="GVY643" s="200"/>
      <c r="GVZ643" s="200"/>
      <c r="GWA643" s="200"/>
      <c r="GWB643" s="200"/>
      <c r="GWC643" s="200"/>
      <c r="GWD643" s="200"/>
      <c r="GWE643" s="200"/>
      <c r="GWF643" s="200"/>
      <c r="GWG643" s="200"/>
      <c r="GWH643" s="200"/>
      <c r="GWI643" s="200"/>
      <c r="GWJ643" s="200"/>
      <c r="GWK643" s="200"/>
      <c r="GWL643" s="200"/>
      <c r="GWM643" s="200"/>
      <c r="GWN643" s="200"/>
      <c r="GWO643" s="200"/>
      <c r="GWP643" s="200"/>
      <c r="GWQ643" s="200"/>
      <c r="GWR643" s="200"/>
      <c r="GWS643" s="200"/>
      <c r="GWT643" s="200"/>
      <c r="GWU643" s="200"/>
      <c r="GWV643" s="200"/>
      <c r="GWW643" s="200"/>
      <c r="GWX643" s="200"/>
      <c r="GWY643" s="200"/>
      <c r="GWZ643" s="200"/>
      <c r="GXA643" s="200"/>
      <c r="GXB643" s="200"/>
      <c r="GXC643" s="200"/>
      <c r="GXD643" s="200"/>
      <c r="GXE643" s="200"/>
      <c r="GXF643" s="200"/>
      <c r="GXG643" s="200"/>
      <c r="GXH643" s="200"/>
      <c r="GXI643" s="200"/>
      <c r="GXJ643" s="200"/>
      <c r="GXK643" s="200"/>
      <c r="GXL643" s="200"/>
      <c r="GXM643" s="200"/>
      <c r="GXN643" s="200"/>
      <c r="GXO643" s="200"/>
      <c r="GXP643" s="200"/>
      <c r="GXQ643" s="200"/>
      <c r="GXR643" s="200"/>
      <c r="GXS643" s="200"/>
      <c r="GXT643" s="200"/>
      <c r="GXU643" s="200"/>
      <c r="GXV643" s="200"/>
      <c r="GXW643" s="200"/>
      <c r="GXX643" s="200"/>
      <c r="GXY643" s="200"/>
      <c r="GXZ643" s="200"/>
      <c r="GYA643" s="200"/>
      <c r="GYB643" s="200"/>
      <c r="GYC643" s="200"/>
      <c r="GYD643" s="200"/>
      <c r="GYE643" s="200"/>
      <c r="GYF643" s="200"/>
      <c r="GYG643" s="200"/>
      <c r="GYH643" s="200"/>
      <c r="GYI643" s="200"/>
      <c r="GYJ643" s="200"/>
      <c r="GYK643" s="200"/>
      <c r="GYL643" s="200"/>
      <c r="GYM643" s="200"/>
      <c r="GYN643" s="200"/>
      <c r="GYO643" s="200"/>
      <c r="GYP643" s="200"/>
      <c r="GYQ643" s="200"/>
      <c r="GYR643" s="200"/>
      <c r="GYS643" s="200"/>
      <c r="GYT643" s="200"/>
      <c r="GYU643" s="200"/>
      <c r="GYV643" s="200"/>
      <c r="GYW643" s="200"/>
      <c r="GYX643" s="200"/>
      <c r="GYY643" s="200"/>
      <c r="GYZ643" s="200"/>
      <c r="GZA643" s="200"/>
      <c r="GZB643" s="200"/>
      <c r="GZC643" s="200"/>
      <c r="GZD643" s="200"/>
      <c r="GZE643" s="200"/>
      <c r="GZF643" s="200"/>
      <c r="GZG643" s="200"/>
      <c r="GZH643" s="200"/>
      <c r="GZI643" s="200"/>
      <c r="GZJ643" s="200"/>
      <c r="GZK643" s="200"/>
      <c r="GZL643" s="200"/>
      <c r="GZM643" s="200"/>
      <c r="GZN643" s="200"/>
      <c r="GZO643" s="200"/>
      <c r="GZP643" s="200"/>
      <c r="GZQ643" s="200"/>
      <c r="GZR643" s="200"/>
      <c r="GZS643" s="200"/>
      <c r="GZT643" s="200"/>
      <c r="GZU643" s="200"/>
      <c r="GZV643" s="200"/>
      <c r="GZW643" s="200"/>
      <c r="GZX643" s="200"/>
      <c r="GZY643" s="200"/>
      <c r="GZZ643" s="200"/>
      <c r="HAA643" s="200"/>
      <c r="HAB643" s="200"/>
      <c r="HAC643" s="200"/>
      <c r="HAD643" s="200"/>
      <c r="HAE643" s="200"/>
      <c r="HAF643" s="200"/>
      <c r="HAG643" s="200"/>
      <c r="HAH643" s="200"/>
      <c r="HAI643" s="200"/>
      <c r="HAJ643" s="200"/>
      <c r="HAK643" s="200"/>
      <c r="HAL643" s="200"/>
      <c r="HAM643" s="200"/>
      <c r="HAN643" s="200"/>
      <c r="HAO643" s="200"/>
      <c r="HAP643" s="200"/>
      <c r="HAQ643" s="200"/>
      <c r="HAR643" s="200"/>
      <c r="HAS643" s="200"/>
      <c r="HAT643" s="200"/>
      <c r="HAU643" s="200"/>
      <c r="HAV643" s="200"/>
      <c r="HAW643" s="200"/>
      <c r="HAX643" s="200"/>
      <c r="HAY643" s="200"/>
      <c r="HAZ643" s="200"/>
      <c r="HBA643" s="200"/>
      <c r="HBB643" s="200"/>
      <c r="HBC643" s="200"/>
      <c r="HBD643" s="200"/>
      <c r="HBE643" s="200"/>
      <c r="HBF643" s="200"/>
      <c r="HBG643" s="200"/>
      <c r="HBH643" s="200"/>
      <c r="HBI643" s="200"/>
      <c r="HBJ643" s="200"/>
      <c r="HBK643" s="200"/>
      <c r="HBL643" s="200"/>
      <c r="HBM643" s="200"/>
      <c r="HBN643" s="200"/>
      <c r="HBO643" s="200"/>
      <c r="HBP643" s="200"/>
      <c r="HBQ643" s="200"/>
      <c r="HBR643" s="200"/>
      <c r="HBS643" s="200"/>
      <c r="HBT643" s="200"/>
      <c r="HBU643" s="200"/>
      <c r="HBV643" s="200"/>
      <c r="HBW643" s="200"/>
      <c r="HBX643" s="200"/>
      <c r="HBY643" s="200"/>
      <c r="HBZ643" s="200"/>
      <c r="HCA643" s="200"/>
      <c r="HCB643" s="200"/>
      <c r="HCC643" s="200"/>
      <c r="HCD643" s="200"/>
      <c r="HCE643" s="200"/>
      <c r="HCF643" s="200"/>
      <c r="HCG643" s="200"/>
      <c r="HCH643" s="200"/>
      <c r="HCI643" s="200"/>
      <c r="HCJ643" s="200"/>
      <c r="HCK643" s="200"/>
      <c r="HCL643" s="200"/>
      <c r="HCM643" s="200"/>
      <c r="HCN643" s="200"/>
      <c r="HCO643" s="200"/>
      <c r="HCP643" s="200"/>
      <c r="HCQ643" s="200"/>
      <c r="HCR643" s="200"/>
      <c r="HCS643" s="200"/>
      <c r="HCT643" s="200"/>
      <c r="HCU643" s="200"/>
      <c r="HCV643" s="200"/>
      <c r="HCW643" s="200"/>
      <c r="HCX643" s="200"/>
      <c r="HCY643" s="200"/>
      <c r="HCZ643" s="200"/>
      <c r="HDA643" s="200"/>
      <c r="HDB643" s="200"/>
      <c r="HDC643" s="200"/>
      <c r="HDD643" s="200"/>
      <c r="HDE643" s="200"/>
      <c r="HDF643" s="200"/>
      <c r="HDG643" s="200"/>
      <c r="HDH643" s="200"/>
      <c r="HDI643" s="200"/>
      <c r="HDJ643" s="200"/>
      <c r="HDK643" s="200"/>
      <c r="HDL643" s="200"/>
      <c r="HDM643" s="200"/>
      <c r="HDN643" s="200"/>
      <c r="HDO643" s="200"/>
      <c r="HDP643" s="200"/>
      <c r="HDQ643" s="200"/>
      <c r="HDR643" s="200"/>
      <c r="HDS643" s="200"/>
      <c r="HDT643" s="200"/>
      <c r="HDU643" s="200"/>
      <c r="HDV643" s="200"/>
      <c r="HDW643" s="200"/>
      <c r="HDX643" s="200"/>
      <c r="HDY643" s="200"/>
      <c r="HDZ643" s="200"/>
      <c r="HEA643" s="200"/>
      <c r="HEB643" s="200"/>
      <c r="HEC643" s="200"/>
      <c r="HED643" s="200"/>
      <c r="HEE643" s="200"/>
      <c r="HEF643" s="200"/>
      <c r="HEG643" s="200"/>
      <c r="HEH643" s="200"/>
      <c r="HEI643" s="200"/>
      <c r="HEJ643" s="200"/>
      <c r="HEK643" s="200"/>
      <c r="HEL643" s="200"/>
      <c r="HEM643" s="200"/>
      <c r="HEN643" s="200"/>
      <c r="HEO643" s="200"/>
      <c r="HEP643" s="200"/>
      <c r="HEQ643" s="200"/>
      <c r="HER643" s="200"/>
      <c r="HES643" s="200"/>
      <c r="HET643" s="200"/>
      <c r="HEU643" s="200"/>
      <c r="HEV643" s="200"/>
      <c r="HEW643" s="200"/>
      <c r="HEX643" s="200"/>
      <c r="HEY643" s="200"/>
      <c r="HEZ643" s="200"/>
      <c r="HFA643" s="200"/>
      <c r="HFB643" s="200"/>
      <c r="HFC643" s="200"/>
      <c r="HFD643" s="200"/>
      <c r="HFE643" s="200"/>
      <c r="HFF643" s="200"/>
      <c r="HFG643" s="200"/>
      <c r="HFH643" s="200"/>
      <c r="HFI643" s="200"/>
      <c r="HFJ643" s="200"/>
      <c r="HFK643" s="200"/>
      <c r="HFL643" s="200"/>
      <c r="HFM643" s="200"/>
      <c r="HFN643" s="200"/>
      <c r="HFO643" s="200"/>
      <c r="HFP643" s="200"/>
      <c r="HFQ643" s="200"/>
      <c r="HFR643" s="200"/>
      <c r="HFS643" s="200"/>
      <c r="HFT643" s="200"/>
      <c r="HFU643" s="200"/>
      <c r="HFV643" s="200"/>
      <c r="HFW643" s="200"/>
      <c r="HFX643" s="200"/>
      <c r="HFY643" s="200"/>
      <c r="HFZ643" s="200"/>
      <c r="HGA643" s="200"/>
      <c r="HGB643" s="200"/>
      <c r="HGC643" s="200"/>
      <c r="HGD643" s="200"/>
      <c r="HGE643" s="200"/>
      <c r="HGF643" s="200"/>
      <c r="HGG643" s="200"/>
      <c r="HGH643" s="200"/>
      <c r="HGI643" s="200"/>
      <c r="HGJ643" s="200"/>
      <c r="HGK643" s="200"/>
      <c r="HGL643" s="200"/>
      <c r="HGM643" s="200"/>
      <c r="HGN643" s="200"/>
      <c r="HGO643" s="200"/>
      <c r="HGP643" s="200"/>
      <c r="HGQ643" s="200"/>
      <c r="HGR643" s="200"/>
      <c r="HGS643" s="200"/>
      <c r="HGT643" s="200"/>
      <c r="HGU643" s="200"/>
      <c r="HGV643" s="200"/>
      <c r="HGW643" s="200"/>
      <c r="HGX643" s="200"/>
      <c r="HGY643" s="200"/>
      <c r="HGZ643" s="200"/>
      <c r="HHA643" s="200"/>
      <c r="HHB643" s="200"/>
      <c r="HHC643" s="200"/>
      <c r="HHD643" s="200"/>
      <c r="HHE643" s="200"/>
      <c r="HHF643" s="200"/>
      <c r="HHG643" s="200"/>
      <c r="HHH643" s="200"/>
      <c r="HHI643" s="200"/>
      <c r="HHJ643" s="200"/>
      <c r="HHK643" s="200"/>
      <c r="HHL643" s="200"/>
      <c r="HHM643" s="200"/>
      <c r="HHN643" s="200"/>
      <c r="HHO643" s="200"/>
      <c r="HHP643" s="200"/>
      <c r="HHQ643" s="200"/>
      <c r="HHR643" s="200"/>
      <c r="HHS643" s="200"/>
      <c r="HHT643" s="200"/>
      <c r="HHU643" s="200"/>
      <c r="HHV643" s="200"/>
      <c r="HHW643" s="200"/>
      <c r="HHX643" s="200"/>
      <c r="HHY643" s="200"/>
      <c r="HHZ643" s="200"/>
      <c r="HIA643" s="200"/>
      <c r="HIB643" s="200"/>
      <c r="HIC643" s="200"/>
      <c r="HID643" s="200"/>
      <c r="HIE643" s="200"/>
      <c r="HIF643" s="200"/>
      <c r="HIG643" s="200"/>
      <c r="HIH643" s="200"/>
      <c r="HII643" s="200"/>
      <c r="HIJ643" s="200"/>
      <c r="HIK643" s="200"/>
      <c r="HIL643" s="200"/>
      <c r="HIM643" s="200"/>
      <c r="HIN643" s="200"/>
      <c r="HIO643" s="200"/>
      <c r="HIP643" s="200"/>
      <c r="HIQ643" s="200"/>
      <c r="HIR643" s="200"/>
      <c r="HIS643" s="200"/>
      <c r="HIT643" s="200"/>
      <c r="HIU643" s="200"/>
      <c r="HIV643" s="200"/>
      <c r="HIW643" s="200"/>
      <c r="HIX643" s="200"/>
      <c r="HIY643" s="200"/>
      <c r="HIZ643" s="200"/>
      <c r="HJA643" s="200"/>
      <c r="HJB643" s="200"/>
      <c r="HJC643" s="200"/>
      <c r="HJD643" s="200"/>
      <c r="HJE643" s="200"/>
      <c r="HJF643" s="200"/>
      <c r="HJG643" s="200"/>
      <c r="HJH643" s="200"/>
      <c r="HJI643" s="200"/>
      <c r="HJJ643" s="200"/>
      <c r="HJK643" s="200"/>
      <c r="HJL643" s="200"/>
      <c r="HJM643" s="200"/>
      <c r="HJN643" s="200"/>
      <c r="HJO643" s="200"/>
      <c r="HJP643" s="200"/>
      <c r="HJQ643" s="200"/>
      <c r="HJR643" s="200"/>
      <c r="HJS643" s="200"/>
      <c r="HJT643" s="200"/>
      <c r="HJU643" s="200"/>
      <c r="HJV643" s="200"/>
      <c r="HJW643" s="200"/>
      <c r="HJX643" s="200"/>
      <c r="HJY643" s="200"/>
      <c r="HJZ643" s="200"/>
      <c r="HKA643" s="200"/>
      <c r="HKB643" s="200"/>
      <c r="HKC643" s="200"/>
      <c r="HKD643" s="200"/>
      <c r="HKE643" s="200"/>
      <c r="HKF643" s="200"/>
      <c r="HKG643" s="200"/>
      <c r="HKH643" s="200"/>
      <c r="HKI643" s="200"/>
      <c r="HKJ643" s="200"/>
      <c r="HKK643" s="200"/>
      <c r="HKL643" s="200"/>
      <c r="HKM643" s="200"/>
      <c r="HKN643" s="200"/>
      <c r="HKO643" s="200"/>
      <c r="HKP643" s="200"/>
      <c r="HKQ643" s="200"/>
      <c r="HKR643" s="200"/>
      <c r="HKS643" s="200"/>
      <c r="HKT643" s="200"/>
      <c r="HKU643" s="200"/>
      <c r="HKV643" s="200"/>
      <c r="HKW643" s="200"/>
      <c r="HKX643" s="200"/>
      <c r="HKY643" s="200"/>
      <c r="HKZ643" s="200"/>
      <c r="HLA643" s="200"/>
      <c r="HLB643" s="200"/>
      <c r="HLC643" s="200"/>
      <c r="HLD643" s="200"/>
      <c r="HLE643" s="200"/>
      <c r="HLF643" s="200"/>
      <c r="HLG643" s="200"/>
      <c r="HLH643" s="200"/>
      <c r="HLI643" s="200"/>
      <c r="HLJ643" s="200"/>
      <c r="HLK643" s="200"/>
      <c r="HLL643" s="200"/>
      <c r="HLM643" s="200"/>
      <c r="HLN643" s="200"/>
      <c r="HLO643" s="200"/>
      <c r="HLP643" s="200"/>
      <c r="HLQ643" s="200"/>
      <c r="HLR643" s="200"/>
      <c r="HLS643" s="200"/>
      <c r="HLT643" s="200"/>
      <c r="HLU643" s="200"/>
      <c r="HLV643" s="200"/>
      <c r="HLW643" s="200"/>
      <c r="HLX643" s="200"/>
      <c r="HLY643" s="200"/>
      <c r="HLZ643" s="200"/>
      <c r="HMA643" s="200"/>
      <c r="HMB643" s="200"/>
      <c r="HMC643" s="200"/>
      <c r="HMD643" s="200"/>
      <c r="HME643" s="200"/>
      <c r="HMF643" s="200"/>
      <c r="HMG643" s="200"/>
      <c r="HMH643" s="200"/>
      <c r="HMI643" s="200"/>
      <c r="HMJ643" s="200"/>
      <c r="HMK643" s="200"/>
      <c r="HML643" s="200"/>
      <c r="HMM643" s="200"/>
      <c r="HMN643" s="200"/>
      <c r="HMO643" s="200"/>
      <c r="HMP643" s="200"/>
      <c r="HMQ643" s="200"/>
      <c r="HMR643" s="200"/>
      <c r="HMS643" s="200"/>
      <c r="HMT643" s="200"/>
      <c r="HMU643" s="200"/>
      <c r="HMV643" s="200"/>
      <c r="HMW643" s="200"/>
      <c r="HMX643" s="200"/>
      <c r="HMY643" s="200"/>
      <c r="HMZ643" s="200"/>
      <c r="HNA643" s="200"/>
      <c r="HNB643" s="200"/>
      <c r="HNC643" s="200"/>
      <c r="HND643" s="200"/>
      <c r="HNE643" s="200"/>
      <c r="HNF643" s="200"/>
      <c r="HNG643" s="200"/>
      <c r="HNH643" s="200"/>
      <c r="HNI643" s="200"/>
      <c r="HNJ643" s="200"/>
      <c r="HNK643" s="200"/>
      <c r="HNL643" s="200"/>
      <c r="HNM643" s="200"/>
      <c r="HNN643" s="200"/>
      <c r="HNO643" s="200"/>
      <c r="HNP643" s="200"/>
      <c r="HNQ643" s="200"/>
      <c r="HNR643" s="200"/>
      <c r="HNS643" s="200"/>
      <c r="HNT643" s="200"/>
      <c r="HNU643" s="200"/>
      <c r="HNV643" s="200"/>
      <c r="HNW643" s="200"/>
      <c r="HNX643" s="200"/>
      <c r="HNY643" s="200"/>
      <c r="HNZ643" s="200"/>
      <c r="HOA643" s="200"/>
      <c r="HOB643" s="200"/>
      <c r="HOC643" s="200"/>
      <c r="HOD643" s="200"/>
      <c r="HOE643" s="200"/>
      <c r="HOF643" s="200"/>
      <c r="HOG643" s="200"/>
      <c r="HOH643" s="200"/>
      <c r="HOI643" s="200"/>
      <c r="HOJ643" s="200"/>
      <c r="HOK643" s="200"/>
      <c r="HOL643" s="200"/>
      <c r="HOM643" s="200"/>
      <c r="HON643" s="200"/>
      <c r="HOO643" s="200"/>
      <c r="HOP643" s="200"/>
      <c r="HOQ643" s="200"/>
      <c r="HOR643" s="200"/>
      <c r="HOS643" s="200"/>
      <c r="HOT643" s="200"/>
      <c r="HOU643" s="200"/>
      <c r="HOV643" s="200"/>
      <c r="HOW643" s="200"/>
      <c r="HOX643" s="200"/>
      <c r="HOY643" s="200"/>
      <c r="HOZ643" s="200"/>
      <c r="HPA643" s="200"/>
      <c r="HPB643" s="200"/>
      <c r="HPC643" s="200"/>
      <c r="HPD643" s="200"/>
      <c r="HPE643" s="200"/>
      <c r="HPF643" s="200"/>
      <c r="HPG643" s="200"/>
      <c r="HPH643" s="200"/>
      <c r="HPI643" s="200"/>
      <c r="HPJ643" s="200"/>
      <c r="HPK643" s="200"/>
      <c r="HPL643" s="200"/>
      <c r="HPM643" s="200"/>
      <c r="HPN643" s="200"/>
      <c r="HPO643" s="200"/>
      <c r="HPP643" s="200"/>
      <c r="HPQ643" s="200"/>
      <c r="HPR643" s="200"/>
      <c r="HPS643" s="200"/>
      <c r="HPT643" s="200"/>
      <c r="HPU643" s="200"/>
      <c r="HPV643" s="200"/>
      <c r="HPW643" s="200"/>
      <c r="HPX643" s="200"/>
      <c r="HPY643" s="200"/>
      <c r="HPZ643" s="200"/>
      <c r="HQA643" s="200"/>
      <c r="HQB643" s="200"/>
      <c r="HQC643" s="200"/>
      <c r="HQD643" s="200"/>
      <c r="HQE643" s="200"/>
      <c r="HQF643" s="200"/>
      <c r="HQG643" s="200"/>
      <c r="HQH643" s="200"/>
      <c r="HQI643" s="200"/>
      <c r="HQJ643" s="200"/>
      <c r="HQK643" s="200"/>
      <c r="HQL643" s="200"/>
      <c r="HQM643" s="200"/>
      <c r="HQN643" s="200"/>
      <c r="HQO643" s="200"/>
      <c r="HQP643" s="200"/>
      <c r="HQQ643" s="200"/>
      <c r="HQR643" s="200"/>
      <c r="HQS643" s="200"/>
      <c r="HQT643" s="200"/>
      <c r="HQU643" s="200"/>
      <c r="HQV643" s="200"/>
      <c r="HQW643" s="200"/>
      <c r="HQX643" s="200"/>
      <c r="HQY643" s="200"/>
      <c r="HQZ643" s="200"/>
      <c r="HRA643" s="200"/>
      <c r="HRB643" s="200"/>
      <c r="HRC643" s="200"/>
      <c r="HRD643" s="200"/>
      <c r="HRE643" s="200"/>
      <c r="HRF643" s="200"/>
      <c r="HRG643" s="200"/>
      <c r="HRH643" s="200"/>
      <c r="HRI643" s="200"/>
      <c r="HRJ643" s="200"/>
      <c r="HRK643" s="200"/>
      <c r="HRL643" s="200"/>
      <c r="HRM643" s="200"/>
      <c r="HRN643" s="200"/>
      <c r="HRO643" s="200"/>
      <c r="HRP643" s="200"/>
      <c r="HRQ643" s="200"/>
      <c r="HRR643" s="200"/>
      <c r="HRS643" s="200"/>
      <c r="HRT643" s="200"/>
      <c r="HRU643" s="200"/>
      <c r="HRV643" s="200"/>
      <c r="HRW643" s="200"/>
      <c r="HRX643" s="200"/>
      <c r="HRY643" s="200"/>
      <c r="HRZ643" s="200"/>
      <c r="HSA643" s="200"/>
      <c r="HSB643" s="200"/>
      <c r="HSC643" s="200"/>
      <c r="HSD643" s="200"/>
      <c r="HSE643" s="200"/>
      <c r="HSF643" s="200"/>
      <c r="HSG643" s="200"/>
      <c r="HSH643" s="200"/>
      <c r="HSI643" s="200"/>
      <c r="HSJ643" s="200"/>
      <c r="HSK643" s="200"/>
      <c r="HSL643" s="200"/>
      <c r="HSM643" s="200"/>
      <c r="HSN643" s="200"/>
      <c r="HSO643" s="200"/>
      <c r="HSP643" s="200"/>
      <c r="HSQ643" s="200"/>
      <c r="HSR643" s="200"/>
      <c r="HSS643" s="200"/>
      <c r="HST643" s="200"/>
      <c r="HSU643" s="200"/>
      <c r="HSV643" s="200"/>
      <c r="HSW643" s="200"/>
      <c r="HSX643" s="200"/>
      <c r="HSY643" s="200"/>
      <c r="HSZ643" s="200"/>
      <c r="HTA643" s="200"/>
      <c r="HTB643" s="200"/>
      <c r="HTC643" s="200"/>
      <c r="HTD643" s="200"/>
      <c r="HTE643" s="200"/>
      <c r="HTF643" s="200"/>
      <c r="HTG643" s="200"/>
      <c r="HTH643" s="200"/>
      <c r="HTI643" s="200"/>
      <c r="HTJ643" s="200"/>
      <c r="HTK643" s="200"/>
      <c r="HTL643" s="200"/>
      <c r="HTM643" s="200"/>
      <c r="HTN643" s="200"/>
      <c r="HTO643" s="200"/>
      <c r="HTP643" s="200"/>
      <c r="HTQ643" s="200"/>
      <c r="HTR643" s="200"/>
      <c r="HTS643" s="200"/>
      <c r="HTT643" s="200"/>
      <c r="HTU643" s="200"/>
      <c r="HTV643" s="200"/>
      <c r="HTW643" s="200"/>
      <c r="HTX643" s="200"/>
      <c r="HTY643" s="200"/>
      <c r="HTZ643" s="200"/>
      <c r="HUA643" s="200"/>
      <c r="HUB643" s="200"/>
      <c r="HUC643" s="200"/>
      <c r="HUD643" s="200"/>
      <c r="HUE643" s="200"/>
      <c r="HUF643" s="200"/>
      <c r="HUG643" s="200"/>
      <c r="HUH643" s="200"/>
      <c r="HUI643" s="200"/>
      <c r="HUJ643" s="200"/>
      <c r="HUK643" s="200"/>
      <c r="HUL643" s="200"/>
      <c r="HUM643" s="200"/>
      <c r="HUN643" s="200"/>
      <c r="HUO643" s="200"/>
      <c r="HUP643" s="200"/>
      <c r="HUQ643" s="200"/>
      <c r="HUR643" s="200"/>
      <c r="HUS643" s="200"/>
      <c r="HUT643" s="200"/>
      <c r="HUU643" s="200"/>
      <c r="HUV643" s="200"/>
      <c r="HUW643" s="200"/>
      <c r="HUX643" s="200"/>
      <c r="HUY643" s="200"/>
      <c r="HUZ643" s="200"/>
      <c r="HVA643" s="200"/>
      <c r="HVB643" s="200"/>
      <c r="HVC643" s="200"/>
      <c r="HVD643" s="200"/>
      <c r="HVE643" s="200"/>
      <c r="HVF643" s="200"/>
      <c r="HVG643" s="200"/>
      <c r="HVH643" s="200"/>
      <c r="HVI643" s="200"/>
      <c r="HVJ643" s="200"/>
      <c r="HVK643" s="200"/>
      <c r="HVL643" s="200"/>
      <c r="HVM643" s="200"/>
      <c r="HVN643" s="200"/>
      <c r="HVO643" s="200"/>
      <c r="HVP643" s="200"/>
      <c r="HVQ643" s="200"/>
      <c r="HVR643" s="200"/>
      <c r="HVS643" s="200"/>
      <c r="HVT643" s="200"/>
      <c r="HVU643" s="200"/>
      <c r="HVV643" s="200"/>
      <c r="HVW643" s="200"/>
      <c r="HVX643" s="200"/>
      <c r="HVY643" s="200"/>
      <c r="HVZ643" s="200"/>
      <c r="HWA643" s="200"/>
      <c r="HWB643" s="200"/>
      <c r="HWC643" s="200"/>
      <c r="HWD643" s="200"/>
      <c r="HWE643" s="200"/>
      <c r="HWF643" s="200"/>
      <c r="HWG643" s="200"/>
      <c r="HWH643" s="200"/>
      <c r="HWI643" s="200"/>
      <c r="HWJ643" s="200"/>
      <c r="HWK643" s="200"/>
      <c r="HWL643" s="200"/>
      <c r="HWM643" s="200"/>
      <c r="HWN643" s="200"/>
      <c r="HWO643" s="200"/>
      <c r="HWP643" s="200"/>
      <c r="HWQ643" s="200"/>
      <c r="HWR643" s="200"/>
      <c r="HWS643" s="200"/>
      <c r="HWT643" s="200"/>
      <c r="HWU643" s="200"/>
      <c r="HWV643" s="200"/>
      <c r="HWW643" s="200"/>
      <c r="HWX643" s="200"/>
      <c r="HWY643" s="200"/>
      <c r="HWZ643" s="200"/>
      <c r="HXA643" s="200"/>
      <c r="HXB643" s="200"/>
      <c r="HXC643" s="200"/>
      <c r="HXD643" s="200"/>
      <c r="HXE643" s="200"/>
      <c r="HXF643" s="200"/>
      <c r="HXG643" s="200"/>
      <c r="HXH643" s="200"/>
      <c r="HXI643" s="200"/>
      <c r="HXJ643" s="200"/>
      <c r="HXK643" s="200"/>
      <c r="HXL643" s="200"/>
      <c r="HXM643" s="200"/>
      <c r="HXN643" s="200"/>
      <c r="HXO643" s="200"/>
      <c r="HXP643" s="200"/>
      <c r="HXQ643" s="200"/>
      <c r="HXR643" s="200"/>
      <c r="HXS643" s="200"/>
      <c r="HXT643" s="200"/>
      <c r="HXU643" s="200"/>
      <c r="HXV643" s="200"/>
      <c r="HXW643" s="200"/>
      <c r="HXX643" s="200"/>
      <c r="HXY643" s="200"/>
      <c r="HXZ643" s="200"/>
      <c r="HYA643" s="200"/>
      <c r="HYB643" s="200"/>
      <c r="HYC643" s="200"/>
      <c r="HYD643" s="200"/>
      <c r="HYE643" s="200"/>
      <c r="HYF643" s="200"/>
      <c r="HYG643" s="200"/>
      <c r="HYH643" s="200"/>
      <c r="HYI643" s="200"/>
      <c r="HYJ643" s="200"/>
      <c r="HYK643" s="200"/>
      <c r="HYL643" s="200"/>
      <c r="HYM643" s="200"/>
      <c r="HYN643" s="200"/>
      <c r="HYO643" s="200"/>
      <c r="HYP643" s="200"/>
      <c r="HYQ643" s="200"/>
      <c r="HYR643" s="200"/>
      <c r="HYS643" s="200"/>
      <c r="HYT643" s="200"/>
      <c r="HYU643" s="200"/>
      <c r="HYV643" s="200"/>
      <c r="HYW643" s="200"/>
      <c r="HYX643" s="200"/>
      <c r="HYY643" s="200"/>
      <c r="HYZ643" s="200"/>
      <c r="HZA643" s="200"/>
      <c r="HZB643" s="200"/>
      <c r="HZC643" s="200"/>
      <c r="HZD643" s="200"/>
      <c r="HZE643" s="200"/>
      <c r="HZF643" s="200"/>
      <c r="HZG643" s="200"/>
      <c r="HZH643" s="200"/>
      <c r="HZI643" s="200"/>
      <c r="HZJ643" s="200"/>
      <c r="HZK643" s="200"/>
      <c r="HZL643" s="200"/>
      <c r="HZM643" s="200"/>
      <c r="HZN643" s="200"/>
      <c r="HZO643" s="200"/>
      <c r="HZP643" s="200"/>
      <c r="HZQ643" s="200"/>
      <c r="HZR643" s="200"/>
      <c r="HZS643" s="200"/>
      <c r="HZT643" s="200"/>
      <c r="HZU643" s="200"/>
      <c r="HZV643" s="200"/>
      <c r="HZW643" s="200"/>
      <c r="HZX643" s="200"/>
      <c r="HZY643" s="200"/>
      <c r="HZZ643" s="200"/>
      <c r="IAA643" s="200"/>
      <c r="IAB643" s="200"/>
      <c r="IAC643" s="200"/>
      <c r="IAD643" s="200"/>
      <c r="IAE643" s="200"/>
      <c r="IAF643" s="200"/>
      <c r="IAG643" s="200"/>
      <c r="IAH643" s="200"/>
      <c r="IAI643" s="200"/>
      <c r="IAJ643" s="200"/>
      <c r="IAK643" s="200"/>
      <c r="IAL643" s="200"/>
      <c r="IAM643" s="200"/>
      <c r="IAN643" s="200"/>
      <c r="IAO643" s="200"/>
      <c r="IAP643" s="200"/>
      <c r="IAQ643" s="200"/>
      <c r="IAR643" s="200"/>
      <c r="IAS643" s="200"/>
      <c r="IAT643" s="200"/>
      <c r="IAU643" s="200"/>
      <c r="IAV643" s="200"/>
      <c r="IAW643" s="200"/>
      <c r="IAX643" s="200"/>
      <c r="IAY643" s="200"/>
      <c r="IAZ643" s="200"/>
      <c r="IBA643" s="200"/>
      <c r="IBB643" s="200"/>
      <c r="IBC643" s="200"/>
      <c r="IBD643" s="200"/>
      <c r="IBE643" s="200"/>
      <c r="IBF643" s="200"/>
      <c r="IBG643" s="200"/>
      <c r="IBH643" s="200"/>
      <c r="IBI643" s="200"/>
      <c r="IBJ643" s="200"/>
      <c r="IBK643" s="200"/>
      <c r="IBL643" s="200"/>
      <c r="IBM643" s="200"/>
      <c r="IBN643" s="200"/>
      <c r="IBO643" s="200"/>
      <c r="IBP643" s="200"/>
      <c r="IBQ643" s="200"/>
      <c r="IBR643" s="200"/>
      <c r="IBS643" s="200"/>
      <c r="IBT643" s="200"/>
      <c r="IBU643" s="200"/>
      <c r="IBV643" s="200"/>
      <c r="IBW643" s="200"/>
      <c r="IBX643" s="200"/>
      <c r="IBY643" s="200"/>
      <c r="IBZ643" s="200"/>
      <c r="ICA643" s="200"/>
      <c r="ICB643" s="200"/>
      <c r="ICC643" s="200"/>
      <c r="ICD643" s="200"/>
      <c r="ICE643" s="200"/>
      <c r="ICF643" s="200"/>
      <c r="ICG643" s="200"/>
      <c r="ICH643" s="200"/>
      <c r="ICI643" s="200"/>
      <c r="ICJ643" s="200"/>
      <c r="ICK643" s="200"/>
      <c r="ICL643" s="200"/>
      <c r="ICM643" s="200"/>
      <c r="ICN643" s="200"/>
      <c r="ICO643" s="200"/>
      <c r="ICP643" s="200"/>
      <c r="ICQ643" s="200"/>
      <c r="ICR643" s="200"/>
      <c r="ICS643" s="200"/>
      <c r="ICT643" s="200"/>
      <c r="ICU643" s="200"/>
      <c r="ICV643" s="200"/>
      <c r="ICW643" s="200"/>
      <c r="ICX643" s="200"/>
      <c r="ICY643" s="200"/>
      <c r="ICZ643" s="200"/>
      <c r="IDA643" s="200"/>
      <c r="IDB643" s="200"/>
      <c r="IDC643" s="200"/>
      <c r="IDD643" s="200"/>
      <c r="IDE643" s="200"/>
      <c r="IDF643" s="200"/>
      <c r="IDG643" s="200"/>
      <c r="IDH643" s="200"/>
      <c r="IDI643" s="200"/>
      <c r="IDJ643" s="200"/>
      <c r="IDK643" s="200"/>
      <c r="IDL643" s="200"/>
      <c r="IDM643" s="200"/>
      <c r="IDN643" s="200"/>
      <c r="IDO643" s="200"/>
      <c r="IDP643" s="200"/>
      <c r="IDQ643" s="200"/>
      <c r="IDR643" s="200"/>
      <c r="IDS643" s="200"/>
      <c r="IDT643" s="200"/>
      <c r="IDU643" s="200"/>
      <c r="IDV643" s="200"/>
      <c r="IDW643" s="200"/>
      <c r="IDX643" s="200"/>
      <c r="IDY643" s="200"/>
      <c r="IDZ643" s="200"/>
      <c r="IEA643" s="200"/>
      <c r="IEB643" s="200"/>
      <c r="IEC643" s="200"/>
      <c r="IED643" s="200"/>
      <c r="IEE643" s="200"/>
      <c r="IEF643" s="200"/>
      <c r="IEG643" s="200"/>
      <c r="IEH643" s="200"/>
      <c r="IEI643" s="200"/>
      <c r="IEJ643" s="200"/>
      <c r="IEK643" s="200"/>
      <c r="IEL643" s="200"/>
      <c r="IEM643" s="200"/>
      <c r="IEN643" s="200"/>
      <c r="IEO643" s="200"/>
      <c r="IEP643" s="200"/>
      <c r="IEQ643" s="200"/>
      <c r="IER643" s="200"/>
      <c r="IES643" s="200"/>
      <c r="IET643" s="200"/>
      <c r="IEU643" s="200"/>
      <c r="IEV643" s="200"/>
      <c r="IEW643" s="200"/>
      <c r="IEX643" s="200"/>
      <c r="IEY643" s="200"/>
      <c r="IEZ643" s="200"/>
      <c r="IFA643" s="200"/>
      <c r="IFB643" s="200"/>
      <c r="IFC643" s="200"/>
      <c r="IFD643" s="200"/>
      <c r="IFE643" s="200"/>
      <c r="IFF643" s="200"/>
      <c r="IFG643" s="200"/>
      <c r="IFH643" s="200"/>
      <c r="IFI643" s="200"/>
      <c r="IFJ643" s="200"/>
      <c r="IFK643" s="200"/>
      <c r="IFL643" s="200"/>
      <c r="IFM643" s="200"/>
      <c r="IFN643" s="200"/>
      <c r="IFO643" s="200"/>
      <c r="IFP643" s="200"/>
      <c r="IFQ643" s="200"/>
      <c r="IFR643" s="200"/>
      <c r="IFS643" s="200"/>
      <c r="IFT643" s="200"/>
      <c r="IFU643" s="200"/>
      <c r="IFV643" s="200"/>
      <c r="IFW643" s="200"/>
      <c r="IFX643" s="200"/>
      <c r="IFY643" s="200"/>
      <c r="IFZ643" s="200"/>
      <c r="IGA643" s="200"/>
      <c r="IGB643" s="200"/>
      <c r="IGC643" s="200"/>
      <c r="IGD643" s="200"/>
      <c r="IGE643" s="200"/>
      <c r="IGF643" s="200"/>
      <c r="IGG643" s="200"/>
      <c r="IGH643" s="200"/>
      <c r="IGI643" s="200"/>
      <c r="IGJ643" s="200"/>
      <c r="IGK643" s="200"/>
      <c r="IGL643" s="200"/>
      <c r="IGM643" s="200"/>
      <c r="IGN643" s="200"/>
      <c r="IGO643" s="200"/>
      <c r="IGP643" s="200"/>
      <c r="IGQ643" s="200"/>
      <c r="IGR643" s="200"/>
      <c r="IGS643" s="200"/>
      <c r="IGT643" s="200"/>
      <c r="IGU643" s="200"/>
      <c r="IGV643" s="200"/>
      <c r="IGW643" s="200"/>
      <c r="IGX643" s="200"/>
      <c r="IGY643" s="200"/>
      <c r="IGZ643" s="200"/>
      <c r="IHA643" s="200"/>
      <c r="IHB643" s="200"/>
      <c r="IHC643" s="200"/>
      <c r="IHD643" s="200"/>
      <c r="IHE643" s="200"/>
      <c r="IHF643" s="200"/>
      <c r="IHG643" s="200"/>
      <c r="IHH643" s="200"/>
      <c r="IHI643" s="200"/>
      <c r="IHJ643" s="200"/>
      <c r="IHK643" s="200"/>
      <c r="IHL643" s="200"/>
      <c r="IHM643" s="200"/>
      <c r="IHN643" s="200"/>
      <c r="IHO643" s="200"/>
      <c r="IHP643" s="200"/>
      <c r="IHQ643" s="200"/>
      <c r="IHR643" s="200"/>
      <c r="IHS643" s="200"/>
      <c r="IHT643" s="200"/>
      <c r="IHU643" s="200"/>
      <c r="IHV643" s="200"/>
      <c r="IHW643" s="200"/>
      <c r="IHX643" s="200"/>
      <c r="IHY643" s="200"/>
      <c r="IHZ643" s="200"/>
      <c r="IIA643" s="200"/>
      <c r="IIB643" s="200"/>
      <c r="IIC643" s="200"/>
      <c r="IID643" s="200"/>
      <c r="IIE643" s="200"/>
      <c r="IIF643" s="200"/>
      <c r="IIG643" s="200"/>
      <c r="IIH643" s="200"/>
      <c r="III643" s="200"/>
      <c r="IIJ643" s="200"/>
      <c r="IIK643" s="200"/>
      <c r="IIL643" s="200"/>
      <c r="IIM643" s="200"/>
      <c r="IIN643" s="200"/>
      <c r="IIO643" s="200"/>
      <c r="IIP643" s="200"/>
      <c r="IIQ643" s="200"/>
      <c r="IIR643" s="200"/>
      <c r="IIS643" s="200"/>
      <c r="IIT643" s="200"/>
      <c r="IIU643" s="200"/>
      <c r="IIV643" s="200"/>
      <c r="IIW643" s="200"/>
      <c r="IIX643" s="200"/>
      <c r="IIY643" s="200"/>
      <c r="IIZ643" s="200"/>
      <c r="IJA643" s="200"/>
      <c r="IJB643" s="200"/>
      <c r="IJC643" s="200"/>
      <c r="IJD643" s="200"/>
      <c r="IJE643" s="200"/>
      <c r="IJF643" s="200"/>
      <c r="IJG643" s="200"/>
      <c r="IJH643" s="200"/>
      <c r="IJI643" s="200"/>
      <c r="IJJ643" s="200"/>
      <c r="IJK643" s="200"/>
      <c r="IJL643" s="200"/>
      <c r="IJM643" s="200"/>
      <c r="IJN643" s="200"/>
      <c r="IJO643" s="200"/>
      <c r="IJP643" s="200"/>
      <c r="IJQ643" s="200"/>
      <c r="IJR643" s="200"/>
      <c r="IJS643" s="200"/>
      <c r="IJT643" s="200"/>
      <c r="IJU643" s="200"/>
      <c r="IJV643" s="200"/>
      <c r="IJW643" s="200"/>
      <c r="IJX643" s="200"/>
      <c r="IJY643" s="200"/>
      <c r="IJZ643" s="200"/>
      <c r="IKA643" s="200"/>
      <c r="IKB643" s="200"/>
      <c r="IKC643" s="200"/>
      <c r="IKD643" s="200"/>
      <c r="IKE643" s="200"/>
      <c r="IKF643" s="200"/>
      <c r="IKG643" s="200"/>
      <c r="IKH643" s="200"/>
      <c r="IKI643" s="200"/>
      <c r="IKJ643" s="200"/>
      <c r="IKK643" s="200"/>
      <c r="IKL643" s="200"/>
      <c r="IKM643" s="200"/>
      <c r="IKN643" s="200"/>
      <c r="IKO643" s="200"/>
      <c r="IKP643" s="200"/>
      <c r="IKQ643" s="200"/>
      <c r="IKR643" s="200"/>
      <c r="IKS643" s="200"/>
      <c r="IKT643" s="200"/>
      <c r="IKU643" s="200"/>
      <c r="IKV643" s="200"/>
      <c r="IKW643" s="200"/>
      <c r="IKX643" s="200"/>
      <c r="IKY643" s="200"/>
      <c r="IKZ643" s="200"/>
      <c r="ILA643" s="200"/>
      <c r="ILB643" s="200"/>
      <c r="ILC643" s="200"/>
      <c r="ILD643" s="200"/>
      <c r="ILE643" s="200"/>
      <c r="ILF643" s="200"/>
      <c r="ILG643" s="200"/>
      <c r="ILH643" s="200"/>
      <c r="ILI643" s="200"/>
      <c r="ILJ643" s="200"/>
      <c r="ILK643" s="200"/>
      <c r="ILL643" s="200"/>
      <c r="ILM643" s="200"/>
      <c r="ILN643" s="200"/>
      <c r="ILO643" s="200"/>
      <c r="ILP643" s="200"/>
      <c r="ILQ643" s="200"/>
      <c r="ILR643" s="200"/>
      <c r="ILS643" s="200"/>
      <c r="ILT643" s="200"/>
      <c r="ILU643" s="200"/>
      <c r="ILV643" s="200"/>
      <c r="ILW643" s="200"/>
      <c r="ILX643" s="200"/>
      <c r="ILY643" s="200"/>
      <c r="ILZ643" s="200"/>
      <c r="IMA643" s="200"/>
      <c r="IMB643" s="200"/>
      <c r="IMC643" s="200"/>
      <c r="IMD643" s="200"/>
      <c r="IME643" s="200"/>
      <c r="IMF643" s="200"/>
      <c r="IMG643" s="200"/>
      <c r="IMH643" s="200"/>
      <c r="IMI643" s="200"/>
      <c r="IMJ643" s="200"/>
      <c r="IMK643" s="200"/>
      <c r="IML643" s="200"/>
      <c r="IMM643" s="200"/>
      <c r="IMN643" s="200"/>
      <c r="IMO643" s="200"/>
      <c r="IMP643" s="200"/>
      <c r="IMQ643" s="200"/>
      <c r="IMR643" s="200"/>
      <c r="IMS643" s="200"/>
      <c r="IMT643" s="200"/>
      <c r="IMU643" s="200"/>
      <c r="IMV643" s="200"/>
      <c r="IMW643" s="200"/>
      <c r="IMX643" s="200"/>
      <c r="IMY643" s="200"/>
      <c r="IMZ643" s="200"/>
      <c r="INA643" s="200"/>
      <c r="INB643" s="200"/>
      <c r="INC643" s="200"/>
      <c r="IND643" s="200"/>
      <c r="INE643" s="200"/>
      <c r="INF643" s="200"/>
      <c r="ING643" s="200"/>
      <c r="INH643" s="200"/>
      <c r="INI643" s="200"/>
      <c r="INJ643" s="200"/>
      <c r="INK643" s="200"/>
      <c r="INL643" s="200"/>
      <c r="INM643" s="200"/>
      <c r="INN643" s="200"/>
      <c r="INO643" s="200"/>
      <c r="INP643" s="200"/>
      <c r="INQ643" s="200"/>
      <c r="INR643" s="200"/>
      <c r="INS643" s="200"/>
      <c r="INT643" s="200"/>
      <c r="INU643" s="200"/>
      <c r="INV643" s="200"/>
      <c r="INW643" s="200"/>
      <c r="INX643" s="200"/>
      <c r="INY643" s="200"/>
      <c r="INZ643" s="200"/>
      <c r="IOA643" s="200"/>
      <c r="IOB643" s="200"/>
      <c r="IOC643" s="200"/>
      <c r="IOD643" s="200"/>
      <c r="IOE643" s="200"/>
      <c r="IOF643" s="200"/>
      <c r="IOG643" s="200"/>
      <c r="IOH643" s="200"/>
      <c r="IOI643" s="200"/>
      <c r="IOJ643" s="200"/>
      <c r="IOK643" s="200"/>
      <c r="IOL643" s="200"/>
      <c r="IOM643" s="200"/>
      <c r="ION643" s="200"/>
      <c r="IOO643" s="200"/>
      <c r="IOP643" s="200"/>
      <c r="IOQ643" s="200"/>
      <c r="IOR643" s="200"/>
      <c r="IOS643" s="200"/>
      <c r="IOT643" s="200"/>
      <c r="IOU643" s="200"/>
      <c r="IOV643" s="200"/>
      <c r="IOW643" s="200"/>
      <c r="IOX643" s="200"/>
      <c r="IOY643" s="200"/>
      <c r="IOZ643" s="200"/>
      <c r="IPA643" s="200"/>
      <c r="IPB643" s="200"/>
      <c r="IPC643" s="200"/>
      <c r="IPD643" s="200"/>
      <c r="IPE643" s="200"/>
      <c r="IPF643" s="200"/>
      <c r="IPG643" s="200"/>
      <c r="IPH643" s="200"/>
      <c r="IPI643" s="200"/>
      <c r="IPJ643" s="200"/>
      <c r="IPK643" s="200"/>
      <c r="IPL643" s="200"/>
      <c r="IPM643" s="200"/>
      <c r="IPN643" s="200"/>
      <c r="IPO643" s="200"/>
      <c r="IPP643" s="200"/>
      <c r="IPQ643" s="200"/>
      <c r="IPR643" s="200"/>
      <c r="IPS643" s="200"/>
      <c r="IPT643" s="200"/>
      <c r="IPU643" s="200"/>
      <c r="IPV643" s="200"/>
      <c r="IPW643" s="200"/>
      <c r="IPX643" s="200"/>
      <c r="IPY643" s="200"/>
      <c r="IPZ643" s="200"/>
      <c r="IQA643" s="200"/>
      <c r="IQB643" s="200"/>
      <c r="IQC643" s="200"/>
      <c r="IQD643" s="200"/>
      <c r="IQE643" s="200"/>
      <c r="IQF643" s="200"/>
      <c r="IQG643" s="200"/>
      <c r="IQH643" s="200"/>
      <c r="IQI643" s="200"/>
      <c r="IQJ643" s="200"/>
      <c r="IQK643" s="200"/>
      <c r="IQL643" s="200"/>
      <c r="IQM643" s="200"/>
      <c r="IQN643" s="200"/>
      <c r="IQO643" s="200"/>
      <c r="IQP643" s="200"/>
      <c r="IQQ643" s="200"/>
      <c r="IQR643" s="200"/>
      <c r="IQS643" s="200"/>
      <c r="IQT643" s="200"/>
      <c r="IQU643" s="200"/>
      <c r="IQV643" s="200"/>
      <c r="IQW643" s="200"/>
      <c r="IQX643" s="200"/>
      <c r="IQY643" s="200"/>
      <c r="IQZ643" s="200"/>
      <c r="IRA643" s="200"/>
      <c r="IRB643" s="200"/>
      <c r="IRC643" s="200"/>
      <c r="IRD643" s="200"/>
      <c r="IRE643" s="200"/>
      <c r="IRF643" s="200"/>
      <c r="IRG643" s="200"/>
      <c r="IRH643" s="200"/>
      <c r="IRI643" s="200"/>
      <c r="IRJ643" s="200"/>
      <c r="IRK643" s="200"/>
      <c r="IRL643" s="200"/>
      <c r="IRM643" s="200"/>
      <c r="IRN643" s="200"/>
      <c r="IRO643" s="200"/>
      <c r="IRP643" s="200"/>
      <c r="IRQ643" s="200"/>
      <c r="IRR643" s="200"/>
      <c r="IRS643" s="200"/>
      <c r="IRT643" s="200"/>
      <c r="IRU643" s="200"/>
      <c r="IRV643" s="200"/>
      <c r="IRW643" s="200"/>
      <c r="IRX643" s="200"/>
      <c r="IRY643" s="200"/>
      <c r="IRZ643" s="200"/>
      <c r="ISA643" s="200"/>
      <c r="ISB643" s="200"/>
      <c r="ISC643" s="200"/>
      <c r="ISD643" s="200"/>
      <c r="ISE643" s="200"/>
      <c r="ISF643" s="200"/>
      <c r="ISG643" s="200"/>
      <c r="ISH643" s="200"/>
      <c r="ISI643" s="200"/>
      <c r="ISJ643" s="200"/>
      <c r="ISK643" s="200"/>
      <c r="ISL643" s="200"/>
      <c r="ISM643" s="200"/>
      <c r="ISN643" s="200"/>
      <c r="ISO643" s="200"/>
      <c r="ISP643" s="200"/>
      <c r="ISQ643" s="200"/>
      <c r="ISR643" s="200"/>
      <c r="ISS643" s="200"/>
      <c r="IST643" s="200"/>
      <c r="ISU643" s="200"/>
      <c r="ISV643" s="200"/>
      <c r="ISW643" s="200"/>
      <c r="ISX643" s="200"/>
      <c r="ISY643" s="200"/>
      <c r="ISZ643" s="200"/>
      <c r="ITA643" s="200"/>
      <c r="ITB643" s="200"/>
      <c r="ITC643" s="200"/>
      <c r="ITD643" s="200"/>
      <c r="ITE643" s="200"/>
      <c r="ITF643" s="200"/>
      <c r="ITG643" s="200"/>
      <c r="ITH643" s="200"/>
      <c r="ITI643" s="200"/>
      <c r="ITJ643" s="200"/>
      <c r="ITK643" s="200"/>
      <c r="ITL643" s="200"/>
      <c r="ITM643" s="200"/>
      <c r="ITN643" s="200"/>
      <c r="ITO643" s="200"/>
      <c r="ITP643" s="200"/>
      <c r="ITQ643" s="200"/>
      <c r="ITR643" s="200"/>
      <c r="ITS643" s="200"/>
      <c r="ITT643" s="200"/>
      <c r="ITU643" s="200"/>
      <c r="ITV643" s="200"/>
      <c r="ITW643" s="200"/>
      <c r="ITX643" s="200"/>
      <c r="ITY643" s="200"/>
      <c r="ITZ643" s="200"/>
      <c r="IUA643" s="200"/>
      <c r="IUB643" s="200"/>
      <c r="IUC643" s="200"/>
      <c r="IUD643" s="200"/>
      <c r="IUE643" s="200"/>
      <c r="IUF643" s="200"/>
      <c r="IUG643" s="200"/>
      <c r="IUH643" s="200"/>
      <c r="IUI643" s="200"/>
      <c r="IUJ643" s="200"/>
      <c r="IUK643" s="200"/>
      <c r="IUL643" s="200"/>
      <c r="IUM643" s="200"/>
      <c r="IUN643" s="200"/>
      <c r="IUO643" s="200"/>
      <c r="IUP643" s="200"/>
      <c r="IUQ643" s="200"/>
      <c r="IUR643" s="200"/>
      <c r="IUS643" s="200"/>
      <c r="IUT643" s="200"/>
      <c r="IUU643" s="200"/>
      <c r="IUV643" s="200"/>
      <c r="IUW643" s="200"/>
      <c r="IUX643" s="200"/>
      <c r="IUY643" s="200"/>
      <c r="IUZ643" s="200"/>
      <c r="IVA643" s="200"/>
      <c r="IVB643" s="200"/>
      <c r="IVC643" s="200"/>
      <c r="IVD643" s="200"/>
      <c r="IVE643" s="200"/>
      <c r="IVF643" s="200"/>
      <c r="IVG643" s="200"/>
      <c r="IVH643" s="200"/>
      <c r="IVI643" s="200"/>
      <c r="IVJ643" s="200"/>
      <c r="IVK643" s="200"/>
      <c r="IVL643" s="200"/>
      <c r="IVM643" s="200"/>
      <c r="IVN643" s="200"/>
      <c r="IVO643" s="200"/>
      <c r="IVP643" s="200"/>
      <c r="IVQ643" s="200"/>
      <c r="IVR643" s="200"/>
      <c r="IVS643" s="200"/>
      <c r="IVT643" s="200"/>
      <c r="IVU643" s="200"/>
      <c r="IVV643" s="200"/>
      <c r="IVW643" s="200"/>
      <c r="IVX643" s="200"/>
      <c r="IVY643" s="200"/>
      <c r="IVZ643" s="200"/>
      <c r="IWA643" s="200"/>
      <c r="IWB643" s="200"/>
      <c r="IWC643" s="200"/>
      <c r="IWD643" s="200"/>
      <c r="IWE643" s="200"/>
      <c r="IWF643" s="200"/>
      <c r="IWG643" s="200"/>
      <c r="IWH643" s="200"/>
      <c r="IWI643" s="200"/>
      <c r="IWJ643" s="200"/>
      <c r="IWK643" s="200"/>
      <c r="IWL643" s="200"/>
      <c r="IWM643" s="200"/>
      <c r="IWN643" s="200"/>
      <c r="IWO643" s="200"/>
      <c r="IWP643" s="200"/>
      <c r="IWQ643" s="200"/>
      <c r="IWR643" s="200"/>
      <c r="IWS643" s="200"/>
      <c r="IWT643" s="200"/>
      <c r="IWU643" s="200"/>
      <c r="IWV643" s="200"/>
      <c r="IWW643" s="200"/>
      <c r="IWX643" s="200"/>
      <c r="IWY643" s="200"/>
      <c r="IWZ643" s="200"/>
      <c r="IXA643" s="200"/>
      <c r="IXB643" s="200"/>
      <c r="IXC643" s="200"/>
      <c r="IXD643" s="200"/>
      <c r="IXE643" s="200"/>
      <c r="IXF643" s="200"/>
      <c r="IXG643" s="200"/>
      <c r="IXH643" s="200"/>
      <c r="IXI643" s="200"/>
      <c r="IXJ643" s="200"/>
      <c r="IXK643" s="200"/>
      <c r="IXL643" s="200"/>
      <c r="IXM643" s="200"/>
      <c r="IXN643" s="200"/>
      <c r="IXO643" s="200"/>
      <c r="IXP643" s="200"/>
      <c r="IXQ643" s="200"/>
      <c r="IXR643" s="200"/>
      <c r="IXS643" s="200"/>
      <c r="IXT643" s="200"/>
      <c r="IXU643" s="200"/>
      <c r="IXV643" s="200"/>
      <c r="IXW643" s="200"/>
      <c r="IXX643" s="200"/>
      <c r="IXY643" s="200"/>
      <c r="IXZ643" s="200"/>
      <c r="IYA643" s="200"/>
      <c r="IYB643" s="200"/>
      <c r="IYC643" s="200"/>
      <c r="IYD643" s="200"/>
      <c r="IYE643" s="200"/>
      <c r="IYF643" s="200"/>
      <c r="IYG643" s="200"/>
      <c r="IYH643" s="200"/>
      <c r="IYI643" s="200"/>
      <c r="IYJ643" s="200"/>
      <c r="IYK643" s="200"/>
      <c r="IYL643" s="200"/>
      <c r="IYM643" s="200"/>
      <c r="IYN643" s="200"/>
      <c r="IYO643" s="200"/>
      <c r="IYP643" s="200"/>
      <c r="IYQ643" s="200"/>
      <c r="IYR643" s="200"/>
      <c r="IYS643" s="200"/>
      <c r="IYT643" s="200"/>
      <c r="IYU643" s="200"/>
      <c r="IYV643" s="200"/>
      <c r="IYW643" s="200"/>
      <c r="IYX643" s="200"/>
      <c r="IYY643" s="200"/>
      <c r="IYZ643" s="200"/>
      <c r="IZA643" s="200"/>
      <c r="IZB643" s="200"/>
      <c r="IZC643" s="200"/>
      <c r="IZD643" s="200"/>
      <c r="IZE643" s="200"/>
      <c r="IZF643" s="200"/>
      <c r="IZG643" s="200"/>
      <c r="IZH643" s="200"/>
      <c r="IZI643" s="200"/>
      <c r="IZJ643" s="200"/>
      <c r="IZK643" s="200"/>
      <c r="IZL643" s="200"/>
      <c r="IZM643" s="200"/>
      <c r="IZN643" s="200"/>
      <c r="IZO643" s="200"/>
      <c r="IZP643" s="200"/>
      <c r="IZQ643" s="200"/>
      <c r="IZR643" s="200"/>
      <c r="IZS643" s="200"/>
      <c r="IZT643" s="200"/>
      <c r="IZU643" s="200"/>
      <c r="IZV643" s="200"/>
      <c r="IZW643" s="200"/>
      <c r="IZX643" s="200"/>
      <c r="IZY643" s="200"/>
      <c r="IZZ643" s="200"/>
      <c r="JAA643" s="200"/>
      <c r="JAB643" s="200"/>
      <c r="JAC643" s="200"/>
      <c r="JAD643" s="200"/>
      <c r="JAE643" s="200"/>
      <c r="JAF643" s="200"/>
      <c r="JAG643" s="200"/>
      <c r="JAH643" s="200"/>
      <c r="JAI643" s="200"/>
      <c r="JAJ643" s="200"/>
      <c r="JAK643" s="200"/>
      <c r="JAL643" s="200"/>
      <c r="JAM643" s="200"/>
      <c r="JAN643" s="200"/>
      <c r="JAO643" s="200"/>
      <c r="JAP643" s="200"/>
      <c r="JAQ643" s="200"/>
      <c r="JAR643" s="200"/>
      <c r="JAS643" s="200"/>
      <c r="JAT643" s="200"/>
      <c r="JAU643" s="200"/>
      <c r="JAV643" s="200"/>
      <c r="JAW643" s="200"/>
      <c r="JAX643" s="200"/>
      <c r="JAY643" s="200"/>
      <c r="JAZ643" s="200"/>
      <c r="JBA643" s="200"/>
      <c r="JBB643" s="200"/>
      <c r="JBC643" s="200"/>
      <c r="JBD643" s="200"/>
      <c r="JBE643" s="200"/>
      <c r="JBF643" s="200"/>
      <c r="JBG643" s="200"/>
      <c r="JBH643" s="200"/>
      <c r="JBI643" s="200"/>
      <c r="JBJ643" s="200"/>
      <c r="JBK643" s="200"/>
      <c r="JBL643" s="200"/>
      <c r="JBM643" s="200"/>
      <c r="JBN643" s="200"/>
      <c r="JBO643" s="200"/>
      <c r="JBP643" s="200"/>
      <c r="JBQ643" s="200"/>
      <c r="JBR643" s="200"/>
      <c r="JBS643" s="200"/>
      <c r="JBT643" s="200"/>
      <c r="JBU643" s="200"/>
      <c r="JBV643" s="200"/>
      <c r="JBW643" s="200"/>
      <c r="JBX643" s="200"/>
      <c r="JBY643" s="200"/>
      <c r="JBZ643" s="200"/>
      <c r="JCA643" s="200"/>
      <c r="JCB643" s="200"/>
      <c r="JCC643" s="200"/>
      <c r="JCD643" s="200"/>
      <c r="JCE643" s="200"/>
      <c r="JCF643" s="200"/>
      <c r="JCG643" s="200"/>
      <c r="JCH643" s="200"/>
      <c r="JCI643" s="200"/>
      <c r="JCJ643" s="200"/>
      <c r="JCK643" s="200"/>
      <c r="JCL643" s="200"/>
      <c r="JCM643" s="200"/>
      <c r="JCN643" s="200"/>
      <c r="JCO643" s="200"/>
      <c r="JCP643" s="200"/>
      <c r="JCQ643" s="200"/>
      <c r="JCR643" s="200"/>
      <c r="JCS643" s="200"/>
      <c r="JCT643" s="200"/>
      <c r="JCU643" s="200"/>
      <c r="JCV643" s="200"/>
      <c r="JCW643" s="200"/>
      <c r="JCX643" s="200"/>
      <c r="JCY643" s="200"/>
      <c r="JCZ643" s="200"/>
      <c r="JDA643" s="200"/>
      <c r="JDB643" s="200"/>
      <c r="JDC643" s="200"/>
      <c r="JDD643" s="200"/>
      <c r="JDE643" s="200"/>
      <c r="JDF643" s="200"/>
      <c r="JDG643" s="200"/>
      <c r="JDH643" s="200"/>
      <c r="JDI643" s="200"/>
      <c r="JDJ643" s="200"/>
      <c r="JDK643" s="200"/>
      <c r="JDL643" s="200"/>
      <c r="JDM643" s="200"/>
      <c r="JDN643" s="200"/>
      <c r="JDO643" s="200"/>
      <c r="JDP643" s="200"/>
      <c r="JDQ643" s="200"/>
      <c r="JDR643" s="200"/>
      <c r="JDS643" s="200"/>
      <c r="JDT643" s="200"/>
      <c r="JDU643" s="200"/>
      <c r="JDV643" s="200"/>
      <c r="JDW643" s="200"/>
      <c r="JDX643" s="200"/>
      <c r="JDY643" s="200"/>
      <c r="JDZ643" s="200"/>
      <c r="JEA643" s="200"/>
      <c r="JEB643" s="200"/>
      <c r="JEC643" s="200"/>
      <c r="JED643" s="200"/>
      <c r="JEE643" s="200"/>
      <c r="JEF643" s="200"/>
      <c r="JEG643" s="200"/>
      <c r="JEH643" s="200"/>
      <c r="JEI643" s="200"/>
      <c r="JEJ643" s="200"/>
      <c r="JEK643" s="200"/>
      <c r="JEL643" s="200"/>
      <c r="JEM643" s="200"/>
      <c r="JEN643" s="200"/>
      <c r="JEO643" s="200"/>
      <c r="JEP643" s="200"/>
      <c r="JEQ643" s="200"/>
      <c r="JER643" s="200"/>
      <c r="JES643" s="200"/>
      <c r="JET643" s="200"/>
      <c r="JEU643" s="200"/>
      <c r="JEV643" s="200"/>
      <c r="JEW643" s="200"/>
      <c r="JEX643" s="200"/>
      <c r="JEY643" s="200"/>
      <c r="JEZ643" s="200"/>
      <c r="JFA643" s="200"/>
      <c r="JFB643" s="200"/>
      <c r="JFC643" s="200"/>
      <c r="JFD643" s="200"/>
      <c r="JFE643" s="200"/>
      <c r="JFF643" s="200"/>
      <c r="JFG643" s="200"/>
      <c r="JFH643" s="200"/>
      <c r="JFI643" s="200"/>
      <c r="JFJ643" s="200"/>
      <c r="JFK643" s="200"/>
      <c r="JFL643" s="200"/>
      <c r="JFM643" s="200"/>
      <c r="JFN643" s="200"/>
      <c r="JFO643" s="200"/>
      <c r="JFP643" s="200"/>
      <c r="JFQ643" s="200"/>
      <c r="JFR643" s="200"/>
      <c r="JFS643" s="200"/>
      <c r="JFT643" s="200"/>
      <c r="JFU643" s="200"/>
      <c r="JFV643" s="200"/>
      <c r="JFW643" s="200"/>
      <c r="JFX643" s="200"/>
      <c r="JFY643" s="200"/>
      <c r="JFZ643" s="200"/>
      <c r="JGA643" s="200"/>
      <c r="JGB643" s="200"/>
      <c r="JGC643" s="200"/>
      <c r="JGD643" s="200"/>
      <c r="JGE643" s="200"/>
      <c r="JGF643" s="200"/>
      <c r="JGG643" s="200"/>
      <c r="JGH643" s="200"/>
      <c r="JGI643" s="200"/>
      <c r="JGJ643" s="200"/>
      <c r="JGK643" s="200"/>
      <c r="JGL643" s="200"/>
      <c r="JGM643" s="200"/>
      <c r="JGN643" s="200"/>
      <c r="JGO643" s="200"/>
      <c r="JGP643" s="200"/>
      <c r="JGQ643" s="200"/>
      <c r="JGR643" s="200"/>
      <c r="JGS643" s="200"/>
      <c r="JGT643" s="200"/>
      <c r="JGU643" s="200"/>
      <c r="JGV643" s="200"/>
      <c r="JGW643" s="200"/>
      <c r="JGX643" s="200"/>
      <c r="JGY643" s="200"/>
      <c r="JGZ643" s="200"/>
      <c r="JHA643" s="200"/>
      <c r="JHB643" s="200"/>
      <c r="JHC643" s="200"/>
      <c r="JHD643" s="200"/>
      <c r="JHE643" s="200"/>
      <c r="JHF643" s="200"/>
      <c r="JHG643" s="200"/>
      <c r="JHH643" s="200"/>
      <c r="JHI643" s="200"/>
      <c r="JHJ643" s="200"/>
      <c r="JHK643" s="200"/>
      <c r="JHL643" s="200"/>
      <c r="JHM643" s="200"/>
      <c r="JHN643" s="200"/>
      <c r="JHO643" s="200"/>
      <c r="JHP643" s="200"/>
      <c r="JHQ643" s="200"/>
      <c r="JHR643" s="200"/>
      <c r="JHS643" s="200"/>
      <c r="JHT643" s="200"/>
      <c r="JHU643" s="200"/>
      <c r="JHV643" s="200"/>
      <c r="JHW643" s="200"/>
      <c r="JHX643" s="200"/>
      <c r="JHY643" s="200"/>
      <c r="JHZ643" s="200"/>
      <c r="JIA643" s="200"/>
      <c r="JIB643" s="200"/>
      <c r="JIC643" s="200"/>
      <c r="JID643" s="200"/>
      <c r="JIE643" s="200"/>
      <c r="JIF643" s="200"/>
      <c r="JIG643" s="200"/>
      <c r="JIH643" s="200"/>
      <c r="JII643" s="200"/>
      <c r="JIJ643" s="200"/>
      <c r="JIK643" s="200"/>
      <c r="JIL643" s="200"/>
      <c r="JIM643" s="200"/>
      <c r="JIN643" s="200"/>
      <c r="JIO643" s="200"/>
      <c r="JIP643" s="200"/>
      <c r="JIQ643" s="200"/>
      <c r="JIR643" s="200"/>
      <c r="JIS643" s="200"/>
      <c r="JIT643" s="200"/>
      <c r="JIU643" s="200"/>
      <c r="JIV643" s="200"/>
      <c r="JIW643" s="200"/>
      <c r="JIX643" s="200"/>
      <c r="JIY643" s="200"/>
      <c r="JIZ643" s="200"/>
      <c r="JJA643" s="200"/>
      <c r="JJB643" s="200"/>
      <c r="JJC643" s="200"/>
      <c r="JJD643" s="200"/>
      <c r="JJE643" s="200"/>
      <c r="JJF643" s="200"/>
      <c r="JJG643" s="200"/>
      <c r="JJH643" s="200"/>
      <c r="JJI643" s="200"/>
      <c r="JJJ643" s="200"/>
      <c r="JJK643" s="200"/>
      <c r="JJL643" s="200"/>
      <c r="JJM643" s="200"/>
      <c r="JJN643" s="200"/>
      <c r="JJO643" s="200"/>
      <c r="JJP643" s="200"/>
      <c r="JJQ643" s="200"/>
      <c r="JJR643" s="200"/>
      <c r="JJS643" s="200"/>
      <c r="JJT643" s="200"/>
      <c r="JJU643" s="200"/>
      <c r="JJV643" s="200"/>
      <c r="JJW643" s="200"/>
      <c r="JJX643" s="200"/>
      <c r="JJY643" s="200"/>
      <c r="JJZ643" s="200"/>
      <c r="JKA643" s="200"/>
      <c r="JKB643" s="200"/>
      <c r="JKC643" s="200"/>
      <c r="JKD643" s="200"/>
      <c r="JKE643" s="200"/>
      <c r="JKF643" s="200"/>
      <c r="JKG643" s="200"/>
      <c r="JKH643" s="200"/>
      <c r="JKI643" s="200"/>
      <c r="JKJ643" s="200"/>
      <c r="JKK643" s="200"/>
      <c r="JKL643" s="200"/>
      <c r="JKM643" s="200"/>
      <c r="JKN643" s="200"/>
      <c r="JKO643" s="200"/>
      <c r="JKP643" s="200"/>
      <c r="JKQ643" s="200"/>
      <c r="JKR643" s="200"/>
      <c r="JKS643" s="200"/>
      <c r="JKT643" s="200"/>
      <c r="JKU643" s="200"/>
      <c r="JKV643" s="200"/>
      <c r="JKW643" s="200"/>
      <c r="JKX643" s="200"/>
      <c r="JKY643" s="200"/>
      <c r="JKZ643" s="200"/>
      <c r="JLA643" s="200"/>
      <c r="JLB643" s="200"/>
      <c r="JLC643" s="200"/>
      <c r="JLD643" s="200"/>
      <c r="JLE643" s="200"/>
      <c r="JLF643" s="200"/>
      <c r="JLG643" s="200"/>
      <c r="JLH643" s="200"/>
      <c r="JLI643" s="200"/>
      <c r="JLJ643" s="200"/>
      <c r="JLK643" s="200"/>
      <c r="JLL643" s="200"/>
      <c r="JLM643" s="200"/>
      <c r="JLN643" s="200"/>
      <c r="JLO643" s="200"/>
      <c r="JLP643" s="200"/>
      <c r="JLQ643" s="200"/>
      <c r="JLR643" s="200"/>
      <c r="JLS643" s="200"/>
      <c r="JLT643" s="200"/>
      <c r="JLU643" s="200"/>
      <c r="JLV643" s="200"/>
      <c r="JLW643" s="200"/>
      <c r="JLX643" s="200"/>
      <c r="JLY643" s="200"/>
      <c r="JLZ643" s="200"/>
      <c r="JMA643" s="200"/>
      <c r="JMB643" s="200"/>
      <c r="JMC643" s="200"/>
      <c r="JMD643" s="200"/>
      <c r="JME643" s="200"/>
      <c r="JMF643" s="200"/>
      <c r="JMG643" s="200"/>
      <c r="JMH643" s="200"/>
      <c r="JMI643" s="200"/>
      <c r="JMJ643" s="200"/>
      <c r="JMK643" s="200"/>
      <c r="JML643" s="200"/>
      <c r="JMM643" s="200"/>
      <c r="JMN643" s="200"/>
      <c r="JMO643" s="200"/>
      <c r="JMP643" s="200"/>
      <c r="JMQ643" s="200"/>
      <c r="JMR643" s="200"/>
      <c r="JMS643" s="200"/>
      <c r="JMT643" s="200"/>
      <c r="JMU643" s="200"/>
      <c r="JMV643" s="200"/>
      <c r="JMW643" s="200"/>
      <c r="JMX643" s="200"/>
      <c r="JMY643" s="200"/>
      <c r="JMZ643" s="200"/>
      <c r="JNA643" s="200"/>
      <c r="JNB643" s="200"/>
      <c r="JNC643" s="200"/>
      <c r="JND643" s="200"/>
      <c r="JNE643" s="200"/>
      <c r="JNF643" s="200"/>
      <c r="JNG643" s="200"/>
      <c r="JNH643" s="200"/>
      <c r="JNI643" s="200"/>
      <c r="JNJ643" s="200"/>
      <c r="JNK643" s="200"/>
      <c r="JNL643" s="200"/>
      <c r="JNM643" s="200"/>
      <c r="JNN643" s="200"/>
      <c r="JNO643" s="200"/>
      <c r="JNP643" s="200"/>
      <c r="JNQ643" s="200"/>
      <c r="JNR643" s="200"/>
      <c r="JNS643" s="200"/>
      <c r="JNT643" s="200"/>
      <c r="JNU643" s="200"/>
      <c r="JNV643" s="200"/>
      <c r="JNW643" s="200"/>
      <c r="JNX643" s="200"/>
      <c r="JNY643" s="200"/>
      <c r="JNZ643" s="200"/>
      <c r="JOA643" s="200"/>
      <c r="JOB643" s="200"/>
      <c r="JOC643" s="200"/>
      <c r="JOD643" s="200"/>
      <c r="JOE643" s="200"/>
      <c r="JOF643" s="200"/>
      <c r="JOG643" s="200"/>
      <c r="JOH643" s="200"/>
      <c r="JOI643" s="200"/>
      <c r="JOJ643" s="200"/>
      <c r="JOK643" s="200"/>
      <c r="JOL643" s="200"/>
      <c r="JOM643" s="200"/>
      <c r="JON643" s="200"/>
      <c r="JOO643" s="200"/>
      <c r="JOP643" s="200"/>
      <c r="JOQ643" s="200"/>
      <c r="JOR643" s="200"/>
      <c r="JOS643" s="200"/>
      <c r="JOT643" s="200"/>
      <c r="JOU643" s="200"/>
      <c r="JOV643" s="200"/>
      <c r="JOW643" s="200"/>
      <c r="JOX643" s="200"/>
      <c r="JOY643" s="200"/>
      <c r="JOZ643" s="200"/>
      <c r="JPA643" s="200"/>
      <c r="JPB643" s="200"/>
      <c r="JPC643" s="200"/>
      <c r="JPD643" s="200"/>
      <c r="JPE643" s="200"/>
      <c r="JPF643" s="200"/>
      <c r="JPG643" s="200"/>
      <c r="JPH643" s="200"/>
      <c r="JPI643" s="200"/>
      <c r="JPJ643" s="200"/>
      <c r="JPK643" s="200"/>
      <c r="JPL643" s="200"/>
      <c r="JPM643" s="200"/>
      <c r="JPN643" s="200"/>
      <c r="JPO643" s="200"/>
      <c r="JPP643" s="200"/>
      <c r="JPQ643" s="200"/>
      <c r="JPR643" s="200"/>
      <c r="JPS643" s="200"/>
      <c r="JPT643" s="200"/>
      <c r="JPU643" s="200"/>
      <c r="JPV643" s="200"/>
      <c r="JPW643" s="200"/>
      <c r="JPX643" s="200"/>
      <c r="JPY643" s="200"/>
      <c r="JPZ643" s="200"/>
      <c r="JQA643" s="200"/>
      <c r="JQB643" s="200"/>
      <c r="JQC643" s="200"/>
      <c r="JQD643" s="200"/>
      <c r="JQE643" s="200"/>
      <c r="JQF643" s="200"/>
      <c r="JQG643" s="200"/>
      <c r="JQH643" s="200"/>
      <c r="JQI643" s="200"/>
      <c r="JQJ643" s="200"/>
      <c r="JQK643" s="200"/>
      <c r="JQL643" s="200"/>
      <c r="JQM643" s="200"/>
      <c r="JQN643" s="200"/>
      <c r="JQO643" s="200"/>
      <c r="JQP643" s="200"/>
      <c r="JQQ643" s="200"/>
      <c r="JQR643" s="200"/>
      <c r="JQS643" s="200"/>
      <c r="JQT643" s="200"/>
      <c r="JQU643" s="200"/>
      <c r="JQV643" s="200"/>
      <c r="JQW643" s="200"/>
      <c r="JQX643" s="200"/>
      <c r="JQY643" s="200"/>
      <c r="JQZ643" s="200"/>
      <c r="JRA643" s="200"/>
      <c r="JRB643" s="200"/>
      <c r="JRC643" s="200"/>
      <c r="JRD643" s="200"/>
      <c r="JRE643" s="200"/>
      <c r="JRF643" s="200"/>
      <c r="JRG643" s="200"/>
      <c r="JRH643" s="200"/>
      <c r="JRI643" s="200"/>
      <c r="JRJ643" s="200"/>
      <c r="JRK643" s="200"/>
      <c r="JRL643" s="200"/>
      <c r="JRM643" s="200"/>
      <c r="JRN643" s="200"/>
      <c r="JRO643" s="200"/>
      <c r="JRP643" s="200"/>
      <c r="JRQ643" s="200"/>
      <c r="JRR643" s="200"/>
      <c r="JRS643" s="200"/>
      <c r="JRT643" s="200"/>
      <c r="JRU643" s="200"/>
      <c r="JRV643" s="200"/>
      <c r="JRW643" s="200"/>
      <c r="JRX643" s="200"/>
      <c r="JRY643" s="200"/>
      <c r="JRZ643" s="200"/>
      <c r="JSA643" s="200"/>
      <c r="JSB643" s="200"/>
      <c r="JSC643" s="200"/>
      <c r="JSD643" s="200"/>
      <c r="JSE643" s="200"/>
      <c r="JSF643" s="200"/>
      <c r="JSG643" s="200"/>
      <c r="JSH643" s="200"/>
      <c r="JSI643" s="200"/>
      <c r="JSJ643" s="200"/>
      <c r="JSK643" s="200"/>
      <c r="JSL643" s="200"/>
      <c r="JSM643" s="200"/>
      <c r="JSN643" s="200"/>
      <c r="JSO643" s="200"/>
      <c r="JSP643" s="200"/>
      <c r="JSQ643" s="200"/>
      <c r="JSR643" s="200"/>
      <c r="JSS643" s="200"/>
      <c r="JST643" s="200"/>
      <c r="JSU643" s="200"/>
      <c r="JSV643" s="200"/>
      <c r="JSW643" s="200"/>
      <c r="JSX643" s="200"/>
      <c r="JSY643" s="200"/>
      <c r="JSZ643" s="200"/>
      <c r="JTA643" s="200"/>
      <c r="JTB643" s="200"/>
      <c r="JTC643" s="200"/>
      <c r="JTD643" s="200"/>
      <c r="JTE643" s="200"/>
      <c r="JTF643" s="200"/>
      <c r="JTG643" s="200"/>
      <c r="JTH643" s="200"/>
      <c r="JTI643" s="200"/>
      <c r="JTJ643" s="200"/>
      <c r="JTK643" s="200"/>
      <c r="JTL643" s="200"/>
      <c r="JTM643" s="200"/>
      <c r="JTN643" s="200"/>
      <c r="JTO643" s="200"/>
      <c r="JTP643" s="200"/>
      <c r="JTQ643" s="200"/>
      <c r="JTR643" s="200"/>
      <c r="JTS643" s="200"/>
      <c r="JTT643" s="200"/>
      <c r="JTU643" s="200"/>
      <c r="JTV643" s="200"/>
      <c r="JTW643" s="200"/>
      <c r="JTX643" s="200"/>
      <c r="JTY643" s="200"/>
      <c r="JTZ643" s="200"/>
      <c r="JUA643" s="200"/>
      <c r="JUB643" s="200"/>
      <c r="JUC643" s="200"/>
      <c r="JUD643" s="200"/>
      <c r="JUE643" s="200"/>
      <c r="JUF643" s="200"/>
      <c r="JUG643" s="200"/>
      <c r="JUH643" s="200"/>
      <c r="JUI643" s="200"/>
      <c r="JUJ643" s="200"/>
      <c r="JUK643" s="200"/>
      <c r="JUL643" s="200"/>
      <c r="JUM643" s="200"/>
      <c r="JUN643" s="200"/>
      <c r="JUO643" s="200"/>
      <c r="JUP643" s="200"/>
      <c r="JUQ643" s="200"/>
      <c r="JUR643" s="200"/>
      <c r="JUS643" s="200"/>
      <c r="JUT643" s="200"/>
      <c r="JUU643" s="200"/>
      <c r="JUV643" s="200"/>
      <c r="JUW643" s="200"/>
      <c r="JUX643" s="200"/>
      <c r="JUY643" s="200"/>
      <c r="JUZ643" s="200"/>
      <c r="JVA643" s="200"/>
      <c r="JVB643" s="200"/>
      <c r="JVC643" s="200"/>
      <c r="JVD643" s="200"/>
      <c r="JVE643" s="200"/>
      <c r="JVF643" s="200"/>
      <c r="JVG643" s="200"/>
      <c r="JVH643" s="200"/>
      <c r="JVI643" s="200"/>
      <c r="JVJ643" s="200"/>
      <c r="JVK643" s="200"/>
      <c r="JVL643" s="200"/>
      <c r="JVM643" s="200"/>
      <c r="JVN643" s="200"/>
      <c r="JVO643" s="200"/>
      <c r="JVP643" s="200"/>
      <c r="JVQ643" s="200"/>
      <c r="JVR643" s="200"/>
      <c r="JVS643" s="200"/>
      <c r="JVT643" s="200"/>
      <c r="JVU643" s="200"/>
      <c r="JVV643" s="200"/>
      <c r="JVW643" s="200"/>
      <c r="JVX643" s="200"/>
      <c r="JVY643" s="200"/>
      <c r="JVZ643" s="200"/>
      <c r="JWA643" s="200"/>
      <c r="JWB643" s="200"/>
      <c r="JWC643" s="200"/>
      <c r="JWD643" s="200"/>
      <c r="JWE643" s="200"/>
      <c r="JWF643" s="200"/>
      <c r="JWG643" s="200"/>
      <c r="JWH643" s="200"/>
      <c r="JWI643" s="200"/>
      <c r="JWJ643" s="200"/>
      <c r="JWK643" s="200"/>
      <c r="JWL643" s="200"/>
      <c r="JWM643" s="200"/>
      <c r="JWN643" s="200"/>
      <c r="JWO643" s="200"/>
      <c r="JWP643" s="200"/>
      <c r="JWQ643" s="200"/>
      <c r="JWR643" s="200"/>
      <c r="JWS643" s="200"/>
      <c r="JWT643" s="200"/>
      <c r="JWU643" s="200"/>
      <c r="JWV643" s="200"/>
      <c r="JWW643" s="200"/>
      <c r="JWX643" s="200"/>
      <c r="JWY643" s="200"/>
      <c r="JWZ643" s="200"/>
      <c r="JXA643" s="200"/>
      <c r="JXB643" s="200"/>
      <c r="JXC643" s="200"/>
      <c r="JXD643" s="200"/>
      <c r="JXE643" s="200"/>
      <c r="JXF643" s="200"/>
      <c r="JXG643" s="200"/>
      <c r="JXH643" s="200"/>
      <c r="JXI643" s="200"/>
      <c r="JXJ643" s="200"/>
      <c r="JXK643" s="200"/>
      <c r="JXL643" s="200"/>
      <c r="JXM643" s="200"/>
      <c r="JXN643" s="200"/>
      <c r="JXO643" s="200"/>
      <c r="JXP643" s="200"/>
      <c r="JXQ643" s="200"/>
      <c r="JXR643" s="200"/>
      <c r="JXS643" s="200"/>
      <c r="JXT643" s="200"/>
      <c r="JXU643" s="200"/>
      <c r="JXV643" s="200"/>
      <c r="JXW643" s="200"/>
      <c r="JXX643" s="200"/>
      <c r="JXY643" s="200"/>
      <c r="JXZ643" s="200"/>
      <c r="JYA643" s="200"/>
      <c r="JYB643" s="200"/>
      <c r="JYC643" s="200"/>
      <c r="JYD643" s="200"/>
      <c r="JYE643" s="200"/>
      <c r="JYF643" s="200"/>
      <c r="JYG643" s="200"/>
      <c r="JYH643" s="200"/>
      <c r="JYI643" s="200"/>
      <c r="JYJ643" s="200"/>
      <c r="JYK643" s="200"/>
      <c r="JYL643" s="200"/>
      <c r="JYM643" s="200"/>
      <c r="JYN643" s="200"/>
      <c r="JYO643" s="200"/>
      <c r="JYP643" s="200"/>
      <c r="JYQ643" s="200"/>
      <c r="JYR643" s="200"/>
      <c r="JYS643" s="200"/>
      <c r="JYT643" s="200"/>
      <c r="JYU643" s="200"/>
      <c r="JYV643" s="200"/>
      <c r="JYW643" s="200"/>
      <c r="JYX643" s="200"/>
      <c r="JYY643" s="200"/>
      <c r="JYZ643" s="200"/>
      <c r="JZA643" s="200"/>
      <c r="JZB643" s="200"/>
      <c r="JZC643" s="200"/>
      <c r="JZD643" s="200"/>
      <c r="JZE643" s="200"/>
      <c r="JZF643" s="200"/>
      <c r="JZG643" s="200"/>
      <c r="JZH643" s="200"/>
      <c r="JZI643" s="200"/>
      <c r="JZJ643" s="200"/>
      <c r="JZK643" s="200"/>
      <c r="JZL643" s="200"/>
      <c r="JZM643" s="200"/>
      <c r="JZN643" s="200"/>
      <c r="JZO643" s="200"/>
      <c r="JZP643" s="200"/>
      <c r="JZQ643" s="200"/>
      <c r="JZR643" s="200"/>
      <c r="JZS643" s="200"/>
      <c r="JZT643" s="200"/>
      <c r="JZU643" s="200"/>
      <c r="JZV643" s="200"/>
      <c r="JZW643" s="200"/>
      <c r="JZX643" s="200"/>
      <c r="JZY643" s="200"/>
      <c r="JZZ643" s="200"/>
      <c r="KAA643" s="200"/>
      <c r="KAB643" s="200"/>
      <c r="KAC643" s="200"/>
      <c r="KAD643" s="200"/>
      <c r="KAE643" s="200"/>
      <c r="KAF643" s="200"/>
      <c r="KAG643" s="200"/>
      <c r="KAH643" s="200"/>
      <c r="KAI643" s="200"/>
      <c r="KAJ643" s="200"/>
      <c r="KAK643" s="200"/>
      <c r="KAL643" s="200"/>
      <c r="KAM643" s="200"/>
      <c r="KAN643" s="200"/>
      <c r="KAO643" s="200"/>
      <c r="KAP643" s="200"/>
      <c r="KAQ643" s="200"/>
      <c r="KAR643" s="200"/>
      <c r="KAS643" s="200"/>
      <c r="KAT643" s="200"/>
      <c r="KAU643" s="200"/>
      <c r="KAV643" s="200"/>
      <c r="KAW643" s="200"/>
      <c r="KAX643" s="200"/>
      <c r="KAY643" s="200"/>
      <c r="KAZ643" s="200"/>
      <c r="KBA643" s="200"/>
      <c r="KBB643" s="200"/>
      <c r="KBC643" s="200"/>
      <c r="KBD643" s="200"/>
      <c r="KBE643" s="200"/>
      <c r="KBF643" s="200"/>
      <c r="KBG643" s="200"/>
      <c r="KBH643" s="200"/>
      <c r="KBI643" s="200"/>
      <c r="KBJ643" s="200"/>
      <c r="KBK643" s="200"/>
      <c r="KBL643" s="200"/>
      <c r="KBM643" s="200"/>
      <c r="KBN643" s="200"/>
      <c r="KBO643" s="200"/>
      <c r="KBP643" s="200"/>
      <c r="KBQ643" s="200"/>
      <c r="KBR643" s="200"/>
      <c r="KBS643" s="200"/>
      <c r="KBT643" s="200"/>
      <c r="KBU643" s="200"/>
      <c r="KBV643" s="200"/>
      <c r="KBW643" s="200"/>
      <c r="KBX643" s="200"/>
      <c r="KBY643" s="200"/>
      <c r="KBZ643" s="200"/>
      <c r="KCA643" s="200"/>
      <c r="KCB643" s="200"/>
      <c r="KCC643" s="200"/>
      <c r="KCD643" s="200"/>
      <c r="KCE643" s="200"/>
      <c r="KCF643" s="200"/>
      <c r="KCG643" s="200"/>
      <c r="KCH643" s="200"/>
      <c r="KCI643" s="200"/>
      <c r="KCJ643" s="200"/>
      <c r="KCK643" s="200"/>
      <c r="KCL643" s="200"/>
      <c r="KCM643" s="200"/>
      <c r="KCN643" s="200"/>
      <c r="KCO643" s="200"/>
      <c r="KCP643" s="200"/>
      <c r="KCQ643" s="200"/>
      <c r="KCR643" s="200"/>
      <c r="KCS643" s="200"/>
      <c r="KCT643" s="200"/>
      <c r="KCU643" s="200"/>
      <c r="KCV643" s="200"/>
      <c r="KCW643" s="200"/>
      <c r="KCX643" s="200"/>
      <c r="KCY643" s="200"/>
      <c r="KCZ643" s="200"/>
      <c r="KDA643" s="200"/>
      <c r="KDB643" s="200"/>
      <c r="KDC643" s="200"/>
      <c r="KDD643" s="200"/>
      <c r="KDE643" s="200"/>
      <c r="KDF643" s="200"/>
      <c r="KDG643" s="200"/>
      <c r="KDH643" s="200"/>
      <c r="KDI643" s="200"/>
      <c r="KDJ643" s="200"/>
      <c r="KDK643" s="200"/>
      <c r="KDL643" s="200"/>
      <c r="KDM643" s="200"/>
      <c r="KDN643" s="200"/>
      <c r="KDO643" s="200"/>
      <c r="KDP643" s="200"/>
      <c r="KDQ643" s="200"/>
      <c r="KDR643" s="200"/>
      <c r="KDS643" s="200"/>
      <c r="KDT643" s="200"/>
      <c r="KDU643" s="200"/>
      <c r="KDV643" s="200"/>
      <c r="KDW643" s="200"/>
      <c r="KDX643" s="200"/>
      <c r="KDY643" s="200"/>
      <c r="KDZ643" s="200"/>
      <c r="KEA643" s="200"/>
      <c r="KEB643" s="200"/>
      <c r="KEC643" s="200"/>
      <c r="KED643" s="200"/>
      <c r="KEE643" s="200"/>
      <c r="KEF643" s="200"/>
      <c r="KEG643" s="200"/>
      <c r="KEH643" s="200"/>
      <c r="KEI643" s="200"/>
      <c r="KEJ643" s="200"/>
      <c r="KEK643" s="200"/>
      <c r="KEL643" s="200"/>
      <c r="KEM643" s="200"/>
      <c r="KEN643" s="200"/>
      <c r="KEO643" s="200"/>
      <c r="KEP643" s="200"/>
      <c r="KEQ643" s="200"/>
      <c r="KER643" s="200"/>
      <c r="KES643" s="200"/>
      <c r="KET643" s="200"/>
      <c r="KEU643" s="200"/>
      <c r="KEV643" s="200"/>
      <c r="KEW643" s="200"/>
      <c r="KEX643" s="200"/>
      <c r="KEY643" s="200"/>
      <c r="KEZ643" s="200"/>
      <c r="KFA643" s="200"/>
      <c r="KFB643" s="200"/>
      <c r="KFC643" s="200"/>
      <c r="KFD643" s="200"/>
      <c r="KFE643" s="200"/>
      <c r="KFF643" s="200"/>
      <c r="KFG643" s="200"/>
      <c r="KFH643" s="200"/>
      <c r="KFI643" s="200"/>
      <c r="KFJ643" s="200"/>
      <c r="KFK643" s="200"/>
      <c r="KFL643" s="200"/>
      <c r="KFM643" s="200"/>
      <c r="KFN643" s="200"/>
      <c r="KFO643" s="200"/>
      <c r="KFP643" s="200"/>
      <c r="KFQ643" s="200"/>
      <c r="KFR643" s="200"/>
      <c r="KFS643" s="200"/>
      <c r="KFT643" s="200"/>
      <c r="KFU643" s="200"/>
      <c r="KFV643" s="200"/>
      <c r="KFW643" s="200"/>
      <c r="KFX643" s="200"/>
      <c r="KFY643" s="200"/>
      <c r="KFZ643" s="200"/>
      <c r="KGA643" s="200"/>
      <c r="KGB643" s="200"/>
      <c r="KGC643" s="200"/>
      <c r="KGD643" s="200"/>
      <c r="KGE643" s="200"/>
      <c r="KGF643" s="200"/>
      <c r="KGG643" s="200"/>
      <c r="KGH643" s="200"/>
      <c r="KGI643" s="200"/>
      <c r="KGJ643" s="200"/>
      <c r="KGK643" s="200"/>
      <c r="KGL643" s="200"/>
      <c r="KGM643" s="200"/>
      <c r="KGN643" s="200"/>
      <c r="KGO643" s="200"/>
      <c r="KGP643" s="200"/>
      <c r="KGQ643" s="200"/>
      <c r="KGR643" s="200"/>
      <c r="KGS643" s="200"/>
      <c r="KGT643" s="200"/>
      <c r="KGU643" s="200"/>
      <c r="KGV643" s="200"/>
      <c r="KGW643" s="200"/>
      <c r="KGX643" s="200"/>
      <c r="KGY643" s="200"/>
      <c r="KGZ643" s="200"/>
      <c r="KHA643" s="200"/>
      <c r="KHB643" s="200"/>
      <c r="KHC643" s="200"/>
      <c r="KHD643" s="200"/>
      <c r="KHE643" s="200"/>
      <c r="KHF643" s="200"/>
      <c r="KHG643" s="200"/>
      <c r="KHH643" s="200"/>
      <c r="KHI643" s="200"/>
      <c r="KHJ643" s="200"/>
      <c r="KHK643" s="200"/>
      <c r="KHL643" s="200"/>
      <c r="KHM643" s="200"/>
      <c r="KHN643" s="200"/>
      <c r="KHO643" s="200"/>
      <c r="KHP643" s="200"/>
      <c r="KHQ643" s="200"/>
      <c r="KHR643" s="200"/>
      <c r="KHS643" s="200"/>
      <c r="KHT643" s="200"/>
      <c r="KHU643" s="200"/>
      <c r="KHV643" s="200"/>
      <c r="KHW643" s="200"/>
      <c r="KHX643" s="200"/>
      <c r="KHY643" s="200"/>
      <c r="KHZ643" s="200"/>
      <c r="KIA643" s="200"/>
      <c r="KIB643" s="200"/>
      <c r="KIC643" s="200"/>
      <c r="KID643" s="200"/>
      <c r="KIE643" s="200"/>
      <c r="KIF643" s="200"/>
      <c r="KIG643" s="200"/>
      <c r="KIH643" s="200"/>
      <c r="KII643" s="200"/>
      <c r="KIJ643" s="200"/>
      <c r="KIK643" s="200"/>
      <c r="KIL643" s="200"/>
      <c r="KIM643" s="200"/>
      <c r="KIN643" s="200"/>
      <c r="KIO643" s="200"/>
      <c r="KIP643" s="200"/>
      <c r="KIQ643" s="200"/>
      <c r="KIR643" s="200"/>
      <c r="KIS643" s="200"/>
      <c r="KIT643" s="200"/>
      <c r="KIU643" s="200"/>
      <c r="KIV643" s="200"/>
      <c r="KIW643" s="200"/>
      <c r="KIX643" s="200"/>
      <c r="KIY643" s="200"/>
      <c r="KIZ643" s="200"/>
      <c r="KJA643" s="200"/>
      <c r="KJB643" s="200"/>
      <c r="KJC643" s="200"/>
      <c r="KJD643" s="200"/>
      <c r="KJE643" s="200"/>
      <c r="KJF643" s="200"/>
      <c r="KJG643" s="200"/>
      <c r="KJH643" s="200"/>
      <c r="KJI643" s="200"/>
      <c r="KJJ643" s="200"/>
      <c r="KJK643" s="200"/>
      <c r="KJL643" s="200"/>
      <c r="KJM643" s="200"/>
      <c r="KJN643" s="200"/>
      <c r="KJO643" s="200"/>
      <c r="KJP643" s="200"/>
      <c r="KJQ643" s="200"/>
      <c r="KJR643" s="200"/>
      <c r="KJS643" s="200"/>
      <c r="KJT643" s="200"/>
      <c r="KJU643" s="200"/>
      <c r="KJV643" s="200"/>
      <c r="KJW643" s="200"/>
      <c r="KJX643" s="200"/>
      <c r="KJY643" s="200"/>
      <c r="KJZ643" s="200"/>
      <c r="KKA643" s="200"/>
      <c r="KKB643" s="200"/>
      <c r="KKC643" s="200"/>
      <c r="KKD643" s="200"/>
      <c r="KKE643" s="200"/>
      <c r="KKF643" s="200"/>
      <c r="KKG643" s="200"/>
      <c r="KKH643" s="200"/>
      <c r="KKI643" s="200"/>
      <c r="KKJ643" s="200"/>
      <c r="KKK643" s="200"/>
      <c r="KKL643" s="200"/>
      <c r="KKM643" s="200"/>
      <c r="KKN643" s="200"/>
      <c r="KKO643" s="200"/>
      <c r="KKP643" s="200"/>
      <c r="KKQ643" s="200"/>
      <c r="KKR643" s="200"/>
      <c r="KKS643" s="200"/>
      <c r="KKT643" s="200"/>
      <c r="KKU643" s="200"/>
      <c r="KKV643" s="200"/>
      <c r="KKW643" s="200"/>
      <c r="KKX643" s="200"/>
      <c r="KKY643" s="200"/>
      <c r="KKZ643" s="200"/>
      <c r="KLA643" s="200"/>
      <c r="KLB643" s="200"/>
      <c r="KLC643" s="200"/>
      <c r="KLD643" s="200"/>
      <c r="KLE643" s="200"/>
      <c r="KLF643" s="200"/>
      <c r="KLG643" s="200"/>
      <c r="KLH643" s="200"/>
      <c r="KLI643" s="200"/>
      <c r="KLJ643" s="200"/>
      <c r="KLK643" s="200"/>
      <c r="KLL643" s="200"/>
      <c r="KLM643" s="200"/>
      <c r="KLN643" s="200"/>
      <c r="KLO643" s="200"/>
      <c r="KLP643" s="200"/>
      <c r="KLQ643" s="200"/>
      <c r="KLR643" s="200"/>
      <c r="KLS643" s="200"/>
      <c r="KLT643" s="200"/>
      <c r="KLU643" s="200"/>
      <c r="KLV643" s="200"/>
      <c r="KLW643" s="200"/>
      <c r="KLX643" s="200"/>
      <c r="KLY643" s="200"/>
      <c r="KLZ643" s="200"/>
      <c r="KMA643" s="200"/>
      <c r="KMB643" s="200"/>
      <c r="KMC643" s="200"/>
      <c r="KMD643" s="200"/>
      <c r="KME643" s="200"/>
      <c r="KMF643" s="200"/>
      <c r="KMG643" s="200"/>
      <c r="KMH643" s="200"/>
      <c r="KMI643" s="200"/>
      <c r="KMJ643" s="200"/>
      <c r="KMK643" s="200"/>
      <c r="KML643" s="200"/>
      <c r="KMM643" s="200"/>
      <c r="KMN643" s="200"/>
      <c r="KMO643" s="200"/>
      <c r="KMP643" s="200"/>
      <c r="KMQ643" s="200"/>
      <c r="KMR643" s="200"/>
      <c r="KMS643" s="200"/>
      <c r="KMT643" s="200"/>
      <c r="KMU643" s="200"/>
      <c r="KMV643" s="200"/>
      <c r="KMW643" s="200"/>
      <c r="KMX643" s="200"/>
      <c r="KMY643" s="200"/>
      <c r="KMZ643" s="200"/>
      <c r="KNA643" s="200"/>
      <c r="KNB643" s="200"/>
      <c r="KNC643" s="200"/>
      <c r="KND643" s="200"/>
      <c r="KNE643" s="200"/>
      <c r="KNF643" s="200"/>
      <c r="KNG643" s="200"/>
      <c r="KNH643" s="200"/>
      <c r="KNI643" s="200"/>
      <c r="KNJ643" s="200"/>
      <c r="KNK643" s="200"/>
      <c r="KNL643" s="200"/>
      <c r="KNM643" s="200"/>
      <c r="KNN643" s="200"/>
      <c r="KNO643" s="200"/>
      <c r="KNP643" s="200"/>
      <c r="KNQ643" s="200"/>
      <c r="KNR643" s="200"/>
      <c r="KNS643" s="200"/>
      <c r="KNT643" s="200"/>
      <c r="KNU643" s="200"/>
      <c r="KNV643" s="200"/>
      <c r="KNW643" s="200"/>
      <c r="KNX643" s="200"/>
      <c r="KNY643" s="200"/>
      <c r="KNZ643" s="200"/>
      <c r="KOA643" s="200"/>
      <c r="KOB643" s="200"/>
      <c r="KOC643" s="200"/>
      <c r="KOD643" s="200"/>
      <c r="KOE643" s="200"/>
      <c r="KOF643" s="200"/>
      <c r="KOG643" s="200"/>
      <c r="KOH643" s="200"/>
      <c r="KOI643" s="200"/>
      <c r="KOJ643" s="200"/>
      <c r="KOK643" s="200"/>
      <c r="KOL643" s="200"/>
      <c r="KOM643" s="200"/>
      <c r="KON643" s="200"/>
      <c r="KOO643" s="200"/>
      <c r="KOP643" s="200"/>
      <c r="KOQ643" s="200"/>
      <c r="KOR643" s="200"/>
      <c r="KOS643" s="200"/>
      <c r="KOT643" s="200"/>
      <c r="KOU643" s="200"/>
      <c r="KOV643" s="200"/>
      <c r="KOW643" s="200"/>
      <c r="KOX643" s="200"/>
      <c r="KOY643" s="200"/>
      <c r="KOZ643" s="200"/>
      <c r="KPA643" s="200"/>
      <c r="KPB643" s="200"/>
      <c r="KPC643" s="200"/>
      <c r="KPD643" s="200"/>
      <c r="KPE643" s="200"/>
      <c r="KPF643" s="200"/>
      <c r="KPG643" s="200"/>
      <c r="KPH643" s="200"/>
      <c r="KPI643" s="200"/>
      <c r="KPJ643" s="200"/>
      <c r="KPK643" s="200"/>
      <c r="KPL643" s="200"/>
      <c r="KPM643" s="200"/>
      <c r="KPN643" s="200"/>
      <c r="KPO643" s="200"/>
      <c r="KPP643" s="200"/>
      <c r="KPQ643" s="200"/>
      <c r="KPR643" s="200"/>
      <c r="KPS643" s="200"/>
      <c r="KPT643" s="200"/>
      <c r="KPU643" s="200"/>
      <c r="KPV643" s="200"/>
      <c r="KPW643" s="200"/>
      <c r="KPX643" s="200"/>
      <c r="KPY643" s="200"/>
      <c r="KPZ643" s="200"/>
      <c r="KQA643" s="200"/>
      <c r="KQB643" s="200"/>
      <c r="KQC643" s="200"/>
      <c r="KQD643" s="200"/>
      <c r="KQE643" s="200"/>
      <c r="KQF643" s="200"/>
      <c r="KQG643" s="200"/>
      <c r="KQH643" s="200"/>
      <c r="KQI643" s="200"/>
      <c r="KQJ643" s="200"/>
      <c r="KQK643" s="200"/>
      <c r="KQL643" s="200"/>
      <c r="KQM643" s="200"/>
      <c r="KQN643" s="200"/>
      <c r="KQO643" s="200"/>
      <c r="KQP643" s="200"/>
      <c r="KQQ643" s="200"/>
      <c r="KQR643" s="200"/>
      <c r="KQS643" s="200"/>
      <c r="KQT643" s="200"/>
      <c r="KQU643" s="200"/>
      <c r="KQV643" s="200"/>
      <c r="KQW643" s="200"/>
      <c r="KQX643" s="200"/>
      <c r="KQY643" s="200"/>
      <c r="KQZ643" s="200"/>
      <c r="KRA643" s="200"/>
      <c r="KRB643" s="200"/>
      <c r="KRC643" s="200"/>
      <c r="KRD643" s="200"/>
      <c r="KRE643" s="200"/>
      <c r="KRF643" s="200"/>
      <c r="KRG643" s="200"/>
      <c r="KRH643" s="200"/>
      <c r="KRI643" s="200"/>
      <c r="KRJ643" s="200"/>
      <c r="KRK643" s="200"/>
      <c r="KRL643" s="200"/>
      <c r="KRM643" s="200"/>
      <c r="KRN643" s="200"/>
      <c r="KRO643" s="200"/>
      <c r="KRP643" s="200"/>
      <c r="KRQ643" s="200"/>
      <c r="KRR643" s="200"/>
      <c r="KRS643" s="200"/>
      <c r="KRT643" s="200"/>
      <c r="KRU643" s="200"/>
      <c r="KRV643" s="200"/>
      <c r="KRW643" s="200"/>
      <c r="KRX643" s="200"/>
      <c r="KRY643" s="200"/>
      <c r="KRZ643" s="200"/>
      <c r="KSA643" s="200"/>
      <c r="KSB643" s="200"/>
      <c r="KSC643" s="200"/>
      <c r="KSD643" s="200"/>
      <c r="KSE643" s="200"/>
      <c r="KSF643" s="200"/>
      <c r="KSG643" s="200"/>
      <c r="KSH643" s="200"/>
      <c r="KSI643" s="200"/>
      <c r="KSJ643" s="200"/>
      <c r="KSK643" s="200"/>
      <c r="KSL643" s="200"/>
      <c r="KSM643" s="200"/>
      <c r="KSN643" s="200"/>
      <c r="KSO643" s="200"/>
      <c r="KSP643" s="200"/>
      <c r="KSQ643" s="200"/>
      <c r="KSR643" s="200"/>
      <c r="KSS643" s="200"/>
      <c r="KST643" s="200"/>
      <c r="KSU643" s="200"/>
      <c r="KSV643" s="200"/>
      <c r="KSW643" s="200"/>
      <c r="KSX643" s="200"/>
      <c r="KSY643" s="200"/>
      <c r="KSZ643" s="200"/>
      <c r="KTA643" s="200"/>
      <c r="KTB643" s="200"/>
      <c r="KTC643" s="200"/>
      <c r="KTD643" s="200"/>
      <c r="KTE643" s="200"/>
      <c r="KTF643" s="200"/>
      <c r="KTG643" s="200"/>
      <c r="KTH643" s="200"/>
      <c r="KTI643" s="200"/>
      <c r="KTJ643" s="200"/>
      <c r="KTK643" s="200"/>
      <c r="KTL643" s="200"/>
      <c r="KTM643" s="200"/>
      <c r="KTN643" s="200"/>
      <c r="KTO643" s="200"/>
      <c r="KTP643" s="200"/>
      <c r="KTQ643" s="200"/>
      <c r="KTR643" s="200"/>
      <c r="KTS643" s="200"/>
      <c r="KTT643" s="200"/>
      <c r="KTU643" s="200"/>
      <c r="KTV643" s="200"/>
      <c r="KTW643" s="200"/>
      <c r="KTX643" s="200"/>
      <c r="KTY643" s="200"/>
      <c r="KTZ643" s="200"/>
      <c r="KUA643" s="200"/>
      <c r="KUB643" s="200"/>
      <c r="KUC643" s="200"/>
      <c r="KUD643" s="200"/>
      <c r="KUE643" s="200"/>
      <c r="KUF643" s="200"/>
      <c r="KUG643" s="200"/>
      <c r="KUH643" s="200"/>
      <c r="KUI643" s="200"/>
      <c r="KUJ643" s="200"/>
      <c r="KUK643" s="200"/>
      <c r="KUL643" s="200"/>
      <c r="KUM643" s="200"/>
      <c r="KUN643" s="200"/>
      <c r="KUO643" s="200"/>
      <c r="KUP643" s="200"/>
      <c r="KUQ643" s="200"/>
      <c r="KUR643" s="200"/>
      <c r="KUS643" s="200"/>
      <c r="KUT643" s="200"/>
      <c r="KUU643" s="200"/>
      <c r="KUV643" s="200"/>
      <c r="KUW643" s="200"/>
      <c r="KUX643" s="200"/>
      <c r="KUY643" s="200"/>
      <c r="KUZ643" s="200"/>
      <c r="KVA643" s="200"/>
      <c r="KVB643" s="200"/>
      <c r="KVC643" s="200"/>
      <c r="KVD643" s="200"/>
      <c r="KVE643" s="200"/>
      <c r="KVF643" s="200"/>
      <c r="KVG643" s="200"/>
      <c r="KVH643" s="200"/>
      <c r="KVI643" s="200"/>
      <c r="KVJ643" s="200"/>
      <c r="KVK643" s="200"/>
      <c r="KVL643" s="200"/>
      <c r="KVM643" s="200"/>
      <c r="KVN643" s="200"/>
      <c r="KVO643" s="200"/>
      <c r="KVP643" s="200"/>
      <c r="KVQ643" s="200"/>
      <c r="KVR643" s="200"/>
      <c r="KVS643" s="200"/>
      <c r="KVT643" s="200"/>
      <c r="KVU643" s="200"/>
      <c r="KVV643" s="200"/>
      <c r="KVW643" s="200"/>
      <c r="KVX643" s="200"/>
      <c r="KVY643" s="200"/>
      <c r="KVZ643" s="200"/>
      <c r="KWA643" s="200"/>
      <c r="KWB643" s="200"/>
      <c r="KWC643" s="200"/>
      <c r="KWD643" s="200"/>
      <c r="KWE643" s="200"/>
      <c r="KWF643" s="200"/>
      <c r="KWG643" s="200"/>
      <c r="KWH643" s="200"/>
      <c r="KWI643" s="200"/>
      <c r="KWJ643" s="200"/>
      <c r="KWK643" s="200"/>
      <c r="KWL643" s="200"/>
      <c r="KWM643" s="200"/>
      <c r="KWN643" s="200"/>
      <c r="KWO643" s="200"/>
      <c r="KWP643" s="200"/>
      <c r="KWQ643" s="200"/>
      <c r="KWR643" s="200"/>
      <c r="KWS643" s="200"/>
      <c r="KWT643" s="200"/>
      <c r="KWU643" s="200"/>
      <c r="KWV643" s="200"/>
      <c r="KWW643" s="200"/>
      <c r="KWX643" s="200"/>
      <c r="KWY643" s="200"/>
      <c r="KWZ643" s="200"/>
      <c r="KXA643" s="200"/>
      <c r="KXB643" s="200"/>
      <c r="KXC643" s="200"/>
      <c r="KXD643" s="200"/>
      <c r="KXE643" s="200"/>
      <c r="KXF643" s="200"/>
      <c r="KXG643" s="200"/>
      <c r="KXH643" s="200"/>
      <c r="KXI643" s="200"/>
      <c r="KXJ643" s="200"/>
      <c r="KXK643" s="200"/>
      <c r="KXL643" s="200"/>
      <c r="KXM643" s="200"/>
      <c r="KXN643" s="200"/>
      <c r="KXO643" s="200"/>
      <c r="KXP643" s="200"/>
      <c r="KXQ643" s="200"/>
      <c r="KXR643" s="200"/>
      <c r="KXS643" s="200"/>
      <c r="KXT643" s="200"/>
      <c r="KXU643" s="200"/>
      <c r="KXV643" s="200"/>
      <c r="KXW643" s="200"/>
      <c r="KXX643" s="200"/>
      <c r="KXY643" s="200"/>
      <c r="KXZ643" s="200"/>
      <c r="KYA643" s="200"/>
      <c r="KYB643" s="200"/>
      <c r="KYC643" s="200"/>
      <c r="KYD643" s="200"/>
      <c r="KYE643" s="200"/>
      <c r="KYF643" s="200"/>
      <c r="KYG643" s="200"/>
      <c r="KYH643" s="200"/>
      <c r="KYI643" s="200"/>
      <c r="KYJ643" s="200"/>
      <c r="KYK643" s="200"/>
      <c r="KYL643" s="200"/>
      <c r="KYM643" s="200"/>
      <c r="KYN643" s="200"/>
      <c r="KYO643" s="200"/>
      <c r="KYP643" s="200"/>
      <c r="KYQ643" s="200"/>
      <c r="KYR643" s="200"/>
      <c r="KYS643" s="200"/>
      <c r="KYT643" s="200"/>
      <c r="KYU643" s="200"/>
      <c r="KYV643" s="200"/>
      <c r="KYW643" s="200"/>
      <c r="KYX643" s="200"/>
      <c r="KYY643" s="200"/>
      <c r="KYZ643" s="200"/>
      <c r="KZA643" s="200"/>
      <c r="KZB643" s="200"/>
      <c r="KZC643" s="200"/>
      <c r="KZD643" s="200"/>
      <c r="KZE643" s="200"/>
      <c r="KZF643" s="200"/>
      <c r="KZG643" s="200"/>
      <c r="KZH643" s="200"/>
      <c r="KZI643" s="200"/>
      <c r="KZJ643" s="200"/>
      <c r="KZK643" s="200"/>
      <c r="KZL643" s="200"/>
      <c r="KZM643" s="200"/>
      <c r="KZN643" s="200"/>
      <c r="KZO643" s="200"/>
      <c r="KZP643" s="200"/>
      <c r="KZQ643" s="200"/>
      <c r="KZR643" s="200"/>
      <c r="KZS643" s="200"/>
      <c r="KZT643" s="200"/>
      <c r="KZU643" s="200"/>
      <c r="KZV643" s="200"/>
      <c r="KZW643" s="200"/>
      <c r="KZX643" s="200"/>
      <c r="KZY643" s="200"/>
      <c r="KZZ643" s="200"/>
      <c r="LAA643" s="200"/>
      <c r="LAB643" s="200"/>
      <c r="LAC643" s="200"/>
      <c r="LAD643" s="200"/>
      <c r="LAE643" s="200"/>
      <c r="LAF643" s="200"/>
      <c r="LAG643" s="200"/>
      <c r="LAH643" s="200"/>
      <c r="LAI643" s="200"/>
      <c r="LAJ643" s="200"/>
      <c r="LAK643" s="200"/>
      <c r="LAL643" s="200"/>
      <c r="LAM643" s="200"/>
      <c r="LAN643" s="200"/>
      <c r="LAO643" s="200"/>
      <c r="LAP643" s="200"/>
      <c r="LAQ643" s="200"/>
      <c r="LAR643" s="200"/>
      <c r="LAS643" s="200"/>
      <c r="LAT643" s="200"/>
      <c r="LAU643" s="200"/>
      <c r="LAV643" s="200"/>
      <c r="LAW643" s="200"/>
      <c r="LAX643" s="200"/>
      <c r="LAY643" s="200"/>
      <c r="LAZ643" s="200"/>
      <c r="LBA643" s="200"/>
      <c r="LBB643" s="200"/>
      <c r="LBC643" s="200"/>
      <c r="LBD643" s="200"/>
      <c r="LBE643" s="200"/>
      <c r="LBF643" s="200"/>
      <c r="LBG643" s="200"/>
      <c r="LBH643" s="200"/>
      <c r="LBI643" s="200"/>
      <c r="LBJ643" s="200"/>
      <c r="LBK643" s="200"/>
      <c r="LBL643" s="200"/>
      <c r="LBM643" s="200"/>
      <c r="LBN643" s="200"/>
      <c r="LBO643" s="200"/>
      <c r="LBP643" s="200"/>
      <c r="LBQ643" s="200"/>
      <c r="LBR643" s="200"/>
      <c r="LBS643" s="200"/>
      <c r="LBT643" s="200"/>
      <c r="LBU643" s="200"/>
      <c r="LBV643" s="200"/>
      <c r="LBW643" s="200"/>
      <c r="LBX643" s="200"/>
      <c r="LBY643" s="200"/>
      <c r="LBZ643" s="200"/>
      <c r="LCA643" s="200"/>
      <c r="LCB643" s="200"/>
      <c r="LCC643" s="200"/>
      <c r="LCD643" s="200"/>
      <c r="LCE643" s="200"/>
      <c r="LCF643" s="200"/>
      <c r="LCG643" s="200"/>
      <c r="LCH643" s="200"/>
      <c r="LCI643" s="200"/>
      <c r="LCJ643" s="200"/>
      <c r="LCK643" s="200"/>
      <c r="LCL643" s="200"/>
      <c r="LCM643" s="200"/>
      <c r="LCN643" s="200"/>
      <c r="LCO643" s="200"/>
      <c r="LCP643" s="200"/>
      <c r="LCQ643" s="200"/>
      <c r="LCR643" s="200"/>
      <c r="LCS643" s="200"/>
      <c r="LCT643" s="200"/>
      <c r="LCU643" s="200"/>
      <c r="LCV643" s="200"/>
      <c r="LCW643" s="200"/>
      <c r="LCX643" s="200"/>
      <c r="LCY643" s="200"/>
      <c r="LCZ643" s="200"/>
      <c r="LDA643" s="200"/>
      <c r="LDB643" s="200"/>
      <c r="LDC643" s="200"/>
      <c r="LDD643" s="200"/>
      <c r="LDE643" s="200"/>
      <c r="LDF643" s="200"/>
      <c r="LDG643" s="200"/>
      <c r="LDH643" s="200"/>
      <c r="LDI643" s="200"/>
      <c r="LDJ643" s="200"/>
      <c r="LDK643" s="200"/>
      <c r="LDL643" s="200"/>
      <c r="LDM643" s="200"/>
      <c r="LDN643" s="200"/>
      <c r="LDO643" s="200"/>
      <c r="LDP643" s="200"/>
      <c r="LDQ643" s="200"/>
      <c r="LDR643" s="200"/>
      <c r="LDS643" s="200"/>
      <c r="LDT643" s="200"/>
      <c r="LDU643" s="200"/>
      <c r="LDV643" s="200"/>
      <c r="LDW643" s="200"/>
      <c r="LDX643" s="200"/>
      <c r="LDY643" s="200"/>
      <c r="LDZ643" s="200"/>
      <c r="LEA643" s="200"/>
      <c r="LEB643" s="200"/>
      <c r="LEC643" s="200"/>
      <c r="LED643" s="200"/>
      <c r="LEE643" s="200"/>
      <c r="LEF643" s="200"/>
      <c r="LEG643" s="200"/>
      <c r="LEH643" s="200"/>
      <c r="LEI643" s="200"/>
      <c r="LEJ643" s="200"/>
      <c r="LEK643" s="200"/>
      <c r="LEL643" s="200"/>
      <c r="LEM643" s="200"/>
      <c r="LEN643" s="200"/>
      <c r="LEO643" s="200"/>
      <c r="LEP643" s="200"/>
      <c r="LEQ643" s="200"/>
      <c r="LER643" s="200"/>
      <c r="LES643" s="200"/>
      <c r="LET643" s="200"/>
      <c r="LEU643" s="200"/>
      <c r="LEV643" s="200"/>
      <c r="LEW643" s="200"/>
      <c r="LEX643" s="200"/>
      <c r="LEY643" s="200"/>
      <c r="LEZ643" s="200"/>
      <c r="LFA643" s="200"/>
      <c r="LFB643" s="200"/>
      <c r="LFC643" s="200"/>
      <c r="LFD643" s="200"/>
      <c r="LFE643" s="200"/>
      <c r="LFF643" s="200"/>
      <c r="LFG643" s="200"/>
      <c r="LFH643" s="200"/>
      <c r="LFI643" s="200"/>
      <c r="LFJ643" s="200"/>
      <c r="LFK643" s="200"/>
      <c r="LFL643" s="200"/>
      <c r="LFM643" s="200"/>
      <c r="LFN643" s="200"/>
      <c r="LFO643" s="200"/>
      <c r="LFP643" s="200"/>
      <c r="LFQ643" s="200"/>
      <c r="LFR643" s="200"/>
      <c r="LFS643" s="200"/>
      <c r="LFT643" s="200"/>
      <c r="LFU643" s="200"/>
      <c r="LFV643" s="200"/>
      <c r="LFW643" s="200"/>
      <c r="LFX643" s="200"/>
      <c r="LFY643" s="200"/>
      <c r="LFZ643" s="200"/>
      <c r="LGA643" s="200"/>
      <c r="LGB643" s="200"/>
      <c r="LGC643" s="200"/>
      <c r="LGD643" s="200"/>
      <c r="LGE643" s="200"/>
      <c r="LGF643" s="200"/>
      <c r="LGG643" s="200"/>
      <c r="LGH643" s="200"/>
      <c r="LGI643" s="200"/>
      <c r="LGJ643" s="200"/>
      <c r="LGK643" s="200"/>
      <c r="LGL643" s="200"/>
      <c r="LGM643" s="200"/>
      <c r="LGN643" s="200"/>
      <c r="LGO643" s="200"/>
      <c r="LGP643" s="200"/>
      <c r="LGQ643" s="200"/>
      <c r="LGR643" s="200"/>
      <c r="LGS643" s="200"/>
      <c r="LGT643" s="200"/>
      <c r="LGU643" s="200"/>
      <c r="LGV643" s="200"/>
      <c r="LGW643" s="200"/>
      <c r="LGX643" s="200"/>
      <c r="LGY643" s="200"/>
      <c r="LGZ643" s="200"/>
      <c r="LHA643" s="200"/>
      <c r="LHB643" s="200"/>
      <c r="LHC643" s="200"/>
      <c r="LHD643" s="200"/>
      <c r="LHE643" s="200"/>
      <c r="LHF643" s="200"/>
      <c r="LHG643" s="200"/>
      <c r="LHH643" s="200"/>
      <c r="LHI643" s="200"/>
      <c r="LHJ643" s="200"/>
      <c r="LHK643" s="200"/>
      <c r="LHL643" s="200"/>
      <c r="LHM643" s="200"/>
      <c r="LHN643" s="200"/>
      <c r="LHO643" s="200"/>
      <c r="LHP643" s="200"/>
      <c r="LHQ643" s="200"/>
      <c r="LHR643" s="200"/>
      <c r="LHS643" s="200"/>
      <c r="LHT643" s="200"/>
      <c r="LHU643" s="200"/>
      <c r="LHV643" s="200"/>
      <c r="LHW643" s="200"/>
      <c r="LHX643" s="200"/>
      <c r="LHY643" s="200"/>
      <c r="LHZ643" s="200"/>
      <c r="LIA643" s="200"/>
      <c r="LIB643" s="200"/>
      <c r="LIC643" s="200"/>
      <c r="LID643" s="200"/>
      <c r="LIE643" s="200"/>
      <c r="LIF643" s="200"/>
      <c r="LIG643" s="200"/>
      <c r="LIH643" s="200"/>
      <c r="LII643" s="200"/>
      <c r="LIJ643" s="200"/>
      <c r="LIK643" s="200"/>
      <c r="LIL643" s="200"/>
      <c r="LIM643" s="200"/>
      <c r="LIN643" s="200"/>
      <c r="LIO643" s="200"/>
      <c r="LIP643" s="200"/>
      <c r="LIQ643" s="200"/>
      <c r="LIR643" s="200"/>
      <c r="LIS643" s="200"/>
      <c r="LIT643" s="200"/>
      <c r="LIU643" s="200"/>
      <c r="LIV643" s="200"/>
      <c r="LIW643" s="200"/>
      <c r="LIX643" s="200"/>
      <c r="LIY643" s="200"/>
      <c r="LIZ643" s="200"/>
      <c r="LJA643" s="200"/>
      <c r="LJB643" s="200"/>
      <c r="LJC643" s="200"/>
      <c r="LJD643" s="200"/>
      <c r="LJE643" s="200"/>
      <c r="LJF643" s="200"/>
      <c r="LJG643" s="200"/>
      <c r="LJH643" s="200"/>
      <c r="LJI643" s="200"/>
      <c r="LJJ643" s="200"/>
      <c r="LJK643" s="200"/>
      <c r="LJL643" s="200"/>
      <c r="LJM643" s="200"/>
      <c r="LJN643" s="200"/>
      <c r="LJO643" s="200"/>
      <c r="LJP643" s="200"/>
      <c r="LJQ643" s="200"/>
      <c r="LJR643" s="200"/>
      <c r="LJS643" s="200"/>
      <c r="LJT643" s="200"/>
      <c r="LJU643" s="200"/>
      <c r="LJV643" s="200"/>
      <c r="LJW643" s="200"/>
      <c r="LJX643" s="200"/>
      <c r="LJY643" s="200"/>
      <c r="LJZ643" s="200"/>
      <c r="LKA643" s="200"/>
      <c r="LKB643" s="200"/>
      <c r="LKC643" s="200"/>
      <c r="LKD643" s="200"/>
      <c r="LKE643" s="200"/>
      <c r="LKF643" s="200"/>
      <c r="LKG643" s="200"/>
      <c r="LKH643" s="200"/>
      <c r="LKI643" s="200"/>
      <c r="LKJ643" s="200"/>
      <c r="LKK643" s="200"/>
      <c r="LKL643" s="200"/>
      <c r="LKM643" s="200"/>
      <c r="LKN643" s="200"/>
      <c r="LKO643" s="200"/>
      <c r="LKP643" s="200"/>
      <c r="LKQ643" s="200"/>
      <c r="LKR643" s="200"/>
      <c r="LKS643" s="200"/>
      <c r="LKT643" s="200"/>
      <c r="LKU643" s="200"/>
      <c r="LKV643" s="200"/>
      <c r="LKW643" s="200"/>
      <c r="LKX643" s="200"/>
      <c r="LKY643" s="200"/>
      <c r="LKZ643" s="200"/>
      <c r="LLA643" s="200"/>
      <c r="LLB643" s="200"/>
      <c r="LLC643" s="200"/>
      <c r="LLD643" s="200"/>
      <c r="LLE643" s="200"/>
      <c r="LLF643" s="200"/>
      <c r="LLG643" s="200"/>
      <c r="LLH643" s="200"/>
      <c r="LLI643" s="200"/>
      <c r="LLJ643" s="200"/>
      <c r="LLK643" s="200"/>
      <c r="LLL643" s="200"/>
      <c r="LLM643" s="200"/>
      <c r="LLN643" s="200"/>
      <c r="LLO643" s="200"/>
      <c r="LLP643" s="200"/>
      <c r="LLQ643" s="200"/>
      <c r="LLR643" s="200"/>
      <c r="LLS643" s="200"/>
      <c r="LLT643" s="200"/>
      <c r="LLU643" s="200"/>
      <c r="LLV643" s="200"/>
      <c r="LLW643" s="200"/>
      <c r="LLX643" s="200"/>
      <c r="LLY643" s="200"/>
      <c r="LLZ643" s="200"/>
      <c r="LMA643" s="200"/>
      <c r="LMB643" s="200"/>
      <c r="LMC643" s="200"/>
      <c r="LMD643" s="200"/>
      <c r="LME643" s="200"/>
      <c r="LMF643" s="200"/>
      <c r="LMG643" s="200"/>
      <c r="LMH643" s="200"/>
      <c r="LMI643" s="200"/>
      <c r="LMJ643" s="200"/>
      <c r="LMK643" s="200"/>
      <c r="LML643" s="200"/>
      <c r="LMM643" s="200"/>
      <c r="LMN643" s="200"/>
      <c r="LMO643" s="200"/>
      <c r="LMP643" s="200"/>
      <c r="LMQ643" s="200"/>
      <c r="LMR643" s="200"/>
      <c r="LMS643" s="200"/>
      <c r="LMT643" s="200"/>
      <c r="LMU643" s="200"/>
      <c r="LMV643" s="200"/>
      <c r="LMW643" s="200"/>
      <c r="LMX643" s="200"/>
      <c r="LMY643" s="200"/>
      <c r="LMZ643" s="200"/>
      <c r="LNA643" s="200"/>
      <c r="LNB643" s="200"/>
      <c r="LNC643" s="200"/>
      <c r="LND643" s="200"/>
      <c r="LNE643" s="200"/>
      <c r="LNF643" s="200"/>
      <c r="LNG643" s="200"/>
      <c r="LNH643" s="200"/>
      <c r="LNI643" s="200"/>
      <c r="LNJ643" s="200"/>
      <c r="LNK643" s="200"/>
      <c r="LNL643" s="200"/>
      <c r="LNM643" s="200"/>
      <c r="LNN643" s="200"/>
      <c r="LNO643" s="200"/>
      <c r="LNP643" s="200"/>
      <c r="LNQ643" s="200"/>
      <c r="LNR643" s="200"/>
      <c r="LNS643" s="200"/>
      <c r="LNT643" s="200"/>
      <c r="LNU643" s="200"/>
      <c r="LNV643" s="200"/>
      <c r="LNW643" s="200"/>
      <c r="LNX643" s="200"/>
      <c r="LNY643" s="200"/>
      <c r="LNZ643" s="200"/>
      <c r="LOA643" s="200"/>
      <c r="LOB643" s="200"/>
      <c r="LOC643" s="200"/>
      <c r="LOD643" s="200"/>
      <c r="LOE643" s="200"/>
      <c r="LOF643" s="200"/>
      <c r="LOG643" s="200"/>
      <c r="LOH643" s="200"/>
      <c r="LOI643" s="200"/>
      <c r="LOJ643" s="200"/>
      <c r="LOK643" s="200"/>
      <c r="LOL643" s="200"/>
      <c r="LOM643" s="200"/>
      <c r="LON643" s="200"/>
      <c r="LOO643" s="200"/>
      <c r="LOP643" s="200"/>
      <c r="LOQ643" s="200"/>
      <c r="LOR643" s="200"/>
      <c r="LOS643" s="200"/>
      <c r="LOT643" s="200"/>
      <c r="LOU643" s="200"/>
      <c r="LOV643" s="200"/>
      <c r="LOW643" s="200"/>
      <c r="LOX643" s="200"/>
      <c r="LOY643" s="200"/>
      <c r="LOZ643" s="200"/>
      <c r="LPA643" s="200"/>
      <c r="LPB643" s="200"/>
      <c r="LPC643" s="200"/>
      <c r="LPD643" s="200"/>
      <c r="LPE643" s="200"/>
      <c r="LPF643" s="200"/>
      <c r="LPG643" s="200"/>
      <c r="LPH643" s="200"/>
      <c r="LPI643" s="200"/>
      <c r="LPJ643" s="200"/>
      <c r="LPK643" s="200"/>
      <c r="LPL643" s="200"/>
      <c r="LPM643" s="200"/>
      <c r="LPN643" s="200"/>
      <c r="LPO643" s="200"/>
      <c r="LPP643" s="200"/>
      <c r="LPQ643" s="200"/>
      <c r="LPR643" s="200"/>
      <c r="LPS643" s="200"/>
      <c r="LPT643" s="200"/>
      <c r="LPU643" s="200"/>
      <c r="LPV643" s="200"/>
      <c r="LPW643" s="200"/>
      <c r="LPX643" s="200"/>
      <c r="LPY643" s="200"/>
      <c r="LPZ643" s="200"/>
      <c r="LQA643" s="200"/>
      <c r="LQB643" s="200"/>
      <c r="LQC643" s="200"/>
      <c r="LQD643" s="200"/>
      <c r="LQE643" s="200"/>
      <c r="LQF643" s="200"/>
      <c r="LQG643" s="200"/>
      <c r="LQH643" s="200"/>
      <c r="LQI643" s="200"/>
      <c r="LQJ643" s="200"/>
      <c r="LQK643" s="200"/>
      <c r="LQL643" s="200"/>
      <c r="LQM643" s="200"/>
      <c r="LQN643" s="200"/>
      <c r="LQO643" s="200"/>
      <c r="LQP643" s="200"/>
      <c r="LQQ643" s="200"/>
      <c r="LQR643" s="200"/>
      <c r="LQS643" s="200"/>
      <c r="LQT643" s="200"/>
      <c r="LQU643" s="200"/>
      <c r="LQV643" s="200"/>
      <c r="LQW643" s="200"/>
      <c r="LQX643" s="200"/>
      <c r="LQY643" s="200"/>
      <c r="LQZ643" s="200"/>
      <c r="LRA643" s="200"/>
      <c r="LRB643" s="200"/>
      <c r="LRC643" s="200"/>
      <c r="LRD643" s="200"/>
      <c r="LRE643" s="200"/>
      <c r="LRF643" s="200"/>
      <c r="LRG643" s="200"/>
      <c r="LRH643" s="200"/>
      <c r="LRI643" s="200"/>
      <c r="LRJ643" s="200"/>
      <c r="LRK643" s="200"/>
      <c r="LRL643" s="200"/>
      <c r="LRM643" s="200"/>
      <c r="LRN643" s="200"/>
      <c r="LRO643" s="200"/>
      <c r="LRP643" s="200"/>
      <c r="LRQ643" s="200"/>
      <c r="LRR643" s="200"/>
      <c r="LRS643" s="200"/>
      <c r="LRT643" s="200"/>
      <c r="LRU643" s="200"/>
      <c r="LRV643" s="200"/>
      <c r="LRW643" s="200"/>
      <c r="LRX643" s="200"/>
      <c r="LRY643" s="200"/>
      <c r="LRZ643" s="200"/>
      <c r="LSA643" s="200"/>
      <c r="LSB643" s="200"/>
      <c r="LSC643" s="200"/>
      <c r="LSD643" s="200"/>
      <c r="LSE643" s="200"/>
      <c r="LSF643" s="200"/>
      <c r="LSG643" s="200"/>
      <c r="LSH643" s="200"/>
      <c r="LSI643" s="200"/>
      <c r="LSJ643" s="200"/>
      <c r="LSK643" s="200"/>
      <c r="LSL643" s="200"/>
      <c r="LSM643" s="200"/>
      <c r="LSN643" s="200"/>
      <c r="LSO643" s="200"/>
      <c r="LSP643" s="200"/>
      <c r="LSQ643" s="200"/>
      <c r="LSR643" s="200"/>
      <c r="LSS643" s="200"/>
      <c r="LST643" s="200"/>
      <c r="LSU643" s="200"/>
      <c r="LSV643" s="200"/>
      <c r="LSW643" s="200"/>
      <c r="LSX643" s="200"/>
      <c r="LSY643" s="200"/>
      <c r="LSZ643" s="200"/>
      <c r="LTA643" s="200"/>
      <c r="LTB643" s="200"/>
      <c r="LTC643" s="200"/>
      <c r="LTD643" s="200"/>
      <c r="LTE643" s="200"/>
      <c r="LTF643" s="200"/>
      <c r="LTG643" s="200"/>
      <c r="LTH643" s="200"/>
      <c r="LTI643" s="200"/>
      <c r="LTJ643" s="200"/>
      <c r="LTK643" s="200"/>
      <c r="LTL643" s="200"/>
      <c r="LTM643" s="200"/>
      <c r="LTN643" s="200"/>
      <c r="LTO643" s="200"/>
      <c r="LTP643" s="200"/>
      <c r="LTQ643" s="200"/>
      <c r="LTR643" s="200"/>
      <c r="LTS643" s="200"/>
      <c r="LTT643" s="200"/>
      <c r="LTU643" s="200"/>
      <c r="LTV643" s="200"/>
      <c r="LTW643" s="200"/>
      <c r="LTX643" s="200"/>
      <c r="LTY643" s="200"/>
      <c r="LTZ643" s="200"/>
      <c r="LUA643" s="200"/>
      <c r="LUB643" s="200"/>
      <c r="LUC643" s="200"/>
      <c r="LUD643" s="200"/>
      <c r="LUE643" s="200"/>
      <c r="LUF643" s="200"/>
      <c r="LUG643" s="200"/>
      <c r="LUH643" s="200"/>
      <c r="LUI643" s="200"/>
      <c r="LUJ643" s="200"/>
      <c r="LUK643" s="200"/>
      <c r="LUL643" s="200"/>
      <c r="LUM643" s="200"/>
      <c r="LUN643" s="200"/>
      <c r="LUO643" s="200"/>
      <c r="LUP643" s="200"/>
      <c r="LUQ643" s="200"/>
      <c r="LUR643" s="200"/>
      <c r="LUS643" s="200"/>
      <c r="LUT643" s="200"/>
      <c r="LUU643" s="200"/>
      <c r="LUV643" s="200"/>
      <c r="LUW643" s="200"/>
      <c r="LUX643" s="200"/>
      <c r="LUY643" s="200"/>
      <c r="LUZ643" s="200"/>
      <c r="LVA643" s="200"/>
      <c r="LVB643" s="200"/>
      <c r="LVC643" s="200"/>
      <c r="LVD643" s="200"/>
      <c r="LVE643" s="200"/>
      <c r="LVF643" s="200"/>
      <c r="LVG643" s="200"/>
      <c r="LVH643" s="200"/>
      <c r="LVI643" s="200"/>
      <c r="LVJ643" s="200"/>
      <c r="LVK643" s="200"/>
      <c r="LVL643" s="200"/>
      <c r="LVM643" s="200"/>
      <c r="LVN643" s="200"/>
      <c r="LVO643" s="200"/>
      <c r="LVP643" s="200"/>
      <c r="LVQ643" s="200"/>
      <c r="LVR643" s="200"/>
      <c r="LVS643" s="200"/>
      <c r="LVT643" s="200"/>
      <c r="LVU643" s="200"/>
      <c r="LVV643" s="200"/>
      <c r="LVW643" s="200"/>
      <c r="LVX643" s="200"/>
      <c r="LVY643" s="200"/>
      <c r="LVZ643" s="200"/>
      <c r="LWA643" s="200"/>
      <c r="LWB643" s="200"/>
      <c r="LWC643" s="200"/>
      <c r="LWD643" s="200"/>
      <c r="LWE643" s="200"/>
      <c r="LWF643" s="200"/>
      <c r="LWG643" s="200"/>
      <c r="LWH643" s="200"/>
      <c r="LWI643" s="200"/>
      <c r="LWJ643" s="200"/>
      <c r="LWK643" s="200"/>
      <c r="LWL643" s="200"/>
      <c r="LWM643" s="200"/>
      <c r="LWN643" s="200"/>
      <c r="LWO643" s="200"/>
      <c r="LWP643" s="200"/>
      <c r="LWQ643" s="200"/>
      <c r="LWR643" s="200"/>
      <c r="LWS643" s="200"/>
      <c r="LWT643" s="200"/>
      <c r="LWU643" s="200"/>
      <c r="LWV643" s="200"/>
      <c r="LWW643" s="200"/>
      <c r="LWX643" s="200"/>
      <c r="LWY643" s="200"/>
      <c r="LWZ643" s="200"/>
      <c r="LXA643" s="200"/>
      <c r="LXB643" s="200"/>
      <c r="LXC643" s="200"/>
      <c r="LXD643" s="200"/>
      <c r="LXE643" s="200"/>
      <c r="LXF643" s="200"/>
      <c r="LXG643" s="200"/>
      <c r="LXH643" s="200"/>
      <c r="LXI643" s="200"/>
      <c r="LXJ643" s="200"/>
      <c r="LXK643" s="200"/>
      <c r="LXL643" s="200"/>
      <c r="LXM643" s="200"/>
      <c r="LXN643" s="200"/>
      <c r="LXO643" s="200"/>
      <c r="LXP643" s="200"/>
      <c r="LXQ643" s="200"/>
      <c r="LXR643" s="200"/>
      <c r="LXS643" s="200"/>
      <c r="LXT643" s="200"/>
      <c r="LXU643" s="200"/>
      <c r="LXV643" s="200"/>
      <c r="LXW643" s="200"/>
      <c r="LXX643" s="200"/>
      <c r="LXY643" s="200"/>
      <c r="LXZ643" s="200"/>
      <c r="LYA643" s="200"/>
      <c r="LYB643" s="200"/>
      <c r="LYC643" s="200"/>
      <c r="LYD643" s="200"/>
      <c r="LYE643" s="200"/>
      <c r="LYF643" s="200"/>
      <c r="LYG643" s="200"/>
      <c r="LYH643" s="200"/>
      <c r="LYI643" s="200"/>
      <c r="LYJ643" s="200"/>
      <c r="LYK643" s="200"/>
      <c r="LYL643" s="200"/>
      <c r="LYM643" s="200"/>
      <c r="LYN643" s="200"/>
      <c r="LYO643" s="200"/>
      <c r="LYP643" s="200"/>
      <c r="LYQ643" s="200"/>
      <c r="LYR643" s="200"/>
      <c r="LYS643" s="200"/>
      <c r="LYT643" s="200"/>
      <c r="LYU643" s="200"/>
      <c r="LYV643" s="200"/>
      <c r="LYW643" s="200"/>
      <c r="LYX643" s="200"/>
      <c r="LYY643" s="200"/>
      <c r="LYZ643" s="200"/>
      <c r="LZA643" s="200"/>
      <c r="LZB643" s="200"/>
      <c r="LZC643" s="200"/>
      <c r="LZD643" s="200"/>
      <c r="LZE643" s="200"/>
      <c r="LZF643" s="200"/>
      <c r="LZG643" s="200"/>
      <c r="LZH643" s="200"/>
      <c r="LZI643" s="200"/>
      <c r="LZJ643" s="200"/>
      <c r="LZK643" s="200"/>
      <c r="LZL643" s="200"/>
      <c r="LZM643" s="200"/>
      <c r="LZN643" s="200"/>
      <c r="LZO643" s="200"/>
      <c r="LZP643" s="200"/>
      <c r="LZQ643" s="200"/>
      <c r="LZR643" s="200"/>
      <c r="LZS643" s="200"/>
      <c r="LZT643" s="200"/>
      <c r="LZU643" s="200"/>
      <c r="LZV643" s="200"/>
      <c r="LZW643" s="200"/>
      <c r="LZX643" s="200"/>
      <c r="LZY643" s="200"/>
      <c r="LZZ643" s="200"/>
      <c r="MAA643" s="200"/>
      <c r="MAB643" s="200"/>
      <c r="MAC643" s="200"/>
      <c r="MAD643" s="200"/>
      <c r="MAE643" s="200"/>
      <c r="MAF643" s="200"/>
      <c r="MAG643" s="200"/>
      <c r="MAH643" s="200"/>
      <c r="MAI643" s="200"/>
      <c r="MAJ643" s="200"/>
      <c r="MAK643" s="200"/>
      <c r="MAL643" s="200"/>
      <c r="MAM643" s="200"/>
      <c r="MAN643" s="200"/>
      <c r="MAO643" s="200"/>
      <c r="MAP643" s="200"/>
      <c r="MAQ643" s="200"/>
      <c r="MAR643" s="200"/>
      <c r="MAS643" s="200"/>
      <c r="MAT643" s="200"/>
      <c r="MAU643" s="200"/>
      <c r="MAV643" s="200"/>
      <c r="MAW643" s="200"/>
      <c r="MAX643" s="200"/>
      <c r="MAY643" s="200"/>
      <c r="MAZ643" s="200"/>
      <c r="MBA643" s="200"/>
      <c r="MBB643" s="200"/>
      <c r="MBC643" s="200"/>
      <c r="MBD643" s="200"/>
      <c r="MBE643" s="200"/>
      <c r="MBF643" s="200"/>
      <c r="MBG643" s="200"/>
      <c r="MBH643" s="200"/>
      <c r="MBI643" s="200"/>
      <c r="MBJ643" s="200"/>
      <c r="MBK643" s="200"/>
      <c r="MBL643" s="200"/>
      <c r="MBM643" s="200"/>
      <c r="MBN643" s="200"/>
      <c r="MBO643" s="200"/>
      <c r="MBP643" s="200"/>
      <c r="MBQ643" s="200"/>
      <c r="MBR643" s="200"/>
      <c r="MBS643" s="200"/>
      <c r="MBT643" s="200"/>
      <c r="MBU643" s="200"/>
      <c r="MBV643" s="200"/>
      <c r="MBW643" s="200"/>
      <c r="MBX643" s="200"/>
      <c r="MBY643" s="200"/>
      <c r="MBZ643" s="200"/>
      <c r="MCA643" s="200"/>
      <c r="MCB643" s="200"/>
      <c r="MCC643" s="200"/>
      <c r="MCD643" s="200"/>
      <c r="MCE643" s="200"/>
      <c r="MCF643" s="200"/>
      <c r="MCG643" s="200"/>
      <c r="MCH643" s="200"/>
      <c r="MCI643" s="200"/>
      <c r="MCJ643" s="200"/>
      <c r="MCK643" s="200"/>
      <c r="MCL643" s="200"/>
      <c r="MCM643" s="200"/>
      <c r="MCN643" s="200"/>
      <c r="MCO643" s="200"/>
      <c r="MCP643" s="200"/>
      <c r="MCQ643" s="200"/>
      <c r="MCR643" s="200"/>
      <c r="MCS643" s="200"/>
      <c r="MCT643" s="200"/>
      <c r="MCU643" s="200"/>
      <c r="MCV643" s="200"/>
      <c r="MCW643" s="200"/>
      <c r="MCX643" s="200"/>
      <c r="MCY643" s="200"/>
      <c r="MCZ643" s="200"/>
      <c r="MDA643" s="200"/>
      <c r="MDB643" s="200"/>
      <c r="MDC643" s="200"/>
      <c r="MDD643" s="200"/>
      <c r="MDE643" s="200"/>
      <c r="MDF643" s="200"/>
      <c r="MDG643" s="200"/>
      <c r="MDH643" s="200"/>
      <c r="MDI643" s="200"/>
      <c r="MDJ643" s="200"/>
      <c r="MDK643" s="200"/>
      <c r="MDL643" s="200"/>
      <c r="MDM643" s="200"/>
      <c r="MDN643" s="200"/>
      <c r="MDO643" s="200"/>
      <c r="MDP643" s="200"/>
      <c r="MDQ643" s="200"/>
      <c r="MDR643" s="200"/>
      <c r="MDS643" s="200"/>
      <c r="MDT643" s="200"/>
      <c r="MDU643" s="200"/>
      <c r="MDV643" s="200"/>
      <c r="MDW643" s="200"/>
      <c r="MDX643" s="200"/>
      <c r="MDY643" s="200"/>
      <c r="MDZ643" s="200"/>
      <c r="MEA643" s="200"/>
      <c r="MEB643" s="200"/>
      <c r="MEC643" s="200"/>
      <c r="MED643" s="200"/>
      <c r="MEE643" s="200"/>
      <c r="MEF643" s="200"/>
      <c r="MEG643" s="200"/>
      <c r="MEH643" s="200"/>
      <c r="MEI643" s="200"/>
      <c r="MEJ643" s="200"/>
      <c r="MEK643" s="200"/>
      <c r="MEL643" s="200"/>
      <c r="MEM643" s="200"/>
      <c r="MEN643" s="200"/>
      <c r="MEO643" s="200"/>
      <c r="MEP643" s="200"/>
      <c r="MEQ643" s="200"/>
      <c r="MER643" s="200"/>
      <c r="MES643" s="200"/>
      <c r="MET643" s="200"/>
      <c r="MEU643" s="200"/>
      <c r="MEV643" s="200"/>
      <c r="MEW643" s="200"/>
      <c r="MEX643" s="200"/>
      <c r="MEY643" s="200"/>
      <c r="MEZ643" s="200"/>
      <c r="MFA643" s="200"/>
      <c r="MFB643" s="200"/>
      <c r="MFC643" s="200"/>
      <c r="MFD643" s="200"/>
      <c r="MFE643" s="200"/>
      <c r="MFF643" s="200"/>
      <c r="MFG643" s="200"/>
      <c r="MFH643" s="200"/>
      <c r="MFI643" s="200"/>
      <c r="MFJ643" s="200"/>
      <c r="MFK643" s="200"/>
      <c r="MFL643" s="200"/>
      <c r="MFM643" s="200"/>
      <c r="MFN643" s="200"/>
      <c r="MFO643" s="200"/>
      <c r="MFP643" s="200"/>
      <c r="MFQ643" s="200"/>
      <c r="MFR643" s="200"/>
      <c r="MFS643" s="200"/>
      <c r="MFT643" s="200"/>
      <c r="MFU643" s="200"/>
      <c r="MFV643" s="200"/>
      <c r="MFW643" s="200"/>
      <c r="MFX643" s="200"/>
      <c r="MFY643" s="200"/>
      <c r="MFZ643" s="200"/>
      <c r="MGA643" s="200"/>
      <c r="MGB643" s="200"/>
      <c r="MGC643" s="200"/>
      <c r="MGD643" s="200"/>
      <c r="MGE643" s="200"/>
      <c r="MGF643" s="200"/>
      <c r="MGG643" s="200"/>
      <c r="MGH643" s="200"/>
      <c r="MGI643" s="200"/>
      <c r="MGJ643" s="200"/>
      <c r="MGK643" s="200"/>
      <c r="MGL643" s="200"/>
      <c r="MGM643" s="200"/>
      <c r="MGN643" s="200"/>
      <c r="MGO643" s="200"/>
      <c r="MGP643" s="200"/>
      <c r="MGQ643" s="200"/>
      <c r="MGR643" s="200"/>
      <c r="MGS643" s="200"/>
      <c r="MGT643" s="200"/>
      <c r="MGU643" s="200"/>
      <c r="MGV643" s="200"/>
      <c r="MGW643" s="200"/>
      <c r="MGX643" s="200"/>
      <c r="MGY643" s="200"/>
      <c r="MGZ643" s="200"/>
      <c r="MHA643" s="200"/>
      <c r="MHB643" s="200"/>
      <c r="MHC643" s="200"/>
      <c r="MHD643" s="200"/>
      <c r="MHE643" s="200"/>
      <c r="MHF643" s="200"/>
      <c r="MHG643" s="200"/>
      <c r="MHH643" s="200"/>
      <c r="MHI643" s="200"/>
      <c r="MHJ643" s="200"/>
      <c r="MHK643" s="200"/>
      <c r="MHL643" s="200"/>
      <c r="MHM643" s="200"/>
      <c r="MHN643" s="200"/>
      <c r="MHO643" s="200"/>
      <c r="MHP643" s="200"/>
      <c r="MHQ643" s="200"/>
      <c r="MHR643" s="200"/>
      <c r="MHS643" s="200"/>
      <c r="MHT643" s="200"/>
      <c r="MHU643" s="200"/>
      <c r="MHV643" s="200"/>
      <c r="MHW643" s="200"/>
      <c r="MHX643" s="200"/>
      <c r="MHY643" s="200"/>
      <c r="MHZ643" s="200"/>
      <c r="MIA643" s="200"/>
      <c r="MIB643" s="200"/>
      <c r="MIC643" s="200"/>
      <c r="MID643" s="200"/>
      <c r="MIE643" s="200"/>
      <c r="MIF643" s="200"/>
      <c r="MIG643" s="200"/>
      <c r="MIH643" s="200"/>
      <c r="MII643" s="200"/>
      <c r="MIJ643" s="200"/>
      <c r="MIK643" s="200"/>
      <c r="MIL643" s="200"/>
      <c r="MIM643" s="200"/>
      <c r="MIN643" s="200"/>
      <c r="MIO643" s="200"/>
      <c r="MIP643" s="200"/>
      <c r="MIQ643" s="200"/>
      <c r="MIR643" s="200"/>
      <c r="MIS643" s="200"/>
      <c r="MIT643" s="200"/>
      <c r="MIU643" s="200"/>
      <c r="MIV643" s="200"/>
      <c r="MIW643" s="200"/>
      <c r="MIX643" s="200"/>
      <c r="MIY643" s="200"/>
      <c r="MIZ643" s="200"/>
      <c r="MJA643" s="200"/>
      <c r="MJB643" s="200"/>
      <c r="MJC643" s="200"/>
      <c r="MJD643" s="200"/>
      <c r="MJE643" s="200"/>
      <c r="MJF643" s="200"/>
      <c r="MJG643" s="200"/>
      <c r="MJH643" s="200"/>
      <c r="MJI643" s="200"/>
      <c r="MJJ643" s="200"/>
      <c r="MJK643" s="200"/>
      <c r="MJL643" s="200"/>
      <c r="MJM643" s="200"/>
      <c r="MJN643" s="200"/>
      <c r="MJO643" s="200"/>
      <c r="MJP643" s="200"/>
      <c r="MJQ643" s="200"/>
      <c r="MJR643" s="200"/>
      <c r="MJS643" s="200"/>
      <c r="MJT643" s="200"/>
      <c r="MJU643" s="200"/>
      <c r="MJV643" s="200"/>
      <c r="MJW643" s="200"/>
      <c r="MJX643" s="200"/>
      <c r="MJY643" s="200"/>
      <c r="MJZ643" s="200"/>
      <c r="MKA643" s="200"/>
      <c r="MKB643" s="200"/>
      <c r="MKC643" s="200"/>
      <c r="MKD643" s="200"/>
      <c r="MKE643" s="200"/>
      <c r="MKF643" s="200"/>
      <c r="MKG643" s="200"/>
      <c r="MKH643" s="200"/>
      <c r="MKI643" s="200"/>
      <c r="MKJ643" s="200"/>
      <c r="MKK643" s="200"/>
      <c r="MKL643" s="200"/>
      <c r="MKM643" s="200"/>
      <c r="MKN643" s="200"/>
      <c r="MKO643" s="200"/>
      <c r="MKP643" s="200"/>
      <c r="MKQ643" s="200"/>
      <c r="MKR643" s="200"/>
      <c r="MKS643" s="200"/>
      <c r="MKT643" s="200"/>
      <c r="MKU643" s="200"/>
      <c r="MKV643" s="200"/>
      <c r="MKW643" s="200"/>
      <c r="MKX643" s="200"/>
      <c r="MKY643" s="200"/>
      <c r="MKZ643" s="200"/>
      <c r="MLA643" s="200"/>
      <c r="MLB643" s="200"/>
      <c r="MLC643" s="200"/>
      <c r="MLD643" s="200"/>
      <c r="MLE643" s="200"/>
      <c r="MLF643" s="200"/>
      <c r="MLG643" s="200"/>
      <c r="MLH643" s="200"/>
      <c r="MLI643" s="200"/>
      <c r="MLJ643" s="200"/>
      <c r="MLK643" s="200"/>
      <c r="MLL643" s="200"/>
      <c r="MLM643" s="200"/>
      <c r="MLN643" s="200"/>
      <c r="MLO643" s="200"/>
      <c r="MLP643" s="200"/>
      <c r="MLQ643" s="200"/>
      <c r="MLR643" s="200"/>
      <c r="MLS643" s="200"/>
      <c r="MLT643" s="200"/>
      <c r="MLU643" s="200"/>
      <c r="MLV643" s="200"/>
      <c r="MLW643" s="200"/>
      <c r="MLX643" s="200"/>
      <c r="MLY643" s="200"/>
      <c r="MLZ643" s="200"/>
      <c r="MMA643" s="200"/>
      <c r="MMB643" s="200"/>
      <c r="MMC643" s="200"/>
      <c r="MMD643" s="200"/>
      <c r="MME643" s="200"/>
      <c r="MMF643" s="200"/>
      <c r="MMG643" s="200"/>
      <c r="MMH643" s="200"/>
      <c r="MMI643" s="200"/>
      <c r="MMJ643" s="200"/>
      <c r="MMK643" s="200"/>
      <c r="MML643" s="200"/>
      <c r="MMM643" s="200"/>
      <c r="MMN643" s="200"/>
      <c r="MMO643" s="200"/>
      <c r="MMP643" s="200"/>
      <c r="MMQ643" s="200"/>
      <c r="MMR643" s="200"/>
      <c r="MMS643" s="200"/>
      <c r="MMT643" s="200"/>
      <c r="MMU643" s="200"/>
      <c r="MMV643" s="200"/>
      <c r="MMW643" s="200"/>
      <c r="MMX643" s="200"/>
      <c r="MMY643" s="200"/>
      <c r="MMZ643" s="200"/>
      <c r="MNA643" s="200"/>
      <c r="MNB643" s="200"/>
      <c r="MNC643" s="200"/>
      <c r="MND643" s="200"/>
      <c r="MNE643" s="200"/>
      <c r="MNF643" s="200"/>
      <c r="MNG643" s="200"/>
      <c r="MNH643" s="200"/>
      <c r="MNI643" s="200"/>
      <c r="MNJ643" s="200"/>
      <c r="MNK643" s="200"/>
      <c r="MNL643" s="200"/>
      <c r="MNM643" s="200"/>
      <c r="MNN643" s="200"/>
      <c r="MNO643" s="200"/>
      <c r="MNP643" s="200"/>
      <c r="MNQ643" s="200"/>
      <c r="MNR643" s="200"/>
      <c r="MNS643" s="200"/>
      <c r="MNT643" s="200"/>
      <c r="MNU643" s="200"/>
      <c r="MNV643" s="200"/>
      <c r="MNW643" s="200"/>
      <c r="MNX643" s="200"/>
      <c r="MNY643" s="200"/>
      <c r="MNZ643" s="200"/>
      <c r="MOA643" s="200"/>
      <c r="MOB643" s="200"/>
      <c r="MOC643" s="200"/>
      <c r="MOD643" s="200"/>
      <c r="MOE643" s="200"/>
      <c r="MOF643" s="200"/>
      <c r="MOG643" s="200"/>
      <c r="MOH643" s="200"/>
      <c r="MOI643" s="200"/>
      <c r="MOJ643" s="200"/>
      <c r="MOK643" s="200"/>
      <c r="MOL643" s="200"/>
      <c r="MOM643" s="200"/>
      <c r="MON643" s="200"/>
      <c r="MOO643" s="200"/>
      <c r="MOP643" s="200"/>
      <c r="MOQ643" s="200"/>
      <c r="MOR643" s="200"/>
      <c r="MOS643" s="200"/>
      <c r="MOT643" s="200"/>
      <c r="MOU643" s="200"/>
      <c r="MOV643" s="200"/>
      <c r="MOW643" s="200"/>
      <c r="MOX643" s="200"/>
      <c r="MOY643" s="200"/>
      <c r="MOZ643" s="200"/>
      <c r="MPA643" s="200"/>
      <c r="MPB643" s="200"/>
      <c r="MPC643" s="200"/>
      <c r="MPD643" s="200"/>
      <c r="MPE643" s="200"/>
      <c r="MPF643" s="200"/>
      <c r="MPG643" s="200"/>
      <c r="MPH643" s="200"/>
      <c r="MPI643" s="200"/>
      <c r="MPJ643" s="200"/>
      <c r="MPK643" s="200"/>
      <c r="MPL643" s="200"/>
      <c r="MPM643" s="200"/>
      <c r="MPN643" s="200"/>
      <c r="MPO643" s="200"/>
      <c r="MPP643" s="200"/>
      <c r="MPQ643" s="200"/>
      <c r="MPR643" s="200"/>
      <c r="MPS643" s="200"/>
      <c r="MPT643" s="200"/>
      <c r="MPU643" s="200"/>
      <c r="MPV643" s="200"/>
      <c r="MPW643" s="200"/>
      <c r="MPX643" s="200"/>
      <c r="MPY643" s="200"/>
      <c r="MPZ643" s="200"/>
      <c r="MQA643" s="200"/>
      <c r="MQB643" s="200"/>
      <c r="MQC643" s="200"/>
      <c r="MQD643" s="200"/>
      <c r="MQE643" s="200"/>
      <c r="MQF643" s="200"/>
      <c r="MQG643" s="200"/>
      <c r="MQH643" s="200"/>
      <c r="MQI643" s="200"/>
      <c r="MQJ643" s="200"/>
      <c r="MQK643" s="200"/>
      <c r="MQL643" s="200"/>
      <c r="MQM643" s="200"/>
      <c r="MQN643" s="200"/>
      <c r="MQO643" s="200"/>
      <c r="MQP643" s="200"/>
      <c r="MQQ643" s="200"/>
      <c r="MQR643" s="200"/>
      <c r="MQS643" s="200"/>
      <c r="MQT643" s="200"/>
      <c r="MQU643" s="200"/>
      <c r="MQV643" s="200"/>
      <c r="MQW643" s="200"/>
      <c r="MQX643" s="200"/>
      <c r="MQY643" s="200"/>
      <c r="MQZ643" s="200"/>
      <c r="MRA643" s="200"/>
      <c r="MRB643" s="200"/>
      <c r="MRC643" s="200"/>
      <c r="MRD643" s="200"/>
      <c r="MRE643" s="200"/>
      <c r="MRF643" s="200"/>
      <c r="MRG643" s="200"/>
      <c r="MRH643" s="200"/>
      <c r="MRI643" s="200"/>
      <c r="MRJ643" s="200"/>
      <c r="MRK643" s="200"/>
      <c r="MRL643" s="200"/>
      <c r="MRM643" s="200"/>
      <c r="MRN643" s="200"/>
      <c r="MRO643" s="200"/>
      <c r="MRP643" s="200"/>
      <c r="MRQ643" s="200"/>
      <c r="MRR643" s="200"/>
      <c r="MRS643" s="200"/>
      <c r="MRT643" s="200"/>
      <c r="MRU643" s="200"/>
      <c r="MRV643" s="200"/>
      <c r="MRW643" s="200"/>
      <c r="MRX643" s="200"/>
      <c r="MRY643" s="200"/>
      <c r="MRZ643" s="200"/>
      <c r="MSA643" s="200"/>
      <c r="MSB643" s="200"/>
      <c r="MSC643" s="200"/>
      <c r="MSD643" s="200"/>
      <c r="MSE643" s="200"/>
      <c r="MSF643" s="200"/>
      <c r="MSG643" s="200"/>
      <c r="MSH643" s="200"/>
      <c r="MSI643" s="200"/>
      <c r="MSJ643" s="200"/>
      <c r="MSK643" s="200"/>
      <c r="MSL643" s="200"/>
      <c r="MSM643" s="200"/>
      <c r="MSN643" s="200"/>
      <c r="MSO643" s="200"/>
      <c r="MSP643" s="200"/>
      <c r="MSQ643" s="200"/>
      <c r="MSR643" s="200"/>
      <c r="MSS643" s="200"/>
      <c r="MST643" s="200"/>
      <c r="MSU643" s="200"/>
      <c r="MSV643" s="200"/>
      <c r="MSW643" s="200"/>
      <c r="MSX643" s="200"/>
      <c r="MSY643" s="200"/>
      <c r="MSZ643" s="200"/>
      <c r="MTA643" s="200"/>
      <c r="MTB643" s="200"/>
      <c r="MTC643" s="200"/>
      <c r="MTD643" s="200"/>
      <c r="MTE643" s="200"/>
      <c r="MTF643" s="200"/>
      <c r="MTG643" s="200"/>
      <c r="MTH643" s="200"/>
      <c r="MTI643" s="200"/>
      <c r="MTJ643" s="200"/>
      <c r="MTK643" s="200"/>
      <c r="MTL643" s="200"/>
      <c r="MTM643" s="200"/>
      <c r="MTN643" s="200"/>
      <c r="MTO643" s="200"/>
      <c r="MTP643" s="200"/>
      <c r="MTQ643" s="200"/>
      <c r="MTR643" s="200"/>
      <c r="MTS643" s="200"/>
      <c r="MTT643" s="200"/>
      <c r="MTU643" s="200"/>
      <c r="MTV643" s="200"/>
      <c r="MTW643" s="200"/>
      <c r="MTX643" s="200"/>
      <c r="MTY643" s="200"/>
      <c r="MTZ643" s="200"/>
      <c r="MUA643" s="200"/>
      <c r="MUB643" s="200"/>
      <c r="MUC643" s="200"/>
      <c r="MUD643" s="200"/>
      <c r="MUE643" s="200"/>
      <c r="MUF643" s="200"/>
      <c r="MUG643" s="200"/>
      <c r="MUH643" s="200"/>
      <c r="MUI643" s="200"/>
      <c r="MUJ643" s="200"/>
      <c r="MUK643" s="200"/>
      <c r="MUL643" s="200"/>
      <c r="MUM643" s="200"/>
      <c r="MUN643" s="200"/>
      <c r="MUO643" s="200"/>
      <c r="MUP643" s="200"/>
      <c r="MUQ643" s="200"/>
      <c r="MUR643" s="200"/>
      <c r="MUS643" s="200"/>
      <c r="MUT643" s="200"/>
      <c r="MUU643" s="200"/>
      <c r="MUV643" s="200"/>
      <c r="MUW643" s="200"/>
      <c r="MUX643" s="200"/>
      <c r="MUY643" s="200"/>
      <c r="MUZ643" s="200"/>
      <c r="MVA643" s="200"/>
      <c r="MVB643" s="200"/>
      <c r="MVC643" s="200"/>
      <c r="MVD643" s="200"/>
      <c r="MVE643" s="200"/>
      <c r="MVF643" s="200"/>
      <c r="MVG643" s="200"/>
      <c r="MVH643" s="200"/>
      <c r="MVI643" s="200"/>
      <c r="MVJ643" s="200"/>
      <c r="MVK643" s="200"/>
      <c r="MVL643" s="200"/>
      <c r="MVM643" s="200"/>
      <c r="MVN643" s="200"/>
      <c r="MVO643" s="200"/>
      <c r="MVP643" s="200"/>
      <c r="MVQ643" s="200"/>
      <c r="MVR643" s="200"/>
      <c r="MVS643" s="200"/>
      <c r="MVT643" s="200"/>
      <c r="MVU643" s="200"/>
      <c r="MVV643" s="200"/>
      <c r="MVW643" s="200"/>
      <c r="MVX643" s="200"/>
      <c r="MVY643" s="200"/>
      <c r="MVZ643" s="200"/>
      <c r="MWA643" s="200"/>
      <c r="MWB643" s="200"/>
      <c r="MWC643" s="200"/>
      <c r="MWD643" s="200"/>
      <c r="MWE643" s="200"/>
      <c r="MWF643" s="200"/>
      <c r="MWG643" s="200"/>
      <c r="MWH643" s="200"/>
      <c r="MWI643" s="200"/>
      <c r="MWJ643" s="200"/>
      <c r="MWK643" s="200"/>
      <c r="MWL643" s="200"/>
      <c r="MWM643" s="200"/>
      <c r="MWN643" s="200"/>
      <c r="MWO643" s="200"/>
      <c r="MWP643" s="200"/>
      <c r="MWQ643" s="200"/>
      <c r="MWR643" s="200"/>
      <c r="MWS643" s="200"/>
      <c r="MWT643" s="200"/>
      <c r="MWU643" s="200"/>
      <c r="MWV643" s="200"/>
      <c r="MWW643" s="200"/>
      <c r="MWX643" s="200"/>
      <c r="MWY643" s="200"/>
      <c r="MWZ643" s="200"/>
      <c r="MXA643" s="200"/>
      <c r="MXB643" s="200"/>
      <c r="MXC643" s="200"/>
      <c r="MXD643" s="200"/>
      <c r="MXE643" s="200"/>
      <c r="MXF643" s="200"/>
      <c r="MXG643" s="200"/>
      <c r="MXH643" s="200"/>
      <c r="MXI643" s="200"/>
      <c r="MXJ643" s="200"/>
      <c r="MXK643" s="200"/>
      <c r="MXL643" s="200"/>
      <c r="MXM643" s="200"/>
      <c r="MXN643" s="200"/>
      <c r="MXO643" s="200"/>
      <c r="MXP643" s="200"/>
      <c r="MXQ643" s="200"/>
      <c r="MXR643" s="200"/>
      <c r="MXS643" s="200"/>
      <c r="MXT643" s="200"/>
      <c r="MXU643" s="200"/>
      <c r="MXV643" s="200"/>
      <c r="MXW643" s="200"/>
      <c r="MXX643" s="200"/>
      <c r="MXY643" s="200"/>
      <c r="MXZ643" s="200"/>
      <c r="MYA643" s="200"/>
      <c r="MYB643" s="200"/>
      <c r="MYC643" s="200"/>
      <c r="MYD643" s="200"/>
      <c r="MYE643" s="200"/>
      <c r="MYF643" s="200"/>
      <c r="MYG643" s="200"/>
      <c r="MYH643" s="200"/>
      <c r="MYI643" s="200"/>
      <c r="MYJ643" s="200"/>
      <c r="MYK643" s="200"/>
      <c r="MYL643" s="200"/>
      <c r="MYM643" s="200"/>
      <c r="MYN643" s="200"/>
      <c r="MYO643" s="200"/>
      <c r="MYP643" s="200"/>
      <c r="MYQ643" s="200"/>
      <c r="MYR643" s="200"/>
      <c r="MYS643" s="200"/>
      <c r="MYT643" s="200"/>
      <c r="MYU643" s="200"/>
      <c r="MYV643" s="200"/>
      <c r="MYW643" s="200"/>
      <c r="MYX643" s="200"/>
      <c r="MYY643" s="200"/>
      <c r="MYZ643" s="200"/>
      <c r="MZA643" s="200"/>
      <c r="MZB643" s="200"/>
      <c r="MZC643" s="200"/>
      <c r="MZD643" s="200"/>
      <c r="MZE643" s="200"/>
      <c r="MZF643" s="200"/>
      <c r="MZG643" s="200"/>
      <c r="MZH643" s="200"/>
      <c r="MZI643" s="200"/>
      <c r="MZJ643" s="200"/>
      <c r="MZK643" s="200"/>
      <c r="MZL643" s="200"/>
      <c r="MZM643" s="200"/>
      <c r="MZN643" s="200"/>
      <c r="MZO643" s="200"/>
      <c r="MZP643" s="200"/>
      <c r="MZQ643" s="200"/>
      <c r="MZR643" s="200"/>
      <c r="MZS643" s="200"/>
      <c r="MZT643" s="200"/>
      <c r="MZU643" s="200"/>
      <c r="MZV643" s="200"/>
      <c r="MZW643" s="200"/>
      <c r="MZX643" s="200"/>
      <c r="MZY643" s="200"/>
      <c r="MZZ643" s="200"/>
      <c r="NAA643" s="200"/>
      <c r="NAB643" s="200"/>
      <c r="NAC643" s="200"/>
      <c r="NAD643" s="200"/>
      <c r="NAE643" s="200"/>
      <c r="NAF643" s="200"/>
      <c r="NAG643" s="200"/>
      <c r="NAH643" s="200"/>
      <c r="NAI643" s="200"/>
      <c r="NAJ643" s="200"/>
      <c r="NAK643" s="200"/>
      <c r="NAL643" s="200"/>
      <c r="NAM643" s="200"/>
      <c r="NAN643" s="200"/>
      <c r="NAO643" s="200"/>
      <c r="NAP643" s="200"/>
      <c r="NAQ643" s="200"/>
      <c r="NAR643" s="200"/>
      <c r="NAS643" s="200"/>
      <c r="NAT643" s="200"/>
      <c r="NAU643" s="200"/>
      <c r="NAV643" s="200"/>
      <c r="NAW643" s="200"/>
      <c r="NAX643" s="200"/>
      <c r="NAY643" s="200"/>
      <c r="NAZ643" s="200"/>
      <c r="NBA643" s="200"/>
      <c r="NBB643" s="200"/>
      <c r="NBC643" s="200"/>
      <c r="NBD643" s="200"/>
      <c r="NBE643" s="200"/>
      <c r="NBF643" s="200"/>
      <c r="NBG643" s="200"/>
      <c r="NBH643" s="200"/>
      <c r="NBI643" s="200"/>
      <c r="NBJ643" s="200"/>
      <c r="NBK643" s="200"/>
      <c r="NBL643" s="200"/>
      <c r="NBM643" s="200"/>
      <c r="NBN643" s="200"/>
      <c r="NBO643" s="200"/>
      <c r="NBP643" s="200"/>
      <c r="NBQ643" s="200"/>
      <c r="NBR643" s="200"/>
      <c r="NBS643" s="200"/>
      <c r="NBT643" s="200"/>
      <c r="NBU643" s="200"/>
      <c r="NBV643" s="200"/>
      <c r="NBW643" s="200"/>
      <c r="NBX643" s="200"/>
      <c r="NBY643" s="200"/>
      <c r="NBZ643" s="200"/>
      <c r="NCA643" s="200"/>
      <c r="NCB643" s="200"/>
      <c r="NCC643" s="200"/>
      <c r="NCD643" s="200"/>
      <c r="NCE643" s="200"/>
      <c r="NCF643" s="200"/>
      <c r="NCG643" s="200"/>
      <c r="NCH643" s="200"/>
      <c r="NCI643" s="200"/>
      <c r="NCJ643" s="200"/>
      <c r="NCK643" s="200"/>
      <c r="NCL643" s="200"/>
      <c r="NCM643" s="200"/>
      <c r="NCN643" s="200"/>
      <c r="NCO643" s="200"/>
      <c r="NCP643" s="200"/>
      <c r="NCQ643" s="200"/>
      <c r="NCR643" s="200"/>
      <c r="NCS643" s="200"/>
      <c r="NCT643" s="200"/>
      <c r="NCU643" s="200"/>
      <c r="NCV643" s="200"/>
      <c r="NCW643" s="200"/>
      <c r="NCX643" s="200"/>
      <c r="NCY643" s="200"/>
      <c r="NCZ643" s="200"/>
      <c r="NDA643" s="200"/>
      <c r="NDB643" s="200"/>
      <c r="NDC643" s="200"/>
      <c r="NDD643" s="200"/>
      <c r="NDE643" s="200"/>
      <c r="NDF643" s="200"/>
      <c r="NDG643" s="200"/>
      <c r="NDH643" s="200"/>
      <c r="NDI643" s="200"/>
      <c r="NDJ643" s="200"/>
      <c r="NDK643" s="200"/>
      <c r="NDL643" s="200"/>
      <c r="NDM643" s="200"/>
      <c r="NDN643" s="200"/>
      <c r="NDO643" s="200"/>
      <c r="NDP643" s="200"/>
      <c r="NDQ643" s="200"/>
      <c r="NDR643" s="200"/>
      <c r="NDS643" s="200"/>
      <c r="NDT643" s="200"/>
      <c r="NDU643" s="200"/>
      <c r="NDV643" s="200"/>
      <c r="NDW643" s="200"/>
      <c r="NDX643" s="200"/>
      <c r="NDY643" s="200"/>
      <c r="NDZ643" s="200"/>
      <c r="NEA643" s="200"/>
      <c r="NEB643" s="200"/>
      <c r="NEC643" s="200"/>
      <c r="NED643" s="200"/>
      <c r="NEE643" s="200"/>
      <c r="NEF643" s="200"/>
      <c r="NEG643" s="200"/>
      <c r="NEH643" s="200"/>
      <c r="NEI643" s="200"/>
      <c r="NEJ643" s="200"/>
      <c r="NEK643" s="200"/>
      <c r="NEL643" s="200"/>
      <c r="NEM643" s="200"/>
      <c r="NEN643" s="200"/>
      <c r="NEO643" s="200"/>
      <c r="NEP643" s="200"/>
      <c r="NEQ643" s="200"/>
      <c r="NER643" s="200"/>
      <c r="NES643" s="200"/>
      <c r="NET643" s="200"/>
      <c r="NEU643" s="200"/>
      <c r="NEV643" s="200"/>
      <c r="NEW643" s="200"/>
      <c r="NEX643" s="200"/>
      <c r="NEY643" s="200"/>
      <c r="NEZ643" s="200"/>
      <c r="NFA643" s="200"/>
      <c r="NFB643" s="200"/>
      <c r="NFC643" s="200"/>
      <c r="NFD643" s="200"/>
      <c r="NFE643" s="200"/>
      <c r="NFF643" s="200"/>
      <c r="NFG643" s="200"/>
      <c r="NFH643" s="200"/>
      <c r="NFI643" s="200"/>
      <c r="NFJ643" s="200"/>
      <c r="NFK643" s="200"/>
      <c r="NFL643" s="200"/>
      <c r="NFM643" s="200"/>
      <c r="NFN643" s="200"/>
      <c r="NFO643" s="200"/>
      <c r="NFP643" s="200"/>
      <c r="NFQ643" s="200"/>
      <c r="NFR643" s="200"/>
      <c r="NFS643" s="200"/>
      <c r="NFT643" s="200"/>
      <c r="NFU643" s="200"/>
      <c r="NFV643" s="200"/>
      <c r="NFW643" s="200"/>
      <c r="NFX643" s="200"/>
      <c r="NFY643" s="200"/>
      <c r="NFZ643" s="200"/>
      <c r="NGA643" s="200"/>
      <c r="NGB643" s="200"/>
      <c r="NGC643" s="200"/>
      <c r="NGD643" s="200"/>
      <c r="NGE643" s="200"/>
      <c r="NGF643" s="200"/>
      <c r="NGG643" s="200"/>
      <c r="NGH643" s="200"/>
      <c r="NGI643" s="200"/>
      <c r="NGJ643" s="200"/>
      <c r="NGK643" s="200"/>
      <c r="NGL643" s="200"/>
      <c r="NGM643" s="200"/>
      <c r="NGN643" s="200"/>
      <c r="NGO643" s="200"/>
      <c r="NGP643" s="200"/>
      <c r="NGQ643" s="200"/>
      <c r="NGR643" s="200"/>
      <c r="NGS643" s="200"/>
      <c r="NGT643" s="200"/>
      <c r="NGU643" s="200"/>
      <c r="NGV643" s="200"/>
      <c r="NGW643" s="200"/>
      <c r="NGX643" s="200"/>
      <c r="NGY643" s="200"/>
      <c r="NGZ643" s="200"/>
      <c r="NHA643" s="200"/>
      <c r="NHB643" s="200"/>
      <c r="NHC643" s="200"/>
      <c r="NHD643" s="200"/>
      <c r="NHE643" s="200"/>
      <c r="NHF643" s="200"/>
      <c r="NHG643" s="200"/>
      <c r="NHH643" s="200"/>
      <c r="NHI643" s="200"/>
      <c r="NHJ643" s="200"/>
      <c r="NHK643" s="200"/>
      <c r="NHL643" s="200"/>
      <c r="NHM643" s="200"/>
      <c r="NHN643" s="200"/>
      <c r="NHO643" s="200"/>
      <c r="NHP643" s="200"/>
      <c r="NHQ643" s="200"/>
      <c r="NHR643" s="200"/>
      <c r="NHS643" s="200"/>
      <c r="NHT643" s="200"/>
      <c r="NHU643" s="200"/>
      <c r="NHV643" s="200"/>
      <c r="NHW643" s="200"/>
      <c r="NHX643" s="200"/>
      <c r="NHY643" s="200"/>
      <c r="NHZ643" s="200"/>
      <c r="NIA643" s="200"/>
      <c r="NIB643" s="200"/>
      <c r="NIC643" s="200"/>
      <c r="NID643" s="200"/>
      <c r="NIE643" s="200"/>
      <c r="NIF643" s="200"/>
      <c r="NIG643" s="200"/>
      <c r="NIH643" s="200"/>
      <c r="NII643" s="200"/>
      <c r="NIJ643" s="200"/>
      <c r="NIK643" s="200"/>
      <c r="NIL643" s="200"/>
      <c r="NIM643" s="200"/>
      <c r="NIN643" s="200"/>
      <c r="NIO643" s="200"/>
      <c r="NIP643" s="200"/>
      <c r="NIQ643" s="200"/>
      <c r="NIR643" s="200"/>
      <c r="NIS643" s="200"/>
      <c r="NIT643" s="200"/>
      <c r="NIU643" s="200"/>
      <c r="NIV643" s="200"/>
      <c r="NIW643" s="200"/>
      <c r="NIX643" s="200"/>
      <c r="NIY643" s="200"/>
      <c r="NIZ643" s="200"/>
      <c r="NJA643" s="200"/>
      <c r="NJB643" s="200"/>
      <c r="NJC643" s="200"/>
      <c r="NJD643" s="200"/>
      <c r="NJE643" s="200"/>
      <c r="NJF643" s="200"/>
      <c r="NJG643" s="200"/>
      <c r="NJH643" s="200"/>
      <c r="NJI643" s="200"/>
      <c r="NJJ643" s="200"/>
      <c r="NJK643" s="200"/>
      <c r="NJL643" s="200"/>
      <c r="NJM643" s="200"/>
      <c r="NJN643" s="200"/>
      <c r="NJO643" s="200"/>
      <c r="NJP643" s="200"/>
      <c r="NJQ643" s="200"/>
      <c r="NJR643" s="200"/>
      <c r="NJS643" s="200"/>
      <c r="NJT643" s="200"/>
      <c r="NJU643" s="200"/>
      <c r="NJV643" s="200"/>
      <c r="NJW643" s="200"/>
      <c r="NJX643" s="200"/>
      <c r="NJY643" s="200"/>
      <c r="NJZ643" s="200"/>
      <c r="NKA643" s="200"/>
      <c r="NKB643" s="200"/>
      <c r="NKC643" s="200"/>
      <c r="NKD643" s="200"/>
      <c r="NKE643" s="200"/>
      <c r="NKF643" s="200"/>
      <c r="NKG643" s="200"/>
      <c r="NKH643" s="200"/>
      <c r="NKI643" s="200"/>
      <c r="NKJ643" s="200"/>
      <c r="NKK643" s="200"/>
      <c r="NKL643" s="200"/>
      <c r="NKM643" s="200"/>
      <c r="NKN643" s="200"/>
      <c r="NKO643" s="200"/>
      <c r="NKP643" s="200"/>
      <c r="NKQ643" s="200"/>
      <c r="NKR643" s="200"/>
      <c r="NKS643" s="200"/>
      <c r="NKT643" s="200"/>
      <c r="NKU643" s="200"/>
      <c r="NKV643" s="200"/>
      <c r="NKW643" s="200"/>
      <c r="NKX643" s="200"/>
      <c r="NKY643" s="200"/>
      <c r="NKZ643" s="200"/>
      <c r="NLA643" s="200"/>
      <c r="NLB643" s="200"/>
      <c r="NLC643" s="200"/>
      <c r="NLD643" s="200"/>
      <c r="NLE643" s="200"/>
      <c r="NLF643" s="200"/>
      <c r="NLG643" s="200"/>
      <c r="NLH643" s="200"/>
      <c r="NLI643" s="200"/>
      <c r="NLJ643" s="200"/>
      <c r="NLK643" s="200"/>
      <c r="NLL643" s="200"/>
      <c r="NLM643" s="200"/>
      <c r="NLN643" s="200"/>
      <c r="NLO643" s="200"/>
      <c r="NLP643" s="200"/>
      <c r="NLQ643" s="200"/>
      <c r="NLR643" s="200"/>
      <c r="NLS643" s="200"/>
      <c r="NLT643" s="200"/>
      <c r="NLU643" s="200"/>
      <c r="NLV643" s="200"/>
      <c r="NLW643" s="200"/>
      <c r="NLX643" s="200"/>
      <c r="NLY643" s="200"/>
      <c r="NLZ643" s="200"/>
      <c r="NMA643" s="200"/>
      <c r="NMB643" s="200"/>
      <c r="NMC643" s="200"/>
      <c r="NMD643" s="200"/>
      <c r="NME643" s="200"/>
      <c r="NMF643" s="200"/>
      <c r="NMG643" s="200"/>
      <c r="NMH643" s="200"/>
      <c r="NMI643" s="200"/>
      <c r="NMJ643" s="200"/>
      <c r="NMK643" s="200"/>
      <c r="NML643" s="200"/>
      <c r="NMM643" s="200"/>
      <c r="NMN643" s="200"/>
      <c r="NMO643" s="200"/>
      <c r="NMP643" s="200"/>
      <c r="NMQ643" s="200"/>
      <c r="NMR643" s="200"/>
      <c r="NMS643" s="200"/>
      <c r="NMT643" s="200"/>
      <c r="NMU643" s="200"/>
      <c r="NMV643" s="200"/>
      <c r="NMW643" s="200"/>
      <c r="NMX643" s="200"/>
      <c r="NMY643" s="200"/>
      <c r="NMZ643" s="200"/>
      <c r="NNA643" s="200"/>
      <c r="NNB643" s="200"/>
      <c r="NNC643" s="200"/>
      <c r="NND643" s="200"/>
      <c r="NNE643" s="200"/>
      <c r="NNF643" s="200"/>
      <c r="NNG643" s="200"/>
      <c r="NNH643" s="200"/>
      <c r="NNI643" s="200"/>
      <c r="NNJ643" s="200"/>
      <c r="NNK643" s="200"/>
      <c r="NNL643" s="200"/>
      <c r="NNM643" s="200"/>
      <c r="NNN643" s="200"/>
      <c r="NNO643" s="200"/>
      <c r="NNP643" s="200"/>
      <c r="NNQ643" s="200"/>
      <c r="NNR643" s="200"/>
      <c r="NNS643" s="200"/>
      <c r="NNT643" s="200"/>
      <c r="NNU643" s="200"/>
      <c r="NNV643" s="200"/>
      <c r="NNW643" s="200"/>
      <c r="NNX643" s="200"/>
      <c r="NNY643" s="200"/>
      <c r="NNZ643" s="200"/>
      <c r="NOA643" s="200"/>
      <c r="NOB643" s="200"/>
      <c r="NOC643" s="200"/>
      <c r="NOD643" s="200"/>
      <c r="NOE643" s="200"/>
      <c r="NOF643" s="200"/>
      <c r="NOG643" s="200"/>
      <c r="NOH643" s="200"/>
      <c r="NOI643" s="200"/>
      <c r="NOJ643" s="200"/>
      <c r="NOK643" s="200"/>
      <c r="NOL643" s="200"/>
      <c r="NOM643" s="200"/>
      <c r="NON643" s="200"/>
      <c r="NOO643" s="200"/>
      <c r="NOP643" s="200"/>
      <c r="NOQ643" s="200"/>
      <c r="NOR643" s="200"/>
      <c r="NOS643" s="200"/>
      <c r="NOT643" s="200"/>
      <c r="NOU643" s="200"/>
      <c r="NOV643" s="200"/>
      <c r="NOW643" s="200"/>
      <c r="NOX643" s="200"/>
      <c r="NOY643" s="200"/>
      <c r="NOZ643" s="200"/>
      <c r="NPA643" s="200"/>
      <c r="NPB643" s="200"/>
      <c r="NPC643" s="200"/>
      <c r="NPD643" s="200"/>
      <c r="NPE643" s="200"/>
      <c r="NPF643" s="200"/>
      <c r="NPG643" s="200"/>
      <c r="NPH643" s="200"/>
      <c r="NPI643" s="200"/>
      <c r="NPJ643" s="200"/>
      <c r="NPK643" s="200"/>
      <c r="NPL643" s="200"/>
      <c r="NPM643" s="200"/>
      <c r="NPN643" s="200"/>
      <c r="NPO643" s="200"/>
      <c r="NPP643" s="200"/>
      <c r="NPQ643" s="200"/>
      <c r="NPR643" s="200"/>
      <c r="NPS643" s="200"/>
      <c r="NPT643" s="200"/>
      <c r="NPU643" s="200"/>
      <c r="NPV643" s="200"/>
      <c r="NPW643" s="200"/>
      <c r="NPX643" s="200"/>
      <c r="NPY643" s="200"/>
      <c r="NPZ643" s="200"/>
      <c r="NQA643" s="200"/>
      <c r="NQB643" s="200"/>
      <c r="NQC643" s="200"/>
      <c r="NQD643" s="200"/>
      <c r="NQE643" s="200"/>
      <c r="NQF643" s="200"/>
      <c r="NQG643" s="200"/>
      <c r="NQH643" s="200"/>
      <c r="NQI643" s="200"/>
      <c r="NQJ643" s="200"/>
      <c r="NQK643" s="200"/>
      <c r="NQL643" s="200"/>
      <c r="NQM643" s="200"/>
      <c r="NQN643" s="200"/>
      <c r="NQO643" s="200"/>
      <c r="NQP643" s="200"/>
      <c r="NQQ643" s="200"/>
      <c r="NQR643" s="200"/>
      <c r="NQS643" s="200"/>
      <c r="NQT643" s="200"/>
      <c r="NQU643" s="200"/>
      <c r="NQV643" s="200"/>
      <c r="NQW643" s="200"/>
      <c r="NQX643" s="200"/>
      <c r="NQY643" s="200"/>
      <c r="NQZ643" s="200"/>
      <c r="NRA643" s="200"/>
      <c r="NRB643" s="200"/>
      <c r="NRC643" s="200"/>
      <c r="NRD643" s="200"/>
      <c r="NRE643" s="200"/>
      <c r="NRF643" s="200"/>
      <c r="NRG643" s="200"/>
      <c r="NRH643" s="200"/>
      <c r="NRI643" s="200"/>
      <c r="NRJ643" s="200"/>
      <c r="NRK643" s="200"/>
      <c r="NRL643" s="200"/>
      <c r="NRM643" s="200"/>
      <c r="NRN643" s="200"/>
      <c r="NRO643" s="200"/>
      <c r="NRP643" s="200"/>
      <c r="NRQ643" s="200"/>
      <c r="NRR643" s="200"/>
      <c r="NRS643" s="200"/>
      <c r="NRT643" s="200"/>
      <c r="NRU643" s="200"/>
      <c r="NRV643" s="200"/>
      <c r="NRW643" s="200"/>
      <c r="NRX643" s="200"/>
      <c r="NRY643" s="200"/>
      <c r="NRZ643" s="200"/>
      <c r="NSA643" s="200"/>
      <c r="NSB643" s="200"/>
      <c r="NSC643" s="200"/>
      <c r="NSD643" s="200"/>
      <c r="NSE643" s="200"/>
      <c r="NSF643" s="200"/>
      <c r="NSG643" s="200"/>
      <c r="NSH643" s="200"/>
      <c r="NSI643" s="200"/>
      <c r="NSJ643" s="200"/>
      <c r="NSK643" s="200"/>
      <c r="NSL643" s="200"/>
      <c r="NSM643" s="200"/>
      <c r="NSN643" s="200"/>
      <c r="NSO643" s="200"/>
      <c r="NSP643" s="200"/>
      <c r="NSQ643" s="200"/>
      <c r="NSR643" s="200"/>
      <c r="NSS643" s="200"/>
      <c r="NST643" s="200"/>
      <c r="NSU643" s="200"/>
      <c r="NSV643" s="200"/>
      <c r="NSW643" s="200"/>
      <c r="NSX643" s="200"/>
      <c r="NSY643" s="200"/>
      <c r="NSZ643" s="200"/>
      <c r="NTA643" s="200"/>
      <c r="NTB643" s="200"/>
      <c r="NTC643" s="200"/>
      <c r="NTD643" s="200"/>
      <c r="NTE643" s="200"/>
      <c r="NTF643" s="200"/>
      <c r="NTG643" s="200"/>
      <c r="NTH643" s="200"/>
      <c r="NTI643" s="200"/>
      <c r="NTJ643" s="200"/>
      <c r="NTK643" s="200"/>
      <c r="NTL643" s="200"/>
      <c r="NTM643" s="200"/>
      <c r="NTN643" s="200"/>
      <c r="NTO643" s="200"/>
      <c r="NTP643" s="200"/>
      <c r="NTQ643" s="200"/>
      <c r="NTR643" s="200"/>
      <c r="NTS643" s="200"/>
      <c r="NTT643" s="200"/>
      <c r="NTU643" s="200"/>
      <c r="NTV643" s="200"/>
      <c r="NTW643" s="200"/>
      <c r="NTX643" s="200"/>
      <c r="NTY643" s="200"/>
      <c r="NTZ643" s="200"/>
      <c r="NUA643" s="200"/>
      <c r="NUB643" s="200"/>
      <c r="NUC643" s="200"/>
      <c r="NUD643" s="200"/>
      <c r="NUE643" s="200"/>
      <c r="NUF643" s="200"/>
      <c r="NUG643" s="200"/>
      <c r="NUH643" s="200"/>
      <c r="NUI643" s="200"/>
      <c r="NUJ643" s="200"/>
      <c r="NUK643" s="200"/>
      <c r="NUL643" s="200"/>
      <c r="NUM643" s="200"/>
      <c r="NUN643" s="200"/>
      <c r="NUO643" s="200"/>
      <c r="NUP643" s="200"/>
      <c r="NUQ643" s="200"/>
      <c r="NUR643" s="200"/>
      <c r="NUS643" s="200"/>
      <c r="NUT643" s="200"/>
      <c r="NUU643" s="200"/>
      <c r="NUV643" s="200"/>
      <c r="NUW643" s="200"/>
      <c r="NUX643" s="200"/>
      <c r="NUY643" s="200"/>
      <c r="NUZ643" s="200"/>
      <c r="NVA643" s="200"/>
      <c r="NVB643" s="200"/>
      <c r="NVC643" s="200"/>
      <c r="NVD643" s="200"/>
      <c r="NVE643" s="200"/>
      <c r="NVF643" s="200"/>
      <c r="NVG643" s="200"/>
      <c r="NVH643" s="200"/>
      <c r="NVI643" s="200"/>
      <c r="NVJ643" s="200"/>
      <c r="NVK643" s="200"/>
      <c r="NVL643" s="200"/>
      <c r="NVM643" s="200"/>
      <c r="NVN643" s="200"/>
      <c r="NVO643" s="200"/>
      <c r="NVP643" s="200"/>
      <c r="NVQ643" s="200"/>
      <c r="NVR643" s="200"/>
      <c r="NVS643" s="200"/>
      <c r="NVT643" s="200"/>
      <c r="NVU643" s="200"/>
      <c r="NVV643" s="200"/>
      <c r="NVW643" s="200"/>
      <c r="NVX643" s="200"/>
      <c r="NVY643" s="200"/>
      <c r="NVZ643" s="200"/>
      <c r="NWA643" s="200"/>
      <c r="NWB643" s="200"/>
      <c r="NWC643" s="200"/>
      <c r="NWD643" s="200"/>
      <c r="NWE643" s="200"/>
      <c r="NWF643" s="200"/>
      <c r="NWG643" s="200"/>
      <c r="NWH643" s="200"/>
      <c r="NWI643" s="200"/>
      <c r="NWJ643" s="200"/>
      <c r="NWK643" s="200"/>
      <c r="NWL643" s="200"/>
      <c r="NWM643" s="200"/>
      <c r="NWN643" s="200"/>
      <c r="NWO643" s="200"/>
      <c r="NWP643" s="200"/>
      <c r="NWQ643" s="200"/>
      <c r="NWR643" s="200"/>
      <c r="NWS643" s="200"/>
      <c r="NWT643" s="200"/>
      <c r="NWU643" s="200"/>
      <c r="NWV643" s="200"/>
      <c r="NWW643" s="200"/>
      <c r="NWX643" s="200"/>
      <c r="NWY643" s="200"/>
      <c r="NWZ643" s="200"/>
      <c r="NXA643" s="200"/>
      <c r="NXB643" s="200"/>
      <c r="NXC643" s="200"/>
      <c r="NXD643" s="200"/>
      <c r="NXE643" s="200"/>
      <c r="NXF643" s="200"/>
      <c r="NXG643" s="200"/>
      <c r="NXH643" s="200"/>
      <c r="NXI643" s="200"/>
      <c r="NXJ643" s="200"/>
      <c r="NXK643" s="200"/>
      <c r="NXL643" s="200"/>
      <c r="NXM643" s="200"/>
      <c r="NXN643" s="200"/>
      <c r="NXO643" s="200"/>
      <c r="NXP643" s="200"/>
      <c r="NXQ643" s="200"/>
      <c r="NXR643" s="200"/>
      <c r="NXS643" s="200"/>
      <c r="NXT643" s="200"/>
      <c r="NXU643" s="200"/>
      <c r="NXV643" s="200"/>
      <c r="NXW643" s="200"/>
      <c r="NXX643" s="200"/>
      <c r="NXY643" s="200"/>
      <c r="NXZ643" s="200"/>
      <c r="NYA643" s="200"/>
      <c r="NYB643" s="200"/>
      <c r="NYC643" s="200"/>
      <c r="NYD643" s="200"/>
      <c r="NYE643" s="200"/>
      <c r="NYF643" s="200"/>
      <c r="NYG643" s="200"/>
      <c r="NYH643" s="200"/>
      <c r="NYI643" s="200"/>
      <c r="NYJ643" s="200"/>
      <c r="NYK643" s="200"/>
      <c r="NYL643" s="200"/>
      <c r="NYM643" s="200"/>
      <c r="NYN643" s="200"/>
      <c r="NYO643" s="200"/>
      <c r="NYP643" s="200"/>
      <c r="NYQ643" s="200"/>
      <c r="NYR643" s="200"/>
      <c r="NYS643" s="200"/>
      <c r="NYT643" s="200"/>
      <c r="NYU643" s="200"/>
      <c r="NYV643" s="200"/>
      <c r="NYW643" s="200"/>
      <c r="NYX643" s="200"/>
      <c r="NYY643" s="200"/>
      <c r="NYZ643" s="200"/>
      <c r="NZA643" s="200"/>
      <c r="NZB643" s="200"/>
      <c r="NZC643" s="200"/>
      <c r="NZD643" s="200"/>
      <c r="NZE643" s="200"/>
      <c r="NZF643" s="200"/>
      <c r="NZG643" s="200"/>
      <c r="NZH643" s="200"/>
      <c r="NZI643" s="200"/>
      <c r="NZJ643" s="200"/>
      <c r="NZK643" s="200"/>
      <c r="NZL643" s="200"/>
      <c r="NZM643" s="200"/>
      <c r="NZN643" s="200"/>
      <c r="NZO643" s="200"/>
      <c r="NZP643" s="200"/>
      <c r="NZQ643" s="200"/>
      <c r="NZR643" s="200"/>
      <c r="NZS643" s="200"/>
      <c r="NZT643" s="200"/>
      <c r="NZU643" s="200"/>
      <c r="NZV643" s="200"/>
      <c r="NZW643" s="200"/>
      <c r="NZX643" s="200"/>
      <c r="NZY643" s="200"/>
      <c r="NZZ643" s="200"/>
      <c r="OAA643" s="200"/>
      <c r="OAB643" s="200"/>
      <c r="OAC643" s="200"/>
      <c r="OAD643" s="200"/>
      <c r="OAE643" s="200"/>
      <c r="OAF643" s="200"/>
      <c r="OAG643" s="200"/>
      <c r="OAH643" s="200"/>
      <c r="OAI643" s="200"/>
      <c r="OAJ643" s="200"/>
      <c r="OAK643" s="200"/>
      <c r="OAL643" s="200"/>
      <c r="OAM643" s="200"/>
      <c r="OAN643" s="200"/>
      <c r="OAO643" s="200"/>
      <c r="OAP643" s="200"/>
      <c r="OAQ643" s="200"/>
      <c r="OAR643" s="200"/>
      <c r="OAS643" s="200"/>
      <c r="OAT643" s="200"/>
      <c r="OAU643" s="200"/>
      <c r="OAV643" s="200"/>
      <c r="OAW643" s="200"/>
      <c r="OAX643" s="200"/>
      <c r="OAY643" s="200"/>
      <c r="OAZ643" s="200"/>
      <c r="OBA643" s="200"/>
      <c r="OBB643" s="200"/>
      <c r="OBC643" s="200"/>
      <c r="OBD643" s="200"/>
      <c r="OBE643" s="200"/>
      <c r="OBF643" s="200"/>
      <c r="OBG643" s="200"/>
      <c r="OBH643" s="200"/>
      <c r="OBI643" s="200"/>
      <c r="OBJ643" s="200"/>
      <c r="OBK643" s="200"/>
      <c r="OBL643" s="200"/>
      <c r="OBM643" s="200"/>
      <c r="OBN643" s="200"/>
      <c r="OBO643" s="200"/>
      <c r="OBP643" s="200"/>
      <c r="OBQ643" s="200"/>
      <c r="OBR643" s="200"/>
      <c r="OBS643" s="200"/>
      <c r="OBT643" s="200"/>
      <c r="OBU643" s="200"/>
      <c r="OBV643" s="200"/>
      <c r="OBW643" s="200"/>
      <c r="OBX643" s="200"/>
      <c r="OBY643" s="200"/>
      <c r="OBZ643" s="200"/>
      <c r="OCA643" s="200"/>
      <c r="OCB643" s="200"/>
      <c r="OCC643" s="200"/>
      <c r="OCD643" s="200"/>
      <c r="OCE643" s="200"/>
      <c r="OCF643" s="200"/>
      <c r="OCG643" s="200"/>
      <c r="OCH643" s="200"/>
      <c r="OCI643" s="200"/>
      <c r="OCJ643" s="200"/>
      <c r="OCK643" s="200"/>
      <c r="OCL643" s="200"/>
      <c r="OCM643" s="200"/>
      <c r="OCN643" s="200"/>
      <c r="OCO643" s="200"/>
      <c r="OCP643" s="200"/>
      <c r="OCQ643" s="200"/>
      <c r="OCR643" s="200"/>
      <c r="OCS643" s="200"/>
      <c r="OCT643" s="200"/>
      <c r="OCU643" s="200"/>
      <c r="OCV643" s="200"/>
      <c r="OCW643" s="200"/>
      <c r="OCX643" s="200"/>
      <c r="OCY643" s="200"/>
      <c r="OCZ643" s="200"/>
      <c r="ODA643" s="200"/>
      <c r="ODB643" s="200"/>
      <c r="ODC643" s="200"/>
      <c r="ODD643" s="200"/>
      <c r="ODE643" s="200"/>
      <c r="ODF643" s="200"/>
      <c r="ODG643" s="200"/>
      <c r="ODH643" s="200"/>
      <c r="ODI643" s="200"/>
      <c r="ODJ643" s="200"/>
      <c r="ODK643" s="200"/>
      <c r="ODL643" s="200"/>
      <c r="ODM643" s="200"/>
      <c r="ODN643" s="200"/>
      <c r="ODO643" s="200"/>
      <c r="ODP643" s="200"/>
      <c r="ODQ643" s="200"/>
      <c r="ODR643" s="200"/>
      <c r="ODS643" s="200"/>
      <c r="ODT643" s="200"/>
      <c r="ODU643" s="200"/>
      <c r="ODV643" s="200"/>
      <c r="ODW643" s="200"/>
      <c r="ODX643" s="200"/>
      <c r="ODY643" s="200"/>
      <c r="ODZ643" s="200"/>
      <c r="OEA643" s="200"/>
      <c r="OEB643" s="200"/>
      <c r="OEC643" s="200"/>
      <c r="OED643" s="200"/>
      <c r="OEE643" s="200"/>
      <c r="OEF643" s="200"/>
      <c r="OEG643" s="200"/>
      <c r="OEH643" s="200"/>
      <c r="OEI643" s="200"/>
      <c r="OEJ643" s="200"/>
      <c r="OEK643" s="200"/>
      <c r="OEL643" s="200"/>
      <c r="OEM643" s="200"/>
      <c r="OEN643" s="200"/>
      <c r="OEO643" s="200"/>
      <c r="OEP643" s="200"/>
      <c r="OEQ643" s="200"/>
      <c r="OER643" s="200"/>
      <c r="OES643" s="200"/>
      <c r="OET643" s="200"/>
      <c r="OEU643" s="200"/>
      <c r="OEV643" s="200"/>
      <c r="OEW643" s="200"/>
      <c r="OEX643" s="200"/>
      <c r="OEY643" s="200"/>
      <c r="OEZ643" s="200"/>
      <c r="OFA643" s="200"/>
      <c r="OFB643" s="200"/>
      <c r="OFC643" s="200"/>
      <c r="OFD643" s="200"/>
      <c r="OFE643" s="200"/>
      <c r="OFF643" s="200"/>
      <c r="OFG643" s="200"/>
      <c r="OFH643" s="200"/>
      <c r="OFI643" s="200"/>
      <c r="OFJ643" s="200"/>
      <c r="OFK643" s="200"/>
      <c r="OFL643" s="200"/>
      <c r="OFM643" s="200"/>
      <c r="OFN643" s="200"/>
      <c r="OFO643" s="200"/>
      <c r="OFP643" s="200"/>
      <c r="OFQ643" s="200"/>
      <c r="OFR643" s="200"/>
      <c r="OFS643" s="200"/>
      <c r="OFT643" s="200"/>
      <c r="OFU643" s="200"/>
      <c r="OFV643" s="200"/>
      <c r="OFW643" s="200"/>
      <c r="OFX643" s="200"/>
      <c r="OFY643" s="200"/>
      <c r="OFZ643" s="200"/>
      <c r="OGA643" s="200"/>
      <c r="OGB643" s="200"/>
      <c r="OGC643" s="200"/>
      <c r="OGD643" s="200"/>
      <c r="OGE643" s="200"/>
      <c r="OGF643" s="200"/>
      <c r="OGG643" s="200"/>
      <c r="OGH643" s="200"/>
      <c r="OGI643" s="200"/>
      <c r="OGJ643" s="200"/>
      <c r="OGK643" s="200"/>
      <c r="OGL643" s="200"/>
      <c r="OGM643" s="200"/>
      <c r="OGN643" s="200"/>
      <c r="OGO643" s="200"/>
      <c r="OGP643" s="200"/>
      <c r="OGQ643" s="200"/>
      <c r="OGR643" s="200"/>
      <c r="OGS643" s="200"/>
      <c r="OGT643" s="200"/>
      <c r="OGU643" s="200"/>
      <c r="OGV643" s="200"/>
      <c r="OGW643" s="200"/>
      <c r="OGX643" s="200"/>
      <c r="OGY643" s="200"/>
      <c r="OGZ643" s="200"/>
      <c r="OHA643" s="200"/>
      <c r="OHB643" s="200"/>
      <c r="OHC643" s="200"/>
      <c r="OHD643" s="200"/>
      <c r="OHE643" s="200"/>
      <c r="OHF643" s="200"/>
      <c r="OHG643" s="200"/>
      <c r="OHH643" s="200"/>
      <c r="OHI643" s="200"/>
      <c r="OHJ643" s="200"/>
      <c r="OHK643" s="200"/>
      <c r="OHL643" s="200"/>
      <c r="OHM643" s="200"/>
      <c r="OHN643" s="200"/>
      <c r="OHO643" s="200"/>
      <c r="OHP643" s="200"/>
      <c r="OHQ643" s="200"/>
      <c r="OHR643" s="200"/>
      <c r="OHS643" s="200"/>
      <c r="OHT643" s="200"/>
      <c r="OHU643" s="200"/>
      <c r="OHV643" s="200"/>
      <c r="OHW643" s="200"/>
      <c r="OHX643" s="200"/>
      <c r="OHY643" s="200"/>
      <c r="OHZ643" s="200"/>
      <c r="OIA643" s="200"/>
      <c r="OIB643" s="200"/>
      <c r="OIC643" s="200"/>
      <c r="OID643" s="200"/>
      <c r="OIE643" s="200"/>
      <c r="OIF643" s="200"/>
      <c r="OIG643" s="200"/>
      <c r="OIH643" s="200"/>
      <c r="OII643" s="200"/>
      <c r="OIJ643" s="200"/>
      <c r="OIK643" s="200"/>
      <c r="OIL643" s="200"/>
      <c r="OIM643" s="200"/>
      <c r="OIN643" s="200"/>
      <c r="OIO643" s="200"/>
      <c r="OIP643" s="200"/>
      <c r="OIQ643" s="200"/>
      <c r="OIR643" s="200"/>
      <c r="OIS643" s="200"/>
      <c r="OIT643" s="200"/>
      <c r="OIU643" s="200"/>
      <c r="OIV643" s="200"/>
      <c r="OIW643" s="200"/>
      <c r="OIX643" s="200"/>
      <c r="OIY643" s="200"/>
      <c r="OIZ643" s="200"/>
      <c r="OJA643" s="200"/>
      <c r="OJB643" s="200"/>
      <c r="OJC643" s="200"/>
      <c r="OJD643" s="200"/>
      <c r="OJE643" s="200"/>
      <c r="OJF643" s="200"/>
      <c r="OJG643" s="200"/>
      <c r="OJH643" s="200"/>
      <c r="OJI643" s="200"/>
      <c r="OJJ643" s="200"/>
      <c r="OJK643" s="200"/>
      <c r="OJL643" s="200"/>
      <c r="OJM643" s="200"/>
      <c r="OJN643" s="200"/>
      <c r="OJO643" s="200"/>
      <c r="OJP643" s="200"/>
      <c r="OJQ643" s="200"/>
      <c r="OJR643" s="200"/>
      <c r="OJS643" s="200"/>
      <c r="OJT643" s="200"/>
      <c r="OJU643" s="200"/>
      <c r="OJV643" s="200"/>
      <c r="OJW643" s="200"/>
      <c r="OJX643" s="200"/>
      <c r="OJY643" s="200"/>
      <c r="OJZ643" s="200"/>
      <c r="OKA643" s="200"/>
      <c r="OKB643" s="200"/>
      <c r="OKC643" s="200"/>
      <c r="OKD643" s="200"/>
      <c r="OKE643" s="200"/>
      <c r="OKF643" s="200"/>
      <c r="OKG643" s="200"/>
      <c r="OKH643" s="200"/>
      <c r="OKI643" s="200"/>
      <c r="OKJ643" s="200"/>
      <c r="OKK643" s="200"/>
      <c r="OKL643" s="200"/>
      <c r="OKM643" s="200"/>
      <c r="OKN643" s="200"/>
      <c r="OKO643" s="200"/>
      <c r="OKP643" s="200"/>
      <c r="OKQ643" s="200"/>
      <c r="OKR643" s="200"/>
      <c r="OKS643" s="200"/>
      <c r="OKT643" s="200"/>
      <c r="OKU643" s="200"/>
      <c r="OKV643" s="200"/>
      <c r="OKW643" s="200"/>
      <c r="OKX643" s="200"/>
      <c r="OKY643" s="200"/>
      <c r="OKZ643" s="200"/>
      <c r="OLA643" s="200"/>
      <c r="OLB643" s="200"/>
      <c r="OLC643" s="200"/>
      <c r="OLD643" s="200"/>
      <c r="OLE643" s="200"/>
      <c r="OLF643" s="200"/>
      <c r="OLG643" s="200"/>
      <c r="OLH643" s="200"/>
      <c r="OLI643" s="200"/>
      <c r="OLJ643" s="200"/>
      <c r="OLK643" s="200"/>
      <c r="OLL643" s="200"/>
      <c r="OLM643" s="200"/>
      <c r="OLN643" s="200"/>
      <c r="OLO643" s="200"/>
      <c r="OLP643" s="200"/>
      <c r="OLQ643" s="200"/>
      <c r="OLR643" s="200"/>
      <c r="OLS643" s="200"/>
      <c r="OLT643" s="200"/>
      <c r="OLU643" s="200"/>
      <c r="OLV643" s="200"/>
      <c r="OLW643" s="200"/>
      <c r="OLX643" s="200"/>
      <c r="OLY643" s="200"/>
      <c r="OLZ643" s="200"/>
      <c r="OMA643" s="200"/>
      <c r="OMB643" s="200"/>
      <c r="OMC643" s="200"/>
      <c r="OMD643" s="200"/>
      <c r="OME643" s="200"/>
      <c r="OMF643" s="200"/>
      <c r="OMG643" s="200"/>
      <c r="OMH643" s="200"/>
      <c r="OMI643" s="200"/>
      <c r="OMJ643" s="200"/>
      <c r="OMK643" s="200"/>
      <c r="OML643" s="200"/>
      <c r="OMM643" s="200"/>
      <c r="OMN643" s="200"/>
      <c r="OMO643" s="200"/>
      <c r="OMP643" s="200"/>
      <c r="OMQ643" s="200"/>
      <c r="OMR643" s="200"/>
      <c r="OMS643" s="200"/>
      <c r="OMT643" s="200"/>
      <c r="OMU643" s="200"/>
      <c r="OMV643" s="200"/>
      <c r="OMW643" s="200"/>
      <c r="OMX643" s="200"/>
      <c r="OMY643" s="200"/>
      <c r="OMZ643" s="200"/>
      <c r="ONA643" s="200"/>
      <c r="ONB643" s="200"/>
      <c r="ONC643" s="200"/>
      <c r="OND643" s="200"/>
      <c r="ONE643" s="200"/>
      <c r="ONF643" s="200"/>
      <c r="ONG643" s="200"/>
      <c r="ONH643" s="200"/>
      <c r="ONI643" s="200"/>
      <c r="ONJ643" s="200"/>
      <c r="ONK643" s="200"/>
      <c r="ONL643" s="200"/>
      <c r="ONM643" s="200"/>
      <c r="ONN643" s="200"/>
      <c r="ONO643" s="200"/>
      <c r="ONP643" s="200"/>
      <c r="ONQ643" s="200"/>
      <c r="ONR643" s="200"/>
      <c r="ONS643" s="200"/>
      <c r="ONT643" s="200"/>
      <c r="ONU643" s="200"/>
      <c r="ONV643" s="200"/>
      <c r="ONW643" s="200"/>
      <c r="ONX643" s="200"/>
      <c r="ONY643" s="200"/>
      <c r="ONZ643" s="200"/>
      <c r="OOA643" s="200"/>
      <c r="OOB643" s="200"/>
      <c r="OOC643" s="200"/>
      <c r="OOD643" s="200"/>
      <c r="OOE643" s="200"/>
      <c r="OOF643" s="200"/>
      <c r="OOG643" s="200"/>
      <c r="OOH643" s="200"/>
      <c r="OOI643" s="200"/>
      <c r="OOJ643" s="200"/>
      <c r="OOK643" s="200"/>
      <c r="OOL643" s="200"/>
      <c r="OOM643" s="200"/>
      <c r="OON643" s="200"/>
      <c r="OOO643" s="200"/>
      <c r="OOP643" s="200"/>
      <c r="OOQ643" s="200"/>
      <c r="OOR643" s="200"/>
      <c r="OOS643" s="200"/>
      <c r="OOT643" s="200"/>
      <c r="OOU643" s="200"/>
      <c r="OOV643" s="200"/>
      <c r="OOW643" s="200"/>
      <c r="OOX643" s="200"/>
      <c r="OOY643" s="200"/>
      <c r="OOZ643" s="200"/>
      <c r="OPA643" s="200"/>
      <c r="OPB643" s="200"/>
      <c r="OPC643" s="200"/>
      <c r="OPD643" s="200"/>
      <c r="OPE643" s="200"/>
      <c r="OPF643" s="200"/>
      <c r="OPG643" s="200"/>
      <c r="OPH643" s="200"/>
      <c r="OPI643" s="200"/>
      <c r="OPJ643" s="200"/>
      <c r="OPK643" s="200"/>
      <c r="OPL643" s="200"/>
      <c r="OPM643" s="200"/>
      <c r="OPN643" s="200"/>
      <c r="OPO643" s="200"/>
      <c r="OPP643" s="200"/>
      <c r="OPQ643" s="200"/>
      <c r="OPR643" s="200"/>
      <c r="OPS643" s="200"/>
      <c r="OPT643" s="200"/>
      <c r="OPU643" s="200"/>
      <c r="OPV643" s="200"/>
      <c r="OPW643" s="200"/>
      <c r="OPX643" s="200"/>
      <c r="OPY643" s="200"/>
      <c r="OPZ643" s="200"/>
      <c r="OQA643" s="200"/>
      <c r="OQB643" s="200"/>
      <c r="OQC643" s="200"/>
      <c r="OQD643" s="200"/>
      <c r="OQE643" s="200"/>
      <c r="OQF643" s="200"/>
      <c r="OQG643" s="200"/>
      <c r="OQH643" s="200"/>
      <c r="OQI643" s="200"/>
      <c r="OQJ643" s="200"/>
      <c r="OQK643" s="200"/>
      <c r="OQL643" s="200"/>
      <c r="OQM643" s="200"/>
      <c r="OQN643" s="200"/>
      <c r="OQO643" s="200"/>
      <c r="OQP643" s="200"/>
      <c r="OQQ643" s="200"/>
      <c r="OQR643" s="200"/>
      <c r="OQS643" s="200"/>
      <c r="OQT643" s="200"/>
      <c r="OQU643" s="200"/>
      <c r="OQV643" s="200"/>
      <c r="OQW643" s="200"/>
      <c r="OQX643" s="200"/>
      <c r="OQY643" s="200"/>
      <c r="OQZ643" s="200"/>
      <c r="ORA643" s="200"/>
      <c r="ORB643" s="200"/>
      <c r="ORC643" s="200"/>
      <c r="ORD643" s="200"/>
      <c r="ORE643" s="200"/>
      <c r="ORF643" s="200"/>
      <c r="ORG643" s="200"/>
      <c r="ORH643" s="200"/>
      <c r="ORI643" s="200"/>
      <c r="ORJ643" s="200"/>
      <c r="ORK643" s="200"/>
      <c r="ORL643" s="200"/>
      <c r="ORM643" s="200"/>
      <c r="ORN643" s="200"/>
      <c r="ORO643" s="200"/>
      <c r="ORP643" s="200"/>
      <c r="ORQ643" s="200"/>
      <c r="ORR643" s="200"/>
      <c r="ORS643" s="200"/>
      <c r="ORT643" s="200"/>
      <c r="ORU643" s="200"/>
      <c r="ORV643" s="200"/>
      <c r="ORW643" s="200"/>
      <c r="ORX643" s="200"/>
      <c r="ORY643" s="200"/>
      <c r="ORZ643" s="200"/>
      <c r="OSA643" s="200"/>
      <c r="OSB643" s="200"/>
      <c r="OSC643" s="200"/>
      <c r="OSD643" s="200"/>
      <c r="OSE643" s="200"/>
      <c r="OSF643" s="200"/>
      <c r="OSG643" s="200"/>
      <c r="OSH643" s="200"/>
      <c r="OSI643" s="200"/>
      <c r="OSJ643" s="200"/>
      <c r="OSK643" s="200"/>
      <c r="OSL643" s="200"/>
      <c r="OSM643" s="200"/>
      <c r="OSN643" s="200"/>
      <c r="OSO643" s="200"/>
      <c r="OSP643" s="200"/>
      <c r="OSQ643" s="200"/>
      <c r="OSR643" s="200"/>
      <c r="OSS643" s="200"/>
      <c r="OST643" s="200"/>
      <c r="OSU643" s="200"/>
      <c r="OSV643" s="200"/>
      <c r="OSW643" s="200"/>
      <c r="OSX643" s="200"/>
      <c r="OSY643" s="200"/>
      <c r="OSZ643" s="200"/>
      <c r="OTA643" s="200"/>
      <c r="OTB643" s="200"/>
      <c r="OTC643" s="200"/>
      <c r="OTD643" s="200"/>
      <c r="OTE643" s="200"/>
      <c r="OTF643" s="200"/>
      <c r="OTG643" s="200"/>
      <c r="OTH643" s="200"/>
      <c r="OTI643" s="200"/>
      <c r="OTJ643" s="200"/>
      <c r="OTK643" s="200"/>
      <c r="OTL643" s="200"/>
      <c r="OTM643" s="200"/>
      <c r="OTN643" s="200"/>
      <c r="OTO643" s="200"/>
      <c r="OTP643" s="200"/>
      <c r="OTQ643" s="200"/>
      <c r="OTR643" s="200"/>
      <c r="OTS643" s="200"/>
      <c r="OTT643" s="200"/>
      <c r="OTU643" s="200"/>
      <c r="OTV643" s="200"/>
      <c r="OTW643" s="200"/>
      <c r="OTX643" s="200"/>
      <c r="OTY643" s="200"/>
      <c r="OTZ643" s="200"/>
      <c r="OUA643" s="200"/>
      <c r="OUB643" s="200"/>
      <c r="OUC643" s="200"/>
      <c r="OUD643" s="200"/>
      <c r="OUE643" s="200"/>
      <c r="OUF643" s="200"/>
      <c r="OUG643" s="200"/>
      <c r="OUH643" s="200"/>
      <c r="OUI643" s="200"/>
      <c r="OUJ643" s="200"/>
      <c r="OUK643" s="200"/>
      <c r="OUL643" s="200"/>
      <c r="OUM643" s="200"/>
      <c r="OUN643" s="200"/>
      <c r="OUO643" s="200"/>
      <c r="OUP643" s="200"/>
      <c r="OUQ643" s="200"/>
      <c r="OUR643" s="200"/>
      <c r="OUS643" s="200"/>
      <c r="OUT643" s="200"/>
      <c r="OUU643" s="200"/>
      <c r="OUV643" s="200"/>
      <c r="OUW643" s="200"/>
      <c r="OUX643" s="200"/>
      <c r="OUY643" s="200"/>
      <c r="OUZ643" s="200"/>
      <c r="OVA643" s="200"/>
      <c r="OVB643" s="200"/>
      <c r="OVC643" s="200"/>
      <c r="OVD643" s="200"/>
      <c r="OVE643" s="200"/>
      <c r="OVF643" s="200"/>
      <c r="OVG643" s="200"/>
      <c r="OVH643" s="200"/>
      <c r="OVI643" s="200"/>
      <c r="OVJ643" s="200"/>
      <c r="OVK643" s="200"/>
      <c r="OVL643" s="200"/>
      <c r="OVM643" s="200"/>
      <c r="OVN643" s="200"/>
      <c r="OVO643" s="200"/>
      <c r="OVP643" s="200"/>
      <c r="OVQ643" s="200"/>
      <c r="OVR643" s="200"/>
      <c r="OVS643" s="200"/>
      <c r="OVT643" s="200"/>
      <c r="OVU643" s="200"/>
      <c r="OVV643" s="200"/>
      <c r="OVW643" s="200"/>
      <c r="OVX643" s="200"/>
      <c r="OVY643" s="200"/>
      <c r="OVZ643" s="200"/>
      <c r="OWA643" s="200"/>
      <c r="OWB643" s="200"/>
      <c r="OWC643" s="200"/>
      <c r="OWD643" s="200"/>
      <c r="OWE643" s="200"/>
      <c r="OWF643" s="200"/>
      <c r="OWG643" s="200"/>
      <c r="OWH643" s="200"/>
      <c r="OWI643" s="200"/>
      <c r="OWJ643" s="200"/>
      <c r="OWK643" s="200"/>
      <c r="OWL643" s="200"/>
      <c r="OWM643" s="200"/>
      <c r="OWN643" s="200"/>
      <c r="OWO643" s="200"/>
      <c r="OWP643" s="200"/>
      <c r="OWQ643" s="200"/>
      <c r="OWR643" s="200"/>
      <c r="OWS643" s="200"/>
      <c r="OWT643" s="200"/>
      <c r="OWU643" s="200"/>
      <c r="OWV643" s="200"/>
      <c r="OWW643" s="200"/>
      <c r="OWX643" s="200"/>
      <c r="OWY643" s="200"/>
      <c r="OWZ643" s="200"/>
      <c r="OXA643" s="200"/>
      <c r="OXB643" s="200"/>
      <c r="OXC643" s="200"/>
      <c r="OXD643" s="200"/>
      <c r="OXE643" s="200"/>
      <c r="OXF643" s="200"/>
      <c r="OXG643" s="200"/>
      <c r="OXH643" s="200"/>
      <c r="OXI643" s="200"/>
      <c r="OXJ643" s="200"/>
      <c r="OXK643" s="200"/>
      <c r="OXL643" s="200"/>
      <c r="OXM643" s="200"/>
      <c r="OXN643" s="200"/>
      <c r="OXO643" s="200"/>
      <c r="OXP643" s="200"/>
      <c r="OXQ643" s="200"/>
      <c r="OXR643" s="200"/>
      <c r="OXS643" s="200"/>
      <c r="OXT643" s="200"/>
      <c r="OXU643" s="200"/>
      <c r="OXV643" s="200"/>
      <c r="OXW643" s="200"/>
      <c r="OXX643" s="200"/>
      <c r="OXY643" s="200"/>
      <c r="OXZ643" s="200"/>
      <c r="OYA643" s="200"/>
      <c r="OYB643" s="200"/>
      <c r="OYC643" s="200"/>
      <c r="OYD643" s="200"/>
      <c r="OYE643" s="200"/>
      <c r="OYF643" s="200"/>
      <c r="OYG643" s="200"/>
      <c r="OYH643" s="200"/>
      <c r="OYI643" s="200"/>
      <c r="OYJ643" s="200"/>
      <c r="OYK643" s="200"/>
      <c r="OYL643" s="200"/>
      <c r="OYM643" s="200"/>
      <c r="OYN643" s="200"/>
      <c r="OYO643" s="200"/>
      <c r="OYP643" s="200"/>
      <c r="OYQ643" s="200"/>
      <c r="OYR643" s="200"/>
      <c r="OYS643" s="200"/>
      <c r="OYT643" s="200"/>
      <c r="OYU643" s="200"/>
      <c r="OYV643" s="200"/>
      <c r="OYW643" s="200"/>
      <c r="OYX643" s="200"/>
      <c r="OYY643" s="200"/>
      <c r="OYZ643" s="200"/>
      <c r="OZA643" s="200"/>
      <c r="OZB643" s="200"/>
      <c r="OZC643" s="200"/>
      <c r="OZD643" s="200"/>
      <c r="OZE643" s="200"/>
      <c r="OZF643" s="200"/>
      <c r="OZG643" s="200"/>
      <c r="OZH643" s="200"/>
      <c r="OZI643" s="200"/>
      <c r="OZJ643" s="200"/>
      <c r="OZK643" s="200"/>
      <c r="OZL643" s="200"/>
      <c r="OZM643" s="200"/>
      <c r="OZN643" s="200"/>
      <c r="OZO643" s="200"/>
      <c r="OZP643" s="200"/>
      <c r="OZQ643" s="200"/>
      <c r="OZR643" s="200"/>
      <c r="OZS643" s="200"/>
      <c r="OZT643" s="200"/>
      <c r="OZU643" s="200"/>
      <c r="OZV643" s="200"/>
      <c r="OZW643" s="200"/>
      <c r="OZX643" s="200"/>
      <c r="OZY643" s="200"/>
      <c r="OZZ643" s="200"/>
      <c r="PAA643" s="200"/>
      <c r="PAB643" s="200"/>
      <c r="PAC643" s="200"/>
      <c r="PAD643" s="200"/>
      <c r="PAE643" s="200"/>
      <c r="PAF643" s="200"/>
      <c r="PAG643" s="200"/>
      <c r="PAH643" s="200"/>
      <c r="PAI643" s="200"/>
      <c r="PAJ643" s="200"/>
      <c r="PAK643" s="200"/>
      <c r="PAL643" s="200"/>
      <c r="PAM643" s="200"/>
      <c r="PAN643" s="200"/>
      <c r="PAO643" s="200"/>
      <c r="PAP643" s="200"/>
      <c r="PAQ643" s="200"/>
      <c r="PAR643" s="200"/>
      <c r="PAS643" s="200"/>
      <c r="PAT643" s="200"/>
      <c r="PAU643" s="200"/>
      <c r="PAV643" s="200"/>
      <c r="PAW643" s="200"/>
      <c r="PAX643" s="200"/>
      <c r="PAY643" s="200"/>
      <c r="PAZ643" s="200"/>
      <c r="PBA643" s="200"/>
      <c r="PBB643" s="200"/>
      <c r="PBC643" s="200"/>
      <c r="PBD643" s="200"/>
      <c r="PBE643" s="200"/>
      <c r="PBF643" s="200"/>
      <c r="PBG643" s="200"/>
      <c r="PBH643" s="200"/>
      <c r="PBI643" s="200"/>
      <c r="PBJ643" s="200"/>
      <c r="PBK643" s="200"/>
      <c r="PBL643" s="200"/>
      <c r="PBM643" s="200"/>
      <c r="PBN643" s="200"/>
      <c r="PBO643" s="200"/>
      <c r="PBP643" s="200"/>
      <c r="PBQ643" s="200"/>
      <c r="PBR643" s="200"/>
      <c r="PBS643" s="200"/>
      <c r="PBT643" s="200"/>
      <c r="PBU643" s="200"/>
      <c r="PBV643" s="200"/>
      <c r="PBW643" s="200"/>
      <c r="PBX643" s="200"/>
      <c r="PBY643" s="200"/>
      <c r="PBZ643" s="200"/>
      <c r="PCA643" s="200"/>
      <c r="PCB643" s="200"/>
      <c r="PCC643" s="200"/>
      <c r="PCD643" s="200"/>
      <c r="PCE643" s="200"/>
      <c r="PCF643" s="200"/>
      <c r="PCG643" s="200"/>
      <c r="PCH643" s="200"/>
      <c r="PCI643" s="200"/>
      <c r="PCJ643" s="200"/>
      <c r="PCK643" s="200"/>
      <c r="PCL643" s="200"/>
      <c r="PCM643" s="200"/>
      <c r="PCN643" s="200"/>
      <c r="PCO643" s="200"/>
      <c r="PCP643" s="200"/>
      <c r="PCQ643" s="200"/>
      <c r="PCR643" s="200"/>
      <c r="PCS643" s="200"/>
      <c r="PCT643" s="200"/>
      <c r="PCU643" s="200"/>
      <c r="PCV643" s="200"/>
      <c r="PCW643" s="200"/>
      <c r="PCX643" s="200"/>
      <c r="PCY643" s="200"/>
      <c r="PCZ643" s="200"/>
      <c r="PDA643" s="200"/>
      <c r="PDB643" s="200"/>
      <c r="PDC643" s="200"/>
      <c r="PDD643" s="200"/>
      <c r="PDE643" s="200"/>
      <c r="PDF643" s="200"/>
      <c r="PDG643" s="200"/>
      <c r="PDH643" s="200"/>
      <c r="PDI643" s="200"/>
      <c r="PDJ643" s="200"/>
      <c r="PDK643" s="200"/>
      <c r="PDL643" s="200"/>
      <c r="PDM643" s="200"/>
      <c r="PDN643" s="200"/>
      <c r="PDO643" s="200"/>
      <c r="PDP643" s="200"/>
      <c r="PDQ643" s="200"/>
      <c r="PDR643" s="200"/>
      <c r="PDS643" s="200"/>
      <c r="PDT643" s="200"/>
      <c r="PDU643" s="200"/>
      <c r="PDV643" s="200"/>
      <c r="PDW643" s="200"/>
      <c r="PDX643" s="200"/>
      <c r="PDY643" s="200"/>
      <c r="PDZ643" s="200"/>
      <c r="PEA643" s="200"/>
      <c r="PEB643" s="200"/>
      <c r="PEC643" s="200"/>
      <c r="PED643" s="200"/>
      <c r="PEE643" s="200"/>
      <c r="PEF643" s="200"/>
      <c r="PEG643" s="200"/>
      <c r="PEH643" s="200"/>
      <c r="PEI643" s="200"/>
      <c r="PEJ643" s="200"/>
      <c r="PEK643" s="200"/>
      <c r="PEL643" s="200"/>
      <c r="PEM643" s="200"/>
      <c r="PEN643" s="200"/>
      <c r="PEO643" s="200"/>
      <c r="PEP643" s="200"/>
      <c r="PEQ643" s="200"/>
      <c r="PER643" s="200"/>
      <c r="PES643" s="200"/>
      <c r="PET643" s="200"/>
      <c r="PEU643" s="200"/>
      <c r="PEV643" s="200"/>
      <c r="PEW643" s="200"/>
      <c r="PEX643" s="200"/>
      <c r="PEY643" s="200"/>
      <c r="PEZ643" s="200"/>
      <c r="PFA643" s="200"/>
      <c r="PFB643" s="200"/>
      <c r="PFC643" s="200"/>
      <c r="PFD643" s="200"/>
      <c r="PFE643" s="200"/>
      <c r="PFF643" s="200"/>
      <c r="PFG643" s="200"/>
      <c r="PFH643" s="200"/>
      <c r="PFI643" s="200"/>
      <c r="PFJ643" s="200"/>
      <c r="PFK643" s="200"/>
      <c r="PFL643" s="200"/>
      <c r="PFM643" s="200"/>
      <c r="PFN643" s="200"/>
      <c r="PFO643" s="200"/>
      <c r="PFP643" s="200"/>
      <c r="PFQ643" s="200"/>
      <c r="PFR643" s="200"/>
      <c r="PFS643" s="200"/>
      <c r="PFT643" s="200"/>
      <c r="PFU643" s="200"/>
      <c r="PFV643" s="200"/>
      <c r="PFW643" s="200"/>
      <c r="PFX643" s="200"/>
      <c r="PFY643" s="200"/>
      <c r="PFZ643" s="200"/>
      <c r="PGA643" s="200"/>
      <c r="PGB643" s="200"/>
      <c r="PGC643" s="200"/>
      <c r="PGD643" s="200"/>
      <c r="PGE643" s="200"/>
      <c r="PGF643" s="200"/>
      <c r="PGG643" s="200"/>
      <c r="PGH643" s="200"/>
      <c r="PGI643" s="200"/>
      <c r="PGJ643" s="200"/>
      <c r="PGK643" s="200"/>
      <c r="PGL643" s="200"/>
      <c r="PGM643" s="200"/>
      <c r="PGN643" s="200"/>
      <c r="PGO643" s="200"/>
      <c r="PGP643" s="200"/>
      <c r="PGQ643" s="200"/>
      <c r="PGR643" s="200"/>
      <c r="PGS643" s="200"/>
      <c r="PGT643" s="200"/>
      <c r="PGU643" s="200"/>
      <c r="PGV643" s="200"/>
      <c r="PGW643" s="200"/>
      <c r="PGX643" s="200"/>
      <c r="PGY643" s="200"/>
      <c r="PGZ643" s="200"/>
      <c r="PHA643" s="200"/>
      <c r="PHB643" s="200"/>
      <c r="PHC643" s="200"/>
      <c r="PHD643" s="200"/>
      <c r="PHE643" s="200"/>
      <c r="PHF643" s="200"/>
      <c r="PHG643" s="200"/>
      <c r="PHH643" s="200"/>
      <c r="PHI643" s="200"/>
      <c r="PHJ643" s="200"/>
      <c r="PHK643" s="200"/>
      <c r="PHL643" s="200"/>
      <c r="PHM643" s="200"/>
      <c r="PHN643" s="200"/>
      <c r="PHO643" s="200"/>
      <c r="PHP643" s="200"/>
      <c r="PHQ643" s="200"/>
      <c r="PHR643" s="200"/>
      <c r="PHS643" s="200"/>
      <c r="PHT643" s="200"/>
      <c r="PHU643" s="200"/>
      <c r="PHV643" s="200"/>
      <c r="PHW643" s="200"/>
      <c r="PHX643" s="200"/>
      <c r="PHY643" s="200"/>
      <c r="PHZ643" s="200"/>
      <c r="PIA643" s="200"/>
      <c r="PIB643" s="200"/>
      <c r="PIC643" s="200"/>
      <c r="PID643" s="200"/>
      <c r="PIE643" s="200"/>
      <c r="PIF643" s="200"/>
      <c r="PIG643" s="200"/>
      <c r="PIH643" s="200"/>
      <c r="PII643" s="200"/>
      <c r="PIJ643" s="200"/>
      <c r="PIK643" s="200"/>
      <c r="PIL643" s="200"/>
      <c r="PIM643" s="200"/>
      <c r="PIN643" s="200"/>
      <c r="PIO643" s="200"/>
      <c r="PIP643" s="200"/>
      <c r="PIQ643" s="200"/>
      <c r="PIR643" s="200"/>
      <c r="PIS643" s="200"/>
      <c r="PIT643" s="200"/>
      <c r="PIU643" s="200"/>
      <c r="PIV643" s="200"/>
      <c r="PIW643" s="200"/>
      <c r="PIX643" s="200"/>
      <c r="PIY643" s="200"/>
      <c r="PIZ643" s="200"/>
      <c r="PJA643" s="200"/>
      <c r="PJB643" s="200"/>
      <c r="PJC643" s="200"/>
      <c r="PJD643" s="200"/>
      <c r="PJE643" s="200"/>
      <c r="PJF643" s="200"/>
      <c r="PJG643" s="200"/>
      <c r="PJH643" s="200"/>
      <c r="PJI643" s="200"/>
      <c r="PJJ643" s="200"/>
      <c r="PJK643" s="200"/>
      <c r="PJL643" s="200"/>
      <c r="PJM643" s="200"/>
      <c r="PJN643" s="200"/>
      <c r="PJO643" s="200"/>
      <c r="PJP643" s="200"/>
      <c r="PJQ643" s="200"/>
      <c r="PJR643" s="200"/>
      <c r="PJS643" s="200"/>
      <c r="PJT643" s="200"/>
      <c r="PJU643" s="200"/>
      <c r="PJV643" s="200"/>
      <c r="PJW643" s="200"/>
      <c r="PJX643" s="200"/>
      <c r="PJY643" s="200"/>
      <c r="PJZ643" s="200"/>
      <c r="PKA643" s="200"/>
      <c r="PKB643" s="200"/>
      <c r="PKC643" s="200"/>
      <c r="PKD643" s="200"/>
      <c r="PKE643" s="200"/>
      <c r="PKF643" s="200"/>
      <c r="PKG643" s="200"/>
      <c r="PKH643" s="200"/>
      <c r="PKI643" s="200"/>
      <c r="PKJ643" s="200"/>
      <c r="PKK643" s="200"/>
      <c r="PKL643" s="200"/>
      <c r="PKM643" s="200"/>
      <c r="PKN643" s="200"/>
      <c r="PKO643" s="200"/>
      <c r="PKP643" s="200"/>
      <c r="PKQ643" s="200"/>
      <c r="PKR643" s="200"/>
      <c r="PKS643" s="200"/>
      <c r="PKT643" s="200"/>
      <c r="PKU643" s="200"/>
      <c r="PKV643" s="200"/>
      <c r="PKW643" s="200"/>
      <c r="PKX643" s="200"/>
      <c r="PKY643" s="200"/>
      <c r="PKZ643" s="200"/>
      <c r="PLA643" s="200"/>
      <c r="PLB643" s="200"/>
      <c r="PLC643" s="200"/>
      <c r="PLD643" s="200"/>
      <c r="PLE643" s="200"/>
      <c r="PLF643" s="200"/>
      <c r="PLG643" s="200"/>
      <c r="PLH643" s="200"/>
      <c r="PLI643" s="200"/>
      <c r="PLJ643" s="200"/>
      <c r="PLK643" s="200"/>
      <c r="PLL643" s="200"/>
      <c r="PLM643" s="200"/>
      <c r="PLN643" s="200"/>
      <c r="PLO643" s="200"/>
      <c r="PLP643" s="200"/>
      <c r="PLQ643" s="200"/>
      <c r="PLR643" s="200"/>
      <c r="PLS643" s="200"/>
      <c r="PLT643" s="200"/>
      <c r="PLU643" s="200"/>
      <c r="PLV643" s="200"/>
      <c r="PLW643" s="200"/>
      <c r="PLX643" s="200"/>
      <c r="PLY643" s="200"/>
      <c r="PLZ643" s="200"/>
      <c r="PMA643" s="200"/>
      <c r="PMB643" s="200"/>
      <c r="PMC643" s="200"/>
      <c r="PMD643" s="200"/>
      <c r="PME643" s="200"/>
      <c r="PMF643" s="200"/>
      <c r="PMG643" s="200"/>
      <c r="PMH643" s="200"/>
      <c r="PMI643" s="200"/>
      <c r="PMJ643" s="200"/>
      <c r="PMK643" s="200"/>
      <c r="PML643" s="200"/>
      <c r="PMM643" s="200"/>
      <c r="PMN643" s="200"/>
      <c r="PMO643" s="200"/>
      <c r="PMP643" s="200"/>
      <c r="PMQ643" s="200"/>
      <c r="PMR643" s="200"/>
      <c r="PMS643" s="200"/>
      <c r="PMT643" s="200"/>
      <c r="PMU643" s="200"/>
      <c r="PMV643" s="200"/>
      <c r="PMW643" s="200"/>
      <c r="PMX643" s="200"/>
      <c r="PMY643" s="200"/>
      <c r="PMZ643" s="200"/>
      <c r="PNA643" s="200"/>
      <c r="PNB643" s="200"/>
      <c r="PNC643" s="200"/>
      <c r="PND643" s="200"/>
      <c r="PNE643" s="200"/>
      <c r="PNF643" s="200"/>
      <c r="PNG643" s="200"/>
      <c r="PNH643" s="200"/>
      <c r="PNI643" s="200"/>
      <c r="PNJ643" s="200"/>
      <c r="PNK643" s="200"/>
      <c r="PNL643" s="200"/>
      <c r="PNM643" s="200"/>
      <c r="PNN643" s="200"/>
      <c r="PNO643" s="200"/>
      <c r="PNP643" s="200"/>
      <c r="PNQ643" s="200"/>
      <c r="PNR643" s="200"/>
      <c r="PNS643" s="200"/>
      <c r="PNT643" s="200"/>
      <c r="PNU643" s="200"/>
      <c r="PNV643" s="200"/>
      <c r="PNW643" s="200"/>
      <c r="PNX643" s="200"/>
      <c r="PNY643" s="200"/>
      <c r="PNZ643" s="200"/>
      <c r="POA643" s="200"/>
      <c r="POB643" s="200"/>
      <c r="POC643" s="200"/>
      <c r="POD643" s="200"/>
      <c r="POE643" s="200"/>
      <c r="POF643" s="200"/>
      <c r="POG643" s="200"/>
      <c r="POH643" s="200"/>
      <c r="POI643" s="200"/>
      <c r="POJ643" s="200"/>
      <c r="POK643" s="200"/>
      <c r="POL643" s="200"/>
      <c r="POM643" s="200"/>
      <c r="PON643" s="200"/>
      <c r="POO643" s="200"/>
      <c r="POP643" s="200"/>
      <c r="POQ643" s="200"/>
      <c r="POR643" s="200"/>
      <c r="POS643" s="200"/>
      <c r="POT643" s="200"/>
      <c r="POU643" s="200"/>
      <c r="POV643" s="200"/>
      <c r="POW643" s="200"/>
      <c r="POX643" s="200"/>
      <c r="POY643" s="200"/>
      <c r="POZ643" s="200"/>
      <c r="PPA643" s="200"/>
      <c r="PPB643" s="200"/>
      <c r="PPC643" s="200"/>
      <c r="PPD643" s="200"/>
      <c r="PPE643" s="200"/>
      <c r="PPF643" s="200"/>
      <c r="PPG643" s="200"/>
      <c r="PPH643" s="200"/>
      <c r="PPI643" s="200"/>
      <c r="PPJ643" s="200"/>
      <c r="PPK643" s="200"/>
      <c r="PPL643" s="200"/>
      <c r="PPM643" s="200"/>
      <c r="PPN643" s="200"/>
      <c r="PPO643" s="200"/>
      <c r="PPP643" s="200"/>
      <c r="PPQ643" s="200"/>
      <c r="PPR643" s="200"/>
      <c r="PPS643" s="200"/>
      <c r="PPT643" s="200"/>
      <c r="PPU643" s="200"/>
      <c r="PPV643" s="200"/>
      <c r="PPW643" s="200"/>
      <c r="PPX643" s="200"/>
      <c r="PPY643" s="200"/>
      <c r="PPZ643" s="200"/>
      <c r="PQA643" s="200"/>
      <c r="PQB643" s="200"/>
      <c r="PQC643" s="200"/>
      <c r="PQD643" s="200"/>
      <c r="PQE643" s="200"/>
      <c r="PQF643" s="200"/>
      <c r="PQG643" s="200"/>
      <c r="PQH643" s="200"/>
      <c r="PQI643" s="200"/>
      <c r="PQJ643" s="200"/>
      <c r="PQK643" s="200"/>
      <c r="PQL643" s="200"/>
      <c r="PQM643" s="200"/>
      <c r="PQN643" s="200"/>
      <c r="PQO643" s="200"/>
      <c r="PQP643" s="200"/>
      <c r="PQQ643" s="200"/>
      <c r="PQR643" s="200"/>
      <c r="PQS643" s="200"/>
      <c r="PQT643" s="200"/>
      <c r="PQU643" s="200"/>
      <c r="PQV643" s="200"/>
      <c r="PQW643" s="200"/>
      <c r="PQX643" s="200"/>
      <c r="PQY643" s="200"/>
      <c r="PQZ643" s="200"/>
      <c r="PRA643" s="200"/>
      <c r="PRB643" s="200"/>
      <c r="PRC643" s="200"/>
      <c r="PRD643" s="200"/>
      <c r="PRE643" s="200"/>
      <c r="PRF643" s="200"/>
      <c r="PRG643" s="200"/>
      <c r="PRH643" s="200"/>
      <c r="PRI643" s="200"/>
      <c r="PRJ643" s="200"/>
      <c r="PRK643" s="200"/>
      <c r="PRL643" s="200"/>
      <c r="PRM643" s="200"/>
      <c r="PRN643" s="200"/>
      <c r="PRO643" s="200"/>
      <c r="PRP643" s="200"/>
      <c r="PRQ643" s="200"/>
      <c r="PRR643" s="200"/>
      <c r="PRS643" s="200"/>
      <c r="PRT643" s="200"/>
      <c r="PRU643" s="200"/>
      <c r="PRV643" s="200"/>
      <c r="PRW643" s="200"/>
      <c r="PRX643" s="200"/>
      <c r="PRY643" s="200"/>
      <c r="PRZ643" s="200"/>
      <c r="PSA643" s="200"/>
      <c r="PSB643" s="200"/>
      <c r="PSC643" s="200"/>
      <c r="PSD643" s="200"/>
      <c r="PSE643" s="200"/>
      <c r="PSF643" s="200"/>
      <c r="PSG643" s="200"/>
      <c r="PSH643" s="200"/>
      <c r="PSI643" s="200"/>
      <c r="PSJ643" s="200"/>
      <c r="PSK643" s="200"/>
      <c r="PSL643" s="200"/>
      <c r="PSM643" s="200"/>
      <c r="PSN643" s="200"/>
      <c r="PSO643" s="200"/>
      <c r="PSP643" s="200"/>
      <c r="PSQ643" s="200"/>
      <c r="PSR643" s="200"/>
      <c r="PSS643" s="200"/>
      <c r="PST643" s="200"/>
      <c r="PSU643" s="200"/>
      <c r="PSV643" s="200"/>
      <c r="PSW643" s="200"/>
      <c r="PSX643" s="200"/>
      <c r="PSY643" s="200"/>
      <c r="PSZ643" s="200"/>
      <c r="PTA643" s="200"/>
      <c r="PTB643" s="200"/>
      <c r="PTC643" s="200"/>
      <c r="PTD643" s="200"/>
      <c r="PTE643" s="200"/>
      <c r="PTF643" s="200"/>
      <c r="PTG643" s="200"/>
      <c r="PTH643" s="200"/>
      <c r="PTI643" s="200"/>
      <c r="PTJ643" s="200"/>
      <c r="PTK643" s="200"/>
      <c r="PTL643" s="200"/>
      <c r="PTM643" s="200"/>
      <c r="PTN643" s="200"/>
      <c r="PTO643" s="200"/>
      <c r="PTP643" s="200"/>
      <c r="PTQ643" s="200"/>
      <c r="PTR643" s="200"/>
      <c r="PTS643" s="200"/>
      <c r="PTT643" s="200"/>
      <c r="PTU643" s="200"/>
      <c r="PTV643" s="200"/>
      <c r="PTW643" s="200"/>
      <c r="PTX643" s="200"/>
      <c r="PTY643" s="200"/>
      <c r="PTZ643" s="200"/>
      <c r="PUA643" s="200"/>
      <c r="PUB643" s="200"/>
      <c r="PUC643" s="200"/>
      <c r="PUD643" s="200"/>
      <c r="PUE643" s="200"/>
      <c r="PUF643" s="200"/>
      <c r="PUG643" s="200"/>
      <c r="PUH643" s="200"/>
      <c r="PUI643" s="200"/>
      <c r="PUJ643" s="200"/>
      <c r="PUK643" s="200"/>
      <c r="PUL643" s="200"/>
      <c r="PUM643" s="200"/>
      <c r="PUN643" s="200"/>
      <c r="PUO643" s="200"/>
      <c r="PUP643" s="200"/>
      <c r="PUQ643" s="200"/>
      <c r="PUR643" s="200"/>
      <c r="PUS643" s="200"/>
      <c r="PUT643" s="200"/>
      <c r="PUU643" s="200"/>
      <c r="PUV643" s="200"/>
      <c r="PUW643" s="200"/>
      <c r="PUX643" s="200"/>
      <c r="PUY643" s="200"/>
      <c r="PUZ643" s="200"/>
      <c r="PVA643" s="200"/>
      <c r="PVB643" s="200"/>
      <c r="PVC643" s="200"/>
      <c r="PVD643" s="200"/>
      <c r="PVE643" s="200"/>
      <c r="PVF643" s="200"/>
      <c r="PVG643" s="200"/>
      <c r="PVH643" s="200"/>
      <c r="PVI643" s="200"/>
      <c r="PVJ643" s="200"/>
      <c r="PVK643" s="200"/>
      <c r="PVL643" s="200"/>
      <c r="PVM643" s="200"/>
      <c r="PVN643" s="200"/>
      <c r="PVO643" s="200"/>
      <c r="PVP643" s="200"/>
      <c r="PVQ643" s="200"/>
      <c r="PVR643" s="200"/>
      <c r="PVS643" s="200"/>
      <c r="PVT643" s="200"/>
      <c r="PVU643" s="200"/>
      <c r="PVV643" s="200"/>
      <c r="PVW643" s="200"/>
      <c r="PVX643" s="200"/>
      <c r="PVY643" s="200"/>
      <c r="PVZ643" s="200"/>
      <c r="PWA643" s="200"/>
      <c r="PWB643" s="200"/>
      <c r="PWC643" s="200"/>
      <c r="PWD643" s="200"/>
      <c r="PWE643" s="200"/>
      <c r="PWF643" s="200"/>
      <c r="PWG643" s="200"/>
      <c r="PWH643" s="200"/>
      <c r="PWI643" s="200"/>
      <c r="PWJ643" s="200"/>
      <c r="PWK643" s="200"/>
      <c r="PWL643" s="200"/>
      <c r="PWM643" s="200"/>
      <c r="PWN643" s="200"/>
      <c r="PWO643" s="200"/>
      <c r="PWP643" s="200"/>
      <c r="PWQ643" s="200"/>
      <c r="PWR643" s="200"/>
      <c r="PWS643" s="200"/>
      <c r="PWT643" s="200"/>
      <c r="PWU643" s="200"/>
      <c r="PWV643" s="200"/>
      <c r="PWW643" s="200"/>
      <c r="PWX643" s="200"/>
      <c r="PWY643" s="200"/>
      <c r="PWZ643" s="200"/>
      <c r="PXA643" s="200"/>
      <c r="PXB643" s="200"/>
      <c r="PXC643" s="200"/>
      <c r="PXD643" s="200"/>
      <c r="PXE643" s="200"/>
      <c r="PXF643" s="200"/>
      <c r="PXG643" s="200"/>
      <c r="PXH643" s="200"/>
      <c r="PXI643" s="200"/>
      <c r="PXJ643" s="200"/>
      <c r="PXK643" s="200"/>
      <c r="PXL643" s="200"/>
      <c r="PXM643" s="200"/>
      <c r="PXN643" s="200"/>
      <c r="PXO643" s="200"/>
      <c r="PXP643" s="200"/>
      <c r="PXQ643" s="200"/>
      <c r="PXR643" s="200"/>
      <c r="PXS643" s="200"/>
      <c r="PXT643" s="200"/>
      <c r="PXU643" s="200"/>
      <c r="PXV643" s="200"/>
      <c r="PXW643" s="200"/>
      <c r="PXX643" s="200"/>
      <c r="PXY643" s="200"/>
      <c r="PXZ643" s="200"/>
      <c r="PYA643" s="200"/>
      <c r="PYB643" s="200"/>
      <c r="PYC643" s="200"/>
      <c r="PYD643" s="200"/>
      <c r="PYE643" s="200"/>
      <c r="PYF643" s="200"/>
      <c r="PYG643" s="200"/>
      <c r="PYH643" s="200"/>
      <c r="PYI643" s="200"/>
      <c r="PYJ643" s="200"/>
      <c r="PYK643" s="200"/>
      <c r="PYL643" s="200"/>
      <c r="PYM643" s="200"/>
      <c r="PYN643" s="200"/>
      <c r="PYO643" s="200"/>
      <c r="PYP643" s="200"/>
      <c r="PYQ643" s="200"/>
      <c r="PYR643" s="200"/>
      <c r="PYS643" s="200"/>
      <c r="PYT643" s="200"/>
      <c r="PYU643" s="200"/>
      <c r="PYV643" s="200"/>
      <c r="PYW643" s="200"/>
      <c r="PYX643" s="200"/>
      <c r="PYY643" s="200"/>
      <c r="PYZ643" s="200"/>
      <c r="PZA643" s="200"/>
      <c r="PZB643" s="200"/>
      <c r="PZC643" s="200"/>
      <c r="PZD643" s="200"/>
      <c r="PZE643" s="200"/>
      <c r="PZF643" s="200"/>
      <c r="PZG643" s="200"/>
      <c r="PZH643" s="200"/>
      <c r="PZI643" s="200"/>
      <c r="PZJ643" s="200"/>
      <c r="PZK643" s="200"/>
      <c r="PZL643" s="200"/>
      <c r="PZM643" s="200"/>
      <c r="PZN643" s="200"/>
      <c r="PZO643" s="200"/>
      <c r="PZP643" s="200"/>
      <c r="PZQ643" s="200"/>
      <c r="PZR643" s="200"/>
      <c r="PZS643" s="200"/>
      <c r="PZT643" s="200"/>
      <c r="PZU643" s="200"/>
      <c r="PZV643" s="200"/>
      <c r="PZW643" s="200"/>
      <c r="PZX643" s="200"/>
      <c r="PZY643" s="200"/>
      <c r="PZZ643" s="200"/>
      <c r="QAA643" s="200"/>
      <c r="QAB643" s="200"/>
      <c r="QAC643" s="200"/>
      <c r="QAD643" s="200"/>
      <c r="QAE643" s="200"/>
      <c r="QAF643" s="200"/>
      <c r="QAG643" s="200"/>
      <c r="QAH643" s="200"/>
      <c r="QAI643" s="200"/>
      <c r="QAJ643" s="200"/>
      <c r="QAK643" s="200"/>
      <c r="QAL643" s="200"/>
      <c r="QAM643" s="200"/>
      <c r="QAN643" s="200"/>
      <c r="QAO643" s="200"/>
      <c r="QAP643" s="200"/>
      <c r="QAQ643" s="200"/>
      <c r="QAR643" s="200"/>
      <c r="QAS643" s="200"/>
      <c r="QAT643" s="200"/>
      <c r="QAU643" s="200"/>
      <c r="QAV643" s="200"/>
      <c r="QAW643" s="200"/>
      <c r="QAX643" s="200"/>
      <c r="QAY643" s="200"/>
      <c r="QAZ643" s="200"/>
      <c r="QBA643" s="200"/>
      <c r="QBB643" s="200"/>
      <c r="QBC643" s="200"/>
      <c r="QBD643" s="200"/>
      <c r="QBE643" s="200"/>
      <c r="QBF643" s="200"/>
      <c r="QBG643" s="200"/>
      <c r="QBH643" s="200"/>
      <c r="QBI643" s="200"/>
      <c r="QBJ643" s="200"/>
      <c r="QBK643" s="200"/>
      <c r="QBL643" s="200"/>
      <c r="QBM643" s="200"/>
      <c r="QBN643" s="200"/>
      <c r="QBO643" s="200"/>
      <c r="QBP643" s="200"/>
      <c r="QBQ643" s="200"/>
      <c r="QBR643" s="200"/>
      <c r="QBS643" s="200"/>
      <c r="QBT643" s="200"/>
      <c r="QBU643" s="200"/>
      <c r="QBV643" s="200"/>
      <c r="QBW643" s="200"/>
      <c r="QBX643" s="200"/>
      <c r="QBY643" s="200"/>
      <c r="QBZ643" s="200"/>
      <c r="QCA643" s="200"/>
      <c r="QCB643" s="200"/>
      <c r="QCC643" s="200"/>
      <c r="QCD643" s="200"/>
      <c r="QCE643" s="200"/>
      <c r="QCF643" s="200"/>
      <c r="QCG643" s="200"/>
      <c r="QCH643" s="200"/>
      <c r="QCI643" s="200"/>
      <c r="QCJ643" s="200"/>
      <c r="QCK643" s="200"/>
      <c r="QCL643" s="200"/>
      <c r="QCM643" s="200"/>
      <c r="QCN643" s="200"/>
      <c r="QCO643" s="200"/>
      <c r="QCP643" s="200"/>
      <c r="QCQ643" s="200"/>
      <c r="QCR643" s="200"/>
      <c r="QCS643" s="200"/>
      <c r="QCT643" s="200"/>
      <c r="QCU643" s="200"/>
      <c r="QCV643" s="200"/>
      <c r="QCW643" s="200"/>
      <c r="QCX643" s="200"/>
      <c r="QCY643" s="200"/>
      <c r="QCZ643" s="200"/>
      <c r="QDA643" s="200"/>
      <c r="QDB643" s="200"/>
      <c r="QDC643" s="200"/>
      <c r="QDD643" s="200"/>
      <c r="QDE643" s="200"/>
      <c r="QDF643" s="200"/>
      <c r="QDG643" s="200"/>
      <c r="QDH643" s="200"/>
      <c r="QDI643" s="200"/>
      <c r="QDJ643" s="200"/>
      <c r="QDK643" s="200"/>
      <c r="QDL643" s="200"/>
      <c r="QDM643" s="200"/>
      <c r="QDN643" s="200"/>
      <c r="QDO643" s="200"/>
      <c r="QDP643" s="200"/>
      <c r="QDQ643" s="200"/>
      <c r="QDR643" s="200"/>
      <c r="QDS643" s="200"/>
      <c r="QDT643" s="200"/>
      <c r="QDU643" s="200"/>
      <c r="QDV643" s="200"/>
      <c r="QDW643" s="200"/>
      <c r="QDX643" s="200"/>
      <c r="QDY643" s="200"/>
      <c r="QDZ643" s="200"/>
      <c r="QEA643" s="200"/>
      <c r="QEB643" s="200"/>
      <c r="QEC643" s="200"/>
      <c r="QED643" s="200"/>
      <c r="QEE643" s="200"/>
      <c r="QEF643" s="200"/>
      <c r="QEG643" s="200"/>
      <c r="QEH643" s="200"/>
      <c r="QEI643" s="200"/>
      <c r="QEJ643" s="200"/>
      <c r="QEK643" s="200"/>
      <c r="QEL643" s="200"/>
      <c r="QEM643" s="200"/>
      <c r="QEN643" s="200"/>
      <c r="QEO643" s="200"/>
      <c r="QEP643" s="200"/>
      <c r="QEQ643" s="200"/>
      <c r="QER643" s="200"/>
      <c r="QES643" s="200"/>
      <c r="QET643" s="200"/>
      <c r="QEU643" s="200"/>
      <c r="QEV643" s="200"/>
      <c r="QEW643" s="200"/>
      <c r="QEX643" s="200"/>
      <c r="QEY643" s="200"/>
      <c r="QEZ643" s="200"/>
      <c r="QFA643" s="200"/>
      <c r="QFB643" s="200"/>
      <c r="QFC643" s="200"/>
      <c r="QFD643" s="200"/>
      <c r="QFE643" s="200"/>
      <c r="QFF643" s="200"/>
      <c r="QFG643" s="200"/>
      <c r="QFH643" s="200"/>
      <c r="QFI643" s="200"/>
      <c r="QFJ643" s="200"/>
      <c r="QFK643" s="200"/>
      <c r="QFL643" s="200"/>
      <c r="QFM643" s="200"/>
      <c r="QFN643" s="200"/>
      <c r="QFO643" s="200"/>
      <c r="QFP643" s="200"/>
      <c r="QFQ643" s="200"/>
      <c r="QFR643" s="200"/>
      <c r="QFS643" s="200"/>
      <c r="QFT643" s="200"/>
      <c r="QFU643" s="200"/>
      <c r="QFV643" s="200"/>
      <c r="QFW643" s="200"/>
      <c r="QFX643" s="200"/>
      <c r="QFY643" s="200"/>
      <c r="QFZ643" s="200"/>
      <c r="QGA643" s="200"/>
      <c r="QGB643" s="200"/>
      <c r="QGC643" s="200"/>
      <c r="QGD643" s="200"/>
      <c r="QGE643" s="200"/>
      <c r="QGF643" s="200"/>
      <c r="QGG643" s="200"/>
      <c r="QGH643" s="200"/>
      <c r="QGI643" s="200"/>
      <c r="QGJ643" s="200"/>
      <c r="QGK643" s="200"/>
      <c r="QGL643" s="200"/>
      <c r="QGM643" s="200"/>
      <c r="QGN643" s="200"/>
      <c r="QGO643" s="200"/>
      <c r="QGP643" s="200"/>
      <c r="QGQ643" s="200"/>
      <c r="QGR643" s="200"/>
      <c r="QGS643" s="200"/>
      <c r="QGT643" s="200"/>
      <c r="QGU643" s="200"/>
      <c r="QGV643" s="200"/>
      <c r="QGW643" s="200"/>
      <c r="QGX643" s="200"/>
      <c r="QGY643" s="200"/>
      <c r="QGZ643" s="200"/>
      <c r="QHA643" s="200"/>
      <c r="QHB643" s="200"/>
      <c r="QHC643" s="200"/>
      <c r="QHD643" s="200"/>
      <c r="QHE643" s="200"/>
      <c r="QHF643" s="200"/>
      <c r="QHG643" s="200"/>
      <c r="QHH643" s="200"/>
      <c r="QHI643" s="200"/>
      <c r="QHJ643" s="200"/>
      <c r="QHK643" s="200"/>
      <c r="QHL643" s="200"/>
      <c r="QHM643" s="200"/>
      <c r="QHN643" s="200"/>
      <c r="QHO643" s="200"/>
      <c r="QHP643" s="200"/>
      <c r="QHQ643" s="200"/>
      <c r="QHR643" s="200"/>
      <c r="QHS643" s="200"/>
      <c r="QHT643" s="200"/>
      <c r="QHU643" s="200"/>
      <c r="QHV643" s="200"/>
      <c r="QHW643" s="200"/>
      <c r="QHX643" s="200"/>
      <c r="QHY643" s="200"/>
      <c r="QHZ643" s="200"/>
      <c r="QIA643" s="200"/>
      <c r="QIB643" s="200"/>
      <c r="QIC643" s="200"/>
      <c r="QID643" s="200"/>
      <c r="QIE643" s="200"/>
      <c r="QIF643" s="200"/>
      <c r="QIG643" s="200"/>
      <c r="QIH643" s="200"/>
      <c r="QII643" s="200"/>
      <c r="QIJ643" s="200"/>
      <c r="QIK643" s="200"/>
      <c r="QIL643" s="200"/>
      <c r="QIM643" s="200"/>
      <c r="QIN643" s="200"/>
      <c r="QIO643" s="200"/>
      <c r="QIP643" s="200"/>
      <c r="QIQ643" s="200"/>
      <c r="QIR643" s="200"/>
      <c r="QIS643" s="200"/>
      <c r="QIT643" s="200"/>
      <c r="QIU643" s="200"/>
      <c r="QIV643" s="200"/>
      <c r="QIW643" s="200"/>
      <c r="QIX643" s="200"/>
      <c r="QIY643" s="200"/>
      <c r="QIZ643" s="200"/>
      <c r="QJA643" s="200"/>
      <c r="QJB643" s="200"/>
      <c r="QJC643" s="200"/>
      <c r="QJD643" s="200"/>
      <c r="QJE643" s="200"/>
      <c r="QJF643" s="200"/>
      <c r="QJG643" s="200"/>
      <c r="QJH643" s="200"/>
      <c r="QJI643" s="200"/>
      <c r="QJJ643" s="200"/>
      <c r="QJK643" s="200"/>
      <c r="QJL643" s="200"/>
      <c r="QJM643" s="200"/>
      <c r="QJN643" s="200"/>
      <c r="QJO643" s="200"/>
      <c r="QJP643" s="200"/>
      <c r="QJQ643" s="200"/>
      <c r="QJR643" s="200"/>
      <c r="QJS643" s="200"/>
      <c r="QJT643" s="200"/>
      <c r="QJU643" s="200"/>
      <c r="QJV643" s="200"/>
      <c r="QJW643" s="200"/>
      <c r="QJX643" s="200"/>
      <c r="QJY643" s="200"/>
      <c r="QJZ643" s="200"/>
      <c r="QKA643" s="200"/>
      <c r="QKB643" s="200"/>
      <c r="QKC643" s="200"/>
      <c r="QKD643" s="200"/>
      <c r="QKE643" s="200"/>
      <c r="QKF643" s="200"/>
      <c r="QKG643" s="200"/>
      <c r="QKH643" s="200"/>
      <c r="QKI643" s="200"/>
      <c r="QKJ643" s="200"/>
      <c r="QKK643" s="200"/>
      <c r="QKL643" s="200"/>
      <c r="QKM643" s="200"/>
      <c r="QKN643" s="200"/>
      <c r="QKO643" s="200"/>
      <c r="QKP643" s="200"/>
      <c r="QKQ643" s="200"/>
      <c r="QKR643" s="200"/>
      <c r="QKS643" s="200"/>
      <c r="QKT643" s="200"/>
      <c r="QKU643" s="200"/>
      <c r="QKV643" s="200"/>
      <c r="QKW643" s="200"/>
      <c r="QKX643" s="200"/>
      <c r="QKY643" s="200"/>
      <c r="QKZ643" s="200"/>
      <c r="QLA643" s="200"/>
      <c r="QLB643" s="200"/>
      <c r="QLC643" s="200"/>
      <c r="QLD643" s="200"/>
      <c r="QLE643" s="200"/>
      <c r="QLF643" s="200"/>
      <c r="QLG643" s="200"/>
      <c r="QLH643" s="200"/>
      <c r="QLI643" s="200"/>
      <c r="QLJ643" s="200"/>
      <c r="QLK643" s="200"/>
      <c r="QLL643" s="200"/>
      <c r="QLM643" s="200"/>
      <c r="QLN643" s="200"/>
      <c r="QLO643" s="200"/>
      <c r="QLP643" s="200"/>
      <c r="QLQ643" s="200"/>
      <c r="QLR643" s="200"/>
      <c r="QLS643" s="200"/>
      <c r="QLT643" s="200"/>
      <c r="QLU643" s="200"/>
      <c r="QLV643" s="200"/>
      <c r="QLW643" s="200"/>
      <c r="QLX643" s="200"/>
      <c r="QLY643" s="200"/>
      <c r="QLZ643" s="200"/>
      <c r="QMA643" s="200"/>
      <c r="QMB643" s="200"/>
      <c r="QMC643" s="200"/>
      <c r="QMD643" s="200"/>
      <c r="QME643" s="200"/>
      <c r="QMF643" s="200"/>
      <c r="QMG643" s="200"/>
      <c r="QMH643" s="200"/>
      <c r="QMI643" s="200"/>
      <c r="QMJ643" s="200"/>
      <c r="QMK643" s="200"/>
      <c r="QML643" s="200"/>
      <c r="QMM643" s="200"/>
      <c r="QMN643" s="200"/>
      <c r="QMO643" s="200"/>
      <c r="QMP643" s="200"/>
      <c r="QMQ643" s="200"/>
      <c r="QMR643" s="200"/>
      <c r="QMS643" s="200"/>
      <c r="QMT643" s="200"/>
      <c r="QMU643" s="200"/>
      <c r="QMV643" s="200"/>
      <c r="QMW643" s="200"/>
      <c r="QMX643" s="200"/>
      <c r="QMY643" s="200"/>
      <c r="QMZ643" s="200"/>
      <c r="QNA643" s="200"/>
      <c r="QNB643" s="200"/>
      <c r="QNC643" s="200"/>
      <c r="QND643" s="200"/>
      <c r="QNE643" s="200"/>
      <c r="QNF643" s="200"/>
      <c r="QNG643" s="200"/>
      <c r="QNH643" s="200"/>
      <c r="QNI643" s="200"/>
      <c r="QNJ643" s="200"/>
      <c r="QNK643" s="200"/>
      <c r="QNL643" s="200"/>
      <c r="QNM643" s="200"/>
      <c r="QNN643" s="200"/>
      <c r="QNO643" s="200"/>
      <c r="QNP643" s="200"/>
      <c r="QNQ643" s="200"/>
      <c r="QNR643" s="200"/>
      <c r="QNS643" s="200"/>
      <c r="QNT643" s="200"/>
      <c r="QNU643" s="200"/>
      <c r="QNV643" s="200"/>
      <c r="QNW643" s="200"/>
      <c r="QNX643" s="200"/>
      <c r="QNY643" s="200"/>
      <c r="QNZ643" s="200"/>
      <c r="QOA643" s="200"/>
      <c r="QOB643" s="200"/>
      <c r="QOC643" s="200"/>
      <c r="QOD643" s="200"/>
      <c r="QOE643" s="200"/>
      <c r="QOF643" s="200"/>
      <c r="QOG643" s="200"/>
      <c r="QOH643" s="200"/>
      <c r="QOI643" s="200"/>
      <c r="QOJ643" s="200"/>
      <c r="QOK643" s="200"/>
      <c r="QOL643" s="200"/>
      <c r="QOM643" s="200"/>
      <c r="QON643" s="200"/>
      <c r="QOO643" s="200"/>
      <c r="QOP643" s="200"/>
      <c r="QOQ643" s="200"/>
      <c r="QOR643" s="200"/>
      <c r="QOS643" s="200"/>
      <c r="QOT643" s="200"/>
      <c r="QOU643" s="200"/>
      <c r="QOV643" s="200"/>
      <c r="QOW643" s="200"/>
      <c r="QOX643" s="200"/>
      <c r="QOY643" s="200"/>
      <c r="QOZ643" s="200"/>
      <c r="QPA643" s="200"/>
      <c r="QPB643" s="200"/>
      <c r="QPC643" s="200"/>
      <c r="QPD643" s="200"/>
      <c r="QPE643" s="200"/>
      <c r="QPF643" s="200"/>
      <c r="QPG643" s="200"/>
      <c r="QPH643" s="200"/>
      <c r="QPI643" s="200"/>
      <c r="QPJ643" s="200"/>
      <c r="QPK643" s="200"/>
      <c r="QPL643" s="200"/>
      <c r="QPM643" s="200"/>
      <c r="QPN643" s="200"/>
      <c r="QPO643" s="200"/>
      <c r="QPP643" s="200"/>
      <c r="QPQ643" s="200"/>
      <c r="QPR643" s="200"/>
      <c r="QPS643" s="200"/>
      <c r="QPT643" s="200"/>
      <c r="QPU643" s="200"/>
      <c r="QPV643" s="200"/>
      <c r="QPW643" s="200"/>
      <c r="QPX643" s="200"/>
      <c r="QPY643" s="200"/>
      <c r="QPZ643" s="200"/>
      <c r="QQA643" s="200"/>
      <c r="QQB643" s="200"/>
      <c r="QQC643" s="200"/>
      <c r="QQD643" s="200"/>
      <c r="QQE643" s="200"/>
      <c r="QQF643" s="200"/>
      <c r="QQG643" s="200"/>
      <c r="QQH643" s="200"/>
      <c r="QQI643" s="200"/>
      <c r="QQJ643" s="200"/>
      <c r="QQK643" s="200"/>
      <c r="QQL643" s="200"/>
      <c r="QQM643" s="200"/>
      <c r="QQN643" s="200"/>
      <c r="QQO643" s="200"/>
      <c r="QQP643" s="200"/>
      <c r="QQQ643" s="200"/>
      <c r="QQR643" s="200"/>
      <c r="QQS643" s="200"/>
      <c r="QQT643" s="200"/>
      <c r="QQU643" s="200"/>
      <c r="QQV643" s="200"/>
      <c r="QQW643" s="200"/>
      <c r="QQX643" s="200"/>
      <c r="QQY643" s="200"/>
      <c r="QQZ643" s="200"/>
      <c r="QRA643" s="200"/>
      <c r="QRB643" s="200"/>
      <c r="QRC643" s="200"/>
      <c r="QRD643" s="200"/>
      <c r="QRE643" s="200"/>
      <c r="QRF643" s="200"/>
      <c r="QRG643" s="200"/>
      <c r="QRH643" s="200"/>
      <c r="QRI643" s="200"/>
      <c r="QRJ643" s="200"/>
      <c r="QRK643" s="200"/>
      <c r="QRL643" s="200"/>
      <c r="QRM643" s="200"/>
      <c r="QRN643" s="200"/>
      <c r="QRO643" s="200"/>
      <c r="QRP643" s="200"/>
      <c r="QRQ643" s="200"/>
      <c r="QRR643" s="200"/>
      <c r="QRS643" s="200"/>
      <c r="QRT643" s="200"/>
      <c r="QRU643" s="200"/>
      <c r="QRV643" s="200"/>
      <c r="QRW643" s="200"/>
      <c r="QRX643" s="200"/>
      <c r="QRY643" s="200"/>
      <c r="QRZ643" s="200"/>
      <c r="QSA643" s="200"/>
      <c r="QSB643" s="200"/>
      <c r="QSC643" s="200"/>
      <c r="QSD643" s="200"/>
      <c r="QSE643" s="200"/>
      <c r="QSF643" s="200"/>
      <c r="QSG643" s="200"/>
      <c r="QSH643" s="200"/>
      <c r="QSI643" s="200"/>
      <c r="QSJ643" s="200"/>
      <c r="QSK643" s="200"/>
      <c r="QSL643" s="200"/>
      <c r="QSM643" s="200"/>
      <c r="QSN643" s="200"/>
      <c r="QSO643" s="200"/>
      <c r="QSP643" s="200"/>
      <c r="QSQ643" s="200"/>
      <c r="QSR643" s="200"/>
      <c r="QSS643" s="200"/>
      <c r="QST643" s="200"/>
      <c r="QSU643" s="200"/>
      <c r="QSV643" s="200"/>
      <c r="QSW643" s="200"/>
      <c r="QSX643" s="200"/>
      <c r="QSY643" s="200"/>
      <c r="QSZ643" s="200"/>
      <c r="QTA643" s="200"/>
      <c r="QTB643" s="200"/>
      <c r="QTC643" s="200"/>
      <c r="QTD643" s="200"/>
      <c r="QTE643" s="200"/>
      <c r="QTF643" s="200"/>
      <c r="QTG643" s="200"/>
      <c r="QTH643" s="200"/>
      <c r="QTI643" s="200"/>
      <c r="QTJ643" s="200"/>
      <c r="QTK643" s="200"/>
      <c r="QTL643" s="200"/>
      <c r="QTM643" s="200"/>
      <c r="QTN643" s="200"/>
      <c r="QTO643" s="200"/>
      <c r="QTP643" s="200"/>
      <c r="QTQ643" s="200"/>
      <c r="QTR643" s="200"/>
      <c r="QTS643" s="200"/>
      <c r="QTT643" s="200"/>
      <c r="QTU643" s="200"/>
      <c r="QTV643" s="200"/>
      <c r="QTW643" s="200"/>
      <c r="QTX643" s="200"/>
      <c r="QTY643" s="200"/>
      <c r="QTZ643" s="200"/>
      <c r="QUA643" s="200"/>
      <c r="QUB643" s="200"/>
      <c r="QUC643" s="200"/>
      <c r="QUD643" s="200"/>
      <c r="QUE643" s="200"/>
      <c r="QUF643" s="200"/>
      <c r="QUG643" s="200"/>
      <c r="QUH643" s="200"/>
      <c r="QUI643" s="200"/>
      <c r="QUJ643" s="200"/>
      <c r="QUK643" s="200"/>
      <c r="QUL643" s="200"/>
      <c r="QUM643" s="200"/>
      <c r="QUN643" s="200"/>
      <c r="QUO643" s="200"/>
      <c r="QUP643" s="200"/>
      <c r="QUQ643" s="200"/>
      <c r="QUR643" s="200"/>
      <c r="QUS643" s="200"/>
      <c r="QUT643" s="200"/>
      <c r="QUU643" s="200"/>
      <c r="QUV643" s="200"/>
      <c r="QUW643" s="200"/>
      <c r="QUX643" s="200"/>
      <c r="QUY643" s="200"/>
      <c r="QUZ643" s="200"/>
      <c r="QVA643" s="200"/>
      <c r="QVB643" s="200"/>
      <c r="QVC643" s="200"/>
      <c r="QVD643" s="200"/>
      <c r="QVE643" s="200"/>
      <c r="QVF643" s="200"/>
      <c r="QVG643" s="200"/>
      <c r="QVH643" s="200"/>
      <c r="QVI643" s="200"/>
      <c r="QVJ643" s="200"/>
      <c r="QVK643" s="200"/>
      <c r="QVL643" s="200"/>
      <c r="QVM643" s="200"/>
      <c r="QVN643" s="200"/>
      <c r="QVO643" s="200"/>
      <c r="QVP643" s="200"/>
      <c r="QVQ643" s="200"/>
      <c r="QVR643" s="200"/>
      <c r="QVS643" s="200"/>
      <c r="QVT643" s="200"/>
      <c r="QVU643" s="200"/>
      <c r="QVV643" s="200"/>
      <c r="QVW643" s="200"/>
      <c r="QVX643" s="200"/>
      <c r="QVY643" s="200"/>
      <c r="QVZ643" s="200"/>
      <c r="QWA643" s="200"/>
      <c r="QWB643" s="200"/>
      <c r="QWC643" s="200"/>
      <c r="QWD643" s="200"/>
      <c r="QWE643" s="200"/>
      <c r="QWF643" s="200"/>
      <c r="QWG643" s="200"/>
      <c r="QWH643" s="200"/>
      <c r="QWI643" s="200"/>
      <c r="QWJ643" s="200"/>
      <c r="QWK643" s="200"/>
      <c r="QWL643" s="200"/>
      <c r="QWM643" s="200"/>
      <c r="QWN643" s="200"/>
      <c r="QWO643" s="200"/>
      <c r="QWP643" s="200"/>
      <c r="QWQ643" s="200"/>
      <c r="QWR643" s="200"/>
      <c r="QWS643" s="200"/>
      <c r="QWT643" s="200"/>
      <c r="QWU643" s="200"/>
      <c r="QWV643" s="200"/>
      <c r="QWW643" s="200"/>
      <c r="QWX643" s="200"/>
      <c r="QWY643" s="200"/>
      <c r="QWZ643" s="200"/>
      <c r="QXA643" s="200"/>
      <c r="QXB643" s="200"/>
      <c r="QXC643" s="200"/>
      <c r="QXD643" s="200"/>
      <c r="QXE643" s="200"/>
      <c r="QXF643" s="200"/>
      <c r="QXG643" s="200"/>
      <c r="QXH643" s="200"/>
      <c r="QXI643" s="200"/>
      <c r="QXJ643" s="200"/>
      <c r="QXK643" s="200"/>
      <c r="QXL643" s="200"/>
      <c r="QXM643" s="200"/>
      <c r="QXN643" s="200"/>
      <c r="QXO643" s="200"/>
      <c r="QXP643" s="200"/>
      <c r="QXQ643" s="200"/>
      <c r="QXR643" s="200"/>
      <c r="QXS643" s="200"/>
      <c r="QXT643" s="200"/>
      <c r="QXU643" s="200"/>
      <c r="QXV643" s="200"/>
      <c r="QXW643" s="200"/>
      <c r="QXX643" s="200"/>
      <c r="QXY643" s="200"/>
      <c r="QXZ643" s="200"/>
      <c r="QYA643" s="200"/>
      <c r="QYB643" s="200"/>
      <c r="QYC643" s="200"/>
      <c r="QYD643" s="200"/>
      <c r="QYE643" s="200"/>
      <c r="QYF643" s="200"/>
      <c r="QYG643" s="200"/>
      <c r="QYH643" s="200"/>
      <c r="QYI643" s="200"/>
      <c r="QYJ643" s="200"/>
      <c r="QYK643" s="200"/>
      <c r="QYL643" s="200"/>
      <c r="QYM643" s="200"/>
      <c r="QYN643" s="200"/>
      <c r="QYO643" s="200"/>
      <c r="QYP643" s="200"/>
      <c r="QYQ643" s="200"/>
      <c r="QYR643" s="200"/>
      <c r="QYS643" s="200"/>
      <c r="QYT643" s="200"/>
      <c r="QYU643" s="200"/>
      <c r="QYV643" s="200"/>
      <c r="QYW643" s="200"/>
      <c r="QYX643" s="200"/>
      <c r="QYY643" s="200"/>
      <c r="QYZ643" s="200"/>
      <c r="QZA643" s="200"/>
      <c r="QZB643" s="200"/>
      <c r="QZC643" s="200"/>
      <c r="QZD643" s="200"/>
      <c r="QZE643" s="200"/>
      <c r="QZF643" s="200"/>
      <c r="QZG643" s="200"/>
      <c r="QZH643" s="200"/>
      <c r="QZI643" s="200"/>
      <c r="QZJ643" s="200"/>
      <c r="QZK643" s="200"/>
      <c r="QZL643" s="200"/>
      <c r="QZM643" s="200"/>
      <c r="QZN643" s="200"/>
      <c r="QZO643" s="200"/>
      <c r="QZP643" s="200"/>
      <c r="QZQ643" s="200"/>
      <c r="QZR643" s="200"/>
      <c r="QZS643" s="200"/>
      <c r="QZT643" s="200"/>
      <c r="QZU643" s="200"/>
      <c r="QZV643" s="200"/>
      <c r="QZW643" s="200"/>
      <c r="QZX643" s="200"/>
      <c r="QZY643" s="200"/>
      <c r="QZZ643" s="200"/>
      <c r="RAA643" s="200"/>
      <c r="RAB643" s="200"/>
      <c r="RAC643" s="200"/>
      <c r="RAD643" s="200"/>
      <c r="RAE643" s="200"/>
      <c r="RAF643" s="200"/>
      <c r="RAG643" s="200"/>
      <c r="RAH643" s="200"/>
      <c r="RAI643" s="200"/>
      <c r="RAJ643" s="200"/>
      <c r="RAK643" s="200"/>
      <c r="RAL643" s="200"/>
      <c r="RAM643" s="200"/>
      <c r="RAN643" s="200"/>
      <c r="RAO643" s="200"/>
      <c r="RAP643" s="200"/>
      <c r="RAQ643" s="200"/>
      <c r="RAR643" s="200"/>
      <c r="RAS643" s="200"/>
      <c r="RAT643" s="200"/>
      <c r="RAU643" s="200"/>
      <c r="RAV643" s="200"/>
      <c r="RAW643" s="200"/>
      <c r="RAX643" s="200"/>
      <c r="RAY643" s="200"/>
      <c r="RAZ643" s="200"/>
      <c r="RBA643" s="200"/>
      <c r="RBB643" s="200"/>
      <c r="RBC643" s="200"/>
      <c r="RBD643" s="200"/>
      <c r="RBE643" s="200"/>
      <c r="RBF643" s="200"/>
      <c r="RBG643" s="200"/>
      <c r="RBH643" s="200"/>
      <c r="RBI643" s="200"/>
      <c r="RBJ643" s="200"/>
      <c r="RBK643" s="200"/>
      <c r="RBL643" s="200"/>
      <c r="RBM643" s="200"/>
      <c r="RBN643" s="200"/>
      <c r="RBO643" s="200"/>
      <c r="RBP643" s="200"/>
      <c r="RBQ643" s="200"/>
      <c r="RBR643" s="200"/>
      <c r="RBS643" s="200"/>
      <c r="RBT643" s="200"/>
      <c r="RBU643" s="200"/>
      <c r="RBV643" s="200"/>
      <c r="RBW643" s="200"/>
      <c r="RBX643" s="200"/>
      <c r="RBY643" s="200"/>
      <c r="RBZ643" s="200"/>
      <c r="RCA643" s="200"/>
      <c r="RCB643" s="200"/>
      <c r="RCC643" s="200"/>
      <c r="RCD643" s="200"/>
      <c r="RCE643" s="200"/>
      <c r="RCF643" s="200"/>
      <c r="RCG643" s="200"/>
      <c r="RCH643" s="200"/>
      <c r="RCI643" s="200"/>
      <c r="RCJ643" s="200"/>
      <c r="RCK643" s="200"/>
      <c r="RCL643" s="200"/>
      <c r="RCM643" s="200"/>
      <c r="RCN643" s="200"/>
      <c r="RCO643" s="200"/>
      <c r="RCP643" s="200"/>
      <c r="RCQ643" s="200"/>
      <c r="RCR643" s="200"/>
      <c r="RCS643" s="200"/>
      <c r="RCT643" s="200"/>
      <c r="RCU643" s="200"/>
      <c r="RCV643" s="200"/>
      <c r="RCW643" s="200"/>
      <c r="RCX643" s="200"/>
      <c r="RCY643" s="200"/>
      <c r="RCZ643" s="200"/>
      <c r="RDA643" s="200"/>
      <c r="RDB643" s="200"/>
      <c r="RDC643" s="200"/>
      <c r="RDD643" s="200"/>
      <c r="RDE643" s="200"/>
      <c r="RDF643" s="200"/>
      <c r="RDG643" s="200"/>
      <c r="RDH643" s="200"/>
      <c r="RDI643" s="200"/>
      <c r="RDJ643" s="200"/>
      <c r="RDK643" s="200"/>
      <c r="RDL643" s="200"/>
      <c r="RDM643" s="200"/>
      <c r="RDN643" s="200"/>
      <c r="RDO643" s="200"/>
      <c r="RDP643" s="200"/>
      <c r="RDQ643" s="200"/>
      <c r="RDR643" s="200"/>
      <c r="RDS643" s="200"/>
      <c r="RDT643" s="200"/>
      <c r="RDU643" s="200"/>
      <c r="RDV643" s="200"/>
      <c r="RDW643" s="200"/>
      <c r="RDX643" s="200"/>
      <c r="RDY643" s="200"/>
      <c r="RDZ643" s="200"/>
      <c r="REA643" s="200"/>
      <c r="REB643" s="200"/>
      <c r="REC643" s="200"/>
      <c r="RED643" s="200"/>
      <c r="REE643" s="200"/>
      <c r="REF643" s="200"/>
      <c r="REG643" s="200"/>
      <c r="REH643" s="200"/>
      <c r="REI643" s="200"/>
      <c r="REJ643" s="200"/>
      <c r="REK643" s="200"/>
      <c r="REL643" s="200"/>
      <c r="REM643" s="200"/>
      <c r="REN643" s="200"/>
      <c r="REO643" s="200"/>
      <c r="REP643" s="200"/>
      <c r="REQ643" s="200"/>
      <c r="RER643" s="200"/>
      <c r="RES643" s="200"/>
      <c r="RET643" s="200"/>
      <c r="REU643" s="200"/>
      <c r="REV643" s="200"/>
      <c r="REW643" s="200"/>
      <c r="REX643" s="200"/>
      <c r="REY643" s="200"/>
      <c r="REZ643" s="200"/>
      <c r="RFA643" s="200"/>
      <c r="RFB643" s="200"/>
      <c r="RFC643" s="200"/>
      <c r="RFD643" s="200"/>
      <c r="RFE643" s="200"/>
      <c r="RFF643" s="200"/>
      <c r="RFG643" s="200"/>
      <c r="RFH643" s="200"/>
      <c r="RFI643" s="200"/>
      <c r="RFJ643" s="200"/>
      <c r="RFK643" s="200"/>
      <c r="RFL643" s="200"/>
      <c r="RFM643" s="200"/>
      <c r="RFN643" s="200"/>
      <c r="RFO643" s="200"/>
      <c r="RFP643" s="200"/>
      <c r="RFQ643" s="200"/>
      <c r="RFR643" s="200"/>
      <c r="RFS643" s="200"/>
      <c r="RFT643" s="200"/>
      <c r="RFU643" s="200"/>
      <c r="RFV643" s="200"/>
      <c r="RFW643" s="200"/>
      <c r="RFX643" s="200"/>
      <c r="RFY643" s="200"/>
      <c r="RFZ643" s="200"/>
      <c r="RGA643" s="200"/>
      <c r="RGB643" s="200"/>
      <c r="RGC643" s="200"/>
      <c r="RGD643" s="200"/>
      <c r="RGE643" s="200"/>
      <c r="RGF643" s="200"/>
      <c r="RGG643" s="200"/>
      <c r="RGH643" s="200"/>
      <c r="RGI643" s="200"/>
      <c r="RGJ643" s="200"/>
      <c r="RGK643" s="200"/>
      <c r="RGL643" s="200"/>
      <c r="RGM643" s="200"/>
      <c r="RGN643" s="200"/>
      <c r="RGO643" s="200"/>
      <c r="RGP643" s="200"/>
      <c r="RGQ643" s="200"/>
      <c r="RGR643" s="200"/>
      <c r="RGS643" s="200"/>
      <c r="RGT643" s="200"/>
      <c r="RGU643" s="200"/>
      <c r="RGV643" s="200"/>
      <c r="RGW643" s="200"/>
      <c r="RGX643" s="200"/>
      <c r="RGY643" s="200"/>
      <c r="RGZ643" s="200"/>
      <c r="RHA643" s="200"/>
      <c r="RHB643" s="200"/>
      <c r="RHC643" s="200"/>
      <c r="RHD643" s="200"/>
      <c r="RHE643" s="200"/>
      <c r="RHF643" s="200"/>
      <c r="RHG643" s="200"/>
      <c r="RHH643" s="200"/>
      <c r="RHI643" s="200"/>
      <c r="RHJ643" s="200"/>
      <c r="RHK643" s="200"/>
      <c r="RHL643" s="200"/>
      <c r="RHM643" s="200"/>
      <c r="RHN643" s="200"/>
      <c r="RHO643" s="200"/>
      <c r="RHP643" s="200"/>
      <c r="RHQ643" s="200"/>
      <c r="RHR643" s="200"/>
      <c r="RHS643" s="200"/>
      <c r="RHT643" s="200"/>
      <c r="RHU643" s="200"/>
      <c r="RHV643" s="200"/>
      <c r="RHW643" s="200"/>
      <c r="RHX643" s="200"/>
      <c r="RHY643" s="200"/>
      <c r="RHZ643" s="200"/>
      <c r="RIA643" s="200"/>
      <c r="RIB643" s="200"/>
      <c r="RIC643" s="200"/>
      <c r="RID643" s="200"/>
      <c r="RIE643" s="200"/>
      <c r="RIF643" s="200"/>
      <c r="RIG643" s="200"/>
      <c r="RIH643" s="200"/>
      <c r="RII643" s="200"/>
      <c r="RIJ643" s="200"/>
      <c r="RIK643" s="200"/>
      <c r="RIL643" s="200"/>
      <c r="RIM643" s="200"/>
      <c r="RIN643" s="200"/>
      <c r="RIO643" s="200"/>
      <c r="RIP643" s="200"/>
      <c r="RIQ643" s="200"/>
      <c r="RIR643" s="200"/>
      <c r="RIS643" s="200"/>
      <c r="RIT643" s="200"/>
      <c r="RIU643" s="200"/>
      <c r="RIV643" s="200"/>
      <c r="RIW643" s="200"/>
      <c r="RIX643" s="200"/>
      <c r="RIY643" s="200"/>
      <c r="RIZ643" s="200"/>
      <c r="RJA643" s="200"/>
      <c r="RJB643" s="200"/>
      <c r="RJC643" s="200"/>
      <c r="RJD643" s="200"/>
      <c r="RJE643" s="200"/>
      <c r="RJF643" s="200"/>
      <c r="RJG643" s="200"/>
      <c r="RJH643" s="200"/>
      <c r="RJI643" s="200"/>
      <c r="RJJ643" s="200"/>
      <c r="RJK643" s="200"/>
      <c r="RJL643" s="200"/>
      <c r="RJM643" s="200"/>
      <c r="RJN643" s="200"/>
      <c r="RJO643" s="200"/>
      <c r="RJP643" s="200"/>
      <c r="RJQ643" s="200"/>
      <c r="RJR643" s="200"/>
      <c r="RJS643" s="200"/>
      <c r="RJT643" s="200"/>
      <c r="RJU643" s="200"/>
      <c r="RJV643" s="200"/>
      <c r="RJW643" s="200"/>
      <c r="RJX643" s="200"/>
      <c r="RJY643" s="200"/>
      <c r="RJZ643" s="200"/>
      <c r="RKA643" s="200"/>
      <c r="RKB643" s="200"/>
      <c r="RKC643" s="200"/>
      <c r="RKD643" s="200"/>
      <c r="RKE643" s="200"/>
      <c r="RKF643" s="200"/>
      <c r="RKG643" s="200"/>
      <c r="RKH643" s="200"/>
      <c r="RKI643" s="200"/>
      <c r="RKJ643" s="200"/>
      <c r="RKK643" s="200"/>
      <c r="RKL643" s="200"/>
      <c r="RKM643" s="200"/>
      <c r="RKN643" s="200"/>
      <c r="RKO643" s="200"/>
      <c r="RKP643" s="200"/>
      <c r="RKQ643" s="200"/>
      <c r="RKR643" s="200"/>
      <c r="RKS643" s="200"/>
      <c r="RKT643" s="200"/>
      <c r="RKU643" s="200"/>
      <c r="RKV643" s="200"/>
      <c r="RKW643" s="200"/>
      <c r="RKX643" s="200"/>
      <c r="RKY643" s="200"/>
      <c r="RKZ643" s="200"/>
      <c r="RLA643" s="200"/>
      <c r="RLB643" s="200"/>
      <c r="RLC643" s="200"/>
      <c r="RLD643" s="200"/>
      <c r="RLE643" s="200"/>
      <c r="RLF643" s="200"/>
      <c r="RLG643" s="200"/>
      <c r="RLH643" s="200"/>
      <c r="RLI643" s="200"/>
      <c r="RLJ643" s="200"/>
      <c r="RLK643" s="200"/>
      <c r="RLL643" s="200"/>
      <c r="RLM643" s="200"/>
      <c r="RLN643" s="200"/>
      <c r="RLO643" s="200"/>
      <c r="RLP643" s="200"/>
      <c r="RLQ643" s="200"/>
      <c r="RLR643" s="200"/>
      <c r="RLS643" s="200"/>
      <c r="RLT643" s="200"/>
      <c r="RLU643" s="200"/>
      <c r="RLV643" s="200"/>
      <c r="RLW643" s="200"/>
      <c r="RLX643" s="200"/>
      <c r="RLY643" s="200"/>
      <c r="RLZ643" s="200"/>
      <c r="RMA643" s="200"/>
      <c r="RMB643" s="200"/>
      <c r="RMC643" s="200"/>
      <c r="RMD643" s="200"/>
      <c r="RME643" s="200"/>
      <c r="RMF643" s="200"/>
      <c r="RMG643" s="200"/>
      <c r="RMH643" s="200"/>
      <c r="RMI643" s="200"/>
      <c r="RMJ643" s="200"/>
      <c r="RMK643" s="200"/>
      <c r="RML643" s="200"/>
      <c r="RMM643" s="200"/>
      <c r="RMN643" s="200"/>
      <c r="RMO643" s="200"/>
      <c r="RMP643" s="200"/>
      <c r="RMQ643" s="200"/>
      <c r="RMR643" s="200"/>
      <c r="RMS643" s="200"/>
      <c r="RMT643" s="200"/>
      <c r="RMU643" s="200"/>
      <c r="RMV643" s="200"/>
      <c r="RMW643" s="200"/>
      <c r="RMX643" s="200"/>
      <c r="RMY643" s="200"/>
      <c r="RMZ643" s="200"/>
      <c r="RNA643" s="200"/>
      <c r="RNB643" s="200"/>
      <c r="RNC643" s="200"/>
      <c r="RND643" s="200"/>
      <c r="RNE643" s="200"/>
      <c r="RNF643" s="200"/>
      <c r="RNG643" s="200"/>
      <c r="RNH643" s="200"/>
      <c r="RNI643" s="200"/>
      <c r="RNJ643" s="200"/>
      <c r="RNK643" s="200"/>
      <c r="RNL643" s="200"/>
      <c r="RNM643" s="200"/>
      <c r="RNN643" s="200"/>
      <c r="RNO643" s="200"/>
      <c r="RNP643" s="200"/>
      <c r="RNQ643" s="200"/>
      <c r="RNR643" s="200"/>
      <c r="RNS643" s="200"/>
      <c r="RNT643" s="200"/>
      <c r="RNU643" s="200"/>
      <c r="RNV643" s="200"/>
      <c r="RNW643" s="200"/>
      <c r="RNX643" s="200"/>
      <c r="RNY643" s="200"/>
      <c r="RNZ643" s="200"/>
      <c r="ROA643" s="200"/>
      <c r="ROB643" s="200"/>
      <c r="ROC643" s="200"/>
      <c r="ROD643" s="200"/>
      <c r="ROE643" s="200"/>
      <c r="ROF643" s="200"/>
      <c r="ROG643" s="200"/>
      <c r="ROH643" s="200"/>
      <c r="ROI643" s="200"/>
      <c r="ROJ643" s="200"/>
      <c r="ROK643" s="200"/>
      <c r="ROL643" s="200"/>
      <c r="ROM643" s="200"/>
      <c r="RON643" s="200"/>
      <c r="ROO643" s="200"/>
      <c r="ROP643" s="200"/>
      <c r="ROQ643" s="200"/>
      <c r="ROR643" s="200"/>
      <c r="ROS643" s="200"/>
      <c r="ROT643" s="200"/>
      <c r="ROU643" s="200"/>
      <c r="ROV643" s="200"/>
      <c r="ROW643" s="200"/>
      <c r="ROX643" s="200"/>
      <c r="ROY643" s="200"/>
      <c r="ROZ643" s="200"/>
      <c r="RPA643" s="200"/>
      <c r="RPB643" s="200"/>
      <c r="RPC643" s="200"/>
      <c r="RPD643" s="200"/>
      <c r="RPE643" s="200"/>
      <c r="RPF643" s="200"/>
      <c r="RPG643" s="200"/>
      <c r="RPH643" s="200"/>
      <c r="RPI643" s="200"/>
      <c r="RPJ643" s="200"/>
      <c r="RPK643" s="200"/>
      <c r="RPL643" s="200"/>
      <c r="RPM643" s="200"/>
      <c r="RPN643" s="200"/>
      <c r="RPO643" s="200"/>
      <c r="RPP643" s="200"/>
      <c r="RPQ643" s="200"/>
      <c r="RPR643" s="200"/>
      <c r="RPS643" s="200"/>
      <c r="RPT643" s="200"/>
      <c r="RPU643" s="200"/>
      <c r="RPV643" s="200"/>
      <c r="RPW643" s="200"/>
      <c r="RPX643" s="200"/>
      <c r="RPY643" s="200"/>
      <c r="RPZ643" s="200"/>
      <c r="RQA643" s="200"/>
      <c r="RQB643" s="200"/>
      <c r="RQC643" s="200"/>
      <c r="RQD643" s="200"/>
      <c r="RQE643" s="200"/>
      <c r="RQF643" s="200"/>
      <c r="RQG643" s="200"/>
      <c r="RQH643" s="200"/>
      <c r="RQI643" s="200"/>
      <c r="RQJ643" s="200"/>
      <c r="RQK643" s="200"/>
      <c r="RQL643" s="200"/>
      <c r="RQM643" s="200"/>
      <c r="RQN643" s="200"/>
      <c r="RQO643" s="200"/>
      <c r="RQP643" s="200"/>
      <c r="RQQ643" s="200"/>
      <c r="RQR643" s="200"/>
      <c r="RQS643" s="200"/>
      <c r="RQT643" s="200"/>
      <c r="RQU643" s="200"/>
      <c r="RQV643" s="200"/>
      <c r="RQW643" s="200"/>
      <c r="RQX643" s="200"/>
      <c r="RQY643" s="200"/>
      <c r="RQZ643" s="200"/>
      <c r="RRA643" s="200"/>
      <c r="RRB643" s="200"/>
      <c r="RRC643" s="200"/>
      <c r="RRD643" s="200"/>
      <c r="RRE643" s="200"/>
      <c r="RRF643" s="200"/>
      <c r="RRG643" s="200"/>
      <c r="RRH643" s="200"/>
      <c r="RRI643" s="200"/>
      <c r="RRJ643" s="200"/>
      <c r="RRK643" s="200"/>
      <c r="RRL643" s="200"/>
      <c r="RRM643" s="200"/>
      <c r="RRN643" s="200"/>
      <c r="RRO643" s="200"/>
      <c r="RRP643" s="200"/>
      <c r="RRQ643" s="200"/>
      <c r="RRR643" s="200"/>
      <c r="RRS643" s="200"/>
      <c r="RRT643" s="200"/>
      <c r="RRU643" s="200"/>
      <c r="RRV643" s="200"/>
      <c r="RRW643" s="200"/>
      <c r="RRX643" s="200"/>
      <c r="RRY643" s="200"/>
      <c r="RRZ643" s="200"/>
      <c r="RSA643" s="200"/>
      <c r="RSB643" s="200"/>
      <c r="RSC643" s="200"/>
      <c r="RSD643" s="200"/>
      <c r="RSE643" s="200"/>
      <c r="RSF643" s="200"/>
      <c r="RSG643" s="200"/>
      <c r="RSH643" s="200"/>
      <c r="RSI643" s="200"/>
      <c r="RSJ643" s="200"/>
      <c r="RSK643" s="200"/>
      <c r="RSL643" s="200"/>
      <c r="RSM643" s="200"/>
      <c r="RSN643" s="200"/>
      <c r="RSO643" s="200"/>
      <c r="RSP643" s="200"/>
      <c r="RSQ643" s="200"/>
      <c r="RSR643" s="200"/>
      <c r="RSS643" s="200"/>
      <c r="RST643" s="200"/>
      <c r="RSU643" s="200"/>
      <c r="RSV643" s="200"/>
      <c r="RSW643" s="200"/>
      <c r="RSX643" s="200"/>
      <c r="RSY643" s="200"/>
      <c r="RSZ643" s="200"/>
      <c r="RTA643" s="200"/>
      <c r="RTB643" s="200"/>
      <c r="RTC643" s="200"/>
      <c r="RTD643" s="200"/>
      <c r="RTE643" s="200"/>
      <c r="RTF643" s="200"/>
      <c r="RTG643" s="200"/>
      <c r="RTH643" s="200"/>
      <c r="RTI643" s="200"/>
      <c r="RTJ643" s="200"/>
      <c r="RTK643" s="200"/>
      <c r="RTL643" s="200"/>
      <c r="RTM643" s="200"/>
      <c r="RTN643" s="200"/>
      <c r="RTO643" s="200"/>
      <c r="RTP643" s="200"/>
      <c r="RTQ643" s="200"/>
      <c r="RTR643" s="200"/>
      <c r="RTS643" s="200"/>
      <c r="RTT643" s="200"/>
      <c r="RTU643" s="200"/>
      <c r="RTV643" s="200"/>
      <c r="RTW643" s="200"/>
      <c r="RTX643" s="200"/>
      <c r="RTY643" s="200"/>
      <c r="RTZ643" s="200"/>
      <c r="RUA643" s="200"/>
      <c r="RUB643" s="200"/>
      <c r="RUC643" s="200"/>
      <c r="RUD643" s="200"/>
      <c r="RUE643" s="200"/>
      <c r="RUF643" s="200"/>
      <c r="RUG643" s="200"/>
      <c r="RUH643" s="200"/>
      <c r="RUI643" s="200"/>
      <c r="RUJ643" s="200"/>
      <c r="RUK643" s="200"/>
      <c r="RUL643" s="200"/>
      <c r="RUM643" s="200"/>
      <c r="RUN643" s="200"/>
      <c r="RUO643" s="200"/>
      <c r="RUP643" s="200"/>
      <c r="RUQ643" s="200"/>
      <c r="RUR643" s="200"/>
      <c r="RUS643" s="200"/>
      <c r="RUT643" s="200"/>
      <c r="RUU643" s="200"/>
      <c r="RUV643" s="200"/>
      <c r="RUW643" s="200"/>
      <c r="RUX643" s="200"/>
      <c r="RUY643" s="200"/>
      <c r="RUZ643" s="200"/>
      <c r="RVA643" s="200"/>
      <c r="RVB643" s="200"/>
      <c r="RVC643" s="200"/>
      <c r="RVD643" s="200"/>
      <c r="RVE643" s="200"/>
      <c r="RVF643" s="200"/>
      <c r="RVG643" s="200"/>
      <c r="RVH643" s="200"/>
      <c r="RVI643" s="200"/>
      <c r="RVJ643" s="200"/>
      <c r="RVK643" s="200"/>
      <c r="RVL643" s="200"/>
      <c r="RVM643" s="200"/>
      <c r="RVN643" s="200"/>
      <c r="RVO643" s="200"/>
      <c r="RVP643" s="200"/>
      <c r="RVQ643" s="200"/>
      <c r="RVR643" s="200"/>
      <c r="RVS643" s="200"/>
      <c r="RVT643" s="200"/>
      <c r="RVU643" s="200"/>
      <c r="RVV643" s="200"/>
      <c r="RVW643" s="200"/>
      <c r="RVX643" s="200"/>
      <c r="RVY643" s="200"/>
      <c r="RVZ643" s="200"/>
      <c r="RWA643" s="200"/>
      <c r="RWB643" s="200"/>
      <c r="RWC643" s="200"/>
      <c r="RWD643" s="200"/>
      <c r="RWE643" s="200"/>
      <c r="RWF643" s="200"/>
      <c r="RWG643" s="200"/>
      <c r="RWH643" s="200"/>
      <c r="RWI643" s="200"/>
      <c r="RWJ643" s="200"/>
      <c r="RWK643" s="200"/>
      <c r="RWL643" s="200"/>
      <c r="RWM643" s="200"/>
      <c r="RWN643" s="200"/>
      <c r="RWO643" s="200"/>
      <c r="RWP643" s="200"/>
      <c r="RWQ643" s="200"/>
      <c r="RWR643" s="200"/>
      <c r="RWS643" s="200"/>
      <c r="RWT643" s="200"/>
      <c r="RWU643" s="200"/>
      <c r="RWV643" s="200"/>
      <c r="RWW643" s="200"/>
      <c r="RWX643" s="200"/>
      <c r="RWY643" s="200"/>
      <c r="RWZ643" s="200"/>
      <c r="RXA643" s="200"/>
      <c r="RXB643" s="200"/>
      <c r="RXC643" s="200"/>
      <c r="RXD643" s="200"/>
      <c r="RXE643" s="200"/>
      <c r="RXF643" s="200"/>
      <c r="RXG643" s="200"/>
      <c r="RXH643" s="200"/>
      <c r="RXI643" s="200"/>
      <c r="RXJ643" s="200"/>
      <c r="RXK643" s="200"/>
      <c r="RXL643" s="200"/>
      <c r="RXM643" s="200"/>
      <c r="RXN643" s="200"/>
      <c r="RXO643" s="200"/>
      <c r="RXP643" s="200"/>
      <c r="RXQ643" s="200"/>
      <c r="RXR643" s="200"/>
      <c r="RXS643" s="200"/>
      <c r="RXT643" s="200"/>
      <c r="RXU643" s="200"/>
      <c r="RXV643" s="200"/>
      <c r="RXW643" s="200"/>
      <c r="RXX643" s="200"/>
      <c r="RXY643" s="200"/>
      <c r="RXZ643" s="200"/>
      <c r="RYA643" s="200"/>
      <c r="RYB643" s="200"/>
      <c r="RYC643" s="200"/>
      <c r="RYD643" s="200"/>
      <c r="RYE643" s="200"/>
      <c r="RYF643" s="200"/>
      <c r="RYG643" s="200"/>
      <c r="RYH643" s="200"/>
      <c r="RYI643" s="200"/>
      <c r="RYJ643" s="200"/>
      <c r="RYK643" s="200"/>
      <c r="RYL643" s="200"/>
      <c r="RYM643" s="200"/>
      <c r="RYN643" s="200"/>
      <c r="RYO643" s="200"/>
      <c r="RYP643" s="200"/>
      <c r="RYQ643" s="200"/>
      <c r="RYR643" s="200"/>
      <c r="RYS643" s="200"/>
      <c r="RYT643" s="200"/>
      <c r="RYU643" s="200"/>
      <c r="RYV643" s="200"/>
      <c r="RYW643" s="200"/>
      <c r="RYX643" s="200"/>
      <c r="RYY643" s="200"/>
      <c r="RYZ643" s="200"/>
      <c r="RZA643" s="200"/>
      <c r="RZB643" s="200"/>
      <c r="RZC643" s="200"/>
      <c r="RZD643" s="200"/>
      <c r="RZE643" s="200"/>
      <c r="RZF643" s="200"/>
      <c r="RZG643" s="200"/>
      <c r="RZH643" s="200"/>
      <c r="RZI643" s="200"/>
      <c r="RZJ643" s="200"/>
      <c r="RZK643" s="200"/>
      <c r="RZL643" s="200"/>
      <c r="RZM643" s="200"/>
      <c r="RZN643" s="200"/>
      <c r="RZO643" s="200"/>
      <c r="RZP643" s="200"/>
      <c r="RZQ643" s="200"/>
      <c r="RZR643" s="200"/>
      <c r="RZS643" s="200"/>
      <c r="RZT643" s="200"/>
      <c r="RZU643" s="200"/>
      <c r="RZV643" s="200"/>
      <c r="RZW643" s="200"/>
      <c r="RZX643" s="200"/>
      <c r="RZY643" s="200"/>
      <c r="RZZ643" s="200"/>
      <c r="SAA643" s="200"/>
      <c r="SAB643" s="200"/>
      <c r="SAC643" s="200"/>
      <c r="SAD643" s="200"/>
      <c r="SAE643" s="200"/>
      <c r="SAF643" s="200"/>
      <c r="SAG643" s="200"/>
      <c r="SAH643" s="200"/>
      <c r="SAI643" s="200"/>
      <c r="SAJ643" s="200"/>
      <c r="SAK643" s="200"/>
      <c r="SAL643" s="200"/>
      <c r="SAM643" s="200"/>
      <c r="SAN643" s="200"/>
      <c r="SAO643" s="200"/>
      <c r="SAP643" s="200"/>
      <c r="SAQ643" s="200"/>
      <c r="SAR643" s="200"/>
      <c r="SAS643" s="200"/>
      <c r="SAT643" s="200"/>
      <c r="SAU643" s="200"/>
      <c r="SAV643" s="200"/>
      <c r="SAW643" s="200"/>
      <c r="SAX643" s="200"/>
      <c r="SAY643" s="200"/>
      <c r="SAZ643" s="200"/>
      <c r="SBA643" s="200"/>
      <c r="SBB643" s="200"/>
      <c r="SBC643" s="200"/>
      <c r="SBD643" s="200"/>
      <c r="SBE643" s="200"/>
      <c r="SBF643" s="200"/>
      <c r="SBG643" s="200"/>
      <c r="SBH643" s="200"/>
      <c r="SBI643" s="200"/>
      <c r="SBJ643" s="200"/>
      <c r="SBK643" s="200"/>
      <c r="SBL643" s="200"/>
      <c r="SBM643" s="200"/>
      <c r="SBN643" s="200"/>
      <c r="SBO643" s="200"/>
      <c r="SBP643" s="200"/>
      <c r="SBQ643" s="200"/>
      <c r="SBR643" s="200"/>
      <c r="SBS643" s="200"/>
      <c r="SBT643" s="200"/>
      <c r="SBU643" s="200"/>
      <c r="SBV643" s="200"/>
      <c r="SBW643" s="200"/>
      <c r="SBX643" s="200"/>
      <c r="SBY643" s="200"/>
      <c r="SBZ643" s="200"/>
      <c r="SCA643" s="200"/>
      <c r="SCB643" s="200"/>
      <c r="SCC643" s="200"/>
      <c r="SCD643" s="200"/>
      <c r="SCE643" s="200"/>
      <c r="SCF643" s="200"/>
      <c r="SCG643" s="200"/>
      <c r="SCH643" s="200"/>
      <c r="SCI643" s="200"/>
      <c r="SCJ643" s="200"/>
      <c r="SCK643" s="200"/>
      <c r="SCL643" s="200"/>
      <c r="SCM643" s="200"/>
      <c r="SCN643" s="200"/>
      <c r="SCO643" s="200"/>
      <c r="SCP643" s="200"/>
      <c r="SCQ643" s="200"/>
      <c r="SCR643" s="200"/>
      <c r="SCS643" s="200"/>
      <c r="SCT643" s="200"/>
      <c r="SCU643" s="200"/>
      <c r="SCV643" s="200"/>
      <c r="SCW643" s="200"/>
      <c r="SCX643" s="200"/>
      <c r="SCY643" s="200"/>
      <c r="SCZ643" s="200"/>
      <c r="SDA643" s="200"/>
      <c r="SDB643" s="200"/>
      <c r="SDC643" s="200"/>
      <c r="SDD643" s="200"/>
      <c r="SDE643" s="200"/>
      <c r="SDF643" s="200"/>
      <c r="SDG643" s="200"/>
      <c r="SDH643" s="200"/>
      <c r="SDI643" s="200"/>
      <c r="SDJ643" s="200"/>
      <c r="SDK643" s="200"/>
      <c r="SDL643" s="200"/>
      <c r="SDM643" s="200"/>
      <c r="SDN643" s="200"/>
      <c r="SDO643" s="200"/>
      <c r="SDP643" s="200"/>
      <c r="SDQ643" s="200"/>
      <c r="SDR643" s="200"/>
      <c r="SDS643" s="200"/>
      <c r="SDT643" s="200"/>
      <c r="SDU643" s="200"/>
      <c r="SDV643" s="200"/>
      <c r="SDW643" s="200"/>
      <c r="SDX643" s="200"/>
      <c r="SDY643" s="200"/>
      <c r="SDZ643" s="200"/>
      <c r="SEA643" s="200"/>
      <c r="SEB643" s="200"/>
      <c r="SEC643" s="200"/>
      <c r="SED643" s="200"/>
      <c r="SEE643" s="200"/>
      <c r="SEF643" s="200"/>
      <c r="SEG643" s="200"/>
      <c r="SEH643" s="200"/>
      <c r="SEI643" s="200"/>
      <c r="SEJ643" s="200"/>
      <c r="SEK643" s="200"/>
      <c r="SEL643" s="200"/>
      <c r="SEM643" s="200"/>
      <c r="SEN643" s="200"/>
      <c r="SEO643" s="200"/>
      <c r="SEP643" s="200"/>
      <c r="SEQ643" s="200"/>
      <c r="SER643" s="200"/>
      <c r="SES643" s="200"/>
      <c r="SET643" s="200"/>
      <c r="SEU643" s="200"/>
      <c r="SEV643" s="200"/>
      <c r="SEW643" s="200"/>
      <c r="SEX643" s="200"/>
      <c r="SEY643" s="200"/>
      <c r="SEZ643" s="200"/>
      <c r="SFA643" s="200"/>
      <c r="SFB643" s="200"/>
      <c r="SFC643" s="200"/>
      <c r="SFD643" s="200"/>
      <c r="SFE643" s="200"/>
      <c r="SFF643" s="200"/>
      <c r="SFG643" s="200"/>
      <c r="SFH643" s="200"/>
      <c r="SFI643" s="200"/>
      <c r="SFJ643" s="200"/>
      <c r="SFK643" s="200"/>
      <c r="SFL643" s="200"/>
      <c r="SFM643" s="200"/>
      <c r="SFN643" s="200"/>
      <c r="SFO643" s="200"/>
      <c r="SFP643" s="200"/>
      <c r="SFQ643" s="200"/>
      <c r="SFR643" s="200"/>
      <c r="SFS643" s="200"/>
      <c r="SFT643" s="200"/>
      <c r="SFU643" s="200"/>
      <c r="SFV643" s="200"/>
      <c r="SFW643" s="200"/>
      <c r="SFX643" s="200"/>
      <c r="SFY643" s="200"/>
      <c r="SFZ643" s="200"/>
      <c r="SGA643" s="200"/>
      <c r="SGB643" s="200"/>
      <c r="SGC643" s="200"/>
      <c r="SGD643" s="200"/>
      <c r="SGE643" s="200"/>
      <c r="SGF643" s="200"/>
      <c r="SGG643" s="200"/>
      <c r="SGH643" s="200"/>
      <c r="SGI643" s="200"/>
      <c r="SGJ643" s="200"/>
      <c r="SGK643" s="200"/>
      <c r="SGL643" s="200"/>
      <c r="SGM643" s="200"/>
      <c r="SGN643" s="200"/>
      <c r="SGO643" s="200"/>
      <c r="SGP643" s="200"/>
      <c r="SGQ643" s="200"/>
      <c r="SGR643" s="200"/>
      <c r="SGS643" s="200"/>
      <c r="SGT643" s="200"/>
      <c r="SGU643" s="200"/>
      <c r="SGV643" s="200"/>
      <c r="SGW643" s="200"/>
      <c r="SGX643" s="200"/>
      <c r="SGY643" s="200"/>
      <c r="SGZ643" s="200"/>
      <c r="SHA643" s="200"/>
      <c r="SHB643" s="200"/>
      <c r="SHC643" s="200"/>
      <c r="SHD643" s="200"/>
      <c r="SHE643" s="200"/>
      <c r="SHF643" s="200"/>
      <c r="SHG643" s="200"/>
      <c r="SHH643" s="200"/>
      <c r="SHI643" s="200"/>
      <c r="SHJ643" s="200"/>
      <c r="SHK643" s="200"/>
      <c r="SHL643" s="200"/>
      <c r="SHM643" s="200"/>
      <c r="SHN643" s="200"/>
      <c r="SHO643" s="200"/>
      <c r="SHP643" s="200"/>
      <c r="SHQ643" s="200"/>
      <c r="SHR643" s="200"/>
      <c r="SHS643" s="200"/>
      <c r="SHT643" s="200"/>
      <c r="SHU643" s="200"/>
      <c r="SHV643" s="200"/>
      <c r="SHW643" s="200"/>
      <c r="SHX643" s="200"/>
      <c r="SHY643" s="200"/>
      <c r="SHZ643" s="200"/>
      <c r="SIA643" s="200"/>
      <c r="SIB643" s="200"/>
      <c r="SIC643" s="200"/>
      <c r="SID643" s="200"/>
      <c r="SIE643" s="200"/>
      <c r="SIF643" s="200"/>
      <c r="SIG643" s="200"/>
      <c r="SIH643" s="200"/>
      <c r="SII643" s="200"/>
      <c r="SIJ643" s="200"/>
      <c r="SIK643" s="200"/>
      <c r="SIL643" s="200"/>
      <c r="SIM643" s="200"/>
      <c r="SIN643" s="200"/>
      <c r="SIO643" s="200"/>
      <c r="SIP643" s="200"/>
      <c r="SIQ643" s="200"/>
      <c r="SIR643" s="200"/>
      <c r="SIS643" s="200"/>
      <c r="SIT643" s="200"/>
      <c r="SIU643" s="200"/>
      <c r="SIV643" s="200"/>
      <c r="SIW643" s="200"/>
      <c r="SIX643" s="200"/>
      <c r="SIY643" s="200"/>
      <c r="SIZ643" s="200"/>
      <c r="SJA643" s="200"/>
      <c r="SJB643" s="200"/>
      <c r="SJC643" s="200"/>
      <c r="SJD643" s="200"/>
      <c r="SJE643" s="200"/>
      <c r="SJF643" s="200"/>
      <c r="SJG643" s="200"/>
      <c r="SJH643" s="200"/>
      <c r="SJI643" s="200"/>
      <c r="SJJ643" s="200"/>
      <c r="SJK643" s="200"/>
      <c r="SJL643" s="200"/>
      <c r="SJM643" s="200"/>
      <c r="SJN643" s="200"/>
      <c r="SJO643" s="200"/>
      <c r="SJP643" s="200"/>
      <c r="SJQ643" s="200"/>
      <c r="SJR643" s="200"/>
      <c r="SJS643" s="200"/>
      <c r="SJT643" s="200"/>
      <c r="SJU643" s="200"/>
      <c r="SJV643" s="200"/>
      <c r="SJW643" s="200"/>
      <c r="SJX643" s="200"/>
      <c r="SJY643" s="200"/>
      <c r="SJZ643" s="200"/>
      <c r="SKA643" s="200"/>
      <c r="SKB643" s="200"/>
      <c r="SKC643" s="200"/>
      <c r="SKD643" s="200"/>
      <c r="SKE643" s="200"/>
      <c r="SKF643" s="200"/>
      <c r="SKG643" s="200"/>
      <c r="SKH643" s="200"/>
      <c r="SKI643" s="200"/>
      <c r="SKJ643" s="200"/>
      <c r="SKK643" s="200"/>
      <c r="SKL643" s="200"/>
      <c r="SKM643" s="200"/>
      <c r="SKN643" s="200"/>
      <c r="SKO643" s="200"/>
      <c r="SKP643" s="200"/>
      <c r="SKQ643" s="200"/>
      <c r="SKR643" s="200"/>
      <c r="SKS643" s="200"/>
      <c r="SKT643" s="200"/>
      <c r="SKU643" s="200"/>
      <c r="SKV643" s="200"/>
      <c r="SKW643" s="200"/>
      <c r="SKX643" s="200"/>
      <c r="SKY643" s="200"/>
      <c r="SKZ643" s="200"/>
      <c r="SLA643" s="200"/>
      <c r="SLB643" s="200"/>
      <c r="SLC643" s="200"/>
      <c r="SLD643" s="200"/>
      <c r="SLE643" s="200"/>
      <c r="SLF643" s="200"/>
      <c r="SLG643" s="200"/>
      <c r="SLH643" s="200"/>
      <c r="SLI643" s="200"/>
      <c r="SLJ643" s="200"/>
      <c r="SLK643" s="200"/>
      <c r="SLL643" s="200"/>
      <c r="SLM643" s="200"/>
      <c r="SLN643" s="200"/>
      <c r="SLO643" s="200"/>
      <c r="SLP643" s="200"/>
      <c r="SLQ643" s="200"/>
      <c r="SLR643" s="200"/>
      <c r="SLS643" s="200"/>
      <c r="SLT643" s="200"/>
      <c r="SLU643" s="200"/>
      <c r="SLV643" s="200"/>
      <c r="SLW643" s="200"/>
      <c r="SLX643" s="200"/>
      <c r="SLY643" s="200"/>
      <c r="SLZ643" s="200"/>
      <c r="SMA643" s="200"/>
      <c r="SMB643" s="200"/>
      <c r="SMC643" s="200"/>
      <c r="SMD643" s="200"/>
      <c r="SME643" s="200"/>
      <c r="SMF643" s="200"/>
      <c r="SMG643" s="200"/>
      <c r="SMH643" s="200"/>
      <c r="SMI643" s="200"/>
      <c r="SMJ643" s="200"/>
      <c r="SMK643" s="200"/>
      <c r="SML643" s="200"/>
      <c r="SMM643" s="200"/>
      <c r="SMN643" s="200"/>
      <c r="SMO643" s="200"/>
      <c r="SMP643" s="200"/>
      <c r="SMQ643" s="200"/>
      <c r="SMR643" s="200"/>
      <c r="SMS643" s="200"/>
      <c r="SMT643" s="200"/>
      <c r="SMU643" s="200"/>
      <c r="SMV643" s="200"/>
      <c r="SMW643" s="200"/>
      <c r="SMX643" s="200"/>
      <c r="SMY643" s="200"/>
      <c r="SMZ643" s="200"/>
      <c r="SNA643" s="200"/>
      <c r="SNB643" s="200"/>
      <c r="SNC643" s="200"/>
      <c r="SND643" s="200"/>
      <c r="SNE643" s="200"/>
      <c r="SNF643" s="200"/>
      <c r="SNG643" s="200"/>
      <c r="SNH643" s="200"/>
      <c r="SNI643" s="200"/>
      <c r="SNJ643" s="200"/>
      <c r="SNK643" s="200"/>
      <c r="SNL643" s="200"/>
      <c r="SNM643" s="200"/>
      <c r="SNN643" s="200"/>
      <c r="SNO643" s="200"/>
      <c r="SNP643" s="200"/>
      <c r="SNQ643" s="200"/>
      <c r="SNR643" s="200"/>
      <c r="SNS643" s="200"/>
      <c r="SNT643" s="200"/>
      <c r="SNU643" s="200"/>
      <c r="SNV643" s="200"/>
      <c r="SNW643" s="200"/>
      <c r="SNX643" s="200"/>
      <c r="SNY643" s="200"/>
      <c r="SNZ643" s="200"/>
      <c r="SOA643" s="200"/>
      <c r="SOB643" s="200"/>
      <c r="SOC643" s="200"/>
      <c r="SOD643" s="200"/>
      <c r="SOE643" s="200"/>
      <c r="SOF643" s="200"/>
      <c r="SOG643" s="200"/>
      <c r="SOH643" s="200"/>
      <c r="SOI643" s="200"/>
      <c r="SOJ643" s="200"/>
      <c r="SOK643" s="200"/>
      <c r="SOL643" s="200"/>
      <c r="SOM643" s="200"/>
      <c r="SON643" s="200"/>
      <c r="SOO643" s="200"/>
      <c r="SOP643" s="200"/>
      <c r="SOQ643" s="200"/>
      <c r="SOR643" s="200"/>
      <c r="SOS643" s="200"/>
      <c r="SOT643" s="200"/>
      <c r="SOU643" s="200"/>
      <c r="SOV643" s="200"/>
      <c r="SOW643" s="200"/>
      <c r="SOX643" s="200"/>
      <c r="SOY643" s="200"/>
      <c r="SOZ643" s="200"/>
      <c r="SPA643" s="200"/>
      <c r="SPB643" s="200"/>
      <c r="SPC643" s="200"/>
      <c r="SPD643" s="200"/>
      <c r="SPE643" s="200"/>
      <c r="SPF643" s="200"/>
      <c r="SPG643" s="200"/>
      <c r="SPH643" s="200"/>
      <c r="SPI643" s="200"/>
      <c r="SPJ643" s="200"/>
      <c r="SPK643" s="200"/>
      <c r="SPL643" s="200"/>
      <c r="SPM643" s="200"/>
      <c r="SPN643" s="200"/>
      <c r="SPO643" s="200"/>
      <c r="SPP643" s="200"/>
      <c r="SPQ643" s="200"/>
      <c r="SPR643" s="200"/>
      <c r="SPS643" s="200"/>
      <c r="SPT643" s="200"/>
      <c r="SPU643" s="200"/>
      <c r="SPV643" s="200"/>
      <c r="SPW643" s="200"/>
      <c r="SPX643" s="200"/>
      <c r="SPY643" s="200"/>
      <c r="SPZ643" s="200"/>
      <c r="SQA643" s="200"/>
      <c r="SQB643" s="200"/>
      <c r="SQC643" s="200"/>
      <c r="SQD643" s="200"/>
      <c r="SQE643" s="200"/>
      <c r="SQF643" s="200"/>
      <c r="SQG643" s="200"/>
      <c r="SQH643" s="200"/>
      <c r="SQI643" s="200"/>
      <c r="SQJ643" s="200"/>
      <c r="SQK643" s="200"/>
      <c r="SQL643" s="200"/>
      <c r="SQM643" s="200"/>
      <c r="SQN643" s="200"/>
      <c r="SQO643" s="200"/>
      <c r="SQP643" s="200"/>
      <c r="SQQ643" s="200"/>
      <c r="SQR643" s="200"/>
      <c r="SQS643" s="200"/>
      <c r="SQT643" s="200"/>
      <c r="SQU643" s="200"/>
      <c r="SQV643" s="200"/>
      <c r="SQW643" s="200"/>
      <c r="SQX643" s="200"/>
      <c r="SQY643" s="200"/>
      <c r="SQZ643" s="200"/>
      <c r="SRA643" s="200"/>
      <c r="SRB643" s="200"/>
      <c r="SRC643" s="200"/>
      <c r="SRD643" s="200"/>
      <c r="SRE643" s="200"/>
      <c r="SRF643" s="200"/>
      <c r="SRG643" s="200"/>
      <c r="SRH643" s="200"/>
      <c r="SRI643" s="200"/>
      <c r="SRJ643" s="200"/>
      <c r="SRK643" s="200"/>
      <c r="SRL643" s="200"/>
      <c r="SRM643" s="200"/>
      <c r="SRN643" s="200"/>
      <c r="SRO643" s="200"/>
      <c r="SRP643" s="200"/>
      <c r="SRQ643" s="200"/>
      <c r="SRR643" s="200"/>
      <c r="SRS643" s="200"/>
      <c r="SRT643" s="200"/>
      <c r="SRU643" s="200"/>
      <c r="SRV643" s="200"/>
      <c r="SRW643" s="200"/>
      <c r="SRX643" s="200"/>
      <c r="SRY643" s="200"/>
      <c r="SRZ643" s="200"/>
      <c r="SSA643" s="200"/>
      <c r="SSB643" s="200"/>
      <c r="SSC643" s="200"/>
      <c r="SSD643" s="200"/>
      <c r="SSE643" s="200"/>
      <c r="SSF643" s="200"/>
      <c r="SSG643" s="200"/>
      <c r="SSH643" s="200"/>
      <c r="SSI643" s="200"/>
      <c r="SSJ643" s="200"/>
      <c r="SSK643" s="200"/>
      <c r="SSL643" s="200"/>
      <c r="SSM643" s="200"/>
      <c r="SSN643" s="200"/>
      <c r="SSO643" s="200"/>
      <c r="SSP643" s="200"/>
      <c r="SSQ643" s="200"/>
      <c r="SSR643" s="200"/>
      <c r="SSS643" s="200"/>
      <c r="SST643" s="200"/>
      <c r="SSU643" s="200"/>
      <c r="SSV643" s="200"/>
      <c r="SSW643" s="200"/>
      <c r="SSX643" s="200"/>
      <c r="SSY643" s="200"/>
      <c r="SSZ643" s="200"/>
      <c r="STA643" s="200"/>
      <c r="STB643" s="200"/>
      <c r="STC643" s="200"/>
      <c r="STD643" s="200"/>
      <c r="STE643" s="200"/>
      <c r="STF643" s="200"/>
      <c r="STG643" s="200"/>
      <c r="STH643" s="200"/>
      <c r="STI643" s="200"/>
      <c r="STJ643" s="200"/>
      <c r="STK643" s="200"/>
      <c r="STL643" s="200"/>
      <c r="STM643" s="200"/>
      <c r="STN643" s="200"/>
      <c r="STO643" s="200"/>
      <c r="STP643" s="200"/>
      <c r="STQ643" s="200"/>
      <c r="STR643" s="200"/>
      <c r="STS643" s="200"/>
      <c r="STT643" s="200"/>
      <c r="STU643" s="200"/>
      <c r="STV643" s="200"/>
      <c r="STW643" s="200"/>
      <c r="STX643" s="200"/>
      <c r="STY643" s="200"/>
      <c r="STZ643" s="200"/>
      <c r="SUA643" s="200"/>
      <c r="SUB643" s="200"/>
      <c r="SUC643" s="200"/>
      <c r="SUD643" s="200"/>
      <c r="SUE643" s="200"/>
      <c r="SUF643" s="200"/>
      <c r="SUG643" s="200"/>
      <c r="SUH643" s="200"/>
      <c r="SUI643" s="200"/>
      <c r="SUJ643" s="200"/>
      <c r="SUK643" s="200"/>
      <c r="SUL643" s="200"/>
      <c r="SUM643" s="200"/>
      <c r="SUN643" s="200"/>
      <c r="SUO643" s="200"/>
      <c r="SUP643" s="200"/>
      <c r="SUQ643" s="200"/>
      <c r="SUR643" s="200"/>
      <c r="SUS643" s="200"/>
      <c r="SUT643" s="200"/>
      <c r="SUU643" s="200"/>
      <c r="SUV643" s="200"/>
      <c r="SUW643" s="200"/>
      <c r="SUX643" s="200"/>
      <c r="SUY643" s="200"/>
      <c r="SUZ643" s="200"/>
      <c r="SVA643" s="200"/>
      <c r="SVB643" s="200"/>
      <c r="SVC643" s="200"/>
      <c r="SVD643" s="200"/>
      <c r="SVE643" s="200"/>
      <c r="SVF643" s="200"/>
      <c r="SVG643" s="200"/>
      <c r="SVH643" s="200"/>
      <c r="SVI643" s="200"/>
      <c r="SVJ643" s="200"/>
      <c r="SVK643" s="200"/>
      <c r="SVL643" s="200"/>
      <c r="SVM643" s="200"/>
      <c r="SVN643" s="200"/>
      <c r="SVO643" s="200"/>
      <c r="SVP643" s="200"/>
      <c r="SVQ643" s="200"/>
      <c r="SVR643" s="200"/>
      <c r="SVS643" s="200"/>
      <c r="SVT643" s="200"/>
      <c r="SVU643" s="200"/>
      <c r="SVV643" s="200"/>
      <c r="SVW643" s="200"/>
      <c r="SVX643" s="200"/>
      <c r="SVY643" s="200"/>
      <c r="SVZ643" s="200"/>
      <c r="SWA643" s="200"/>
      <c r="SWB643" s="200"/>
      <c r="SWC643" s="200"/>
      <c r="SWD643" s="200"/>
      <c r="SWE643" s="200"/>
      <c r="SWF643" s="200"/>
      <c r="SWG643" s="200"/>
      <c r="SWH643" s="200"/>
      <c r="SWI643" s="200"/>
      <c r="SWJ643" s="200"/>
      <c r="SWK643" s="200"/>
      <c r="SWL643" s="200"/>
      <c r="SWM643" s="200"/>
      <c r="SWN643" s="200"/>
      <c r="SWO643" s="200"/>
      <c r="SWP643" s="200"/>
      <c r="SWQ643" s="200"/>
      <c r="SWR643" s="200"/>
      <c r="SWS643" s="200"/>
      <c r="SWT643" s="200"/>
      <c r="SWU643" s="200"/>
      <c r="SWV643" s="200"/>
      <c r="SWW643" s="200"/>
      <c r="SWX643" s="200"/>
      <c r="SWY643" s="200"/>
      <c r="SWZ643" s="200"/>
      <c r="SXA643" s="200"/>
      <c r="SXB643" s="200"/>
      <c r="SXC643" s="200"/>
      <c r="SXD643" s="200"/>
      <c r="SXE643" s="200"/>
      <c r="SXF643" s="200"/>
      <c r="SXG643" s="200"/>
      <c r="SXH643" s="200"/>
      <c r="SXI643" s="200"/>
      <c r="SXJ643" s="200"/>
      <c r="SXK643" s="200"/>
      <c r="SXL643" s="200"/>
      <c r="SXM643" s="200"/>
      <c r="SXN643" s="200"/>
      <c r="SXO643" s="200"/>
      <c r="SXP643" s="200"/>
      <c r="SXQ643" s="200"/>
      <c r="SXR643" s="200"/>
      <c r="SXS643" s="200"/>
      <c r="SXT643" s="200"/>
      <c r="SXU643" s="200"/>
      <c r="SXV643" s="200"/>
      <c r="SXW643" s="200"/>
      <c r="SXX643" s="200"/>
      <c r="SXY643" s="200"/>
      <c r="SXZ643" s="200"/>
      <c r="SYA643" s="200"/>
      <c r="SYB643" s="200"/>
      <c r="SYC643" s="200"/>
      <c r="SYD643" s="200"/>
      <c r="SYE643" s="200"/>
      <c r="SYF643" s="200"/>
      <c r="SYG643" s="200"/>
      <c r="SYH643" s="200"/>
      <c r="SYI643" s="200"/>
      <c r="SYJ643" s="200"/>
      <c r="SYK643" s="200"/>
      <c r="SYL643" s="200"/>
      <c r="SYM643" s="200"/>
      <c r="SYN643" s="200"/>
      <c r="SYO643" s="200"/>
      <c r="SYP643" s="200"/>
      <c r="SYQ643" s="200"/>
      <c r="SYR643" s="200"/>
      <c r="SYS643" s="200"/>
      <c r="SYT643" s="200"/>
      <c r="SYU643" s="200"/>
      <c r="SYV643" s="200"/>
      <c r="SYW643" s="200"/>
      <c r="SYX643" s="200"/>
      <c r="SYY643" s="200"/>
      <c r="SYZ643" s="200"/>
      <c r="SZA643" s="200"/>
      <c r="SZB643" s="200"/>
      <c r="SZC643" s="200"/>
      <c r="SZD643" s="200"/>
      <c r="SZE643" s="200"/>
      <c r="SZF643" s="200"/>
      <c r="SZG643" s="200"/>
      <c r="SZH643" s="200"/>
      <c r="SZI643" s="200"/>
      <c r="SZJ643" s="200"/>
      <c r="SZK643" s="200"/>
      <c r="SZL643" s="200"/>
      <c r="SZM643" s="200"/>
      <c r="SZN643" s="200"/>
      <c r="SZO643" s="200"/>
      <c r="SZP643" s="200"/>
      <c r="SZQ643" s="200"/>
      <c r="SZR643" s="200"/>
      <c r="SZS643" s="200"/>
      <c r="SZT643" s="200"/>
      <c r="SZU643" s="200"/>
      <c r="SZV643" s="200"/>
      <c r="SZW643" s="200"/>
      <c r="SZX643" s="200"/>
      <c r="SZY643" s="200"/>
      <c r="SZZ643" s="200"/>
      <c r="TAA643" s="200"/>
      <c r="TAB643" s="200"/>
      <c r="TAC643" s="200"/>
      <c r="TAD643" s="200"/>
      <c r="TAE643" s="200"/>
      <c r="TAF643" s="200"/>
      <c r="TAG643" s="200"/>
      <c r="TAH643" s="200"/>
      <c r="TAI643" s="200"/>
      <c r="TAJ643" s="200"/>
      <c r="TAK643" s="200"/>
      <c r="TAL643" s="200"/>
      <c r="TAM643" s="200"/>
      <c r="TAN643" s="200"/>
      <c r="TAO643" s="200"/>
      <c r="TAP643" s="200"/>
      <c r="TAQ643" s="200"/>
      <c r="TAR643" s="200"/>
      <c r="TAS643" s="200"/>
      <c r="TAT643" s="200"/>
      <c r="TAU643" s="200"/>
      <c r="TAV643" s="200"/>
      <c r="TAW643" s="200"/>
      <c r="TAX643" s="200"/>
      <c r="TAY643" s="200"/>
      <c r="TAZ643" s="200"/>
      <c r="TBA643" s="200"/>
      <c r="TBB643" s="200"/>
      <c r="TBC643" s="200"/>
      <c r="TBD643" s="200"/>
      <c r="TBE643" s="200"/>
      <c r="TBF643" s="200"/>
      <c r="TBG643" s="200"/>
      <c r="TBH643" s="200"/>
      <c r="TBI643" s="200"/>
      <c r="TBJ643" s="200"/>
      <c r="TBK643" s="200"/>
      <c r="TBL643" s="200"/>
      <c r="TBM643" s="200"/>
      <c r="TBN643" s="200"/>
      <c r="TBO643" s="200"/>
      <c r="TBP643" s="200"/>
      <c r="TBQ643" s="200"/>
      <c r="TBR643" s="200"/>
      <c r="TBS643" s="200"/>
      <c r="TBT643" s="200"/>
      <c r="TBU643" s="200"/>
      <c r="TBV643" s="200"/>
      <c r="TBW643" s="200"/>
      <c r="TBX643" s="200"/>
      <c r="TBY643" s="200"/>
      <c r="TBZ643" s="200"/>
      <c r="TCA643" s="200"/>
      <c r="TCB643" s="200"/>
      <c r="TCC643" s="200"/>
      <c r="TCD643" s="200"/>
      <c r="TCE643" s="200"/>
      <c r="TCF643" s="200"/>
      <c r="TCG643" s="200"/>
      <c r="TCH643" s="200"/>
      <c r="TCI643" s="200"/>
      <c r="TCJ643" s="200"/>
      <c r="TCK643" s="200"/>
      <c r="TCL643" s="200"/>
      <c r="TCM643" s="200"/>
      <c r="TCN643" s="200"/>
      <c r="TCO643" s="200"/>
      <c r="TCP643" s="200"/>
      <c r="TCQ643" s="200"/>
      <c r="TCR643" s="200"/>
      <c r="TCS643" s="200"/>
      <c r="TCT643" s="200"/>
      <c r="TCU643" s="200"/>
      <c r="TCV643" s="200"/>
      <c r="TCW643" s="200"/>
      <c r="TCX643" s="200"/>
      <c r="TCY643" s="200"/>
      <c r="TCZ643" s="200"/>
      <c r="TDA643" s="200"/>
      <c r="TDB643" s="200"/>
      <c r="TDC643" s="200"/>
      <c r="TDD643" s="200"/>
      <c r="TDE643" s="200"/>
      <c r="TDF643" s="200"/>
      <c r="TDG643" s="200"/>
      <c r="TDH643" s="200"/>
      <c r="TDI643" s="200"/>
      <c r="TDJ643" s="200"/>
      <c r="TDK643" s="200"/>
      <c r="TDL643" s="200"/>
      <c r="TDM643" s="200"/>
      <c r="TDN643" s="200"/>
      <c r="TDO643" s="200"/>
      <c r="TDP643" s="200"/>
      <c r="TDQ643" s="200"/>
      <c r="TDR643" s="200"/>
      <c r="TDS643" s="200"/>
      <c r="TDT643" s="200"/>
      <c r="TDU643" s="200"/>
      <c r="TDV643" s="200"/>
      <c r="TDW643" s="200"/>
      <c r="TDX643" s="200"/>
      <c r="TDY643" s="200"/>
      <c r="TDZ643" s="200"/>
      <c r="TEA643" s="200"/>
      <c r="TEB643" s="200"/>
      <c r="TEC643" s="200"/>
      <c r="TED643" s="200"/>
      <c r="TEE643" s="200"/>
      <c r="TEF643" s="200"/>
      <c r="TEG643" s="200"/>
      <c r="TEH643" s="200"/>
      <c r="TEI643" s="200"/>
      <c r="TEJ643" s="200"/>
      <c r="TEK643" s="200"/>
      <c r="TEL643" s="200"/>
      <c r="TEM643" s="200"/>
      <c r="TEN643" s="200"/>
      <c r="TEO643" s="200"/>
      <c r="TEP643" s="200"/>
      <c r="TEQ643" s="200"/>
      <c r="TER643" s="200"/>
      <c r="TES643" s="200"/>
      <c r="TET643" s="200"/>
      <c r="TEU643" s="200"/>
      <c r="TEV643" s="200"/>
      <c r="TEW643" s="200"/>
      <c r="TEX643" s="200"/>
      <c r="TEY643" s="200"/>
      <c r="TEZ643" s="200"/>
      <c r="TFA643" s="200"/>
      <c r="TFB643" s="200"/>
      <c r="TFC643" s="200"/>
      <c r="TFD643" s="200"/>
      <c r="TFE643" s="200"/>
      <c r="TFF643" s="200"/>
      <c r="TFG643" s="200"/>
      <c r="TFH643" s="200"/>
      <c r="TFI643" s="200"/>
      <c r="TFJ643" s="200"/>
      <c r="TFK643" s="200"/>
      <c r="TFL643" s="200"/>
      <c r="TFM643" s="200"/>
      <c r="TFN643" s="200"/>
      <c r="TFO643" s="200"/>
      <c r="TFP643" s="200"/>
      <c r="TFQ643" s="200"/>
      <c r="TFR643" s="200"/>
      <c r="TFS643" s="200"/>
      <c r="TFT643" s="200"/>
      <c r="TFU643" s="200"/>
      <c r="TFV643" s="200"/>
      <c r="TFW643" s="200"/>
      <c r="TFX643" s="200"/>
      <c r="TFY643" s="200"/>
      <c r="TFZ643" s="200"/>
      <c r="TGA643" s="200"/>
      <c r="TGB643" s="200"/>
      <c r="TGC643" s="200"/>
      <c r="TGD643" s="200"/>
      <c r="TGE643" s="200"/>
      <c r="TGF643" s="200"/>
      <c r="TGG643" s="200"/>
      <c r="TGH643" s="200"/>
      <c r="TGI643" s="200"/>
      <c r="TGJ643" s="200"/>
      <c r="TGK643" s="200"/>
      <c r="TGL643" s="200"/>
      <c r="TGM643" s="200"/>
      <c r="TGN643" s="200"/>
      <c r="TGO643" s="200"/>
      <c r="TGP643" s="200"/>
      <c r="TGQ643" s="200"/>
      <c r="TGR643" s="200"/>
      <c r="TGS643" s="200"/>
      <c r="TGT643" s="200"/>
      <c r="TGU643" s="200"/>
      <c r="TGV643" s="200"/>
      <c r="TGW643" s="200"/>
      <c r="TGX643" s="200"/>
      <c r="TGY643" s="200"/>
      <c r="TGZ643" s="200"/>
      <c r="THA643" s="200"/>
      <c r="THB643" s="200"/>
      <c r="THC643" s="200"/>
      <c r="THD643" s="200"/>
      <c r="THE643" s="200"/>
      <c r="THF643" s="200"/>
      <c r="THG643" s="200"/>
      <c r="THH643" s="200"/>
      <c r="THI643" s="200"/>
      <c r="THJ643" s="200"/>
      <c r="THK643" s="200"/>
      <c r="THL643" s="200"/>
      <c r="THM643" s="200"/>
      <c r="THN643" s="200"/>
      <c r="THO643" s="200"/>
      <c r="THP643" s="200"/>
      <c r="THQ643" s="200"/>
      <c r="THR643" s="200"/>
      <c r="THS643" s="200"/>
      <c r="THT643" s="200"/>
      <c r="THU643" s="200"/>
      <c r="THV643" s="200"/>
      <c r="THW643" s="200"/>
      <c r="THX643" s="200"/>
      <c r="THY643" s="200"/>
      <c r="THZ643" s="200"/>
      <c r="TIA643" s="200"/>
      <c r="TIB643" s="200"/>
      <c r="TIC643" s="200"/>
      <c r="TID643" s="200"/>
      <c r="TIE643" s="200"/>
      <c r="TIF643" s="200"/>
      <c r="TIG643" s="200"/>
      <c r="TIH643" s="200"/>
      <c r="TII643" s="200"/>
      <c r="TIJ643" s="200"/>
      <c r="TIK643" s="200"/>
      <c r="TIL643" s="200"/>
      <c r="TIM643" s="200"/>
      <c r="TIN643" s="200"/>
      <c r="TIO643" s="200"/>
      <c r="TIP643" s="200"/>
      <c r="TIQ643" s="200"/>
      <c r="TIR643" s="200"/>
      <c r="TIS643" s="200"/>
      <c r="TIT643" s="200"/>
      <c r="TIU643" s="200"/>
      <c r="TIV643" s="200"/>
      <c r="TIW643" s="200"/>
      <c r="TIX643" s="200"/>
      <c r="TIY643" s="200"/>
      <c r="TIZ643" s="200"/>
      <c r="TJA643" s="200"/>
      <c r="TJB643" s="200"/>
      <c r="TJC643" s="200"/>
      <c r="TJD643" s="200"/>
      <c r="TJE643" s="200"/>
      <c r="TJF643" s="200"/>
      <c r="TJG643" s="200"/>
      <c r="TJH643" s="200"/>
      <c r="TJI643" s="200"/>
      <c r="TJJ643" s="200"/>
      <c r="TJK643" s="200"/>
      <c r="TJL643" s="200"/>
      <c r="TJM643" s="200"/>
      <c r="TJN643" s="200"/>
      <c r="TJO643" s="200"/>
      <c r="TJP643" s="200"/>
      <c r="TJQ643" s="200"/>
      <c r="TJR643" s="200"/>
      <c r="TJS643" s="200"/>
      <c r="TJT643" s="200"/>
      <c r="TJU643" s="200"/>
      <c r="TJV643" s="200"/>
      <c r="TJW643" s="200"/>
      <c r="TJX643" s="200"/>
      <c r="TJY643" s="200"/>
      <c r="TJZ643" s="200"/>
      <c r="TKA643" s="200"/>
      <c r="TKB643" s="200"/>
      <c r="TKC643" s="200"/>
      <c r="TKD643" s="200"/>
      <c r="TKE643" s="200"/>
      <c r="TKF643" s="200"/>
      <c r="TKG643" s="200"/>
      <c r="TKH643" s="200"/>
      <c r="TKI643" s="200"/>
      <c r="TKJ643" s="200"/>
      <c r="TKK643" s="200"/>
      <c r="TKL643" s="200"/>
      <c r="TKM643" s="200"/>
      <c r="TKN643" s="200"/>
      <c r="TKO643" s="200"/>
      <c r="TKP643" s="200"/>
      <c r="TKQ643" s="200"/>
      <c r="TKR643" s="200"/>
      <c r="TKS643" s="200"/>
      <c r="TKT643" s="200"/>
      <c r="TKU643" s="200"/>
      <c r="TKV643" s="200"/>
      <c r="TKW643" s="200"/>
      <c r="TKX643" s="200"/>
      <c r="TKY643" s="200"/>
      <c r="TKZ643" s="200"/>
      <c r="TLA643" s="200"/>
      <c r="TLB643" s="200"/>
      <c r="TLC643" s="200"/>
      <c r="TLD643" s="200"/>
      <c r="TLE643" s="200"/>
      <c r="TLF643" s="200"/>
      <c r="TLG643" s="200"/>
      <c r="TLH643" s="200"/>
      <c r="TLI643" s="200"/>
      <c r="TLJ643" s="200"/>
      <c r="TLK643" s="200"/>
      <c r="TLL643" s="200"/>
      <c r="TLM643" s="200"/>
      <c r="TLN643" s="200"/>
      <c r="TLO643" s="200"/>
      <c r="TLP643" s="200"/>
      <c r="TLQ643" s="200"/>
      <c r="TLR643" s="200"/>
      <c r="TLS643" s="200"/>
      <c r="TLT643" s="200"/>
      <c r="TLU643" s="200"/>
      <c r="TLV643" s="200"/>
      <c r="TLW643" s="200"/>
      <c r="TLX643" s="200"/>
      <c r="TLY643" s="200"/>
      <c r="TLZ643" s="200"/>
      <c r="TMA643" s="200"/>
      <c r="TMB643" s="200"/>
      <c r="TMC643" s="200"/>
      <c r="TMD643" s="200"/>
      <c r="TME643" s="200"/>
      <c r="TMF643" s="200"/>
      <c r="TMG643" s="200"/>
      <c r="TMH643" s="200"/>
      <c r="TMI643" s="200"/>
      <c r="TMJ643" s="200"/>
      <c r="TMK643" s="200"/>
      <c r="TML643" s="200"/>
      <c r="TMM643" s="200"/>
      <c r="TMN643" s="200"/>
      <c r="TMO643" s="200"/>
      <c r="TMP643" s="200"/>
      <c r="TMQ643" s="200"/>
      <c r="TMR643" s="200"/>
      <c r="TMS643" s="200"/>
      <c r="TMT643" s="200"/>
      <c r="TMU643" s="200"/>
      <c r="TMV643" s="200"/>
      <c r="TMW643" s="200"/>
      <c r="TMX643" s="200"/>
      <c r="TMY643" s="200"/>
      <c r="TMZ643" s="200"/>
      <c r="TNA643" s="200"/>
      <c r="TNB643" s="200"/>
      <c r="TNC643" s="200"/>
      <c r="TND643" s="200"/>
      <c r="TNE643" s="200"/>
      <c r="TNF643" s="200"/>
      <c r="TNG643" s="200"/>
      <c r="TNH643" s="200"/>
      <c r="TNI643" s="200"/>
      <c r="TNJ643" s="200"/>
      <c r="TNK643" s="200"/>
      <c r="TNL643" s="200"/>
      <c r="TNM643" s="200"/>
      <c r="TNN643" s="200"/>
      <c r="TNO643" s="200"/>
      <c r="TNP643" s="200"/>
      <c r="TNQ643" s="200"/>
      <c r="TNR643" s="200"/>
      <c r="TNS643" s="200"/>
      <c r="TNT643" s="200"/>
      <c r="TNU643" s="200"/>
      <c r="TNV643" s="200"/>
      <c r="TNW643" s="200"/>
      <c r="TNX643" s="200"/>
      <c r="TNY643" s="200"/>
      <c r="TNZ643" s="200"/>
      <c r="TOA643" s="200"/>
      <c r="TOB643" s="200"/>
      <c r="TOC643" s="200"/>
      <c r="TOD643" s="200"/>
      <c r="TOE643" s="200"/>
      <c r="TOF643" s="200"/>
      <c r="TOG643" s="200"/>
      <c r="TOH643" s="200"/>
      <c r="TOI643" s="200"/>
      <c r="TOJ643" s="200"/>
      <c r="TOK643" s="200"/>
      <c r="TOL643" s="200"/>
      <c r="TOM643" s="200"/>
      <c r="TON643" s="200"/>
      <c r="TOO643" s="200"/>
      <c r="TOP643" s="200"/>
      <c r="TOQ643" s="200"/>
      <c r="TOR643" s="200"/>
      <c r="TOS643" s="200"/>
      <c r="TOT643" s="200"/>
      <c r="TOU643" s="200"/>
      <c r="TOV643" s="200"/>
      <c r="TOW643" s="200"/>
      <c r="TOX643" s="200"/>
      <c r="TOY643" s="200"/>
      <c r="TOZ643" s="200"/>
      <c r="TPA643" s="200"/>
      <c r="TPB643" s="200"/>
      <c r="TPC643" s="200"/>
      <c r="TPD643" s="200"/>
      <c r="TPE643" s="200"/>
      <c r="TPF643" s="200"/>
      <c r="TPG643" s="200"/>
      <c r="TPH643" s="200"/>
      <c r="TPI643" s="200"/>
      <c r="TPJ643" s="200"/>
      <c r="TPK643" s="200"/>
      <c r="TPL643" s="200"/>
      <c r="TPM643" s="200"/>
      <c r="TPN643" s="200"/>
      <c r="TPO643" s="200"/>
      <c r="TPP643" s="200"/>
      <c r="TPQ643" s="200"/>
      <c r="TPR643" s="200"/>
      <c r="TPS643" s="200"/>
      <c r="TPT643" s="200"/>
      <c r="TPU643" s="200"/>
      <c r="TPV643" s="200"/>
      <c r="TPW643" s="200"/>
      <c r="TPX643" s="200"/>
      <c r="TPY643" s="200"/>
      <c r="TPZ643" s="200"/>
      <c r="TQA643" s="200"/>
      <c r="TQB643" s="200"/>
      <c r="TQC643" s="200"/>
      <c r="TQD643" s="200"/>
      <c r="TQE643" s="200"/>
      <c r="TQF643" s="200"/>
      <c r="TQG643" s="200"/>
      <c r="TQH643" s="200"/>
      <c r="TQI643" s="200"/>
      <c r="TQJ643" s="200"/>
      <c r="TQK643" s="200"/>
      <c r="TQL643" s="200"/>
      <c r="TQM643" s="200"/>
      <c r="TQN643" s="200"/>
      <c r="TQO643" s="200"/>
      <c r="TQP643" s="200"/>
      <c r="TQQ643" s="200"/>
      <c r="TQR643" s="200"/>
      <c r="TQS643" s="200"/>
      <c r="TQT643" s="200"/>
      <c r="TQU643" s="200"/>
      <c r="TQV643" s="200"/>
      <c r="TQW643" s="200"/>
      <c r="TQX643" s="200"/>
      <c r="TQY643" s="200"/>
      <c r="TQZ643" s="200"/>
      <c r="TRA643" s="200"/>
      <c r="TRB643" s="200"/>
      <c r="TRC643" s="200"/>
      <c r="TRD643" s="200"/>
      <c r="TRE643" s="200"/>
      <c r="TRF643" s="200"/>
      <c r="TRG643" s="200"/>
      <c r="TRH643" s="200"/>
      <c r="TRI643" s="200"/>
      <c r="TRJ643" s="200"/>
      <c r="TRK643" s="200"/>
      <c r="TRL643" s="200"/>
      <c r="TRM643" s="200"/>
      <c r="TRN643" s="200"/>
      <c r="TRO643" s="200"/>
      <c r="TRP643" s="200"/>
      <c r="TRQ643" s="200"/>
      <c r="TRR643" s="200"/>
      <c r="TRS643" s="200"/>
      <c r="TRT643" s="200"/>
      <c r="TRU643" s="200"/>
      <c r="TRV643" s="200"/>
      <c r="TRW643" s="200"/>
      <c r="TRX643" s="200"/>
      <c r="TRY643" s="200"/>
      <c r="TRZ643" s="200"/>
      <c r="TSA643" s="200"/>
      <c r="TSB643" s="200"/>
      <c r="TSC643" s="200"/>
      <c r="TSD643" s="200"/>
      <c r="TSE643" s="200"/>
      <c r="TSF643" s="200"/>
      <c r="TSG643" s="200"/>
      <c r="TSH643" s="200"/>
      <c r="TSI643" s="200"/>
      <c r="TSJ643" s="200"/>
      <c r="TSK643" s="200"/>
      <c r="TSL643" s="200"/>
      <c r="TSM643" s="200"/>
      <c r="TSN643" s="200"/>
      <c r="TSO643" s="200"/>
      <c r="TSP643" s="200"/>
      <c r="TSQ643" s="200"/>
      <c r="TSR643" s="200"/>
      <c r="TSS643" s="200"/>
      <c r="TST643" s="200"/>
      <c r="TSU643" s="200"/>
      <c r="TSV643" s="200"/>
      <c r="TSW643" s="200"/>
      <c r="TSX643" s="200"/>
      <c r="TSY643" s="200"/>
      <c r="TSZ643" s="200"/>
      <c r="TTA643" s="200"/>
      <c r="TTB643" s="200"/>
      <c r="TTC643" s="200"/>
      <c r="TTD643" s="200"/>
      <c r="TTE643" s="200"/>
      <c r="TTF643" s="200"/>
      <c r="TTG643" s="200"/>
      <c r="TTH643" s="200"/>
      <c r="TTI643" s="200"/>
      <c r="TTJ643" s="200"/>
      <c r="TTK643" s="200"/>
      <c r="TTL643" s="200"/>
      <c r="TTM643" s="200"/>
      <c r="TTN643" s="200"/>
      <c r="TTO643" s="200"/>
      <c r="TTP643" s="200"/>
      <c r="TTQ643" s="200"/>
      <c r="TTR643" s="200"/>
      <c r="TTS643" s="200"/>
      <c r="TTT643" s="200"/>
      <c r="TTU643" s="200"/>
      <c r="TTV643" s="200"/>
      <c r="TTW643" s="200"/>
      <c r="TTX643" s="200"/>
      <c r="TTY643" s="200"/>
      <c r="TTZ643" s="200"/>
      <c r="TUA643" s="200"/>
      <c r="TUB643" s="200"/>
      <c r="TUC643" s="200"/>
      <c r="TUD643" s="200"/>
      <c r="TUE643" s="200"/>
      <c r="TUF643" s="200"/>
      <c r="TUG643" s="200"/>
      <c r="TUH643" s="200"/>
      <c r="TUI643" s="200"/>
      <c r="TUJ643" s="200"/>
      <c r="TUK643" s="200"/>
      <c r="TUL643" s="200"/>
      <c r="TUM643" s="200"/>
      <c r="TUN643" s="200"/>
      <c r="TUO643" s="200"/>
      <c r="TUP643" s="200"/>
      <c r="TUQ643" s="200"/>
      <c r="TUR643" s="200"/>
      <c r="TUS643" s="200"/>
      <c r="TUT643" s="200"/>
      <c r="TUU643" s="200"/>
      <c r="TUV643" s="200"/>
      <c r="TUW643" s="200"/>
      <c r="TUX643" s="200"/>
      <c r="TUY643" s="200"/>
      <c r="TUZ643" s="200"/>
      <c r="TVA643" s="200"/>
      <c r="TVB643" s="200"/>
      <c r="TVC643" s="200"/>
      <c r="TVD643" s="200"/>
      <c r="TVE643" s="200"/>
      <c r="TVF643" s="200"/>
      <c r="TVG643" s="200"/>
      <c r="TVH643" s="200"/>
      <c r="TVI643" s="200"/>
      <c r="TVJ643" s="200"/>
      <c r="TVK643" s="200"/>
      <c r="TVL643" s="200"/>
      <c r="TVM643" s="200"/>
      <c r="TVN643" s="200"/>
      <c r="TVO643" s="200"/>
      <c r="TVP643" s="200"/>
      <c r="TVQ643" s="200"/>
      <c r="TVR643" s="200"/>
      <c r="TVS643" s="200"/>
      <c r="TVT643" s="200"/>
      <c r="TVU643" s="200"/>
      <c r="TVV643" s="200"/>
      <c r="TVW643" s="200"/>
      <c r="TVX643" s="200"/>
      <c r="TVY643" s="200"/>
      <c r="TVZ643" s="200"/>
      <c r="TWA643" s="200"/>
      <c r="TWB643" s="200"/>
      <c r="TWC643" s="200"/>
      <c r="TWD643" s="200"/>
      <c r="TWE643" s="200"/>
      <c r="TWF643" s="200"/>
      <c r="TWG643" s="200"/>
      <c r="TWH643" s="200"/>
      <c r="TWI643" s="200"/>
      <c r="TWJ643" s="200"/>
      <c r="TWK643" s="200"/>
      <c r="TWL643" s="200"/>
      <c r="TWM643" s="200"/>
      <c r="TWN643" s="200"/>
      <c r="TWO643" s="200"/>
      <c r="TWP643" s="200"/>
      <c r="TWQ643" s="200"/>
      <c r="TWR643" s="200"/>
      <c r="TWS643" s="200"/>
      <c r="TWT643" s="200"/>
      <c r="TWU643" s="200"/>
      <c r="TWV643" s="200"/>
      <c r="TWW643" s="200"/>
      <c r="TWX643" s="200"/>
      <c r="TWY643" s="200"/>
      <c r="TWZ643" s="200"/>
      <c r="TXA643" s="200"/>
      <c r="TXB643" s="200"/>
      <c r="TXC643" s="200"/>
      <c r="TXD643" s="200"/>
      <c r="TXE643" s="200"/>
      <c r="TXF643" s="200"/>
      <c r="TXG643" s="200"/>
      <c r="TXH643" s="200"/>
      <c r="TXI643" s="200"/>
      <c r="TXJ643" s="200"/>
      <c r="TXK643" s="200"/>
      <c r="TXL643" s="200"/>
      <c r="TXM643" s="200"/>
      <c r="TXN643" s="200"/>
      <c r="TXO643" s="200"/>
      <c r="TXP643" s="200"/>
      <c r="TXQ643" s="200"/>
      <c r="TXR643" s="200"/>
      <c r="TXS643" s="200"/>
      <c r="TXT643" s="200"/>
      <c r="TXU643" s="200"/>
      <c r="TXV643" s="200"/>
      <c r="TXW643" s="200"/>
      <c r="TXX643" s="200"/>
      <c r="TXY643" s="200"/>
      <c r="TXZ643" s="200"/>
      <c r="TYA643" s="200"/>
      <c r="TYB643" s="200"/>
      <c r="TYC643" s="200"/>
      <c r="TYD643" s="200"/>
      <c r="TYE643" s="200"/>
      <c r="TYF643" s="200"/>
      <c r="TYG643" s="200"/>
      <c r="TYH643" s="200"/>
      <c r="TYI643" s="200"/>
      <c r="TYJ643" s="200"/>
      <c r="TYK643" s="200"/>
      <c r="TYL643" s="200"/>
      <c r="TYM643" s="200"/>
      <c r="TYN643" s="200"/>
      <c r="TYO643" s="200"/>
      <c r="TYP643" s="200"/>
      <c r="TYQ643" s="200"/>
      <c r="TYR643" s="200"/>
      <c r="TYS643" s="200"/>
      <c r="TYT643" s="200"/>
      <c r="TYU643" s="200"/>
      <c r="TYV643" s="200"/>
      <c r="TYW643" s="200"/>
      <c r="TYX643" s="200"/>
      <c r="TYY643" s="200"/>
      <c r="TYZ643" s="200"/>
      <c r="TZA643" s="200"/>
      <c r="TZB643" s="200"/>
      <c r="TZC643" s="200"/>
      <c r="TZD643" s="200"/>
      <c r="TZE643" s="200"/>
      <c r="TZF643" s="200"/>
      <c r="TZG643" s="200"/>
      <c r="TZH643" s="200"/>
      <c r="TZI643" s="200"/>
      <c r="TZJ643" s="200"/>
      <c r="TZK643" s="200"/>
      <c r="TZL643" s="200"/>
      <c r="TZM643" s="200"/>
      <c r="TZN643" s="200"/>
      <c r="TZO643" s="200"/>
      <c r="TZP643" s="200"/>
      <c r="TZQ643" s="200"/>
      <c r="TZR643" s="200"/>
      <c r="TZS643" s="200"/>
      <c r="TZT643" s="200"/>
      <c r="TZU643" s="200"/>
      <c r="TZV643" s="200"/>
      <c r="TZW643" s="200"/>
      <c r="TZX643" s="200"/>
      <c r="TZY643" s="200"/>
      <c r="TZZ643" s="200"/>
      <c r="UAA643" s="200"/>
      <c r="UAB643" s="200"/>
      <c r="UAC643" s="200"/>
      <c r="UAD643" s="200"/>
      <c r="UAE643" s="200"/>
      <c r="UAF643" s="200"/>
      <c r="UAG643" s="200"/>
      <c r="UAH643" s="200"/>
      <c r="UAI643" s="200"/>
      <c r="UAJ643" s="200"/>
      <c r="UAK643" s="200"/>
      <c r="UAL643" s="200"/>
      <c r="UAM643" s="200"/>
      <c r="UAN643" s="200"/>
      <c r="UAO643" s="200"/>
      <c r="UAP643" s="200"/>
      <c r="UAQ643" s="200"/>
      <c r="UAR643" s="200"/>
      <c r="UAS643" s="200"/>
      <c r="UAT643" s="200"/>
      <c r="UAU643" s="200"/>
      <c r="UAV643" s="200"/>
      <c r="UAW643" s="200"/>
      <c r="UAX643" s="200"/>
      <c r="UAY643" s="200"/>
      <c r="UAZ643" s="200"/>
      <c r="UBA643" s="200"/>
      <c r="UBB643" s="200"/>
      <c r="UBC643" s="200"/>
      <c r="UBD643" s="200"/>
      <c r="UBE643" s="200"/>
      <c r="UBF643" s="200"/>
      <c r="UBG643" s="200"/>
      <c r="UBH643" s="200"/>
      <c r="UBI643" s="200"/>
      <c r="UBJ643" s="200"/>
      <c r="UBK643" s="200"/>
      <c r="UBL643" s="200"/>
      <c r="UBM643" s="200"/>
      <c r="UBN643" s="200"/>
      <c r="UBO643" s="200"/>
      <c r="UBP643" s="200"/>
      <c r="UBQ643" s="200"/>
      <c r="UBR643" s="200"/>
      <c r="UBS643" s="200"/>
      <c r="UBT643" s="200"/>
      <c r="UBU643" s="200"/>
      <c r="UBV643" s="200"/>
      <c r="UBW643" s="200"/>
      <c r="UBX643" s="200"/>
      <c r="UBY643" s="200"/>
      <c r="UBZ643" s="200"/>
      <c r="UCA643" s="200"/>
      <c r="UCB643" s="200"/>
      <c r="UCC643" s="200"/>
      <c r="UCD643" s="200"/>
      <c r="UCE643" s="200"/>
      <c r="UCF643" s="200"/>
      <c r="UCG643" s="200"/>
      <c r="UCH643" s="200"/>
      <c r="UCI643" s="200"/>
      <c r="UCJ643" s="200"/>
      <c r="UCK643" s="200"/>
      <c r="UCL643" s="200"/>
      <c r="UCM643" s="200"/>
      <c r="UCN643" s="200"/>
      <c r="UCO643" s="200"/>
      <c r="UCP643" s="200"/>
      <c r="UCQ643" s="200"/>
      <c r="UCR643" s="200"/>
      <c r="UCS643" s="200"/>
      <c r="UCT643" s="200"/>
      <c r="UCU643" s="200"/>
      <c r="UCV643" s="200"/>
      <c r="UCW643" s="200"/>
      <c r="UCX643" s="200"/>
      <c r="UCY643" s="200"/>
      <c r="UCZ643" s="200"/>
      <c r="UDA643" s="200"/>
      <c r="UDB643" s="200"/>
      <c r="UDC643" s="200"/>
      <c r="UDD643" s="200"/>
      <c r="UDE643" s="200"/>
      <c r="UDF643" s="200"/>
      <c r="UDG643" s="200"/>
      <c r="UDH643" s="200"/>
      <c r="UDI643" s="200"/>
      <c r="UDJ643" s="200"/>
      <c r="UDK643" s="200"/>
      <c r="UDL643" s="200"/>
      <c r="UDM643" s="200"/>
      <c r="UDN643" s="200"/>
      <c r="UDO643" s="200"/>
      <c r="UDP643" s="200"/>
      <c r="UDQ643" s="200"/>
      <c r="UDR643" s="200"/>
      <c r="UDS643" s="200"/>
      <c r="UDT643" s="200"/>
      <c r="UDU643" s="200"/>
      <c r="UDV643" s="200"/>
      <c r="UDW643" s="200"/>
      <c r="UDX643" s="200"/>
      <c r="UDY643" s="200"/>
      <c r="UDZ643" s="200"/>
      <c r="UEA643" s="200"/>
      <c r="UEB643" s="200"/>
      <c r="UEC643" s="200"/>
      <c r="UED643" s="200"/>
      <c r="UEE643" s="200"/>
      <c r="UEF643" s="200"/>
      <c r="UEG643" s="200"/>
      <c r="UEH643" s="200"/>
      <c r="UEI643" s="200"/>
      <c r="UEJ643" s="200"/>
      <c r="UEK643" s="200"/>
      <c r="UEL643" s="200"/>
      <c r="UEM643" s="200"/>
      <c r="UEN643" s="200"/>
      <c r="UEO643" s="200"/>
      <c r="UEP643" s="200"/>
      <c r="UEQ643" s="200"/>
      <c r="UER643" s="200"/>
      <c r="UES643" s="200"/>
      <c r="UET643" s="200"/>
      <c r="UEU643" s="200"/>
      <c r="UEV643" s="200"/>
      <c r="UEW643" s="200"/>
      <c r="UEX643" s="200"/>
      <c r="UEY643" s="200"/>
      <c r="UEZ643" s="200"/>
      <c r="UFA643" s="200"/>
      <c r="UFB643" s="200"/>
      <c r="UFC643" s="200"/>
      <c r="UFD643" s="200"/>
      <c r="UFE643" s="200"/>
      <c r="UFF643" s="200"/>
      <c r="UFG643" s="200"/>
      <c r="UFH643" s="200"/>
      <c r="UFI643" s="200"/>
      <c r="UFJ643" s="200"/>
      <c r="UFK643" s="200"/>
      <c r="UFL643" s="200"/>
      <c r="UFM643" s="200"/>
      <c r="UFN643" s="200"/>
      <c r="UFO643" s="200"/>
      <c r="UFP643" s="200"/>
      <c r="UFQ643" s="200"/>
      <c r="UFR643" s="200"/>
      <c r="UFS643" s="200"/>
      <c r="UFT643" s="200"/>
      <c r="UFU643" s="200"/>
      <c r="UFV643" s="200"/>
      <c r="UFW643" s="200"/>
      <c r="UFX643" s="200"/>
      <c r="UFY643" s="200"/>
      <c r="UFZ643" s="200"/>
      <c r="UGA643" s="200"/>
      <c r="UGB643" s="200"/>
      <c r="UGC643" s="200"/>
      <c r="UGD643" s="200"/>
      <c r="UGE643" s="200"/>
      <c r="UGF643" s="200"/>
      <c r="UGG643" s="200"/>
      <c r="UGH643" s="200"/>
      <c r="UGI643" s="200"/>
      <c r="UGJ643" s="200"/>
      <c r="UGK643" s="200"/>
      <c r="UGL643" s="200"/>
      <c r="UGM643" s="200"/>
      <c r="UGN643" s="200"/>
      <c r="UGO643" s="200"/>
      <c r="UGP643" s="200"/>
      <c r="UGQ643" s="200"/>
      <c r="UGR643" s="200"/>
      <c r="UGS643" s="200"/>
      <c r="UGT643" s="200"/>
      <c r="UGU643" s="200"/>
      <c r="UGV643" s="200"/>
      <c r="UGW643" s="200"/>
      <c r="UGX643" s="200"/>
      <c r="UGY643" s="200"/>
      <c r="UGZ643" s="200"/>
      <c r="UHA643" s="200"/>
      <c r="UHB643" s="200"/>
      <c r="UHC643" s="200"/>
      <c r="UHD643" s="200"/>
      <c r="UHE643" s="200"/>
      <c r="UHF643" s="200"/>
      <c r="UHG643" s="200"/>
      <c r="UHH643" s="200"/>
      <c r="UHI643" s="200"/>
      <c r="UHJ643" s="200"/>
      <c r="UHK643" s="200"/>
      <c r="UHL643" s="200"/>
      <c r="UHM643" s="200"/>
      <c r="UHN643" s="200"/>
      <c r="UHO643" s="200"/>
      <c r="UHP643" s="200"/>
      <c r="UHQ643" s="200"/>
      <c r="UHR643" s="200"/>
      <c r="UHS643" s="200"/>
      <c r="UHT643" s="200"/>
      <c r="UHU643" s="200"/>
      <c r="UHV643" s="200"/>
      <c r="UHW643" s="200"/>
      <c r="UHX643" s="200"/>
      <c r="UHY643" s="200"/>
      <c r="UHZ643" s="200"/>
      <c r="UIA643" s="200"/>
      <c r="UIB643" s="200"/>
      <c r="UIC643" s="200"/>
      <c r="UID643" s="200"/>
      <c r="UIE643" s="200"/>
      <c r="UIF643" s="200"/>
      <c r="UIG643" s="200"/>
      <c r="UIH643" s="200"/>
      <c r="UII643" s="200"/>
      <c r="UIJ643" s="200"/>
      <c r="UIK643" s="200"/>
      <c r="UIL643" s="200"/>
      <c r="UIM643" s="200"/>
      <c r="UIN643" s="200"/>
      <c r="UIO643" s="200"/>
      <c r="UIP643" s="200"/>
      <c r="UIQ643" s="200"/>
      <c r="UIR643" s="200"/>
      <c r="UIS643" s="200"/>
      <c r="UIT643" s="200"/>
      <c r="UIU643" s="200"/>
      <c r="UIV643" s="200"/>
      <c r="UIW643" s="200"/>
      <c r="UIX643" s="200"/>
      <c r="UIY643" s="200"/>
      <c r="UIZ643" s="200"/>
      <c r="UJA643" s="200"/>
      <c r="UJB643" s="200"/>
      <c r="UJC643" s="200"/>
      <c r="UJD643" s="200"/>
      <c r="UJE643" s="200"/>
      <c r="UJF643" s="200"/>
      <c r="UJG643" s="200"/>
      <c r="UJH643" s="200"/>
      <c r="UJI643" s="200"/>
      <c r="UJJ643" s="200"/>
      <c r="UJK643" s="200"/>
      <c r="UJL643" s="200"/>
      <c r="UJM643" s="200"/>
      <c r="UJN643" s="200"/>
      <c r="UJO643" s="200"/>
      <c r="UJP643" s="200"/>
      <c r="UJQ643" s="200"/>
      <c r="UJR643" s="200"/>
      <c r="UJS643" s="200"/>
      <c r="UJT643" s="200"/>
      <c r="UJU643" s="200"/>
      <c r="UJV643" s="200"/>
      <c r="UJW643" s="200"/>
      <c r="UJX643" s="200"/>
      <c r="UJY643" s="200"/>
      <c r="UJZ643" s="200"/>
      <c r="UKA643" s="200"/>
      <c r="UKB643" s="200"/>
      <c r="UKC643" s="200"/>
      <c r="UKD643" s="200"/>
      <c r="UKE643" s="200"/>
      <c r="UKF643" s="200"/>
      <c r="UKG643" s="200"/>
      <c r="UKH643" s="200"/>
      <c r="UKI643" s="200"/>
      <c r="UKJ643" s="200"/>
      <c r="UKK643" s="200"/>
      <c r="UKL643" s="200"/>
      <c r="UKM643" s="200"/>
      <c r="UKN643" s="200"/>
      <c r="UKO643" s="200"/>
      <c r="UKP643" s="200"/>
      <c r="UKQ643" s="200"/>
      <c r="UKR643" s="200"/>
      <c r="UKS643" s="200"/>
      <c r="UKT643" s="200"/>
      <c r="UKU643" s="200"/>
      <c r="UKV643" s="200"/>
      <c r="UKW643" s="200"/>
      <c r="UKX643" s="200"/>
      <c r="UKY643" s="200"/>
      <c r="UKZ643" s="200"/>
      <c r="ULA643" s="200"/>
      <c r="ULB643" s="200"/>
      <c r="ULC643" s="200"/>
      <c r="ULD643" s="200"/>
      <c r="ULE643" s="200"/>
      <c r="ULF643" s="200"/>
      <c r="ULG643" s="200"/>
      <c r="ULH643" s="200"/>
      <c r="ULI643" s="200"/>
      <c r="ULJ643" s="200"/>
      <c r="ULK643" s="200"/>
      <c r="ULL643" s="200"/>
      <c r="ULM643" s="200"/>
      <c r="ULN643" s="200"/>
      <c r="ULO643" s="200"/>
      <c r="ULP643" s="200"/>
      <c r="ULQ643" s="200"/>
      <c r="ULR643" s="200"/>
      <c r="ULS643" s="200"/>
      <c r="ULT643" s="200"/>
      <c r="ULU643" s="200"/>
      <c r="ULV643" s="200"/>
      <c r="ULW643" s="200"/>
      <c r="ULX643" s="200"/>
      <c r="ULY643" s="200"/>
      <c r="ULZ643" s="200"/>
      <c r="UMA643" s="200"/>
      <c r="UMB643" s="200"/>
      <c r="UMC643" s="200"/>
      <c r="UMD643" s="200"/>
      <c r="UME643" s="200"/>
      <c r="UMF643" s="200"/>
      <c r="UMG643" s="200"/>
      <c r="UMH643" s="200"/>
      <c r="UMI643" s="200"/>
      <c r="UMJ643" s="200"/>
      <c r="UMK643" s="200"/>
      <c r="UML643" s="200"/>
      <c r="UMM643" s="200"/>
      <c r="UMN643" s="200"/>
      <c r="UMO643" s="200"/>
      <c r="UMP643" s="200"/>
      <c r="UMQ643" s="200"/>
      <c r="UMR643" s="200"/>
      <c r="UMS643" s="200"/>
      <c r="UMT643" s="200"/>
      <c r="UMU643" s="200"/>
      <c r="UMV643" s="200"/>
      <c r="UMW643" s="200"/>
      <c r="UMX643" s="200"/>
      <c r="UMY643" s="200"/>
      <c r="UMZ643" s="200"/>
      <c r="UNA643" s="200"/>
      <c r="UNB643" s="200"/>
      <c r="UNC643" s="200"/>
      <c r="UND643" s="200"/>
      <c r="UNE643" s="200"/>
      <c r="UNF643" s="200"/>
      <c r="UNG643" s="200"/>
      <c r="UNH643" s="200"/>
      <c r="UNI643" s="200"/>
      <c r="UNJ643" s="200"/>
      <c r="UNK643" s="200"/>
      <c r="UNL643" s="200"/>
      <c r="UNM643" s="200"/>
      <c r="UNN643" s="200"/>
      <c r="UNO643" s="200"/>
      <c r="UNP643" s="200"/>
      <c r="UNQ643" s="200"/>
      <c r="UNR643" s="200"/>
      <c r="UNS643" s="200"/>
      <c r="UNT643" s="200"/>
      <c r="UNU643" s="200"/>
      <c r="UNV643" s="200"/>
      <c r="UNW643" s="200"/>
      <c r="UNX643" s="200"/>
      <c r="UNY643" s="200"/>
      <c r="UNZ643" s="200"/>
      <c r="UOA643" s="200"/>
      <c r="UOB643" s="200"/>
      <c r="UOC643" s="200"/>
      <c r="UOD643" s="200"/>
      <c r="UOE643" s="200"/>
      <c r="UOF643" s="200"/>
      <c r="UOG643" s="200"/>
      <c r="UOH643" s="200"/>
      <c r="UOI643" s="200"/>
      <c r="UOJ643" s="200"/>
      <c r="UOK643" s="200"/>
      <c r="UOL643" s="200"/>
      <c r="UOM643" s="200"/>
      <c r="UON643" s="200"/>
      <c r="UOO643" s="200"/>
      <c r="UOP643" s="200"/>
      <c r="UOQ643" s="200"/>
      <c r="UOR643" s="200"/>
      <c r="UOS643" s="200"/>
      <c r="UOT643" s="200"/>
      <c r="UOU643" s="200"/>
      <c r="UOV643" s="200"/>
      <c r="UOW643" s="200"/>
      <c r="UOX643" s="200"/>
      <c r="UOY643" s="200"/>
      <c r="UOZ643" s="200"/>
      <c r="UPA643" s="200"/>
      <c r="UPB643" s="200"/>
      <c r="UPC643" s="200"/>
      <c r="UPD643" s="200"/>
      <c r="UPE643" s="200"/>
      <c r="UPF643" s="200"/>
      <c r="UPG643" s="200"/>
      <c r="UPH643" s="200"/>
      <c r="UPI643" s="200"/>
      <c r="UPJ643" s="200"/>
      <c r="UPK643" s="200"/>
      <c r="UPL643" s="200"/>
      <c r="UPM643" s="200"/>
      <c r="UPN643" s="200"/>
      <c r="UPO643" s="200"/>
      <c r="UPP643" s="200"/>
      <c r="UPQ643" s="200"/>
      <c r="UPR643" s="200"/>
      <c r="UPS643" s="200"/>
      <c r="UPT643" s="200"/>
      <c r="UPU643" s="200"/>
      <c r="UPV643" s="200"/>
      <c r="UPW643" s="200"/>
      <c r="UPX643" s="200"/>
      <c r="UPY643" s="200"/>
      <c r="UPZ643" s="200"/>
      <c r="UQA643" s="200"/>
      <c r="UQB643" s="200"/>
      <c r="UQC643" s="200"/>
      <c r="UQD643" s="200"/>
      <c r="UQE643" s="200"/>
      <c r="UQF643" s="200"/>
      <c r="UQG643" s="200"/>
      <c r="UQH643" s="200"/>
      <c r="UQI643" s="200"/>
      <c r="UQJ643" s="200"/>
      <c r="UQK643" s="200"/>
      <c r="UQL643" s="200"/>
      <c r="UQM643" s="200"/>
      <c r="UQN643" s="200"/>
      <c r="UQO643" s="200"/>
      <c r="UQP643" s="200"/>
      <c r="UQQ643" s="200"/>
      <c r="UQR643" s="200"/>
      <c r="UQS643" s="200"/>
      <c r="UQT643" s="200"/>
      <c r="UQU643" s="200"/>
      <c r="UQV643" s="200"/>
      <c r="UQW643" s="200"/>
      <c r="UQX643" s="200"/>
      <c r="UQY643" s="200"/>
      <c r="UQZ643" s="200"/>
      <c r="URA643" s="200"/>
      <c r="URB643" s="200"/>
      <c r="URC643" s="200"/>
      <c r="URD643" s="200"/>
      <c r="URE643" s="200"/>
      <c r="URF643" s="200"/>
      <c r="URG643" s="200"/>
      <c r="URH643" s="200"/>
      <c r="URI643" s="200"/>
      <c r="URJ643" s="200"/>
      <c r="URK643" s="200"/>
      <c r="URL643" s="200"/>
      <c r="URM643" s="200"/>
      <c r="URN643" s="200"/>
      <c r="URO643" s="200"/>
      <c r="URP643" s="200"/>
      <c r="URQ643" s="200"/>
      <c r="URR643" s="200"/>
      <c r="URS643" s="200"/>
      <c r="URT643" s="200"/>
      <c r="URU643" s="200"/>
      <c r="URV643" s="200"/>
      <c r="URW643" s="200"/>
      <c r="URX643" s="200"/>
      <c r="URY643" s="200"/>
      <c r="URZ643" s="200"/>
      <c r="USA643" s="200"/>
      <c r="USB643" s="200"/>
      <c r="USC643" s="200"/>
      <c r="USD643" s="200"/>
      <c r="USE643" s="200"/>
      <c r="USF643" s="200"/>
      <c r="USG643" s="200"/>
      <c r="USH643" s="200"/>
      <c r="USI643" s="200"/>
      <c r="USJ643" s="200"/>
      <c r="USK643" s="200"/>
      <c r="USL643" s="200"/>
      <c r="USM643" s="200"/>
      <c r="USN643" s="200"/>
      <c r="USO643" s="200"/>
      <c r="USP643" s="200"/>
      <c r="USQ643" s="200"/>
      <c r="USR643" s="200"/>
      <c r="USS643" s="200"/>
      <c r="UST643" s="200"/>
      <c r="USU643" s="200"/>
      <c r="USV643" s="200"/>
      <c r="USW643" s="200"/>
      <c r="USX643" s="200"/>
      <c r="USY643" s="200"/>
      <c r="USZ643" s="200"/>
      <c r="UTA643" s="200"/>
      <c r="UTB643" s="200"/>
      <c r="UTC643" s="200"/>
      <c r="UTD643" s="200"/>
      <c r="UTE643" s="200"/>
      <c r="UTF643" s="200"/>
      <c r="UTG643" s="200"/>
      <c r="UTH643" s="200"/>
      <c r="UTI643" s="200"/>
      <c r="UTJ643" s="200"/>
      <c r="UTK643" s="200"/>
      <c r="UTL643" s="200"/>
      <c r="UTM643" s="200"/>
      <c r="UTN643" s="200"/>
      <c r="UTO643" s="200"/>
      <c r="UTP643" s="200"/>
      <c r="UTQ643" s="200"/>
      <c r="UTR643" s="200"/>
      <c r="UTS643" s="200"/>
      <c r="UTT643" s="200"/>
      <c r="UTU643" s="200"/>
      <c r="UTV643" s="200"/>
      <c r="UTW643" s="200"/>
      <c r="UTX643" s="200"/>
      <c r="UTY643" s="200"/>
      <c r="UTZ643" s="200"/>
      <c r="UUA643" s="200"/>
      <c r="UUB643" s="200"/>
      <c r="UUC643" s="200"/>
      <c r="UUD643" s="200"/>
      <c r="UUE643" s="200"/>
      <c r="UUF643" s="200"/>
      <c r="UUG643" s="200"/>
      <c r="UUH643" s="200"/>
      <c r="UUI643" s="200"/>
      <c r="UUJ643" s="200"/>
      <c r="UUK643" s="200"/>
      <c r="UUL643" s="200"/>
      <c r="UUM643" s="200"/>
      <c r="UUN643" s="200"/>
      <c r="UUO643" s="200"/>
      <c r="UUP643" s="200"/>
      <c r="UUQ643" s="200"/>
      <c r="UUR643" s="200"/>
      <c r="UUS643" s="200"/>
      <c r="UUT643" s="200"/>
      <c r="UUU643" s="200"/>
      <c r="UUV643" s="200"/>
      <c r="UUW643" s="200"/>
      <c r="UUX643" s="200"/>
      <c r="UUY643" s="200"/>
      <c r="UUZ643" s="200"/>
      <c r="UVA643" s="200"/>
      <c r="UVB643" s="200"/>
      <c r="UVC643" s="200"/>
      <c r="UVD643" s="200"/>
      <c r="UVE643" s="200"/>
      <c r="UVF643" s="200"/>
      <c r="UVG643" s="200"/>
      <c r="UVH643" s="200"/>
      <c r="UVI643" s="200"/>
      <c r="UVJ643" s="200"/>
      <c r="UVK643" s="200"/>
      <c r="UVL643" s="200"/>
      <c r="UVM643" s="200"/>
      <c r="UVN643" s="200"/>
      <c r="UVO643" s="200"/>
      <c r="UVP643" s="200"/>
      <c r="UVQ643" s="200"/>
      <c r="UVR643" s="200"/>
      <c r="UVS643" s="200"/>
      <c r="UVT643" s="200"/>
      <c r="UVU643" s="200"/>
      <c r="UVV643" s="200"/>
      <c r="UVW643" s="200"/>
      <c r="UVX643" s="200"/>
      <c r="UVY643" s="200"/>
      <c r="UVZ643" s="200"/>
      <c r="UWA643" s="200"/>
      <c r="UWB643" s="200"/>
      <c r="UWC643" s="200"/>
      <c r="UWD643" s="200"/>
      <c r="UWE643" s="200"/>
      <c r="UWF643" s="200"/>
      <c r="UWG643" s="200"/>
      <c r="UWH643" s="200"/>
      <c r="UWI643" s="200"/>
      <c r="UWJ643" s="200"/>
      <c r="UWK643" s="200"/>
      <c r="UWL643" s="200"/>
      <c r="UWM643" s="200"/>
      <c r="UWN643" s="200"/>
      <c r="UWO643" s="200"/>
      <c r="UWP643" s="200"/>
      <c r="UWQ643" s="200"/>
      <c r="UWR643" s="200"/>
      <c r="UWS643" s="200"/>
      <c r="UWT643" s="200"/>
      <c r="UWU643" s="200"/>
      <c r="UWV643" s="200"/>
      <c r="UWW643" s="200"/>
      <c r="UWX643" s="200"/>
      <c r="UWY643" s="200"/>
      <c r="UWZ643" s="200"/>
      <c r="UXA643" s="200"/>
      <c r="UXB643" s="200"/>
      <c r="UXC643" s="200"/>
      <c r="UXD643" s="200"/>
      <c r="UXE643" s="200"/>
      <c r="UXF643" s="200"/>
      <c r="UXG643" s="200"/>
      <c r="UXH643" s="200"/>
      <c r="UXI643" s="200"/>
      <c r="UXJ643" s="200"/>
      <c r="UXK643" s="200"/>
      <c r="UXL643" s="200"/>
      <c r="UXM643" s="200"/>
      <c r="UXN643" s="200"/>
      <c r="UXO643" s="200"/>
      <c r="UXP643" s="200"/>
      <c r="UXQ643" s="200"/>
      <c r="UXR643" s="200"/>
      <c r="UXS643" s="200"/>
      <c r="UXT643" s="200"/>
      <c r="UXU643" s="200"/>
      <c r="UXV643" s="200"/>
      <c r="UXW643" s="200"/>
      <c r="UXX643" s="200"/>
      <c r="UXY643" s="200"/>
      <c r="UXZ643" s="200"/>
      <c r="UYA643" s="200"/>
      <c r="UYB643" s="200"/>
      <c r="UYC643" s="200"/>
      <c r="UYD643" s="200"/>
      <c r="UYE643" s="200"/>
      <c r="UYF643" s="200"/>
      <c r="UYG643" s="200"/>
      <c r="UYH643" s="200"/>
      <c r="UYI643" s="200"/>
      <c r="UYJ643" s="200"/>
      <c r="UYK643" s="200"/>
      <c r="UYL643" s="200"/>
      <c r="UYM643" s="200"/>
      <c r="UYN643" s="200"/>
      <c r="UYO643" s="200"/>
      <c r="UYP643" s="200"/>
      <c r="UYQ643" s="200"/>
      <c r="UYR643" s="200"/>
      <c r="UYS643" s="200"/>
      <c r="UYT643" s="200"/>
      <c r="UYU643" s="200"/>
      <c r="UYV643" s="200"/>
      <c r="UYW643" s="200"/>
      <c r="UYX643" s="200"/>
      <c r="UYY643" s="200"/>
      <c r="UYZ643" s="200"/>
      <c r="UZA643" s="200"/>
      <c r="UZB643" s="200"/>
      <c r="UZC643" s="200"/>
      <c r="UZD643" s="200"/>
      <c r="UZE643" s="200"/>
      <c r="UZF643" s="200"/>
      <c r="UZG643" s="200"/>
      <c r="UZH643" s="200"/>
      <c r="UZI643" s="200"/>
      <c r="UZJ643" s="200"/>
      <c r="UZK643" s="200"/>
      <c r="UZL643" s="200"/>
      <c r="UZM643" s="200"/>
      <c r="UZN643" s="200"/>
      <c r="UZO643" s="200"/>
      <c r="UZP643" s="200"/>
      <c r="UZQ643" s="200"/>
      <c r="UZR643" s="200"/>
      <c r="UZS643" s="200"/>
      <c r="UZT643" s="200"/>
      <c r="UZU643" s="200"/>
      <c r="UZV643" s="200"/>
      <c r="UZW643" s="200"/>
      <c r="UZX643" s="200"/>
      <c r="UZY643" s="200"/>
      <c r="UZZ643" s="200"/>
      <c r="VAA643" s="200"/>
      <c r="VAB643" s="200"/>
      <c r="VAC643" s="200"/>
      <c r="VAD643" s="200"/>
      <c r="VAE643" s="200"/>
      <c r="VAF643" s="200"/>
      <c r="VAG643" s="200"/>
      <c r="VAH643" s="200"/>
      <c r="VAI643" s="200"/>
      <c r="VAJ643" s="200"/>
      <c r="VAK643" s="200"/>
      <c r="VAL643" s="200"/>
      <c r="VAM643" s="200"/>
      <c r="VAN643" s="200"/>
      <c r="VAO643" s="200"/>
      <c r="VAP643" s="200"/>
      <c r="VAQ643" s="200"/>
      <c r="VAR643" s="200"/>
      <c r="VAS643" s="200"/>
      <c r="VAT643" s="200"/>
      <c r="VAU643" s="200"/>
      <c r="VAV643" s="200"/>
      <c r="VAW643" s="200"/>
      <c r="VAX643" s="200"/>
      <c r="VAY643" s="200"/>
      <c r="VAZ643" s="200"/>
      <c r="VBA643" s="200"/>
      <c r="VBB643" s="200"/>
      <c r="VBC643" s="200"/>
      <c r="VBD643" s="200"/>
      <c r="VBE643" s="200"/>
      <c r="VBF643" s="200"/>
      <c r="VBG643" s="200"/>
      <c r="VBH643" s="200"/>
      <c r="VBI643" s="200"/>
      <c r="VBJ643" s="200"/>
      <c r="VBK643" s="200"/>
      <c r="VBL643" s="200"/>
      <c r="VBM643" s="200"/>
      <c r="VBN643" s="200"/>
      <c r="VBO643" s="200"/>
      <c r="VBP643" s="200"/>
      <c r="VBQ643" s="200"/>
      <c r="VBR643" s="200"/>
      <c r="VBS643" s="200"/>
      <c r="VBT643" s="200"/>
      <c r="VBU643" s="200"/>
      <c r="VBV643" s="200"/>
      <c r="VBW643" s="200"/>
      <c r="VBX643" s="200"/>
      <c r="VBY643" s="200"/>
      <c r="VBZ643" s="200"/>
      <c r="VCA643" s="200"/>
      <c r="VCB643" s="200"/>
      <c r="VCC643" s="200"/>
      <c r="VCD643" s="200"/>
      <c r="VCE643" s="200"/>
      <c r="VCF643" s="200"/>
      <c r="VCG643" s="200"/>
      <c r="VCH643" s="200"/>
      <c r="VCI643" s="200"/>
      <c r="VCJ643" s="200"/>
      <c r="VCK643" s="200"/>
      <c r="VCL643" s="200"/>
      <c r="VCM643" s="200"/>
      <c r="VCN643" s="200"/>
      <c r="VCO643" s="200"/>
      <c r="VCP643" s="200"/>
      <c r="VCQ643" s="200"/>
      <c r="VCR643" s="200"/>
      <c r="VCS643" s="200"/>
      <c r="VCT643" s="200"/>
      <c r="VCU643" s="200"/>
      <c r="VCV643" s="200"/>
      <c r="VCW643" s="200"/>
      <c r="VCX643" s="200"/>
      <c r="VCY643" s="200"/>
      <c r="VCZ643" s="200"/>
      <c r="VDA643" s="200"/>
      <c r="VDB643" s="200"/>
      <c r="VDC643" s="200"/>
      <c r="VDD643" s="200"/>
      <c r="VDE643" s="200"/>
      <c r="VDF643" s="200"/>
      <c r="VDG643" s="200"/>
      <c r="VDH643" s="200"/>
      <c r="VDI643" s="200"/>
      <c r="VDJ643" s="200"/>
      <c r="VDK643" s="200"/>
      <c r="VDL643" s="200"/>
      <c r="VDM643" s="200"/>
      <c r="VDN643" s="200"/>
      <c r="VDO643" s="200"/>
      <c r="VDP643" s="200"/>
      <c r="VDQ643" s="200"/>
      <c r="VDR643" s="200"/>
      <c r="VDS643" s="200"/>
      <c r="VDT643" s="200"/>
      <c r="VDU643" s="200"/>
      <c r="VDV643" s="200"/>
      <c r="VDW643" s="200"/>
      <c r="VDX643" s="200"/>
      <c r="VDY643" s="200"/>
      <c r="VDZ643" s="200"/>
      <c r="VEA643" s="200"/>
      <c r="VEB643" s="200"/>
      <c r="VEC643" s="200"/>
      <c r="VED643" s="200"/>
      <c r="VEE643" s="200"/>
      <c r="VEF643" s="200"/>
      <c r="VEG643" s="200"/>
      <c r="VEH643" s="200"/>
      <c r="VEI643" s="200"/>
      <c r="VEJ643" s="200"/>
      <c r="VEK643" s="200"/>
      <c r="VEL643" s="200"/>
      <c r="VEM643" s="200"/>
      <c r="VEN643" s="200"/>
      <c r="VEO643" s="200"/>
      <c r="VEP643" s="200"/>
      <c r="VEQ643" s="200"/>
      <c r="VER643" s="200"/>
      <c r="VES643" s="200"/>
      <c r="VET643" s="200"/>
      <c r="VEU643" s="200"/>
      <c r="VEV643" s="200"/>
      <c r="VEW643" s="200"/>
      <c r="VEX643" s="200"/>
      <c r="VEY643" s="200"/>
      <c r="VEZ643" s="200"/>
      <c r="VFA643" s="200"/>
      <c r="VFB643" s="200"/>
      <c r="VFC643" s="200"/>
      <c r="VFD643" s="200"/>
      <c r="VFE643" s="200"/>
      <c r="VFF643" s="200"/>
      <c r="VFG643" s="200"/>
      <c r="VFH643" s="200"/>
      <c r="VFI643" s="200"/>
      <c r="VFJ643" s="200"/>
      <c r="VFK643" s="200"/>
      <c r="VFL643" s="200"/>
      <c r="VFM643" s="200"/>
      <c r="VFN643" s="200"/>
      <c r="VFO643" s="200"/>
      <c r="VFP643" s="200"/>
      <c r="VFQ643" s="200"/>
      <c r="VFR643" s="200"/>
      <c r="VFS643" s="200"/>
      <c r="VFT643" s="200"/>
      <c r="VFU643" s="200"/>
      <c r="VFV643" s="200"/>
      <c r="VFW643" s="200"/>
      <c r="VFX643" s="200"/>
      <c r="VFY643" s="200"/>
      <c r="VFZ643" s="200"/>
      <c r="VGA643" s="200"/>
      <c r="VGB643" s="200"/>
      <c r="VGC643" s="200"/>
      <c r="VGD643" s="200"/>
      <c r="VGE643" s="200"/>
      <c r="VGF643" s="200"/>
      <c r="VGG643" s="200"/>
      <c r="VGH643" s="200"/>
      <c r="VGI643" s="200"/>
      <c r="VGJ643" s="200"/>
      <c r="VGK643" s="200"/>
      <c r="VGL643" s="200"/>
      <c r="VGM643" s="200"/>
      <c r="VGN643" s="200"/>
      <c r="VGO643" s="200"/>
      <c r="VGP643" s="200"/>
      <c r="VGQ643" s="200"/>
      <c r="VGR643" s="200"/>
      <c r="VGS643" s="200"/>
      <c r="VGT643" s="200"/>
      <c r="VGU643" s="200"/>
      <c r="VGV643" s="200"/>
      <c r="VGW643" s="200"/>
      <c r="VGX643" s="200"/>
      <c r="VGY643" s="200"/>
      <c r="VGZ643" s="200"/>
      <c r="VHA643" s="200"/>
      <c r="VHB643" s="200"/>
      <c r="VHC643" s="200"/>
      <c r="VHD643" s="200"/>
      <c r="VHE643" s="200"/>
      <c r="VHF643" s="200"/>
      <c r="VHG643" s="200"/>
      <c r="VHH643" s="200"/>
      <c r="VHI643" s="200"/>
      <c r="VHJ643" s="200"/>
      <c r="VHK643" s="200"/>
      <c r="VHL643" s="200"/>
      <c r="VHM643" s="200"/>
      <c r="VHN643" s="200"/>
      <c r="VHO643" s="200"/>
      <c r="VHP643" s="200"/>
      <c r="VHQ643" s="200"/>
      <c r="VHR643" s="200"/>
      <c r="VHS643" s="200"/>
      <c r="VHT643" s="200"/>
      <c r="VHU643" s="200"/>
      <c r="VHV643" s="200"/>
      <c r="VHW643" s="200"/>
      <c r="VHX643" s="200"/>
      <c r="VHY643" s="200"/>
      <c r="VHZ643" s="200"/>
      <c r="VIA643" s="200"/>
      <c r="VIB643" s="200"/>
      <c r="VIC643" s="200"/>
      <c r="VID643" s="200"/>
      <c r="VIE643" s="200"/>
      <c r="VIF643" s="200"/>
      <c r="VIG643" s="200"/>
      <c r="VIH643" s="200"/>
      <c r="VII643" s="200"/>
      <c r="VIJ643" s="200"/>
      <c r="VIK643" s="200"/>
      <c r="VIL643" s="200"/>
      <c r="VIM643" s="200"/>
      <c r="VIN643" s="200"/>
      <c r="VIO643" s="200"/>
      <c r="VIP643" s="200"/>
      <c r="VIQ643" s="200"/>
      <c r="VIR643" s="200"/>
      <c r="VIS643" s="200"/>
      <c r="VIT643" s="200"/>
      <c r="VIU643" s="200"/>
      <c r="VIV643" s="200"/>
      <c r="VIW643" s="200"/>
      <c r="VIX643" s="200"/>
      <c r="VIY643" s="200"/>
      <c r="VIZ643" s="200"/>
      <c r="VJA643" s="200"/>
      <c r="VJB643" s="200"/>
      <c r="VJC643" s="200"/>
      <c r="VJD643" s="200"/>
      <c r="VJE643" s="200"/>
      <c r="VJF643" s="200"/>
      <c r="VJG643" s="200"/>
      <c r="VJH643" s="200"/>
      <c r="VJI643" s="200"/>
      <c r="VJJ643" s="200"/>
      <c r="VJK643" s="200"/>
      <c r="VJL643" s="200"/>
      <c r="VJM643" s="200"/>
      <c r="VJN643" s="200"/>
      <c r="VJO643" s="200"/>
      <c r="VJP643" s="200"/>
      <c r="VJQ643" s="200"/>
      <c r="VJR643" s="200"/>
      <c r="VJS643" s="200"/>
      <c r="VJT643" s="200"/>
      <c r="VJU643" s="200"/>
      <c r="VJV643" s="200"/>
      <c r="VJW643" s="200"/>
      <c r="VJX643" s="200"/>
      <c r="VJY643" s="200"/>
      <c r="VJZ643" s="200"/>
      <c r="VKA643" s="200"/>
      <c r="VKB643" s="200"/>
      <c r="VKC643" s="200"/>
      <c r="VKD643" s="200"/>
      <c r="VKE643" s="200"/>
      <c r="VKF643" s="200"/>
      <c r="VKG643" s="200"/>
      <c r="VKH643" s="200"/>
      <c r="VKI643" s="200"/>
      <c r="VKJ643" s="200"/>
      <c r="VKK643" s="200"/>
      <c r="VKL643" s="200"/>
      <c r="VKM643" s="200"/>
      <c r="VKN643" s="200"/>
      <c r="VKO643" s="200"/>
      <c r="VKP643" s="200"/>
      <c r="VKQ643" s="200"/>
      <c r="VKR643" s="200"/>
      <c r="VKS643" s="200"/>
      <c r="VKT643" s="200"/>
      <c r="VKU643" s="200"/>
      <c r="VKV643" s="200"/>
      <c r="VKW643" s="200"/>
      <c r="VKX643" s="200"/>
      <c r="VKY643" s="200"/>
      <c r="VKZ643" s="200"/>
      <c r="VLA643" s="200"/>
      <c r="VLB643" s="200"/>
      <c r="VLC643" s="200"/>
      <c r="VLD643" s="200"/>
      <c r="VLE643" s="200"/>
      <c r="VLF643" s="200"/>
      <c r="VLG643" s="200"/>
      <c r="VLH643" s="200"/>
      <c r="VLI643" s="200"/>
      <c r="VLJ643" s="200"/>
      <c r="VLK643" s="200"/>
      <c r="VLL643" s="200"/>
      <c r="VLM643" s="200"/>
      <c r="VLN643" s="200"/>
      <c r="VLO643" s="200"/>
      <c r="VLP643" s="200"/>
      <c r="VLQ643" s="200"/>
      <c r="VLR643" s="200"/>
      <c r="VLS643" s="200"/>
      <c r="VLT643" s="200"/>
      <c r="VLU643" s="200"/>
      <c r="VLV643" s="200"/>
      <c r="VLW643" s="200"/>
      <c r="VLX643" s="200"/>
      <c r="VLY643" s="200"/>
      <c r="VLZ643" s="200"/>
      <c r="VMA643" s="200"/>
      <c r="VMB643" s="200"/>
      <c r="VMC643" s="200"/>
      <c r="VMD643" s="200"/>
      <c r="VME643" s="200"/>
      <c r="VMF643" s="200"/>
      <c r="VMG643" s="200"/>
      <c r="VMH643" s="200"/>
      <c r="VMI643" s="200"/>
      <c r="VMJ643" s="200"/>
      <c r="VMK643" s="200"/>
      <c r="VML643" s="200"/>
      <c r="VMM643" s="200"/>
      <c r="VMN643" s="200"/>
      <c r="VMO643" s="200"/>
      <c r="VMP643" s="200"/>
      <c r="VMQ643" s="200"/>
      <c r="VMR643" s="200"/>
      <c r="VMS643" s="200"/>
      <c r="VMT643" s="200"/>
      <c r="VMU643" s="200"/>
      <c r="VMV643" s="200"/>
      <c r="VMW643" s="200"/>
      <c r="VMX643" s="200"/>
      <c r="VMY643" s="200"/>
      <c r="VMZ643" s="200"/>
      <c r="VNA643" s="200"/>
      <c r="VNB643" s="200"/>
      <c r="VNC643" s="200"/>
      <c r="VND643" s="200"/>
      <c r="VNE643" s="200"/>
      <c r="VNF643" s="200"/>
      <c r="VNG643" s="200"/>
      <c r="VNH643" s="200"/>
      <c r="VNI643" s="200"/>
      <c r="VNJ643" s="200"/>
      <c r="VNK643" s="200"/>
      <c r="VNL643" s="200"/>
      <c r="VNM643" s="200"/>
      <c r="VNN643" s="200"/>
      <c r="VNO643" s="200"/>
      <c r="VNP643" s="200"/>
      <c r="VNQ643" s="200"/>
      <c r="VNR643" s="200"/>
      <c r="VNS643" s="200"/>
      <c r="VNT643" s="200"/>
      <c r="VNU643" s="200"/>
      <c r="VNV643" s="200"/>
      <c r="VNW643" s="200"/>
      <c r="VNX643" s="200"/>
      <c r="VNY643" s="200"/>
      <c r="VNZ643" s="200"/>
      <c r="VOA643" s="200"/>
      <c r="VOB643" s="200"/>
      <c r="VOC643" s="200"/>
      <c r="VOD643" s="200"/>
      <c r="VOE643" s="200"/>
      <c r="VOF643" s="200"/>
      <c r="VOG643" s="200"/>
      <c r="VOH643" s="200"/>
      <c r="VOI643" s="200"/>
      <c r="VOJ643" s="200"/>
      <c r="VOK643" s="200"/>
      <c r="VOL643" s="200"/>
      <c r="VOM643" s="200"/>
      <c r="VON643" s="200"/>
      <c r="VOO643" s="200"/>
      <c r="VOP643" s="200"/>
      <c r="VOQ643" s="200"/>
      <c r="VOR643" s="200"/>
      <c r="VOS643" s="200"/>
      <c r="VOT643" s="200"/>
      <c r="VOU643" s="200"/>
      <c r="VOV643" s="200"/>
      <c r="VOW643" s="200"/>
      <c r="VOX643" s="200"/>
      <c r="VOY643" s="200"/>
      <c r="VOZ643" s="200"/>
      <c r="VPA643" s="200"/>
      <c r="VPB643" s="200"/>
      <c r="VPC643" s="200"/>
      <c r="VPD643" s="200"/>
      <c r="VPE643" s="200"/>
      <c r="VPF643" s="200"/>
      <c r="VPG643" s="200"/>
      <c r="VPH643" s="200"/>
      <c r="VPI643" s="200"/>
      <c r="VPJ643" s="200"/>
      <c r="VPK643" s="200"/>
      <c r="VPL643" s="200"/>
      <c r="VPM643" s="200"/>
      <c r="VPN643" s="200"/>
      <c r="VPO643" s="200"/>
      <c r="VPP643" s="200"/>
      <c r="VPQ643" s="200"/>
      <c r="VPR643" s="200"/>
      <c r="VPS643" s="200"/>
      <c r="VPT643" s="200"/>
      <c r="VPU643" s="200"/>
      <c r="VPV643" s="200"/>
      <c r="VPW643" s="200"/>
      <c r="VPX643" s="200"/>
      <c r="VPY643" s="200"/>
      <c r="VPZ643" s="200"/>
      <c r="VQA643" s="200"/>
      <c r="VQB643" s="200"/>
      <c r="VQC643" s="200"/>
      <c r="VQD643" s="200"/>
      <c r="VQE643" s="200"/>
      <c r="VQF643" s="200"/>
      <c r="VQG643" s="200"/>
      <c r="VQH643" s="200"/>
      <c r="VQI643" s="200"/>
      <c r="VQJ643" s="200"/>
      <c r="VQK643" s="200"/>
      <c r="VQL643" s="200"/>
      <c r="VQM643" s="200"/>
      <c r="VQN643" s="200"/>
      <c r="VQO643" s="200"/>
      <c r="VQP643" s="200"/>
      <c r="VQQ643" s="200"/>
      <c r="VQR643" s="200"/>
      <c r="VQS643" s="200"/>
      <c r="VQT643" s="200"/>
      <c r="VQU643" s="200"/>
      <c r="VQV643" s="200"/>
      <c r="VQW643" s="200"/>
      <c r="VQX643" s="200"/>
      <c r="VQY643" s="200"/>
      <c r="VQZ643" s="200"/>
      <c r="VRA643" s="200"/>
      <c r="VRB643" s="200"/>
      <c r="VRC643" s="200"/>
      <c r="VRD643" s="200"/>
      <c r="VRE643" s="200"/>
      <c r="VRF643" s="200"/>
      <c r="VRG643" s="200"/>
      <c r="VRH643" s="200"/>
      <c r="VRI643" s="200"/>
      <c r="VRJ643" s="200"/>
      <c r="VRK643" s="200"/>
      <c r="VRL643" s="200"/>
      <c r="VRM643" s="200"/>
      <c r="VRN643" s="200"/>
      <c r="VRO643" s="200"/>
      <c r="VRP643" s="200"/>
      <c r="VRQ643" s="200"/>
      <c r="VRR643" s="200"/>
      <c r="VRS643" s="200"/>
      <c r="VRT643" s="200"/>
      <c r="VRU643" s="200"/>
      <c r="VRV643" s="200"/>
      <c r="VRW643" s="200"/>
      <c r="VRX643" s="200"/>
      <c r="VRY643" s="200"/>
      <c r="VRZ643" s="200"/>
      <c r="VSA643" s="200"/>
      <c r="VSB643" s="200"/>
      <c r="VSC643" s="200"/>
      <c r="VSD643" s="200"/>
      <c r="VSE643" s="200"/>
      <c r="VSF643" s="200"/>
      <c r="VSG643" s="200"/>
      <c r="VSH643" s="200"/>
      <c r="VSI643" s="200"/>
      <c r="VSJ643" s="200"/>
      <c r="VSK643" s="200"/>
      <c r="VSL643" s="200"/>
      <c r="VSM643" s="200"/>
      <c r="VSN643" s="200"/>
      <c r="VSO643" s="200"/>
      <c r="VSP643" s="200"/>
      <c r="VSQ643" s="200"/>
      <c r="VSR643" s="200"/>
      <c r="VSS643" s="200"/>
      <c r="VST643" s="200"/>
      <c r="VSU643" s="200"/>
      <c r="VSV643" s="200"/>
      <c r="VSW643" s="200"/>
      <c r="VSX643" s="200"/>
      <c r="VSY643" s="200"/>
      <c r="VSZ643" s="200"/>
      <c r="VTA643" s="200"/>
      <c r="VTB643" s="200"/>
      <c r="VTC643" s="200"/>
      <c r="VTD643" s="200"/>
      <c r="VTE643" s="200"/>
      <c r="VTF643" s="200"/>
      <c r="VTG643" s="200"/>
      <c r="VTH643" s="200"/>
      <c r="VTI643" s="200"/>
      <c r="VTJ643" s="200"/>
      <c r="VTK643" s="200"/>
      <c r="VTL643" s="200"/>
      <c r="VTM643" s="200"/>
      <c r="VTN643" s="200"/>
      <c r="VTO643" s="200"/>
      <c r="VTP643" s="200"/>
      <c r="VTQ643" s="200"/>
      <c r="VTR643" s="200"/>
      <c r="VTS643" s="200"/>
      <c r="VTT643" s="200"/>
      <c r="VTU643" s="200"/>
      <c r="VTV643" s="200"/>
      <c r="VTW643" s="200"/>
      <c r="VTX643" s="200"/>
      <c r="VTY643" s="200"/>
      <c r="VTZ643" s="200"/>
      <c r="VUA643" s="200"/>
      <c r="VUB643" s="200"/>
      <c r="VUC643" s="200"/>
      <c r="VUD643" s="200"/>
      <c r="VUE643" s="200"/>
      <c r="VUF643" s="200"/>
      <c r="VUG643" s="200"/>
      <c r="VUH643" s="200"/>
      <c r="VUI643" s="200"/>
      <c r="VUJ643" s="200"/>
      <c r="VUK643" s="200"/>
      <c r="VUL643" s="200"/>
      <c r="VUM643" s="200"/>
      <c r="VUN643" s="200"/>
      <c r="VUO643" s="200"/>
      <c r="VUP643" s="200"/>
      <c r="VUQ643" s="200"/>
      <c r="VUR643" s="200"/>
      <c r="VUS643" s="200"/>
      <c r="VUT643" s="200"/>
      <c r="VUU643" s="200"/>
      <c r="VUV643" s="200"/>
      <c r="VUW643" s="200"/>
      <c r="VUX643" s="200"/>
      <c r="VUY643" s="200"/>
      <c r="VUZ643" s="200"/>
      <c r="VVA643" s="200"/>
      <c r="VVB643" s="200"/>
      <c r="VVC643" s="200"/>
      <c r="VVD643" s="200"/>
      <c r="VVE643" s="200"/>
      <c r="VVF643" s="200"/>
      <c r="VVG643" s="200"/>
      <c r="VVH643" s="200"/>
      <c r="VVI643" s="200"/>
      <c r="VVJ643" s="200"/>
      <c r="VVK643" s="200"/>
      <c r="VVL643" s="200"/>
      <c r="VVM643" s="200"/>
      <c r="VVN643" s="200"/>
      <c r="VVO643" s="200"/>
      <c r="VVP643" s="200"/>
      <c r="VVQ643" s="200"/>
      <c r="VVR643" s="200"/>
      <c r="VVS643" s="200"/>
      <c r="VVT643" s="200"/>
      <c r="VVU643" s="200"/>
      <c r="VVV643" s="200"/>
      <c r="VVW643" s="200"/>
      <c r="VVX643" s="200"/>
      <c r="VVY643" s="200"/>
      <c r="VVZ643" s="200"/>
      <c r="VWA643" s="200"/>
      <c r="VWB643" s="200"/>
      <c r="VWC643" s="200"/>
      <c r="VWD643" s="200"/>
      <c r="VWE643" s="200"/>
      <c r="VWF643" s="200"/>
      <c r="VWG643" s="200"/>
      <c r="VWH643" s="200"/>
      <c r="VWI643" s="200"/>
      <c r="VWJ643" s="200"/>
      <c r="VWK643" s="200"/>
      <c r="VWL643" s="200"/>
      <c r="VWM643" s="200"/>
      <c r="VWN643" s="200"/>
      <c r="VWO643" s="200"/>
      <c r="VWP643" s="200"/>
      <c r="VWQ643" s="200"/>
      <c r="VWR643" s="200"/>
      <c r="VWS643" s="200"/>
      <c r="VWT643" s="200"/>
      <c r="VWU643" s="200"/>
      <c r="VWV643" s="200"/>
      <c r="VWW643" s="200"/>
      <c r="VWX643" s="200"/>
      <c r="VWY643" s="200"/>
      <c r="VWZ643" s="200"/>
      <c r="VXA643" s="200"/>
      <c r="VXB643" s="200"/>
      <c r="VXC643" s="200"/>
      <c r="VXD643" s="200"/>
      <c r="VXE643" s="200"/>
      <c r="VXF643" s="200"/>
      <c r="VXG643" s="200"/>
      <c r="VXH643" s="200"/>
      <c r="VXI643" s="200"/>
      <c r="VXJ643" s="200"/>
      <c r="VXK643" s="200"/>
      <c r="VXL643" s="200"/>
      <c r="VXM643" s="200"/>
      <c r="VXN643" s="200"/>
      <c r="VXO643" s="200"/>
      <c r="VXP643" s="200"/>
      <c r="VXQ643" s="200"/>
      <c r="VXR643" s="200"/>
      <c r="VXS643" s="200"/>
      <c r="VXT643" s="200"/>
      <c r="VXU643" s="200"/>
      <c r="VXV643" s="200"/>
      <c r="VXW643" s="200"/>
      <c r="VXX643" s="200"/>
      <c r="VXY643" s="200"/>
      <c r="VXZ643" s="200"/>
      <c r="VYA643" s="200"/>
      <c r="VYB643" s="200"/>
      <c r="VYC643" s="200"/>
      <c r="VYD643" s="200"/>
      <c r="VYE643" s="200"/>
      <c r="VYF643" s="200"/>
      <c r="VYG643" s="200"/>
      <c r="VYH643" s="200"/>
      <c r="VYI643" s="200"/>
      <c r="VYJ643" s="200"/>
      <c r="VYK643" s="200"/>
      <c r="VYL643" s="200"/>
      <c r="VYM643" s="200"/>
      <c r="VYN643" s="200"/>
      <c r="VYO643" s="200"/>
      <c r="VYP643" s="200"/>
      <c r="VYQ643" s="200"/>
      <c r="VYR643" s="200"/>
      <c r="VYS643" s="200"/>
      <c r="VYT643" s="200"/>
      <c r="VYU643" s="200"/>
      <c r="VYV643" s="200"/>
      <c r="VYW643" s="200"/>
      <c r="VYX643" s="200"/>
      <c r="VYY643" s="200"/>
      <c r="VYZ643" s="200"/>
      <c r="VZA643" s="200"/>
      <c r="VZB643" s="200"/>
      <c r="VZC643" s="200"/>
      <c r="VZD643" s="200"/>
      <c r="VZE643" s="200"/>
      <c r="VZF643" s="200"/>
      <c r="VZG643" s="200"/>
      <c r="VZH643" s="200"/>
      <c r="VZI643" s="200"/>
      <c r="VZJ643" s="200"/>
      <c r="VZK643" s="200"/>
      <c r="VZL643" s="200"/>
      <c r="VZM643" s="200"/>
      <c r="VZN643" s="200"/>
      <c r="VZO643" s="200"/>
      <c r="VZP643" s="200"/>
      <c r="VZQ643" s="200"/>
      <c r="VZR643" s="200"/>
      <c r="VZS643" s="200"/>
      <c r="VZT643" s="200"/>
      <c r="VZU643" s="200"/>
      <c r="VZV643" s="200"/>
      <c r="VZW643" s="200"/>
      <c r="VZX643" s="200"/>
      <c r="VZY643" s="200"/>
      <c r="VZZ643" s="200"/>
      <c r="WAA643" s="200"/>
      <c r="WAB643" s="200"/>
      <c r="WAC643" s="200"/>
      <c r="WAD643" s="200"/>
      <c r="WAE643" s="200"/>
      <c r="WAF643" s="200"/>
      <c r="WAG643" s="200"/>
      <c r="WAH643" s="200"/>
      <c r="WAI643" s="200"/>
      <c r="WAJ643" s="200"/>
      <c r="WAK643" s="200"/>
      <c r="WAL643" s="200"/>
      <c r="WAM643" s="200"/>
      <c r="WAN643" s="200"/>
      <c r="WAO643" s="200"/>
      <c r="WAP643" s="200"/>
      <c r="WAQ643" s="200"/>
      <c r="WAR643" s="200"/>
      <c r="WAS643" s="200"/>
      <c r="WAT643" s="200"/>
      <c r="WAU643" s="200"/>
      <c r="WAV643" s="200"/>
      <c r="WAW643" s="200"/>
      <c r="WAX643" s="200"/>
      <c r="WAY643" s="200"/>
      <c r="WAZ643" s="200"/>
      <c r="WBA643" s="200"/>
      <c r="WBB643" s="200"/>
      <c r="WBC643" s="200"/>
      <c r="WBD643" s="200"/>
      <c r="WBE643" s="200"/>
      <c r="WBF643" s="200"/>
      <c r="WBG643" s="200"/>
      <c r="WBH643" s="200"/>
      <c r="WBI643" s="200"/>
      <c r="WBJ643" s="200"/>
      <c r="WBK643" s="200"/>
      <c r="WBL643" s="200"/>
      <c r="WBM643" s="200"/>
      <c r="WBN643" s="200"/>
      <c r="WBO643" s="200"/>
      <c r="WBP643" s="200"/>
      <c r="WBQ643" s="200"/>
      <c r="WBR643" s="200"/>
      <c r="WBS643" s="200"/>
      <c r="WBT643" s="200"/>
      <c r="WBU643" s="200"/>
      <c r="WBV643" s="200"/>
      <c r="WBW643" s="200"/>
      <c r="WBX643" s="200"/>
      <c r="WBY643" s="200"/>
      <c r="WBZ643" s="200"/>
      <c r="WCA643" s="200"/>
      <c r="WCB643" s="200"/>
      <c r="WCC643" s="200"/>
      <c r="WCD643" s="200"/>
      <c r="WCE643" s="200"/>
      <c r="WCF643" s="200"/>
      <c r="WCG643" s="200"/>
      <c r="WCH643" s="200"/>
      <c r="WCI643" s="200"/>
      <c r="WCJ643" s="200"/>
      <c r="WCK643" s="200"/>
      <c r="WCL643" s="200"/>
      <c r="WCM643" s="200"/>
      <c r="WCN643" s="200"/>
      <c r="WCO643" s="200"/>
      <c r="WCP643" s="200"/>
      <c r="WCQ643" s="200"/>
      <c r="WCR643" s="200"/>
      <c r="WCS643" s="200"/>
      <c r="WCT643" s="200"/>
      <c r="WCU643" s="200"/>
      <c r="WCV643" s="200"/>
      <c r="WCW643" s="200"/>
      <c r="WCX643" s="200"/>
      <c r="WCY643" s="200"/>
      <c r="WCZ643" s="200"/>
      <c r="WDA643" s="200"/>
      <c r="WDB643" s="200"/>
      <c r="WDC643" s="200"/>
      <c r="WDD643" s="200"/>
      <c r="WDE643" s="200"/>
      <c r="WDF643" s="200"/>
      <c r="WDG643" s="200"/>
      <c r="WDH643" s="200"/>
      <c r="WDI643" s="200"/>
      <c r="WDJ643" s="200"/>
      <c r="WDK643" s="200"/>
      <c r="WDL643" s="200"/>
      <c r="WDM643" s="200"/>
      <c r="WDN643" s="200"/>
      <c r="WDO643" s="200"/>
      <c r="WDP643" s="200"/>
      <c r="WDQ643" s="200"/>
      <c r="WDR643" s="200"/>
      <c r="WDS643" s="200"/>
      <c r="WDT643" s="200"/>
      <c r="WDU643" s="200"/>
      <c r="WDV643" s="200"/>
      <c r="WDW643" s="200"/>
      <c r="WDX643" s="200"/>
      <c r="WDY643" s="200"/>
      <c r="WDZ643" s="200"/>
      <c r="WEA643" s="200"/>
      <c r="WEB643" s="200"/>
      <c r="WEC643" s="200"/>
      <c r="WED643" s="200"/>
      <c r="WEE643" s="200"/>
      <c r="WEF643" s="200"/>
      <c r="WEG643" s="200"/>
      <c r="WEH643" s="200"/>
      <c r="WEI643" s="200"/>
      <c r="WEJ643" s="200"/>
      <c r="WEK643" s="200"/>
      <c r="WEL643" s="200"/>
      <c r="WEM643" s="200"/>
      <c r="WEN643" s="200"/>
      <c r="WEO643" s="200"/>
      <c r="WEP643" s="200"/>
      <c r="WEQ643" s="200"/>
      <c r="WER643" s="200"/>
      <c r="WES643" s="200"/>
      <c r="WET643" s="200"/>
      <c r="WEU643" s="200"/>
      <c r="WEV643" s="200"/>
      <c r="WEW643" s="200"/>
      <c r="WEX643" s="200"/>
      <c r="WEY643" s="200"/>
      <c r="WEZ643" s="200"/>
      <c r="WFA643" s="200"/>
      <c r="WFB643" s="200"/>
      <c r="WFC643" s="200"/>
      <c r="WFD643" s="200"/>
      <c r="WFE643" s="200"/>
      <c r="WFF643" s="200"/>
      <c r="WFG643" s="200"/>
      <c r="WFH643" s="200"/>
      <c r="WFI643" s="200"/>
      <c r="WFJ643" s="200"/>
      <c r="WFK643" s="200"/>
      <c r="WFL643" s="200"/>
      <c r="WFM643" s="200"/>
      <c r="WFN643" s="200"/>
      <c r="WFO643" s="200"/>
      <c r="WFP643" s="200"/>
      <c r="WFQ643" s="200"/>
      <c r="WFR643" s="200"/>
      <c r="WFS643" s="200"/>
      <c r="WFT643" s="200"/>
      <c r="WFU643" s="200"/>
      <c r="WFV643" s="200"/>
      <c r="WFW643" s="200"/>
      <c r="WFX643" s="200"/>
      <c r="WFY643" s="200"/>
      <c r="WFZ643" s="200"/>
      <c r="WGA643" s="200"/>
      <c r="WGB643" s="200"/>
      <c r="WGC643" s="200"/>
      <c r="WGD643" s="200"/>
      <c r="WGE643" s="200"/>
      <c r="WGF643" s="200"/>
      <c r="WGG643" s="200"/>
      <c r="WGH643" s="200"/>
      <c r="WGI643" s="200"/>
      <c r="WGJ643" s="200"/>
      <c r="WGK643" s="200"/>
      <c r="WGL643" s="200"/>
      <c r="WGM643" s="200"/>
      <c r="WGN643" s="200"/>
      <c r="WGO643" s="200"/>
      <c r="WGP643" s="200"/>
      <c r="WGQ643" s="200"/>
      <c r="WGR643" s="200"/>
      <c r="WGS643" s="200"/>
      <c r="WGT643" s="200"/>
      <c r="WGU643" s="200"/>
      <c r="WGV643" s="200"/>
      <c r="WGW643" s="200"/>
      <c r="WGX643" s="200"/>
      <c r="WGY643" s="200"/>
      <c r="WGZ643" s="200"/>
      <c r="WHA643" s="200"/>
      <c r="WHB643" s="200"/>
      <c r="WHC643" s="200"/>
      <c r="WHD643" s="200"/>
      <c r="WHE643" s="200"/>
      <c r="WHF643" s="200"/>
      <c r="WHG643" s="200"/>
      <c r="WHH643" s="200"/>
      <c r="WHI643" s="200"/>
      <c r="WHJ643" s="200"/>
      <c r="WHK643" s="200"/>
      <c r="WHL643" s="200"/>
      <c r="WHM643" s="200"/>
      <c r="WHN643" s="200"/>
      <c r="WHO643" s="200"/>
      <c r="WHP643" s="200"/>
      <c r="WHQ643" s="200"/>
      <c r="WHR643" s="200"/>
      <c r="WHS643" s="200"/>
      <c r="WHT643" s="200"/>
      <c r="WHU643" s="200"/>
      <c r="WHV643" s="200"/>
      <c r="WHW643" s="200"/>
      <c r="WHX643" s="200"/>
      <c r="WHY643" s="200"/>
      <c r="WHZ643" s="200"/>
      <c r="WIA643" s="200"/>
      <c r="WIB643" s="200"/>
      <c r="WIC643" s="200"/>
      <c r="WID643" s="200"/>
      <c r="WIE643" s="200"/>
      <c r="WIF643" s="200"/>
      <c r="WIG643" s="200"/>
      <c r="WIH643" s="200"/>
      <c r="WII643" s="200"/>
      <c r="WIJ643" s="200"/>
      <c r="WIK643" s="200"/>
      <c r="WIL643" s="200"/>
      <c r="WIM643" s="200"/>
      <c r="WIN643" s="200"/>
      <c r="WIO643" s="200"/>
      <c r="WIP643" s="200"/>
      <c r="WIQ643" s="200"/>
      <c r="WIR643" s="200"/>
      <c r="WIS643" s="200"/>
      <c r="WIT643" s="200"/>
      <c r="WIU643" s="200"/>
      <c r="WIV643" s="200"/>
      <c r="WIW643" s="200"/>
      <c r="WIX643" s="200"/>
      <c r="WIY643" s="200"/>
      <c r="WIZ643" s="200"/>
      <c r="WJA643" s="200"/>
      <c r="WJB643" s="200"/>
      <c r="WJC643" s="200"/>
      <c r="WJD643" s="200"/>
      <c r="WJE643" s="200"/>
      <c r="WJF643" s="200"/>
      <c r="WJG643" s="200"/>
      <c r="WJH643" s="200"/>
      <c r="WJI643" s="200"/>
      <c r="WJJ643" s="200"/>
      <c r="WJK643" s="200"/>
      <c r="WJL643" s="200"/>
      <c r="WJM643" s="200"/>
      <c r="WJN643" s="200"/>
      <c r="WJO643" s="200"/>
      <c r="WJP643" s="200"/>
      <c r="WJQ643" s="200"/>
      <c r="WJR643" s="200"/>
      <c r="WJS643" s="200"/>
      <c r="WJT643" s="200"/>
      <c r="WJU643" s="200"/>
      <c r="WJV643" s="200"/>
      <c r="WJW643" s="200"/>
      <c r="WJX643" s="200"/>
      <c r="WJY643" s="200"/>
      <c r="WJZ643" s="200"/>
      <c r="WKA643" s="200"/>
      <c r="WKB643" s="200"/>
      <c r="WKC643" s="200"/>
      <c r="WKD643" s="200"/>
      <c r="WKE643" s="200"/>
      <c r="WKF643" s="200"/>
      <c r="WKG643" s="200"/>
      <c r="WKH643" s="200"/>
      <c r="WKI643" s="200"/>
      <c r="WKJ643" s="200"/>
      <c r="WKK643" s="200"/>
      <c r="WKL643" s="200"/>
      <c r="WKM643" s="200"/>
      <c r="WKN643" s="200"/>
      <c r="WKO643" s="200"/>
      <c r="WKP643" s="200"/>
      <c r="WKQ643" s="200"/>
      <c r="WKR643" s="200"/>
      <c r="WKS643" s="200"/>
      <c r="WKT643" s="200"/>
      <c r="WKU643" s="200"/>
      <c r="WKV643" s="200"/>
      <c r="WKW643" s="200"/>
      <c r="WKX643" s="200"/>
      <c r="WKY643" s="200"/>
      <c r="WKZ643" s="200"/>
      <c r="WLA643" s="200"/>
      <c r="WLB643" s="200"/>
      <c r="WLC643" s="200"/>
      <c r="WLD643" s="200"/>
      <c r="WLE643" s="200"/>
      <c r="WLF643" s="200"/>
      <c r="WLG643" s="200"/>
      <c r="WLH643" s="200"/>
      <c r="WLI643" s="200"/>
      <c r="WLJ643" s="200"/>
      <c r="WLK643" s="200"/>
      <c r="WLL643" s="200"/>
      <c r="WLM643" s="200"/>
      <c r="WLN643" s="200"/>
      <c r="WLO643" s="200"/>
      <c r="WLP643" s="200"/>
      <c r="WLQ643" s="200"/>
      <c r="WLR643" s="200"/>
      <c r="WLS643" s="200"/>
      <c r="WLT643" s="200"/>
      <c r="WLU643" s="200"/>
      <c r="WLV643" s="200"/>
      <c r="WLW643" s="200"/>
      <c r="WLX643" s="200"/>
      <c r="WLY643" s="200"/>
      <c r="WLZ643" s="200"/>
      <c r="WMA643" s="200"/>
      <c r="WMB643" s="200"/>
      <c r="WMC643" s="200"/>
      <c r="WMD643" s="200"/>
      <c r="WME643" s="200"/>
      <c r="WMF643" s="200"/>
      <c r="WMG643" s="200"/>
      <c r="WMH643" s="200"/>
      <c r="WMI643" s="200"/>
      <c r="WMJ643" s="200"/>
      <c r="WMK643" s="200"/>
      <c r="WML643" s="200"/>
      <c r="WMM643" s="200"/>
      <c r="WMN643" s="200"/>
      <c r="WMO643" s="200"/>
      <c r="WMP643" s="200"/>
      <c r="WMQ643" s="200"/>
      <c r="WMR643" s="200"/>
      <c r="WMS643" s="200"/>
      <c r="WMT643" s="200"/>
      <c r="WMU643" s="200"/>
      <c r="WMV643" s="200"/>
      <c r="WMW643" s="200"/>
      <c r="WMX643" s="200"/>
      <c r="WMY643" s="200"/>
      <c r="WMZ643" s="200"/>
      <c r="WNA643" s="200"/>
      <c r="WNB643" s="200"/>
      <c r="WNC643" s="200"/>
      <c r="WND643" s="200"/>
      <c r="WNE643" s="200"/>
      <c r="WNF643" s="200"/>
      <c r="WNG643" s="200"/>
      <c r="WNH643" s="200"/>
      <c r="WNI643" s="200"/>
      <c r="WNJ643" s="200"/>
      <c r="WNK643" s="200"/>
      <c r="WNL643" s="200"/>
      <c r="WNM643" s="200"/>
      <c r="WNN643" s="200"/>
      <c r="WNO643" s="200"/>
      <c r="WNP643" s="200"/>
      <c r="WNQ643" s="200"/>
      <c r="WNR643" s="200"/>
      <c r="WNS643" s="200"/>
      <c r="WNT643" s="200"/>
      <c r="WNU643" s="200"/>
      <c r="WNV643" s="200"/>
      <c r="WNW643" s="200"/>
      <c r="WNX643" s="200"/>
      <c r="WNY643" s="200"/>
      <c r="WNZ643" s="200"/>
      <c r="WOA643" s="200"/>
      <c r="WOB643" s="200"/>
      <c r="WOC643" s="200"/>
      <c r="WOD643" s="200"/>
      <c r="WOE643" s="200"/>
      <c r="WOF643" s="200"/>
      <c r="WOG643" s="200"/>
      <c r="WOH643" s="200"/>
      <c r="WOI643" s="200"/>
      <c r="WOJ643" s="200"/>
      <c r="WOK643" s="200"/>
      <c r="WOL643" s="200"/>
      <c r="WOM643" s="200"/>
      <c r="WON643" s="200"/>
      <c r="WOO643" s="200"/>
      <c r="WOP643" s="200"/>
      <c r="WOQ643" s="200"/>
      <c r="WOR643" s="200"/>
      <c r="WOS643" s="200"/>
      <c r="WOT643" s="200"/>
      <c r="WOU643" s="200"/>
      <c r="WOV643" s="200"/>
      <c r="WOW643" s="200"/>
      <c r="WOX643" s="200"/>
      <c r="WOY643" s="200"/>
      <c r="WOZ643" s="200"/>
      <c r="WPA643" s="200"/>
      <c r="WPB643" s="200"/>
      <c r="WPC643" s="200"/>
      <c r="WPD643" s="200"/>
      <c r="WPE643" s="200"/>
      <c r="WPF643" s="200"/>
      <c r="WPG643" s="200"/>
      <c r="WPH643" s="200"/>
      <c r="WPI643" s="200"/>
      <c r="WPJ643" s="200"/>
      <c r="WPK643" s="200"/>
      <c r="WPL643" s="200"/>
      <c r="WPM643" s="200"/>
      <c r="WPN643" s="200"/>
      <c r="WPO643" s="200"/>
      <c r="WPP643" s="200"/>
      <c r="WPQ643" s="200"/>
      <c r="WPR643" s="200"/>
      <c r="WPS643" s="200"/>
      <c r="WPT643" s="200"/>
      <c r="WPU643" s="200"/>
      <c r="WPV643" s="200"/>
      <c r="WPW643" s="200"/>
      <c r="WPX643" s="200"/>
      <c r="WPY643" s="200"/>
      <c r="WPZ643" s="200"/>
      <c r="WQA643" s="200"/>
      <c r="WQB643" s="200"/>
      <c r="WQC643" s="200"/>
      <c r="WQD643" s="200"/>
      <c r="WQE643" s="200"/>
      <c r="WQF643" s="200"/>
      <c r="WQG643" s="200"/>
      <c r="WQH643" s="200"/>
      <c r="WQI643" s="200"/>
      <c r="WQJ643" s="200"/>
      <c r="WQK643" s="200"/>
      <c r="WQL643" s="200"/>
      <c r="WQM643" s="200"/>
      <c r="WQN643" s="200"/>
      <c r="WQO643" s="200"/>
      <c r="WQP643" s="200"/>
      <c r="WQQ643" s="200"/>
      <c r="WQR643" s="200"/>
      <c r="WQS643" s="200"/>
      <c r="WQT643" s="200"/>
      <c r="WQU643" s="200"/>
      <c r="WQV643" s="200"/>
      <c r="WQW643" s="200"/>
      <c r="WQX643" s="200"/>
      <c r="WQY643" s="200"/>
      <c r="WQZ643" s="200"/>
      <c r="WRA643" s="200"/>
      <c r="WRB643" s="200"/>
      <c r="WRC643" s="200"/>
      <c r="WRD643" s="200"/>
      <c r="WRE643" s="200"/>
      <c r="WRF643" s="200"/>
      <c r="WRG643" s="200"/>
      <c r="WRH643" s="200"/>
      <c r="WRI643" s="200"/>
      <c r="WRJ643" s="200"/>
      <c r="WRK643" s="200"/>
      <c r="WRL643" s="200"/>
      <c r="WRM643" s="200"/>
      <c r="WRN643" s="200"/>
      <c r="WRO643" s="200"/>
      <c r="WRP643" s="200"/>
      <c r="WRQ643" s="200"/>
      <c r="WRR643" s="200"/>
      <c r="WRS643" s="200"/>
      <c r="WRT643" s="200"/>
      <c r="WRU643" s="200"/>
      <c r="WRV643" s="200"/>
      <c r="WRW643" s="200"/>
      <c r="WRX643" s="200"/>
      <c r="WRY643" s="200"/>
      <c r="WRZ643" s="200"/>
      <c r="WSA643" s="200"/>
      <c r="WSB643" s="200"/>
      <c r="WSC643" s="200"/>
      <c r="WSD643" s="200"/>
      <c r="WSE643" s="200"/>
      <c r="WSF643" s="200"/>
      <c r="WSG643" s="200"/>
      <c r="WSH643" s="200"/>
      <c r="WSI643" s="200"/>
      <c r="WSJ643" s="200"/>
      <c r="WSK643" s="200"/>
      <c r="WSL643" s="200"/>
      <c r="WSM643" s="200"/>
      <c r="WSN643" s="200"/>
      <c r="WSO643" s="200"/>
      <c r="WSP643" s="200"/>
      <c r="WSQ643" s="200"/>
      <c r="WSR643" s="200"/>
      <c r="WSS643" s="200"/>
      <c r="WST643" s="200"/>
      <c r="WSU643" s="200"/>
      <c r="WSV643" s="200"/>
      <c r="WSW643" s="200"/>
      <c r="WSX643" s="200"/>
      <c r="WSY643" s="200"/>
      <c r="WSZ643" s="200"/>
      <c r="WTA643" s="200"/>
      <c r="WTB643" s="200"/>
      <c r="WTC643" s="200"/>
      <c r="WTD643" s="200"/>
      <c r="WTE643" s="200"/>
      <c r="WTF643" s="200"/>
      <c r="WTG643" s="200"/>
      <c r="WTH643" s="200"/>
      <c r="WTI643" s="200"/>
      <c r="WTJ643" s="200"/>
      <c r="WTK643" s="200"/>
      <c r="WTL643" s="200"/>
      <c r="WTM643" s="200"/>
      <c r="WTN643" s="200"/>
      <c r="WTO643" s="200"/>
      <c r="WTP643" s="200"/>
      <c r="WTQ643" s="200"/>
      <c r="WTR643" s="200"/>
      <c r="WTS643" s="200"/>
      <c r="WTT643" s="200"/>
      <c r="WTU643" s="200"/>
      <c r="WTV643" s="200"/>
      <c r="WTW643" s="200"/>
      <c r="WTX643" s="200"/>
      <c r="WTY643" s="200"/>
      <c r="WTZ643" s="200"/>
      <c r="WUA643" s="200"/>
      <c r="WUB643" s="200"/>
      <c r="WUC643" s="200"/>
      <c r="WUD643" s="200"/>
      <c r="WUE643" s="200"/>
      <c r="WUF643" s="200"/>
      <c r="WUG643" s="200"/>
      <c r="WUH643" s="200"/>
      <c r="WUI643" s="200"/>
      <c r="WUJ643" s="200"/>
      <c r="WUK643" s="200"/>
      <c r="WUL643" s="200"/>
      <c r="WUM643" s="200"/>
      <c r="WUN643" s="200"/>
      <c r="WUO643" s="200"/>
      <c r="WUP643" s="200"/>
      <c r="WUQ643" s="200"/>
      <c r="WUR643" s="200"/>
      <c r="WUS643" s="200"/>
      <c r="WUT643" s="200"/>
      <c r="WUU643" s="200"/>
      <c r="WUV643" s="200"/>
      <c r="WUW643" s="200"/>
      <c r="WUX643" s="200"/>
      <c r="WUY643" s="200"/>
      <c r="WUZ643" s="200"/>
      <c r="WVA643" s="200"/>
      <c r="WVB643" s="200"/>
      <c r="WVC643" s="200"/>
      <c r="WVD643" s="200"/>
      <c r="WVE643" s="200"/>
      <c r="WVF643" s="200"/>
      <c r="WVG643" s="200"/>
      <c r="WVH643" s="200"/>
      <c r="WVI643" s="200"/>
      <c r="WVJ643" s="200"/>
      <c r="WVK643" s="200"/>
      <c r="WVL643" s="200"/>
      <c r="WVM643" s="200"/>
      <c r="WVN643" s="200"/>
      <c r="WVO643" s="200"/>
      <c r="WVP643" s="200"/>
      <c r="WVQ643" s="200"/>
      <c r="WVR643" s="200"/>
      <c r="WVS643" s="200"/>
      <c r="WVT643" s="200"/>
      <c r="WVU643" s="200"/>
      <c r="WVV643" s="200"/>
      <c r="WVW643" s="200"/>
      <c r="WVX643" s="200"/>
      <c r="WVY643" s="200"/>
      <c r="WVZ643" s="200"/>
      <c r="WWA643" s="200"/>
      <c r="WWB643" s="200"/>
      <c r="WWC643" s="200"/>
      <c r="WWD643" s="200"/>
      <c r="WWE643" s="200"/>
      <c r="WWF643" s="200"/>
      <c r="WWG643" s="200"/>
      <c r="WWH643" s="200"/>
      <c r="WWI643" s="200"/>
      <c r="WWJ643" s="200"/>
      <c r="WWK643" s="200"/>
      <c r="WWL643" s="200"/>
      <c r="WWM643" s="200"/>
      <c r="WWN643" s="200"/>
      <c r="WWO643" s="200"/>
      <c r="WWP643" s="200"/>
      <c r="WWQ643" s="200"/>
      <c r="WWR643" s="200"/>
      <c r="WWS643" s="200"/>
      <c r="WWT643" s="200"/>
      <c r="WWU643" s="200"/>
      <c r="WWV643" s="200"/>
      <c r="WWW643" s="200"/>
      <c r="WWX643" s="200"/>
      <c r="WWY643" s="200"/>
      <c r="WWZ643" s="200"/>
      <c r="WXA643" s="200"/>
      <c r="WXB643" s="200"/>
      <c r="WXC643" s="200"/>
      <c r="WXD643" s="200"/>
      <c r="WXE643" s="200"/>
      <c r="WXF643" s="200"/>
      <c r="WXG643" s="200"/>
      <c r="WXH643" s="200"/>
      <c r="WXI643" s="200"/>
      <c r="WXJ643" s="200"/>
      <c r="WXK643" s="200"/>
      <c r="WXL643" s="200"/>
      <c r="WXM643" s="200"/>
      <c r="WXN643" s="200"/>
      <c r="WXO643" s="200"/>
      <c r="WXP643" s="200"/>
      <c r="WXQ643" s="200"/>
      <c r="WXR643" s="200"/>
      <c r="WXS643" s="200"/>
      <c r="WXT643" s="200"/>
      <c r="WXU643" s="200"/>
      <c r="WXV643" s="200"/>
      <c r="WXW643" s="200"/>
      <c r="WXX643" s="200"/>
      <c r="WXY643" s="200"/>
      <c r="WXZ643" s="200"/>
      <c r="WYA643" s="200"/>
      <c r="WYB643" s="200"/>
      <c r="WYC643" s="200"/>
      <c r="WYD643" s="200"/>
      <c r="WYE643" s="200"/>
      <c r="WYF643" s="200"/>
      <c r="WYG643" s="200"/>
      <c r="WYH643" s="200"/>
      <c r="WYI643" s="200"/>
      <c r="WYJ643" s="200"/>
      <c r="WYK643" s="200"/>
      <c r="WYL643" s="200"/>
      <c r="WYM643" s="200"/>
      <c r="WYN643" s="200"/>
      <c r="WYO643" s="200"/>
      <c r="WYP643" s="200"/>
      <c r="WYQ643" s="200"/>
      <c r="WYR643" s="200"/>
      <c r="WYS643" s="200"/>
      <c r="WYT643" s="200"/>
      <c r="WYU643" s="200"/>
      <c r="WYV643" s="200"/>
      <c r="WYW643" s="200"/>
      <c r="WYX643" s="200"/>
      <c r="WYY643" s="200"/>
      <c r="WYZ643" s="200"/>
      <c r="WZA643" s="200"/>
      <c r="WZB643" s="200"/>
      <c r="WZC643" s="200"/>
      <c r="WZD643" s="200"/>
      <c r="WZE643" s="200"/>
      <c r="WZF643" s="200"/>
      <c r="WZG643" s="200"/>
      <c r="WZH643" s="200"/>
      <c r="WZI643" s="200"/>
      <c r="WZJ643" s="200"/>
      <c r="WZK643" s="200"/>
      <c r="WZL643" s="200"/>
      <c r="WZM643" s="200"/>
      <c r="WZN643" s="200"/>
      <c r="WZO643" s="200"/>
      <c r="WZP643" s="200"/>
      <c r="WZQ643" s="200"/>
      <c r="WZR643" s="200"/>
      <c r="WZS643" s="200"/>
      <c r="WZT643" s="200"/>
      <c r="WZU643" s="200"/>
      <c r="WZV643" s="200"/>
      <c r="WZW643" s="200"/>
      <c r="WZX643" s="200"/>
      <c r="WZY643" s="200"/>
      <c r="WZZ643" s="200"/>
      <c r="XAA643" s="200"/>
      <c r="XAB643" s="200"/>
      <c r="XAC643" s="200"/>
      <c r="XAD643" s="200"/>
      <c r="XAE643" s="200"/>
      <c r="XAF643" s="200"/>
      <c r="XAG643" s="200"/>
      <c r="XAH643" s="200"/>
      <c r="XAI643" s="200"/>
      <c r="XAJ643" s="200"/>
      <c r="XAK643" s="200"/>
      <c r="XAL643" s="200"/>
      <c r="XAM643" s="200"/>
      <c r="XAN643" s="200"/>
      <c r="XAO643" s="200"/>
      <c r="XAP643" s="200"/>
      <c r="XAQ643" s="200"/>
      <c r="XAR643" s="200"/>
      <c r="XAS643" s="200"/>
      <c r="XAT643" s="200"/>
      <c r="XAU643" s="200"/>
      <c r="XAV643" s="200"/>
      <c r="XAW643" s="200"/>
      <c r="XAX643" s="200"/>
      <c r="XAY643" s="200"/>
      <c r="XAZ643" s="200"/>
      <c r="XBA643" s="200"/>
      <c r="XBB643" s="200"/>
      <c r="XBC643" s="200"/>
      <c r="XBD643" s="200"/>
      <c r="XBE643" s="200"/>
      <c r="XBF643" s="200"/>
      <c r="XBG643" s="200"/>
      <c r="XBH643" s="200"/>
      <c r="XBI643" s="200"/>
      <c r="XBJ643" s="200"/>
      <c r="XBK643" s="200"/>
      <c r="XBL643" s="200"/>
      <c r="XBM643" s="200"/>
      <c r="XBN643" s="200"/>
      <c r="XBO643" s="200"/>
      <c r="XBP643" s="200"/>
      <c r="XBQ643" s="200"/>
      <c r="XBR643" s="200"/>
      <c r="XBS643" s="200"/>
      <c r="XBT643" s="200"/>
      <c r="XBU643" s="200"/>
      <c r="XBV643" s="200"/>
      <c r="XBW643" s="200"/>
      <c r="XBX643" s="200"/>
      <c r="XBY643" s="200"/>
      <c r="XBZ643" s="200"/>
      <c r="XCA643" s="200"/>
      <c r="XCB643" s="200"/>
      <c r="XCC643" s="200"/>
      <c r="XCD643" s="200"/>
      <c r="XCE643" s="200"/>
      <c r="XCF643" s="200"/>
      <c r="XCG643" s="200"/>
      <c r="XCH643" s="200"/>
      <c r="XCI643" s="200"/>
      <c r="XCJ643" s="200"/>
      <c r="XCK643" s="200"/>
      <c r="XCL643" s="200"/>
      <c r="XCM643" s="200"/>
      <c r="XCN643" s="200"/>
      <c r="XCO643" s="200"/>
      <c r="XCP643" s="200"/>
      <c r="XCQ643" s="200"/>
      <c r="XCR643" s="200"/>
      <c r="XCS643" s="200"/>
      <c r="XCT643" s="200"/>
      <c r="XCU643" s="200"/>
      <c r="XCV643" s="200"/>
      <c r="XCW643" s="200"/>
      <c r="XCX643" s="200"/>
      <c r="XCY643" s="200"/>
      <c r="XCZ643" s="200"/>
      <c r="XDA643" s="200"/>
      <c r="XDB643" s="200"/>
      <c r="XDC643" s="200"/>
      <c r="XDD643" s="200"/>
      <c r="XDE643" s="200"/>
      <c r="XDF643" s="200"/>
      <c r="XDG643" s="200"/>
      <c r="XDH643" s="200"/>
      <c r="XDI643" s="200"/>
      <c r="XDJ643" s="200"/>
      <c r="XDK643" s="200"/>
      <c r="XDL643" s="200"/>
      <c r="XDM643" s="200"/>
      <c r="XDN643" s="200"/>
      <c r="XDO643" s="200"/>
      <c r="XDP643" s="200"/>
      <c r="XDQ643" s="200"/>
      <c r="XDR643" s="200"/>
      <c r="XDS643" s="200"/>
      <c r="XDT643" s="200"/>
      <c r="XDU643" s="200"/>
      <c r="XDV643" s="200"/>
      <c r="XDW643" s="200"/>
      <c r="XDX643" s="200"/>
      <c r="XDY643" s="200"/>
      <c r="XDZ643" s="200"/>
      <c r="XEA643" s="200"/>
      <c r="XEB643" s="200"/>
      <c r="XEC643" s="200"/>
      <c r="XED643" s="200"/>
      <c r="XEE643" s="200"/>
      <c r="XEF643" s="200"/>
      <c r="XEG643" s="200"/>
      <c r="XEH643" s="200"/>
      <c r="XEI643" s="200"/>
      <c r="XEJ643" s="200"/>
      <c r="XEK643" s="200"/>
      <c r="XEL643" s="200"/>
      <c r="XEM643" s="200"/>
      <c r="XEN643" s="200"/>
      <c r="XEO643" s="200"/>
      <c r="XEP643" s="200"/>
      <c r="XEQ643" s="200"/>
      <c r="XER643" s="200"/>
      <c r="XES643" s="200"/>
      <c r="XET643" s="200"/>
      <c r="XEU643" s="200"/>
      <c r="XEV643" s="200"/>
      <c r="XEW643" s="200"/>
      <c r="XEX643" s="200"/>
      <c r="XEY643" s="200"/>
      <c r="XEZ643" s="200"/>
      <c r="XFA643" s="200"/>
      <c r="XFB643" s="200"/>
      <c r="XFC643" s="200"/>
    </row>
    <row r="644" spans="1:16384" ht="78" customHeight="1" x14ac:dyDescent="0.25">
      <c r="A644" s="173" t="s">
        <v>455</v>
      </c>
      <c r="B644" s="173"/>
      <c r="C644" s="173"/>
      <c r="D644" s="173"/>
      <c r="E644" s="173"/>
      <c r="F644" s="173"/>
      <c r="G644" s="173"/>
      <c r="H644" s="173"/>
      <c r="I644" s="173"/>
      <c r="J644" s="173"/>
      <c r="K644" s="173"/>
      <c r="L644" s="173"/>
      <c r="M644" s="173"/>
      <c r="N644" s="173"/>
      <c r="O644" s="173"/>
      <c r="P644" s="173"/>
      <c r="Q644" s="173"/>
      <c r="R644" s="173"/>
      <c r="S644" s="173"/>
      <c r="T644" s="173"/>
      <c r="U644" s="173"/>
      <c r="V644" s="173"/>
      <c r="W644" s="173"/>
      <c r="X644" s="173"/>
      <c r="Y644" s="130"/>
      <c r="Z644" s="130"/>
      <c r="AA644" s="130"/>
      <c r="AB644" s="130"/>
      <c r="AC644" s="130"/>
      <c r="AD644" s="130"/>
      <c r="AE644" s="130"/>
      <c r="AF644" s="130"/>
      <c r="AG644" s="130"/>
      <c r="AH644" s="130"/>
      <c r="AI644" s="130"/>
      <c r="AJ644" s="130"/>
      <c r="AK644" s="130"/>
      <c r="AL644" s="130"/>
      <c r="AM644" s="130"/>
      <c r="AN644" s="130"/>
      <c r="AO644" s="130"/>
      <c r="AP644" s="130"/>
      <c r="AQ644" s="130"/>
      <c r="AR644" s="130"/>
      <c r="AS644" s="130"/>
      <c r="AT644" s="130"/>
      <c r="AU644" s="130"/>
      <c r="AV644" s="200"/>
      <c r="AW644" s="200"/>
      <c r="AX644" s="200"/>
      <c r="AY644" s="200"/>
      <c r="AZ644" s="200"/>
      <c r="BA644" s="200"/>
      <c r="BB644" s="200"/>
      <c r="BC644" s="200"/>
      <c r="BD644" s="200"/>
      <c r="BE644" s="200"/>
      <c r="BF644" s="200"/>
      <c r="BG644" s="200"/>
      <c r="BH644" s="200"/>
      <c r="BI644" s="200"/>
      <c r="BJ644" s="200"/>
      <c r="BK644" s="200"/>
      <c r="BL644" s="200"/>
      <c r="BM644" s="200"/>
      <c r="BN644" s="200"/>
      <c r="BO644" s="200"/>
      <c r="BP644" s="200"/>
      <c r="BQ644" s="200"/>
      <c r="BR644" s="200"/>
      <c r="BS644" s="200"/>
      <c r="BT644" s="200"/>
      <c r="BU644" s="200"/>
      <c r="BV644" s="200"/>
      <c r="BW644" s="200"/>
      <c r="BX644" s="200"/>
      <c r="BY644" s="200"/>
      <c r="BZ644" s="200"/>
      <c r="CA644" s="200"/>
      <c r="CB644" s="200"/>
      <c r="CC644" s="200"/>
      <c r="CD644" s="200"/>
      <c r="CE644" s="200"/>
      <c r="CF644" s="200"/>
      <c r="CG644" s="200"/>
      <c r="CH644" s="200"/>
      <c r="CI644" s="200"/>
      <c r="CJ644" s="200"/>
      <c r="CK644" s="200"/>
      <c r="CL644" s="200"/>
      <c r="CM644" s="200"/>
      <c r="CN644" s="200"/>
      <c r="CO644" s="200"/>
      <c r="CP644" s="200"/>
      <c r="CQ644" s="200"/>
      <c r="CR644" s="200"/>
      <c r="CS644" s="200"/>
      <c r="CT644" s="200"/>
      <c r="CU644" s="200"/>
      <c r="CV644" s="200"/>
      <c r="CW644" s="200"/>
      <c r="CX644" s="200"/>
      <c r="CY644" s="200"/>
      <c r="CZ644" s="200"/>
      <c r="DA644" s="200"/>
      <c r="DB644" s="200"/>
      <c r="DC644" s="200"/>
      <c r="DD644" s="200"/>
      <c r="DE644" s="200"/>
      <c r="DF644" s="200"/>
      <c r="DG644" s="200"/>
      <c r="DH644" s="200"/>
      <c r="DI644" s="200"/>
      <c r="DJ644" s="200"/>
      <c r="DK644" s="200"/>
      <c r="DL644" s="200"/>
      <c r="DM644" s="200"/>
      <c r="DN644" s="200"/>
      <c r="DO644" s="200"/>
      <c r="DP644" s="200"/>
      <c r="DQ644" s="200"/>
      <c r="DR644" s="200"/>
      <c r="DS644" s="200"/>
      <c r="DT644" s="200"/>
      <c r="DU644" s="200"/>
      <c r="DV644" s="200"/>
      <c r="DW644" s="200"/>
      <c r="DX644" s="200"/>
      <c r="DY644" s="200"/>
      <c r="DZ644" s="200"/>
      <c r="EA644" s="200"/>
      <c r="EB644" s="200"/>
      <c r="EC644" s="200"/>
      <c r="ED644" s="200"/>
      <c r="EE644" s="200"/>
      <c r="EF644" s="200"/>
      <c r="EG644" s="200"/>
      <c r="EH644" s="200"/>
      <c r="EI644" s="200"/>
      <c r="EJ644" s="200"/>
      <c r="EK644" s="200"/>
      <c r="EL644" s="200"/>
      <c r="EM644" s="200"/>
      <c r="EN644" s="200"/>
      <c r="EO644" s="200"/>
      <c r="EP644" s="200"/>
      <c r="EQ644" s="200"/>
      <c r="ER644" s="200"/>
      <c r="ES644" s="200"/>
      <c r="ET644" s="200"/>
      <c r="EU644" s="200"/>
      <c r="EV644" s="200"/>
      <c r="EW644" s="200"/>
      <c r="EX644" s="200"/>
      <c r="EY644" s="200"/>
      <c r="EZ644" s="200"/>
      <c r="FA644" s="200"/>
      <c r="FB644" s="200"/>
      <c r="FC644" s="200"/>
      <c r="FD644" s="200"/>
      <c r="FE644" s="200"/>
      <c r="FF644" s="200"/>
      <c r="FG644" s="200"/>
      <c r="FH644" s="200"/>
      <c r="FI644" s="200"/>
      <c r="FJ644" s="200"/>
      <c r="FK644" s="200"/>
      <c r="FL644" s="200"/>
      <c r="FM644" s="200"/>
      <c r="FN644" s="200"/>
      <c r="FO644" s="200"/>
      <c r="FP644" s="200"/>
      <c r="FQ644" s="200"/>
      <c r="FR644" s="200"/>
      <c r="FS644" s="200"/>
      <c r="FT644" s="200"/>
      <c r="FU644" s="200"/>
      <c r="FV644" s="200"/>
      <c r="FW644" s="200"/>
      <c r="FX644" s="200"/>
      <c r="FY644" s="200"/>
      <c r="FZ644" s="200"/>
      <c r="GA644" s="200"/>
      <c r="GB644" s="200"/>
      <c r="GC644" s="200"/>
      <c r="GD644" s="200"/>
      <c r="GE644" s="200"/>
      <c r="GF644" s="200"/>
      <c r="GG644" s="200"/>
      <c r="GH644" s="200"/>
      <c r="GI644" s="200"/>
      <c r="GJ644" s="200"/>
      <c r="GK644" s="200"/>
      <c r="GL644" s="200"/>
      <c r="GM644" s="200"/>
      <c r="GN644" s="200"/>
      <c r="GO644" s="200"/>
      <c r="GP644" s="200"/>
      <c r="GQ644" s="200"/>
      <c r="GR644" s="200"/>
      <c r="GS644" s="200"/>
      <c r="GT644" s="200"/>
      <c r="GU644" s="200"/>
      <c r="GV644" s="200"/>
      <c r="GW644" s="200"/>
      <c r="GX644" s="200"/>
      <c r="GY644" s="200"/>
      <c r="GZ644" s="200"/>
      <c r="HA644" s="200"/>
      <c r="HB644" s="200"/>
      <c r="HC644" s="200"/>
      <c r="HD644" s="200"/>
      <c r="HE644" s="200"/>
      <c r="HF644" s="200"/>
      <c r="HG644" s="200"/>
      <c r="HH644" s="200"/>
      <c r="HI644" s="200"/>
      <c r="HJ644" s="200"/>
      <c r="HK644" s="200"/>
      <c r="HL644" s="200"/>
      <c r="HM644" s="200"/>
      <c r="HN644" s="200"/>
      <c r="HO644" s="200"/>
      <c r="HP644" s="200"/>
      <c r="HQ644" s="200"/>
      <c r="HR644" s="200"/>
      <c r="HS644" s="200"/>
      <c r="HT644" s="200"/>
      <c r="HU644" s="200"/>
      <c r="HV644" s="200"/>
      <c r="HW644" s="200"/>
      <c r="HX644" s="200"/>
      <c r="HY644" s="200"/>
      <c r="HZ644" s="200"/>
      <c r="IA644" s="200"/>
      <c r="IB644" s="200"/>
      <c r="IC644" s="200"/>
      <c r="ID644" s="200"/>
      <c r="IE644" s="200"/>
      <c r="IF644" s="200"/>
      <c r="IG644" s="200"/>
      <c r="IH644" s="200"/>
      <c r="II644" s="200"/>
      <c r="IJ644" s="200"/>
      <c r="IK644" s="200"/>
      <c r="IL644" s="200"/>
      <c r="IM644" s="200"/>
      <c r="IN644" s="200"/>
      <c r="IO644" s="200"/>
      <c r="IP644" s="200"/>
      <c r="IQ644" s="200"/>
      <c r="IR644" s="200"/>
      <c r="IS644" s="200"/>
      <c r="IT644" s="200"/>
      <c r="IU644" s="200"/>
      <c r="IV644" s="200"/>
      <c r="IW644" s="200"/>
      <c r="IX644" s="200"/>
      <c r="IY644" s="200"/>
      <c r="IZ644" s="200"/>
      <c r="JA644" s="200"/>
      <c r="JB644" s="200"/>
      <c r="JC644" s="200"/>
      <c r="JD644" s="200"/>
      <c r="JE644" s="200"/>
      <c r="JF644" s="200"/>
      <c r="JG644" s="200"/>
      <c r="JH644" s="200"/>
      <c r="JI644" s="200"/>
      <c r="JJ644" s="200"/>
      <c r="JK644" s="200"/>
      <c r="JL644" s="200"/>
      <c r="JM644" s="200"/>
      <c r="JN644" s="200"/>
      <c r="JO644" s="200"/>
      <c r="JP644" s="200"/>
      <c r="JQ644" s="200"/>
      <c r="JR644" s="200"/>
      <c r="JS644" s="200"/>
      <c r="JT644" s="200"/>
      <c r="JU644" s="200"/>
      <c r="JV644" s="200"/>
      <c r="JW644" s="200"/>
      <c r="JX644" s="200"/>
      <c r="JY644" s="200"/>
      <c r="JZ644" s="200"/>
      <c r="KA644" s="200"/>
      <c r="KB644" s="200"/>
      <c r="KC644" s="200"/>
      <c r="KD644" s="200"/>
      <c r="KE644" s="200"/>
      <c r="KF644" s="200"/>
      <c r="KG644" s="200"/>
      <c r="KH644" s="200"/>
      <c r="KI644" s="200"/>
      <c r="KJ644" s="200"/>
      <c r="KK644" s="200"/>
      <c r="KL644" s="200"/>
      <c r="KM644" s="200"/>
      <c r="KN644" s="200"/>
      <c r="KO644" s="200"/>
      <c r="KP644" s="200"/>
      <c r="KQ644" s="200"/>
      <c r="KR644" s="200"/>
      <c r="KS644" s="200"/>
      <c r="KT644" s="200"/>
      <c r="KU644" s="200"/>
      <c r="KV644" s="200"/>
      <c r="KW644" s="200"/>
      <c r="KX644" s="200"/>
      <c r="KY644" s="200"/>
      <c r="KZ644" s="200"/>
      <c r="LA644" s="200"/>
      <c r="LB644" s="200"/>
      <c r="LC644" s="200"/>
      <c r="LD644" s="200"/>
      <c r="LE644" s="200"/>
      <c r="LF644" s="200"/>
      <c r="LG644" s="200"/>
      <c r="LH644" s="200"/>
      <c r="LI644" s="200"/>
      <c r="LJ644" s="200"/>
      <c r="LK644" s="200"/>
      <c r="LL644" s="200"/>
      <c r="LM644" s="200"/>
      <c r="LN644" s="200"/>
      <c r="LO644" s="200"/>
      <c r="LP644" s="200"/>
      <c r="LQ644" s="200"/>
      <c r="LR644" s="200"/>
      <c r="LS644" s="200"/>
      <c r="LT644" s="200"/>
      <c r="LU644" s="200"/>
      <c r="LV644" s="200"/>
      <c r="LW644" s="200"/>
      <c r="LX644" s="200"/>
      <c r="LY644" s="200"/>
      <c r="LZ644" s="200"/>
      <c r="MA644" s="200"/>
      <c r="MB644" s="200"/>
      <c r="MC644" s="200"/>
      <c r="MD644" s="200"/>
      <c r="ME644" s="200"/>
      <c r="MF644" s="200"/>
      <c r="MG644" s="200"/>
      <c r="MH644" s="200"/>
      <c r="MI644" s="200"/>
      <c r="MJ644" s="200"/>
      <c r="MK644" s="200"/>
      <c r="ML644" s="200"/>
      <c r="MM644" s="200"/>
      <c r="MN644" s="200"/>
      <c r="MO644" s="200"/>
      <c r="MP644" s="200"/>
      <c r="MQ644" s="200"/>
      <c r="MR644" s="200"/>
      <c r="MS644" s="200"/>
      <c r="MT644" s="200"/>
      <c r="MU644" s="200"/>
      <c r="MV644" s="200"/>
      <c r="MW644" s="200"/>
      <c r="MX644" s="200"/>
      <c r="MY644" s="200"/>
      <c r="MZ644" s="200"/>
      <c r="NA644" s="200"/>
      <c r="NB644" s="200"/>
      <c r="NC644" s="200"/>
      <c r="ND644" s="200"/>
      <c r="NE644" s="200"/>
      <c r="NF644" s="200"/>
      <c r="NG644" s="200"/>
      <c r="NH644" s="200"/>
      <c r="NI644" s="200"/>
      <c r="NJ644" s="200"/>
      <c r="NK644" s="200"/>
      <c r="NL644" s="200"/>
      <c r="NM644" s="200"/>
      <c r="NN644" s="200"/>
      <c r="NO644" s="200"/>
      <c r="NP644" s="200"/>
      <c r="NQ644" s="200"/>
      <c r="NR644" s="200"/>
      <c r="NS644" s="200"/>
      <c r="NT644" s="200"/>
      <c r="NU644" s="200"/>
      <c r="NV644" s="200"/>
      <c r="NW644" s="200"/>
      <c r="NX644" s="200"/>
      <c r="NY644" s="200"/>
      <c r="NZ644" s="200"/>
      <c r="OA644" s="200"/>
      <c r="OB644" s="200"/>
      <c r="OC644" s="200"/>
      <c r="OD644" s="200"/>
      <c r="OE644" s="200"/>
      <c r="OF644" s="200"/>
      <c r="OG644" s="200"/>
      <c r="OH644" s="200"/>
      <c r="OI644" s="200"/>
      <c r="OJ644" s="200"/>
      <c r="OK644" s="200"/>
      <c r="OL644" s="200"/>
      <c r="OM644" s="200"/>
      <c r="ON644" s="200"/>
      <c r="OO644" s="200"/>
      <c r="OP644" s="200"/>
      <c r="OQ644" s="200"/>
      <c r="OR644" s="200"/>
      <c r="OS644" s="200"/>
      <c r="OT644" s="200"/>
      <c r="OU644" s="200"/>
      <c r="OV644" s="200"/>
      <c r="OW644" s="200"/>
      <c r="OX644" s="200"/>
      <c r="OY644" s="200"/>
      <c r="OZ644" s="200"/>
      <c r="PA644" s="200"/>
      <c r="PB644" s="200"/>
      <c r="PC644" s="200"/>
      <c r="PD644" s="200"/>
      <c r="PE644" s="200"/>
      <c r="PF644" s="200"/>
      <c r="PG644" s="200"/>
      <c r="PH644" s="200"/>
      <c r="PI644" s="200"/>
      <c r="PJ644" s="200"/>
      <c r="PK644" s="200"/>
      <c r="PL644" s="200"/>
      <c r="PM644" s="200"/>
      <c r="PN644" s="200"/>
      <c r="PO644" s="200"/>
      <c r="PP644" s="200"/>
      <c r="PQ644" s="200"/>
      <c r="PR644" s="200"/>
      <c r="PS644" s="200"/>
      <c r="PT644" s="200"/>
      <c r="PU644" s="200"/>
      <c r="PV644" s="200"/>
      <c r="PW644" s="200"/>
      <c r="PX644" s="200"/>
      <c r="PY644" s="200"/>
      <c r="PZ644" s="200"/>
      <c r="QA644" s="200"/>
      <c r="QB644" s="200"/>
      <c r="QC644" s="200"/>
      <c r="QD644" s="200"/>
      <c r="QE644" s="200"/>
      <c r="QF644" s="200"/>
      <c r="QG644" s="200"/>
      <c r="QH644" s="200"/>
      <c r="QI644" s="200"/>
      <c r="QJ644" s="200"/>
      <c r="QK644" s="200"/>
      <c r="QL644" s="200"/>
      <c r="QM644" s="200"/>
      <c r="QN644" s="200"/>
      <c r="QO644" s="200"/>
      <c r="QP644" s="200"/>
      <c r="QQ644" s="200"/>
      <c r="QR644" s="200"/>
      <c r="QS644" s="200"/>
      <c r="QT644" s="200"/>
      <c r="QU644" s="200"/>
      <c r="QV644" s="200"/>
      <c r="QW644" s="200"/>
      <c r="QX644" s="200"/>
      <c r="QY644" s="200"/>
      <c r="QZ644" s="200"/>
      <c r="RA644" s="200"/>
      <c r="RB644" s="200"/>
      <c r="RC644" s="200"/>
      <c r="RD644" s="200"/>
      <c r="RE644" s="200"/>
      <c r="RF644" s="200"/>
      <c r="RG644" s="200"/>
      <c r="RH644" s="200"/>
      <c r="RI644" s="200"/>
      <c r="RJ644" s="200"/>
      <c r="RK644" s="200"/>
      <c r="RL644" s="200"/>
      <c r="RM644" s="200"/>
      <c r="RN644" s="200"/>
      <c r="RO644" s="200"/>
      <c r="RP644" s="200"/>
      <c r="RQ644" s="200"/>
      <c r="RR644" s="200"/>
      <c r="RS644" s="200"/>
      <c r="RT644" s="200"/>
      <c r="RU644" s="200"/>
      <c r="RV644" s="200"/>
      <c r="RW644" s="200"/>
      <c r="RX644" s="200"/>
      <c r="RY644" s="200"/>
      <c r="RZ644" s="200"/>
      <c r="SA644" s="200"/>
      <c r="SB644" s="200"/>
      <c r="SC644" s="200"/>
      <c r="SD644" s="200"/>
      <c r="SE644" s="200"/>
      <c r="SF644" s="200"/>
      <c r="SG644" s="200"/>
      <c r="SH644" s="200"/>
      <c r="SI644" s="200"/>
      <c r="SJ644" s="200"/>
      <c r="SK644" s="200"/>
      <c r="SL644" s="200"/>
      <c r="SM644" s="200"/>
      <c r="SN644" s="200"/>
      <c r="SO644" s="200"/>
      <c r="SP644" s="200"/>
      <c r="SQ644" s="200"/>
      <c r="SR644" s="200"/>
      <c r="SS644" s="200"/>
      <c r="ST644" s="200"/>
      <c r="SU644" s="200"/>
      <c r="SV644" s="200"/>
      <c r="SW644" s="200"/>
      <c r="SX644" s="200"/>
      <c r="SY644" s="200"/>
      <c r="SZ644" s="200"/>
      <c r="TA644" s="200"/>
      <c r="TB644" s="200"/>
      <c r="TC644" s="200"/>
      <c r="TD644" s="200"/>
      <c r="TE644" s="200"/>
      <c r="TF644" s="200"/>
      <c r="TG644" s="200"/>
      <c r="TH644" s="200"/>
      <c r="TI644" s="200"/>
      <c r="TJ644" s="200"/>
      <c r="TK644" s="200"/>
      <c r="TL644" s="200"/>
      <c r="TM644" s="200"/>
      <c r="TN644" s="200"/>
      <c r="TO644" s="200"/>
      <c r="TP644" s="200"/>
      <c r="TQ644" s="200"/>
      <c r="TR644" s="200"/>
      <c r="TS644" s="200"/>
      <c r="TT644" s="200"/>
      <c r="TU644" s="200"/>
      <c r="TV644" s="200"/>
      <c r="TW644" s="200"/>
      <c r="TX644" s="200"/>
      <c r="TY644" s="200"/>
      <c r="TZ644" s="200"/>
      <c r="UA644" s="200"/>
      <c r="UB644" s="200"/>
      <c r="UC644" s="200"/>
      <c r="UD644" s="200"/>
      <c r="UE644" s="200"/>
      <c r="UF644" s="200"/>
      <c r="UG644" s="200"/>
      <c r="UH644" s="200"/>
      <c r="UI644" s="200"/>
      <c r="UJ644" s="200"/>
      <c r="UK644" s="200"/>
      <c r="UL644" s="200"/>
      <c r="UM644" s="200"/>
      <c r="UN644" s="200"/>
      <c r="UO644" s="200"/>
      <c r="UP644" s="200"/>
      <c r="UQ644" s="200"/>
      <c r="UR644" s="200"/>
      <c r="US644" s="200"/>
      <c r="UT644" s="200"/>
      <c r="UU644" s="200"/>
      <c r="UV644" s="200"/>
      <c r="UW644" s="200"/>
      <c r="UX644" s="200"/>
      <c r="UY644" s="200"/>
      <c r="UZ644" s="200"/>
      <c r="VA644" s="200"/>
      <c r="VB644" s="200"/>
      <c r="VC644" s="200"/>
      <c r="VD644" s="200"/>
      <c r="VE644" s="200"/>
      <c r="VF644" s="200"/>
      <c r="VG644" s="200"/>
      <c r="VH644" s="200"/>
      <c r="VI644" s="200"/>
      <c r="VJ644" s="200"/>
      <c r="VK644" s="200"/>
      <c r="VL644" s="200"/>
      <c r="VM644" s="200"/>
      <c r="VN644" s="200"/>
      <c r="VO644" s="200"/>
      <c r="VP644" s="200"/>
      <c r="VQ644" s="200"/>
      <c r="VR644" s="200"/>
      <c r="VS644" s="200"/>
      <c r="VT644" s="200"/>
      <c r="VU644" s="200"/>
      <c r="VV644" s="200"/>
      <c r="VW644" s="200"/>
      <c r="VX644" s="200"/>
      <c r="VY644" s="200"/>
      <c r="VZ644" s="200"/>
      <c r="WA644" s="200"/>
      <c r="WB644" s="200"/>
      <c r="WC644" s="200"/>
      <c r="WD644" s="200"/>
      <c r="WE644" s="200"/>
      <c r="WF644" s="200"/>
      <c r="WG644" s="200"/>
      <c r="WH644" s="200"/>
      <c r="WI644" s="200"/>
      <c r="WJ644" s="200"/>
      <c r="WK644" s="200"/>
      <c r="WL644" s="200"/>
      <c r="WM644" s="200"/>
      <c r="WN644" s="200"/>
      <c r="WO644" s="200"/>
      <c r="WP644" s="200"/>
      <c r="WQ644" s="200"/>
      <c r="WR644" s="200"/>
      <c r="WS644" s="200"/>
      <c r="WT644" s="200"/>
      <c r="WU644" s="200"/>
      <c r="WV644" s="200"/>
      <c r="WW644" s="200"/>
      <c r="WX644" s="200"/>
      <c r="WY644" s="200"/>
      <c r="WZ644" s="200"/>
      <c r="XA644" s="200"/>
      <c r="XB644" s="200"/>
      <c r="XC644" s="200"/>
      <c r="XD644" s="200"/>
      <c r="XE644" s="200"/>
      <c r="XF644" s="200"/>
      <c r="XG644" s="200"/>
      <c r="XH644" s="200"/>
      <c r="XI644" s="200"/>
      <c r="XJ644" s="200"/>
      <c r="XK644" s="200"/>
      <c r="XL644" s="200"/>
      <c r="XM644" s="200"/>
      <c r="XN644" s="200"/>
      <c r="XO644" s="200"/>
      <c r="XP644" s="200"/>
      <c r="XQ644" s="200"/>
      <c r="XR644" s="200"/>
      <c r="XS644" s="200"/>
      <c r="XT644" s="200"/>
      <c r="XU644" s="200"/>
      <c r="XV644" s="200"/>
      <c r="XW644" s="200"/>
      <c r="XX644" s="200"/>
      <c r="XY644" s="200"/>
      <c r="XZ644" s="200"/>
      <c r="YA644" s="200"/>
      <c r="YB644" s="200"/>
      <c r="YC644" s="200"/>
      <c r="YD644" s="200"/>
      <c r="YE644" s="200"/>
      <c r="YF644" s="200"/>
      <c r="YG644" s="200"/>
      <c r="YH644" s="200"/>
      <c r="YI644" s="200"/>
      <c r="YJ644" s="200"/>
      <c r="YK644" s="200"/>
      <c r="YL644" s="200"/>
      <c r="YM644" s="200"/>
      <c r="YN644" s="200"/>
      <c r="YO644" s="200"/>
      <c r="YP644" s="200"/>
      <c r="YQ644" s="200"/>
      <c r="YR644" s="200"/>
      <c r="YS644" s="200"/>
      <c r="YT644" s="200"/>
      <c r="YU644" s="200"/>
      <c r="YV644" s="200"/>
      <c r="YW644" s="200"/>
      <c r="YX644" s="200"/>
      <c r="YY644" s="200"/>
      <c r="YZ644" s="200"/>
      <c r="ZA644" s="200"/>
      <c r="ZB644" s="200"/>
      <c r="ZC644" s="200"/>
      <c r="ZD644" s="200"/>
      <c r="ZE644" s="200"/>
      <c r="ZF644" s="200"/>
      <c r="ZG644" s="200"/>
      <c r="ZH644" s="200"/>
      <c r="ZI644" s="200"/>
      <c r="ZJ644" s="200"/>
      <c r="ZK644" s="200"/>
      <c r="ZL644" s="200"/>
      <c r="ZM644" s="200"/>
      <c r="ZN644" s="200"/>
      <c r="ZO644" s="200"/>
      <c r="ZP644" s="200"/>
      <c r="ZQ644" s="200"/>
      <c r="ZR644" s="200"/>
      <c r="ZS644" s="200"/>
      <c r="ZT644" s="200"/>
      <c r="ZU644" s="200"/>
      <c r="ZV644" s="200"/>
      <c r="ZW644" s="200"/>
      <c r="ZX644" s="200"/>
      <c r="ZY644" s="200"/>
      <c r="ZZ644" s="200"/>
      <c r="AAA644" s="200"/>
      <c r="AAB644" s="200"/>
      <c r="AAC644" s="200"/>
      <c r="AAD644" s="200"/>
      <c r="AAE644" s="200"/>
      <c r="AAF644" s="200"/>
      <c r="AAG644" s="200"/>
      <c r="AAH644" s="200"/>
      <c r="AAI644" s="200"/>
      <c r="AAJ644" s="200"/>
      <c r="AAK644" s="200"/>
      <c r="AAL644" s="200"/>
      <c r="AAM644" s="200"/>
      <c r="AAN644" s="200"/>
      <c r="AAO644" s="200"/>
      <c r="AAP644" s="200"/>
      <c r="AAQ644" s="200"/>
      <c r="AAR644" s="200"/>
      <c r="AAS644" s="200"/>
      <c r="AAT644" s="200"/>
      <c r="AAU644" s="200"/>
      <c r="AAV644" s="200"/>
      <c r="AAW644" s="200"/>
      <c r="AAX644" s="200"/>
      <c r="AAY644" s="200"/>
      <c r="AAZ644" s="200"/>
      <c r="ABA644" s="200"/>
      <c r="ABB644" s="200"/>
      <c r="ABC644" s="200"/>
      <c r="ABD644" s="200"/>
      <c r="ABE644" s="200"/>
      <c r="ABF644" s="200"/>
      <c r="ABG644" s="200"/>
      <c r="ABH644" s="200"/>
      <c r="ABI644" s="200"/>
      <c r="ABJ644" s="200"/>
      <c r="ABK644" s="200"/>
      <c r="ABL644" s="200"/>
      <c r="ABM644" s="200"/>
      <c r="ABN644" s="200"/>
      <c r="ABO644" s="200"/>
      <c r="ABP644" s="200"/>
      <c r="ABQ644" s="200"/>
      <c r="ABR644" s="200"/>
      <c r="ABS644" s="200"/>
      <c r="ABT644" s="200"/>
      <c r="ABU644" s="200"/>
      <c r="ABV644" s="200"/>
      <c r="ABW644" s="200"/>
      <c r="ABX644" s="200"/>
      <c r="ABY644" s="200"/>
      <c r="ABZ644" s="200"/>
      <c r="ACA644" s="200"/>
      <c r="ACB644" s="200"/>
      <c r="ACC644" s="200"/>
      <c r="ACD644" s="200"/>
      <c r="ACE644" s="200"/>
      <c r="ACF644" s="200"/>
      <c r="ACG644" s="200"/>
      <c r="ACH644" s="200"/>
      <c r="ACI644" s="200"/>
      <c r="ACJ644" s="200"/>
      <c r="ACK644" s="200"/>
      <c r="ACL644" s="200"/>
      <c r="ACM644" s="200"/>
      <c r="ACN644" s="200"/>
      <c r="ACO644" s="200"/>
      <c r="ACP644" s="200"/>
      <c r="ACQ644" s="200"/>
      <c r="ACR644" s="200"/>
      <c r="ACS644" s="200"/>
      <c r="ACT644" s="200"/>
      <c r="ACU644" s="200"/>
      <c r="ACV644" s="200"/>
      <c r="ACW644" s="200"/>
      <c r="ACX644" s="200"/>
      <c r="ACY644" s="200"/>
      <c r="ACZ644" s="200"/>
      <c r="ADA644" s="200"/>
      <c r="ADB644" s="200"/>
      <c r="ADC644" s="200"/>
      <c r="ADD644" s="200"/>
      <c r="ADE644" s="200"/>
      <c r="ADF644" s="200"/>
      <c r="ADG644" s="200"/>
      <c r="ADH644" s="200"/>
      <c r="ADI644" s="200"/>
      <c r="ADJ644" s="200"/>
      <c r="ADK644" s="200"/>
      <c r="ADL644" s="200"/>
      <c r="ADM644" s="200"/>
      <c r="ADN644" s="200"/>
      <c r="ADO644" s="200"/>
      <c r="ADP644" s="200"/>
      <c r="ADQ644" s="200"/>
      <c r="ADR644" s="200"/>
      <c r="ADS644" s="200"/>
      <c r="ADT644" s="200"/>
      <c r="ADU644" s="200"/>
      <c r="ADV644" s="200"/>
      <c r="ADW644" s="200"/>
      <c r="ADX644" s="200"/>
      <c r="ADY644" s="200"/>
      <c r="ADZ644" s="200"/>
      <c r="AEA644" s="200"/>
      <c r="AEB644" s="200"/>
      <c r="AEC644" s="200"/>
      <c r="AED644" s="200"/>
      <c r="AEE644" s="200"/>
      <c r="AEF644" s="200"/>
      <c r="AEG644" s="200"/>
      <c r="AEH644" s="200"/>
      <c r="AEI644" s="200"/>
      <c r="AEJ644" s="200"/>
      <c r="AEK644" s="200"/>
      <c r="AEL644" s="200"/>
      <c r="AEM644" s="200"/>
      <c r="AEN644" s="200"/>
      <c r="AEO644" s="200"/>
      <c r="AEP644" s="200"/>
      <c r="AEQ644" s="200"/>
      <c r="AER644" s="200"/>
      <c r="AES644" s="200"/>
      <c r="AET644" s="200"/>
      <c r="AEU644" s="200"/>
      <c r="AEV644" s="200"/>
      <c r="AEW644" s="200"/>
      <c r="AEX644" s="200"/>
      <c r="AEY644" s="200"/>
      <c r="AEZ644" s="200"/>
      <c r="AFA644" s="200"/>
      <c r="AFB644" s="200"/>
      <c r="AFC644" s="200"/>
      <c r="AFD644" s="200"/>
      <c r="AFE644" s="200"/>
      <c r="AFF644" s="200"/>
      <c r="AFG644" s="200"/>
      <c r="AFH644" s="200"/>
      <c r="AFI644" s="200"/>
      <c r="AFJ644" s="200"/>
      <c r="AFK644" s="200"/>
      <c r="AFL644" s="200"/>
      <c r="AFM644" s="200"/>
      <c r="AFN644" s="200"/>
      <c r="AFO644" s="200"/>
      <c r="AFP644" s="200"/>
      <c r="AFQ644" s="200"/>
      <c r="AFR644" s="200"/>
      <c r="AFS644" s="200"/>
      <c r="AFT644" s="200"/>
      <c r="AFU644" s="200"/>
      <c r="AFV644" s="200"/>
      <c r="AFW644" s="200"/>
      <c r="AFX644" s="200"/>
      <c r="AFY644" s="200"/>
      <c r="AFZ644" s="200"/>
      <c r="AGA644" s="200"/>
      <c r="AGB644" s="200"/>
      <c r="AGC644" s="200"/>
      <c r="AGD644" s="200"/>
      <c r="AGE644" s="200"/>
      <c r="AGF644" s="200"/>
      <c r="AGG644" s="200"/>
      <c r="AGH644" s="200"/>
      <c r="AGI644" s="200"/>
      <c r="AGJ644" s="200"/>
      <c r="AGK644" s="200"/>
      <c r="AGL644" s="200"/>
      <c r="AGM644" s="200"/>
      <c r="AGN644" s="200"/>
      <c r="AGO644" s="200"/>
      <c r="AGP644" s="200"/>
      <c r="AGQ644" s="200"/>
      <c r="AGR644" s="200"/>
      <c r="AGS644" s="200"/>
      <c r="AGT644" s="200"/>
      <c r="AGU644" s="200"/>
      <c r="AGV644" s="200"/>
      <c r="AGW644" s="200"/>
      <c r="AGX644" s="200"/>
      <c r="AGY644" s="200"/>
      <c r="AGZ644" s="200"/>
      <c r="AHA644" s="200"/>
      <c r="AHB644" s="200"/>
      <c r="AHC644" s="200"/>
      <c r="AHD644" s="200"/>
      <c r="AHE644" s="200"/>
      <c r="AHF644" s="200"/>
      <c r="AHG644" s="200"/>
      <c r="AHH644" s="200"/>
      <c r="AHI644" s="200"/>
      <c r="AHJ644" s="200"/>
      <c r="AHK644" s="200"/>
      <c r="AHL644" s="200"/>
      <c r="AHM644" s="200"/>
      <c r="AHN644" s="200"/>
      <c r="AHO644" s="200"/>
      <c r="AHP644" s="200"/>
      <c r="AHQ644" s="200"/>
      <c r="AHR644" s="200"/>
      <c r="AHS644" s="200"/>
      <c r="AHT644" s="200"/>
      <c r="AHU644" s="200"/>
      <c r="AHV644" s="200"/>
      <c r="AHW644" s="200"/>
      <c r="AHX644" s="200"/>
      <c r="AHY644" s="200"/>
      <c r="AHZ644" s="200"/>
      <c r="AIA644" s="200"/>
      <c r="AIB644" s="200"/>
      <c r="AIC644" s="200"/>
      <c r="AID644" s="200"/>
      <c r="AIE644" s="200"/>
      <c r="AIF644" s="200"/>
      <c r="AIG644" s="200"/>
      <c r="AIH644" s="200"/>
      <c r="AII644" s="200"/>
      <c r="AIJ644" s="200"/>
      <c r="AIK644" s="200"/>
      <c r="AIL644" s="200"/>
      <c r="AIM644" s="200"/>
      <c r="AIN644" s="200"/>
      <c r="AIO644" s="200"/>
      <c r="AIP644" s="200"/>
      <c r="AIQ644" s="200"/>
      <c r="AIR644" s="200"/>
      <c r="AIS644" s="200"/>
      <c r="AIT644" s="200"/>
      <c r="AIU644" s="200"/>
      <c r="AIV644" s="200"/>
      <c r="AIW644" s="200"/>
      <c r="AIX644" s="200"/>
      <c r="AIY644" s="200"/>
      <c r="AIZ644" s="200"/>
      <c r="AJA644" s="200"/>
      <c r="AJB644" s="200"/>
      <c r="AJC644" s="200"/>
      <c r="AJD644" s="200"/>
      <c r="AJE644" s="200"/>
      <c r="AJF644" s="200"/>
      <c r="AJG644" s="200"/>
      <c r="AJH644" s="200"/>
      <c r="AJI644" s="200"/>
      <c r="AJJ644" s="200"/>
      <c r="AJK644" s="200"/>
      <c r="AJL644" s="200"/>
      <c r="AJM644" s="200"/>
      <c r="AJN644" s="200"/>
      <c r="AJO644" s="200"/>
      <c r="AJP644" s="200"/>
      <c r="AJQ644" s="200"/>
      <c r="AJR644" s="200"/>
      <c r="AJS644" s="200"/>
      <c r="AJT644" s="200"/>
      <c r="AJU644" s="200"/>
      <c r="AJV644" s="200"/>
      <c r="AJW644" s="200"/>
      <c r="AJX644" s="200"/>
      <c r="AJY644" s="200"/>
      <c r="AJZ644" s="200"/>
      <c r="AKA644" s="200"/>
      <c r="AKB644" s="200"/>
      <c r="AKC644" s="200"/>
      <c r="AKD644" s="200"/>
      <c r="AKE644" s="200"/>
      <c r="AKF644" s="200"/>
      <c r="AKG644" s="200"/>
      <c r="AKH644" s="200"/>
      <c r="AKI644" s="200"/>
      <c r="AKJ644" s="200"/>
      <c r="AKK644" s="200"/>
      <c r="AKL644" s="200"/>
      <c r="AKM644" s="200"/>
      <c r="AKN644" s="200"/>
      <c r="AKO644" s="200"/>
      <c r="AKP644" s="200"/>
      <c r="AKQ644" s="200"/>
      <c r="AKR644" s="200"/>
      <c r="AKS644" s="200"/>
      <c r="AKT644" s="200"/>
      <c r="AKU644" s="200"/>
      <c r="AKV644" s="200"/>
      <c r="AKW644" s="200"/>
      <c r="AKX644" s="200"/>
      <c r="AKY644" s="200"/>
      <c r="AKZ644" s="200"/>
      <c r="ALA644" s="200"/>
      <c r="ALB644" s="200"/>
      <c r="ALC644" s="200"/>
      <c r="ALD644" s="200"/>
      <c r="ALE644" s="200"/>
      <c r="ALF644" s="200"/>
      <c r="ALG644" s="200"/>
      <c r="ALH644" s="200"/>
      <c r="ALI644" s="200"/>
      <c r="ALJ644" s="200"/>
      <c r="ALK644" s="200"/>
      <c r="ALL644" s="200"/>
      <c r="ALM644" s="200"/>
      <c r="ALN644" s="200"/>
      <c r="ALO644" s="200"/>
      <c r="ALP644" s="200"/>
      <c r="ALQ644" s="200"/>
      <c r="ALR644" s="200"/>
      <c r="ALS644" s="200"/>
      <c r="ALT644" s="200"/>
      <c r="ALU644" s="200"/>
      <c r="ALV644" s="200"/>
      <c r="ALW644" s="200"/>
      <c r="ALX644" s="200"/>
      <c r="ALY644" s="200"/>
      <c r="ALZ644" s="200"/>
      <c r="AMA644" s="200"/>
      <c r="AMB644" s="200"/>
      <c r="AMC644" s="200"/>
      <c r="AMD644" s="200"/>
      <c r="AME644" s="200"/>
      <c r="AMF644" s="200"/>
      <c r="AMG644" s="200"/>
      <c r="AMH644" s="200"/>
      <c r="AMI644" s="200"/>
      <c r="AMJ644" s="200"/>
      <c r="AMK644" s="200"/>
      <c r="AML644" s="200"/>
      <c r="AMM644" s="200"/>
      <c r="AMN644" s="200"/>
      <c r="AMO644" s="200"/>
      <c r="AMP644" s="200"/>
      <c r="AMQ644" s="200"/>
      <c r="AMR644" s="200"/>
      <c r="AMS644" s="200"/>
      <c r="AMT644" s="200"/>
      <c r="AMU644" s="200"/>
      <c r="AMV644" s="200"/>
      <c r="AMW644" s="200"/>
      <c r="AMX644" s="200"/>
      <c r="AMY644" s="200"/>
      <c r="AMZ644" s="200"/>
      <c r="ANA644" s="200"/>
      <c r="ANB644" s="200"/>
      <c r="ANC644" s="200"/>
      <c r="AND644" s="200"/>
      <c r="ANE644" s="200"/>
      <c r="ANF644" s="200"/>
      <c r="ANG644" s="200"/>
      <c r="ANH644" s="200"/>
      <c r="ANI644" s="200"/>
      <c r="ANJ644" s="200"/>
      <c r="ANK644" s="200"/>
      <c r="ANL644" s="200"/>
      <c r="ANM644" s="200"/>
      <c r="ANN644" s="200"/>
      <c r="ANO644" s="200"/>
      <c r="ANP644" s="200"/>
      <c r="ANQ644" s="200"/>
      <c r="ANR644" s="200"/>
      <c r="ANS644" s="200"/>
      <c r="ANT644" s="200"/>
      <c r="ANU644" s="200"/>
      <c r="ANV644" s="200"/>
      <c r="ANW644" s="200"/>
      <c r="ANX644" s="200"/>
      <c r="ANY644" s="200"/>
      <c r="ANZ644" s="200"/>
      <c r="AOA644" s="200"/>
      <c r="AOB644" s="200"/>
      <c r="AOC644" s="200"/>
      <c r="AOD644" s="200"/>
      <c r="AOE644" s="200"/>
      <c r="AOF644" s="200"/>
      <c r="AOG644" s="200"/>
      <c r="AOH644" s="200"/>
      <c r="AOI644" s="200"/>
      <c r="AOJ644" s="200"/>
      <c r="AOK644" s="200"/>
      <c r="AOL644" s="200"/>
      <c r="AOM644" s="200"/>
      <c r="AON644" s="200"/>
      <c r="AOO644" s="200"/>
      <c r="AOP644" s="200"/>
      <c r="AOQ644" s="200"/>
      <c r="AOR644" s="200"/>
      <c r="AOS644" s="200"/>
      <c r="AOT644" s="200"/>
      <c r="AOU644" s="200"/>
      <c r="AOV644" s="200"/>
      <c r="AOW644" s="200"/>
      <c r="AOX644" s="200"/>
      <c r="AOY644" s="200"/>
      <c r="AOZ644" s="200"/>
      <c r="APA644" s="200"/>
      <c r="APB644" s="200"/>
      <c r="APC644" s="200"/>
      <c r="APD644" s="200"/>
      <c r="APE644" s="200"/>
      <c r="APF644" s="200"/>
      <c r="APG644" s="200"/>
      <c r="APH644" s="200"/>
      <c r="API644" s="200"/>
      <c r="APJ644" s="200"/>
      <c r="APK644" s="200"/>
      <c r="APL644" s="200"/>
      <c r="APM644" s="200"/>
      <c r="APN644" s="200"/>
      <c r="APO644" s="200"/>
      <c r="APP644" s="200"/>
      <c r="APQ644" s="200"/>
      <c r="APR644" s="200"/>
      <c r="APS644" s="200"/>
      <c r="APT644" s="200"/>
      <c r="APU644" s="200"/>
      <c r="APV644" s="200"/>
      <c r="APW644" s="200"/>
      <c r="APX644" s="200"/>
      <c r="APY644" s="200"/>
      <c r="APZ644" s="200"/>
      <c r="AQA644" s="200"/>
      <c r="AQB644" s="200"/>
      <c r="AQC644" s="200"/>
      <c r="AQD644" s="200"/>
      <c r="AQE644" s="200"/>
      <c r="AQF644" s="200"/>
      <c r="AQG644" s="200"/>
      <c r="AQH644" s="200"/>
      <c r="AQI644" s="200"/>
      <c r="AQJ644" s="200"/>
      <c r="AQK644" s="200"/>
      <c r="AQL644" s="200"/>
      <c r="AQM644" s="200"/>
      <c r="AQN644" s="200"/>
      <c r="AQO644" s="200"/>
      <c r="AQP644" s="200"/>
      <c r="AQQ644" s="200"/>
      <c r="AQR644" s="200"/>
      <c r="AQS644" s="200"/>
      <c r="AQT644" s="200"/>
      <c r="AQU644" s="200"/>
      <c r="AQV644" s="200"/>
      <c r="AQW644" s="200"/>
      <c r="AQX644" s="200"/>
      <c r="AQY644" s="200"/>
      <c r="AQZ644" s="200"/>
      <c r="ARA644" s="200"/>
      <c r="ARB644" s="200"/>
      <c r="ARC644" s="200"/>
      <c r="ARD644" s="200"/>
      <c r="ARE644" s="200"/>
      <c r="ARF644" s="200"/>
      <c r="ARG644" s="200"/>
      <c r="ARH644" s="200"/>
      <c r="ARI644" s="200"/>
      <c r="ARJ644" s="200"/>
      <c r="ARK644" s="200"/>
      <c r="ARL644" s="200"/>
      <c r="ARM644" s="200"/>
      <c r="ARN644" s="200"/>
      <c r="ARO644" s="200"/>
      <c r="ARP644" s="200"/>
      <c r="ARQ644" s="200"/>
      <c r="ARR644" s="200"/>
      <c r="ARS644" s="200"/>
      <c r="ART644" s="200"/>
      <c r="ARU644" s="200"/>
      <c r="ARV644" s="200"/>
      <c r="ARW644" s="200"/>
      <c r="ARX644" s="200"/>
      <c r="ARY644" s="200"/>
      <c r="ARZ644" s="200"/>
      <c r="ASA644" s="200"/>
      <c r="ASB644" s="200"/>
      <c r="ASC644" s="200"/>
      <c r="ASD644" s="200"/>
      <c r="ASE644" s="200"/>
      <c r="ASF644" s="200"/>
      <c r="ASG644" s="200"/>
      <c r="ASH644" s="200"/>
      <c r="ASI644" s="200"/>
      <c r="ASJ644" s="200"/>
      <c r="ASK644" s="200"/>
      <c r="ASL644" s="200"/>
      <c r="ASM644" s="200"/>
      <c r="ASN644" s="200"/>
      <c r="ASO644" s="200"/>
      <c r="ASP644" s="200"/>
      <c r="ASQ644" s="200"/>
      <c r="ASR644" s="200"/>
      <c r="ASS644" s="200"/>
      <c r="AST644" s="200"/>
      <c r="ASU644" s="200"/>
      <c r="ASV644" s="200"/>
      <c r="ASW644" s="200"/>
      <c r="ASX644" s="200"/>
      <c r="ASY644" s="200"/>
      <c r="ASZ644" s="200"/>
      <c r="ATA644" s="200"/>
      <c r="ATB644" s="200"/>
      <c r="ATC644" s="200"/>
      <c r="ATD644" s="200"/>
      <c r="ATE644" s="200"/>
      <c r="ATF644" s="200"/>
      <c r="ATG644" s="200"/>
      <c r="ATH644" s="200"/>
      <c r="ATI644" s="200"/>
      <c r="ATJ644" s="200"/>
      <c r="ATK644" s="200"/>
      <c r="ATL644" s="200"/>
      <c r="ATM644" s="200"/>
      <c r="ATN644" s="200"/>
      <c r="ATO644" s="200"/>
      <c r="ATP644" s="200"/>
      <c r="ATQ644" s="200"/>
      <c r="ATR644" s="200"/>
      <c r="ATS644" s="200"/>
      <c r="ATT644" s="200"/>
      <c r="ATU644" s="200"/>
      <c r="ATV644" s="200"/>
      <c r="ATW644" s="200"/>
      <c r="ATX644" s="200"/>
      <c r="ATY644" s="200"/>
      <c r="ATZ644" s="200"/>
      <c r="AUA644" s="200"/>
      <c r="AUB644" s="200"/>
      <c r="AUC644" s="200"/>
      <c r="AUD644" s="200"/>
      <c r="AUE644" s="200"/>
      <c r="AUF644" s="200"/>
      <c r="AUG644" s="200"/>
      <c r="AUH644" s="200"/>
      <c r="AUI644" s="200"/>
      <c r="AUJ644" s="200"/>
      <c r="AUK644" s="200"/>
      <c r="AUL644" s="200"/>
      <c r="AUM644" s="200"/>
      <c r="AUN644" s="200"/>
      <c r="AUO644" s="200"/>
      <c r="AUP644" s="200"/>
      <c r="AUQ644" s="200"/>
      <c r="AUR644" s="200"/>
      <c r="AUS644" s="200"/>
      <c r="AUT644" s="200"/>
      <c r="AUU644" s="200"/>
      <c r="AUV644" s="200"/>
      <c r="AUW644" s="200"/>
      <c r="AUX644" s="200"/>
      <c r="AUY644" s="200"/>
      <c r="AUZ644" s="200"/>
      <c r="AVA644" s="200"/>
      <c r="AVB644" s="200"/>
      <c r="AVC644" s="200"/>
      <c r="AVD644" s="200"/>
      <c r="AVE644" s="200"/>
      <c r="AVF644" s="200"/>
      <c r="AVG644" s="200"/>
      <c r="AVH644" s="200"/>
      <c r="AVI644" s="200"/>
      <c r="AVJ644" s="200"/>
      <c r="AVK644" s="200"/>
      <c r="AVL644" s="200"/>
      <c r="AVM644" s="200"/>
      <c r="AVN644" s="200"/>
      <c r="AVO644" s="200"/>
      <c r="AVP644" s="200"/>
      <c r="AVQ644" s="200"/>
      <c r="AVR644" s="200"/>
      <c r="AVS644" s="200"/>
      <c r="AVT644" s="200"/>
      <c r="AVU644" s="200"/>
      <c r="AVV644" s="200"/>
      <c r="AVW644" s="200"/>
      <c r="AVX644" s="200"/>
      <c r="AVY644" s="200"/>
      <c r="AVZ644" s="200"/>
      <c r="AWA644" s="200"/>
      <c r="AWB644" s="200"/>
      <c r="AWC644" s="200"/>
      <c r="AWD644" s="200"/>
      <c r="AWE644" s="200"/>
      <c r="AWF644" s="200"/>
      <c r="AWG644" s="200"/>
      <c r="AWH644" s="200"/>
      <c r="AWI644" s="200"/>
      <c r="AWJ644" s="200"/>
      <c r="AWK644" s="200"/>
      <c r="AWL644" s="200"/>
      <c r="AWM644" s="200"/>
      <c r="AWN644" s="200"/>
      <c r="AWO644" s="200"/>
      <c r="AWP644" s="200"/>
      <c r="AWQ644" s="200"/>
      <c r="AWR644" s="200"/>
      <c r="AWS644" s="200"/>
      <c r="AWT644" s="200"/>
      <c r="AWU644" s="200"/>
      <c r="AWV644" s="200"/>
      <c r="AWW644" s="200"/>
      <c r="AWX644" s="200"/>
      <c r="AWY644" s="200"/>
      <c r="AWZ644" s="200"/>
      <c r="AXA644" s="200"/>
      <c r="AXB644" s="200"/>
      <c r="AXC644" s="200"/>
      <c r="AXD644" s="200"/>
      <c r="AXE644" s="200"/>
      <c r="AXF644" s="200"/>
      <c r="AXG644" s="200"/>
      <c r="AXH644" s="200"/>
      <c r="AXI644" s="200"/>
      <c r="AXJ644" s="200"/>
      <c r="AXK644" s="200"/>
      <c r="AXL644" s="200"/>
      <c r="AXM644" s="200"/>
      <c r="AXN644" s="200"/>
      <c r="AXO644" s="200"/>
      <c r="AXP644" s="200"/>
      <c r="AXQ644" s="200"/>
      <c r="AXR644" s="200"/>
      <c r="AXS644" s="200"/>
      <c r="AXT644" s="200"/>
      <c r="AXU644" s="200"/>
      <c r="AXV644" s="200"/>
      <c r="AXW644" s="200"/>
      <c r="AXX644" s="200"/>
      <c r="AXY644" s="200"/>
      <c r="AXZ644" s="200"/>
      <c r="AYA644" s="200"/>
      <c r="AYB644" s="200"/>
      <c r="AYC644" s="200"/>
      <c r="AYD644" s="200"/>
      <c r="AYE644" s="200"/>
      <c r="AYF644" s="200"/>
      <c r="AYG644" s="200"/>
      <c r="AYH644" s="200"/>
      <c r="AYI644" s="200"/>
      <c r="AYJ644" s="200"/>
      <c r="AYK644" s="200"/>
      <c r="AYL644" s="200"/>
      <c r="AYM644" s="200"/>
      <c r="AYN644" s="200"/>
      <c r="AYO644" s="200"/>
      <c r="AYP644" s="200"/>
      <c r="AYQ644" s="200"/>
      <c r="AYR644" s="200"/>
      <c r="AYS644" s="200"/>
      <c r="AYT644" s="200"/>
      <c r="AYU644" s="200"/>
      <c r="AYV644" s="200"/>
      <c r="AYW644" s="200"/>
      <c r="AYX644" s="200"/>
      <c r="AYY644" s="200"/>
      <c r="AYZ644" s="200"/>
      <c r="AZA644" s="200"/>
      <c r="AZB644" s="200"/>
      <c r="AZC644" s="200"/>
      <c r="AZD644" s="200"/>
      <c r="AZE644" s="200"/>
      <c r="AZF644" s="200"/>
      <c r="AZG644" s="200"/>
      <c r="AZH644" s="200"/>
      <c r="AZI644" s="200"/>
      <c r="AZJ644" s="200"/>
      <c r="AZK644" s="200"/>
      <c r="AZL644" s="200"/>
      <c r="AZM644" s="200"/>
      <c r="AZN644" s="200"/>
      <c r="AZO644" s="200"/>
      <c r="AZP644" s="200"/>
      <c r="AZQ644" s="200"/>
      <c r="AZR644" s="200"/>
      <c r="AZS644" s="200"/>
      <c r="AZT644" s="200"/>
      <c r="AZU644" s="200"/>
      <c r="AZV644" s="200"/>
      <c r="AZW644" s="200"/>
      <c r="AZX644" s="200"/>
      <c r="AZY644" s="200"/>
      <c r="AZZ644" s="200"/>
      <c r="BAA644" s="200"/>
      <c r="BAB644" s="200"/>
      <c r="BAC644" s="200"/>
      <c r="BAD644" s="200"/>
      <c r="BAE644" s="200"/>
      <c r="BAF644" s="200"/>
      <c r="BAG644" s="200"/>
      <c r="BAH644" s="200"/>
      <c r="BAI644" s="200"/>
      <c r="BAJ644" s="200"/>
      <c r="BAK644" s="200"/>
      <c r="BAL644" s="200"/>
      <c r="BAM644" s="200"/>
      <c r="BAN644" s="200"/>
      <c r="BAO644" s="200"/>
      <c r="BAP644" s="200"/>
      <c r="BAQ644" s="200"/>
      <c r="BAR644" s="200"/>
      <c r="BAS644" s="200"/>
      <c r="BAT644" s="200"/>
      <c r="BAU644" s="200"/>
      <c r="BAV644" s="200"/>
      <c r="BAW644" s="200"/>
      <c r="BAX644" s="200"/>
      <c r="BAY644" s="200"/>
      <c r="BAZ644" s="200"/>
      <c r="BBA644" s="200"/>
      <c r="BBB644" s="200"/>
      <c r="BBC644" s="200"/>
      <c r="BBD644" s="200"/>
      <c r="BBE644" s="200"/>
      <c r="BBF644" s="200"/>
      <c r="BBG644" s="200"/>
      <c r="BBH644" s="200"/>
      <c r="BBI644" s="200"/>
      <c r="BBJ644" s="200"/>
      <c r="BBK644" s="200"/>
      <c r="BBL644" s="200"/>
      <c r="BBM644" s="200"/>
      <c r="BBN644" s="200"/>
      <c r="BBO644" s="200"/>
      <c r="BBP644" s="200"/>
      <c r="BBQ644" s="200"/>
      <c r="BBR644" s="200"/>
      <c r="BBS644" s="200"/>
      <c r="BBT644" s="200"/>
      <c r="BBU644" s="200"/>
      <c r="BBV644" s="200"/>
      <c r="BBW644" s="200"/>
      <c r="BBX644" s="200"/>
      <c r="BBY644" s="200"/>
      <c r="BBZ644" s="200"/>
      <c r="BCA644" s="200"/>
      <c r="BCB644" s="200"/>
      <c r="BCC644" s="200"/>
      <c r="BCD644" s="200"/>
      <c r="BCE644" s="200"/>
      <c r="BCF644" s="200"/>
      <c r="BCG644" s="200"/>
      <c r="BCH644" s="200"/>
      <c r="BCI644" s="200"/>
      <c r="BCJ644" s="200"/>
      <c r="BCK644" s="200"/>
      <c r="BCL644" s="200"/>
      <c r="BCM644" s="200"/>
      <c r="BCN644" s="200"/>
      <c r="BCO644" s="200"/>
      <c r="BCP644" s="200"/>
      <c r="BCQ644" s="200"/>
      <c r="BCR644" s="200"/>
      <c r="BCS644" s="200"/>
      <c r="BCT644" s="200"/>
      <c r="BCU644" s="200"/>
      <c r="BCV644" s="200"/>
      <c r="BCW644" s="200"/>
      <c r="BCX644" s="200"/>
      <c r="BCY644" s="200"/>
      <c r="BCZ644" s="200"/>
      <c r="BDA644" s="200"/>
      <c r="BDB644" s="200"/>
      <c r="BDC644" s="200"/>
      <c r="BDD644" s="200"/>
      <c r="BDE644" s="200"/>
      <c r="BDF644" s="200"/>
      <c r="BDG644" s="200"/>
      <c r="BDH644" s="200"/>
      <c r="BDI644" s="200"/>
      <c r="BDJ644" s="200"/>
      <c r="BDK644" s="200"/>
      <c r="BDL644" s="200"/>
      <c r="BDM644" s="200"/>
      <c r="BDN644" s="200"/>
      <c r="BDO644" s="200"/>
      <c r="BDP644" s="200"/>
      <c r="BDQ644" s="200"/>
      <c r="BDR644" s="200"/>
      <c r="BDS644" s="200"/>
      <c r="BDT644" s="200"/>
      <c r="BDU644" s="200"/>
      <c r="BDV644" s="200"/>
      <c r="BDW644" s="200"/>
      <c r="BDX644" s="200"/>
      <c r="BDY644" s="200"/>
      <c r="BDZ644" s="200"/>
      <c r="BEA644" s="200"/>
      <c r="BEB644" s="200"/>
      <c r="BEC644" s="200"/>
      <c r="BED644" s="200"/>
      <c r="BEE644" s="200"/>
      <c r="BEF644" s="200"/>
      <c r="BEG644" s="200"/>
      <c r="BEH644" s="200"/>
      <c r="BEI644" s="200"/>
      <c r="BEJ644" s="200"/>
      <c r="BEK644" s="200"/>
      <c r="BEL644" s="200"/>
      <c r="BEM644" s="200"/>
      <c r="BEN644" s="200"/>
      <c r="BEO644" s="200"/>
      <c r="BEP644" s="200"/>
      <c r="BEQ644" s="200"/>
      <c r="BER644" s="200"/>
      <c r="BES644" s="200"/>
      <c r="BET644" s="200"/>
      <c r="BEU644" s="200"/>
      <c r="BEV644" s="200"/>
      <c r="BEW644" s="200"/>
      <c r="BEX644" s="200"/>
      <c r="BEY644" s="200"/>
      <c r="BEZ644" s="200"/>
      <c r="BFA644" s="200"/>
      <c r="BFB644" s="200"/>
      <c r="BFC644" s="200"/>
      <c r="BFD644" s="200"/>
      <c r="BFE644" s="200"/>
      <c r="BFF644" s="200"/>
      <c r="BFG644" s="200"/>
      <c r="BFH644" s="200"/>
      <c r="BFI644" s="200"/>
      <c r="BFJ644" s="200"/>
      <c r="BFK644" s="200"/>
      <c r="BFL644" s="200"/>
      <c r="BFM644" s="200"/>
      <c r="BFN644" s="200"/>
      <c r="BFO644" s="200"/>
      <c r="BFP644" s="200"/>
      <c r="BFQ644" s="200"/>
      <c r="BFR644" s="200"/>
      <c r="BFS644" s="200"/>
      <c r="BFT644" s="200"/>
      <c r="BFU644" s="200"/>
      <c r="BFV644" s="200"/>
      <c r="BFW644" s="200"/>
      <c r="BFX644" s="200"/>
      <c r="BFY644" s="200"/>
      <c r="BFZ644" s="200"/>
      <c r="BGA644" s="200"/>
      <c r="BGB644" s="200"/>
      <c r="BGC644" s="200"/>
      <c r="BGD644" s="200"/>
      <c r="BGE644" s="200"/>
      <c r="BGF644" s="200"/>
      <c r="BGG644" s="200"/>
      <c r="BGH644" s="200"/>
      <c r="BGI644" s="200"/>
      <c r="BGJ644" s="200"/>
      <c r="BGK644" s="200"/>
      <c r="BGL644" s="200"/>
      <c r="BGM644" s="200"/>
      <c r="BGN644" s="200"/>
      <c r="BGO644" s="200"/>
      <c r="BGP644" s="200"/>
      <c r="BGQ644" s="200"/>
      <c r="BGR644" s="200"/>
      <c r="BGS644" s="200"/>
      <c r="BGT644" s="200"/>
      <c r="BGU644" s="200"/>
      <c r="BGV644" s="200"/>
      <c r="BGW644" s="200"/>
      <c r="BGX644" s="200"/>
      <c r="BGY644" s="200"/>
      <c r="BGZ644" s="200"/>
      <c r="BHA644" s="200"/>
      <c r="BHB644" s="200"/>
      <c r="BHC644" s="200"/>
      <c r="BHD644" s="200"/>
      <c r="BHE644" s="200"/>
      <c r="BHF644" s="200"/>
      <c r="BHG644" s="200"/>
      <c r="BHH644" s="200"/>
      <c r="BHI644" s="200"/>
      <c r="BHJ644" s="200"/>
      <c r="BHK644" s="200"/>
      <c r="BHL644" s="200"/>
      <c r="BHM644" s="200"/>
      <c r="BHN644" s="200"/>
      <c r="BHO644" s="200"/>
      <c r="BHP644" s="200"/>
      <c r="BHQ644" s="200"/>
      <c r="BHR644" s="200"/>
      <c r="BHS644" s="200"/>
      <c r="BHT644" s="200"/>
      <c r="BHU644" s="200"/>
      <c r="BHV644" s="200"/>
      <c r="BHW644" s="200"/>
      <c r="BHX644" s="200"/>
      <c r="BHY644" s="200"/>
      <c r="BHZ644" s="200"/>
      <c r="BIA644" s="200"/>
      <c r="BIB644" s="200"/>
      <c r="BIC644" s="200"/>
      <c r="BID644" s="200"/>
      <c r="BIE644" s="200"/>
      <c r="BIF644" s="200"/>
      <c r="BIG644" s="200"/>
      <c r="BIH644" s="200"/>
      <c r="BII644" s="200"/>
      <c r="BIJ644" s="200"/>
      <c r="BIK644" s="200"/>
      <c r="BIL644" s="200"/>
      <c r="BIM644" s="200"/>
      <c r="BIN644" s="200"/>
      <c r="BIO644" s="200"/>
      <c r="BIP644" s="200"/>
      <c r="BIQ644" s="200"/>
      <c r="BIR644" s="200"/>
      <c r="BIS644" s="200"/>
      <c r="BIT644" s="200"/>
      <c r="BIU644" s="200"/>
      <c r="BIV644" s="200"/>
      <c r="BIW644" s="200"/>
      <c r="BIX644" s="200"/>
      <c r="BIY644" s="200"/>
      <c r="BIZ644" s="200"/>
      <c r="BJA644" s="200"/>
      <c r="BJB644" s="200"/>
      <c r="BJC644" s="200"/>
      <c r="BJD644" s="200"/>
      <c r="BJE644" s="200"/>
      <c r="BJF644" s="200"/>
      <c r="BJG644" s="200"/>
      <c r="BJH644" s="200"/>
      <c r="BJI644" s="200"/>
      <c r="BJJ644" s="200"/>
      <c r="BJK644" s="200"/>
      <c r="BJL644" s="200"/>
      <c r="BJM644" s="200"/>
      <c r="BJN644" s="200"/>
      <c r="BJO644" s="200"/>
      <c r="BJP644" s="200"/>
      <c r="BJQ644" s="200"/>
      <c r="BJR644" s="200"/>
      <c r="BJS644" s="200"/>
      <c r="BJT644" s="200"/>
      <c r="BJU644" s="200"/>
      <c r="BJV644" s="200"/>
      <c r="BJW644" s="200"/>
      <c r="BJX644" s="200"/>
      <c r="BJY644" s="200"/>
      <c r="BJZ644" s="200"/>
      <c r="BKA644" s="200"/>
      <c r="BKB644" s="200"/>
      <c r="BKC644" s="200"/>
      <c r="BKD644" s="200"/>
      <c r="BKE644" s="200"/>
      <c r="BKF644" s="200"/>
      <c r="BKG644" s="200"/>
      <c r="BKH644" s="200"/>
      <c r="BKI644" s="200"/>
      <c r="BKJ644" s="200"/>
      <c r="BKK644" s="200"/>
      <c r="BKL644" s="200"/>
      <c r="BKM644" s="200"/>
      <c r="BKN644" s="200"/>
      <c r="BKO644" s="200"/>
      <c r="BKP644" s="200"/>
      <c r="BKQ644" s="200"/>
      <c r="BKR644" s="200"/>
      <c r="BKS644" s="200"/>
      <c r="BKT644" s="200"/>
      <c r="BKU644" s="200"/>
      <c r="BKV644" s="200"/>
      <c r="BKW644" s="200"/>
      <c r="BKX644" s="200"/>
      <c r="BKY644" s="200"/>
      <c r="BKZ644" s="200"/>
      <c r="BLA644" s="200"/>
      <c r="BLB644" s="200"/>
      <c r="BLC644" s="200"/>
      <c r="BLD644" s="200"/>
      <c r="BLE644" s="200"/>
      <c r="BLF644" s="200"/>
      <c r="BLG644" s="200"/>
      <c r="BLH644" s="200"/>
      <c r="BLI644" s="200"/>
      <c r="BLJ644" s="200"/>
      <c r="BLK644" s="200"/>
      <c r="BLL644" s="200"/>
      <c r="BLM644" s="200"/>
      <c r="BLN644" s="200"/>
      <c r="BLO644" s="200"/>
      <c r="BLP644" s="200"/>
      <c r="BLQ644" s="200"/>
      <c r="BLR644" s="200"/>
      <c r="BLS644" s="200"/>
      <c r="BLT644" s="200"/>
      <c r="BLU644" s="200"/>
      <c r="BLV644" s="200"/>
      <c r="BLW644" s="200"/>
      <c r="BLX644" s="200"/>
      <c r="BLY644" s="200"/>
      <c r="BLZ644" s="200"/>
      <c r="BMA644" s="200"/>
      <c r="BMB644" s="200"/>
      <c r="BMC644" s="200"/>
      <c r="BMD644" s="200"/>
      <c r="BME644" s="200"/>
      <c r="BMF644" s="200"/>
      <c r="BMG644" s="200"/>
      <c r="BMH644" s="200"/>
      <c r="BMI644" s="200"/>
      <c r="BMJ644" s="200"/>
      <c r="BMK644" s="200"/>
      <c r="BML644" s="200"/>
      <c r="BMM644" s="200"/>
      <c r="BMN644" s="200"/>
      <c r="BMO644" s="200"/>
      <c r="BMP644" s="200"/>
      <c r="BMQ644" s="200"/>
      <c r="BMR644" s="200"/>
      <c r="BMS644" s="200"/>
      <c r="BMT644" s="200"/>
      <c r="BMU644" s="200"/>
      <c r="BMV644" s="200"/>
      <c r="BMW644" s="200"/>
      <c r="BMX644" s="200"/>
      <c r="BMY644" s="200"/>
      <c r="BMZ644" s="200"/>
      <c r="BNA644" s="200"/>
      <c r="BNB644" s="200"/>
      <c r="BNC644" s="200"/>
      <c r="BND644" s="200"/>
      <c r="BNE644" s="200"/>
      <c r="BNF644" s="200"/>
      <c r="BNG644" s="200"/>
      <c r="BNH644" s="200"/>
      <c r="BNI644" s="200"/>
      <c r="BNJ644" s="200"/>
      <c r="BNK644" s="200"/>
      <c r="BNL644" s="200"/>
      <c r="BNM644" s="200"/>
      <c r="BNN644" s="200"/>
      <c r="BNO644" s="200"/>
      <c r="BNP644" s="200"/>
      <c r="BNQ644" s="200"/>
      <c r="BNR644" s="200"/>
      <c r="BNS644" s="200"/>
      <c r="BNT644" s="200"/>
      <c r="BNU644" s="200"/>
      <c r="BNV644" s="200"/>
      <c r="BNW644" s="200"/>
      <c r="BNX644" s="200"/>
      <c r="BNY644" s="200"/>
      <c r="BNZ644" s="200"/>
      <c r="BOA644" s="200"/>
      <c r="BOB644" s="200"/>
      <c r="BOC644" s="200"/>
      <c r="BOD644" s="200"/>
      <c r="BOE644" s="200"/>
      <c r="BOF644" s="200"/>
      <c r="BOG644" s="200"/>
      <c r="BOH644" s="200"/>
      <c r="BOI644" s="200"/>
      <c r="BOJ644" s="200"/>
      <c r="BOK644" s="200"/>
      <c r="BOL644" s="200"/>
      <c r="BOM644" s="200"/>
      <c r="BON644" s="200"/>
      <c r="BOO644" s="200"/>
      <c r="BOP644" s="200"/>
      <c r="BOQ644" s="200"/>
      <c r="BOR644" s="200"/>
      <c r="BOS644" s="200"/>
      <c r="BOT644" s="200"/>
      <c r="BOU644" s="200"/>
      <c r="BOV644" s="200"/>
      <c r="BOW644" s="200"/>
      <c r="BOX644" s="200"/>
      <c r="BOY644" s="200"/>
      <c r="BOZ644" s="200"/>
      <c r="BPA644" s="200"/>
      <c r="BPB644" s="200"/>
      <c r="BPC644" s="200"/>
      <c r="BPD644" s="200"/>
      <c r="BPE644" s="200"/>
      <c r="BPF644" s="200"/>
      <c r="BPG644" s="200"/>
      <c r="BPH644" s="200"/>
      <c r="BPI644" s="200"/>
      <c r="BPJ644" s="200"/>
      <c r="BPK644" s="200"/>
      <c r="BPL644" s="200"/>
      <c r="BPM644" s="200"/>
      <c r="BPN644" s="200"/>
      <c r="BPO644" s="200"/>
      <c r="BPP644" s="200"/>
      <c r="BPQ644" s="200"/>
      <c r="BPR644" s="200"/>
      <c r="BPS644" s="200"/>
      <c r="BPT644" s="200"/>
      <c r="BPU644" s="200"/>
      <c r="BPV644" s="200"/>
      <c r="BPW644" s="200"/>
      <c r="BPX644" s="200"/>
      <c r="BPY644" s="200"/>
      <c r="BPZ644" s="200"/>
      <c r="BQA644" s="200"/>
      <c r="BQB644" s="200"/>
      <c r="BQC644" s="200"/>
      <c r="BQD644" s="200"/>
      <c r="BQE644" s="200"/>
      <c r="BQF644" s="200"/>
      <c r="BQG644" s="200"/>
      <c r="BQH644" s="200"/>
      <c r="BQI644" s="200"/>
      <c r="BQJ644" s="200"/>
      <c r="BQK644" s="200"/>
      <c r="BQL644" s="200"/>
      <c r="BQM644" s="200"/>
      <c r="BQN644" s="200"/>
      <c r="BQO644" s="200"/>
      <c r="BQP644" s="200"/>
      <c r="BQQ644" s="200"/>
      <c r="BQR644" s="200"/>
      <c r="BQS644" s="200"/>
      <c r="BQT644" s="200"/>
      <c r="BQU644" s="200"/>
      <c r="BQV644" s="200"/>
      <c r="BQW644" s="200"/>
      <c r="BQX644" s="200"/>
      <c r="BQY644" s="200"/>
      <c r="BQZ644" s="200"/>
      <c r="BRA644" s="200"/>
      <c r="BRB644" s="200"/>
      <c r="BRC644" s="200"/>
      <c r="BRD644" s="200"/>
      <c r="BRE644" s="200"/>
      <c r="BRF644" s="200"/>
      <c r="BRG644" s="200"/>
      <c r="BRH644" s="200"/>
      <c r="BRI644" s="200"/>
      <c r="BRJ644" s="200"/>
      <c r="BRK644" s="200"/>
      <c r="BRL644" s="200"/>
      <c r="BRM644" s="200"/>
      <c r="BRN644" s="200"/>
      <c r="BRO644" s="200"/>
      <c r="BRP644" s="200"/>
      <c r="BRQ644" s="200"/>
      <c r="BRR644" s="200"/>
      <c r="BRS644" s="200"/>
      <c r="BRT644" s="200"/>
      <c r="BRU644" s="200"/>
      <c r="BRV644" s="200"/>
      <c r="BRW644" s="200"/>
      <c r="BRX644" s="200"/>
      <c r="BRY644" s="200"/>
      <c r="BRZ644" s="200"/>
      <c r="BSA644" s="200"/>
      <c r="BSB644" s="200"/>
      <c r="BSC644" s="200"/>
      <c r="BSD644" s="200"/>
      <c r="BSE644" s="200"/>
      <c r="BSF644" s="200"/>
      <c r="BSG644" s="200"/>
      <c r="BSH644" s="200"/>
      <c r="BSI644" s="200"/>
      <c r="BSJ644" s="200"/>
      <c r="BSK644" s="200"/>
      <c r="BSL644" s="200"/>
      <c r="BSM644" s="200"/>
      <c r="BSN644" s="200"/>
      <c r="BSO644" s="200"/>
      <c r="BSP644" s="200"/>
      <c r="BSQ644" s="200"/>
      <c r="BSR644" s="200"/>
      <c r="BSS644" s="200"/>
      <c r="BST644" s="200"/>
      <c r="BSU644" s="200"/>
      <c r="BSV644" s="200"/>
      <c r="BSW644" s="200"/>
      <c r="BSX644" s="200"/>
      <c r="BSY644" s="200"/>
      <c r="BSZ644" s="200"/>
      <c r="BTA644" s="200"/>
      <c r="BTB644" s="200"/>
      <c r="BTC644" s="200"/>
      <c r="BTD644" s="200"/>
      <c r="BTE644" s="200"/>
      <c r="BTF644" s="200"/>
      <c r="BTG644" s="200"/>
      <c r="BTH644" s="200"/>
      <c r="BTI644" s="200"/>
      <c r="BTJ644" s="200"/>
      <c r="BTK644" s="200"/>
      <c r="BTL644" s="200"/>
      <c r="BTM644" s="200"/>
      <c r="BTN644" s="200"/>
      <c r="BTO644" s="200"/>
      <c r="BTP644" s="200"/>
      <c r="BTQ644" s="200"/>
      <c r="BTR644" s="200"/>
      <c r="BTS644" s="200"/>
      <c r="BTT644" s="200"/>
      <c r="BTU644" s="200"/>
      <c r="BTV644" s="200"/>
      <c r="BTW644" s="200"/>
      <c r="BTX644" s="200"/>
      <c r="BTY644" s="200"/>
      <c r="BTZ644" s="200"/>
      <c r="BUA644" s="200"/>
      <c r="BUB644" s="200"/>
      <c r="BUC644" s="200"/>
      <c r="BUD644" s="200"/>
      <c r="BUE644" s="200"/>
      <c r="BUF644" s="200"/>
      <c r="BUG644" s="200"/>
      <c r="BUH644" s="200"/>
      <c r="BUI644" s="200"/>
      <c r="BUJ644" s="200"/>
      <c r="BUK644" s="200"/>
      <c r="BUL644" s="200"/>
      <c r="BUM644" s="200"/>
      <c r="BUN644" s="200"/>
      <c r="BUO644" s="200"/>
      <c r="BUP644" s="200"/>
      <c r="BUQ644" s="200"/>
      <c r="BUR644" s="200"/>
      <c r="BUS644" s="200"/>
      <c r="BUT644" s="200"/>
      <c r="BUU644" s="200"/>
      <c r="BUV644" s="200"/>
      <c r="BUW644" s="200"/>
      <c r="BUX644" s="200"/>
      <c r="BUY644" s="200"/>
      <c r="BUZ644" s="200"/>
      <c r="BVA644" s="200"/>
      <c r="BVB644" s="200"/>
      <c r="BVC644" s="200"/>
      <c r="BVD644" s="200"/>
      <c r="BVE644" s="200"/>
      <c r="BVF644" s="200"/>
      <c r="BVG644" s="200"/>
      <c r="BVH644" s="200"/>
      <c r="BVI644" s="200"/>
      <c r="BVJ644" s="200"/>
      <c r="BVK644" s="200"/>
      <c r="BVL644" s="200"/>
      <c r="BVM644" s="200"/>
      <c r="BVN644" s="200"/>
      <c r="BVO644" s="200"/>
      <c r="BVP644" s="200"/>
      <c r="BVQ644" s="200"/>
      <c r="BVR644" s="200"/>
      <c r="BVS644" s="200"/>
      <c r="BVT644" s="200"/>
      <c r="BVU644" s="200"/>
      <c r="BVV644" s="200"/>
      <c r="BVW644" s="200"/>
      <c r="BVX644" s="200"/>
      <c r="BVY644" s="200"/>
      <c r="BVZ644" s="200"/>
      <c r="BWA644" s="200"/>
      <c r="BWB644" s="200"/>
      <c r="BWC644" s="200"/>
      <c r="BWD644" s="200"/>
      <c r="BWE644" s="200"/>
      <c r="BWF644" s="200"/>
      <c r="BWG644" s="200"/>
      <c r="BWH644" s="200"/>
      <c r="BWI644" s="200"/>
      <c r="BWJ644" s="200"/>
      <c r="BWK644" s="200"/>
      <c r="BWL644" s="200"/>
      <c r="BWM644" s="200"/>
      <c r="BWN644" s="200"/>
      <c r="BWO644" s="200"/>
      <c r="BWP644" s="200"/>
      <c r="BWQ644" s="200"/>
      <c r="BWR644" s="200"/>
      <c r="BWS644" s="200"/>
      <c r="BWT644" s="200"/>
      <c r="BWU644" s="200"/>
      <c r="BWV644" s="200"/>
      <c r="BWW644" s="200"/>
      <c r="BWX644" s="200"/>
      <c r="BWY644" s="200"/>
      <c r="BWZ644" s="200"/>
      <c r="BXA644" s="200"/>
      <c r="BXB644" s="200"/>
      <c r="BXC644" s="200"/>
      <c r="BXD644" s="200"/>
      <c r="BXE644" s="200"/>
      <c r="BXF644" s="200"/>
      <c r="BXG644" s="200"/>
      <c r="BXH644" s="200"/>
      <c r="BXI644" s="200"/>
      <c r="BXJ644" s="200"/>
      <c r="BXK644" s="200"/>
      <c r="BXL644" s="200"/>
      <c r="BXM644" s="200"/>
      <c r="BXN644" s="200"/>
      <c r="BXO644" s="200"/>
      <c r="BXP644" s="200"/>
      <c r="BXQ644" s="200"/>
      <c r="BXR644" s="200"/>
      <c r="BXS644" s="200"/>
      <c r="BXT644" s="200"/>
      <c r="BXU644" s="200"/>
      <c r="BXV644" s="200"/>
      <c r="BXW644" s="200"/>
      <c r="BXX644" s="200"/>
      <c r="BXY644" s="200"/>
      <c r="BXZ644" s="200"/>
      <c r="BYA644" s="200"/>
      <c r="BYB644" s="200"/>
      <c r="BYC644" s="200"/>
      <c r="BYD644" s="200"/>
      <c r="BYE644" s="200"/>
      <c r="BYF644" s="200"/>
      <c r="BYG644" s="200"/>
      <c r="BYH644" s="200"/>
      <c r="BYI644" s="200"/>
      <c r="BYJ644" s="200"/>
      <c r="BYK644" s="200"/>
      <c r="BYL644" s="200"/>
      <c r="BYM644" s="200"/>
      <c r="BYN644" s="200"/>
      <c r="BYO644" s="200"/>
      <c r="BYP644" s="200"/>
      <c r="BYQ644" s="200"/>
      <c r="BYR644" s="200"/>
      <c r="BYS644" s="200"/>
      <c r="BYT644" s="200"/>
      <c r="BYU644" s="200"/>
      <c r="BYV644" s="200"/>
      <c r="BYW644" s="200"/>
      <c r="BYX644" s="200"/>
      <c r="BYY644" s="200"/>
      <c r="BYZ644" s="200"/>
      <c r="BZA644" s="200"/>
      <c r="BZB644" s="200"/>
      <c r="BZC644" s="200"/>
      <c r="BZD644" s="200"/>
      <c r="BZE644" s="200"/>
      <c r="BZF644" s="200"/>
      <c r="BZG644" s="200"/>
      <c r="BZH644" s="200"/>
      <c r="BZI644" s="200"/>
      <c r="BZJ644" s="200"/>
      <c r="BZK644" s="200"/>
      <c r="BZL644" s="200"/>
      <c r="BZM644" s="200"/>
      <c r="BZN644" s="200"/>
      <c r="BZO644" s="200"/>
      <c r="BZP644" s="200"/>
      <c r="BZQ644" s="200"/>
      <c r="BZR644" s="200"/>
      <c r="BZS644" s="200"/>
      <c r="BZT644" s="200"/>
      <c r="BZU644" s="200"/>
      <c r="BZV644" s="200"/>
      <c r="BZW644" s="200"/>
      <c r="BZX644" s="200"/>
      <c r="BZY644" s="200"/>
      <c r="BZZ644" s="200"/>
      <c r="CAA644" s="200"/>
      <c r="CAB644" s="200"/>
      <c r="CAC644" s="200"/>
      <c r="CAD644" s="200"/>
      <c r="CAE644" s="200"/>
      <c r="CAF644" s="200"/>
      <c r="CAG644" s="200"/>
      <c r="CAH644" s="200"/>
      <c r="CAI644" s="200"/>
      <c r="CAJ644" s="200"/>
      <c r="CAK644" s="200"/>
      <c r="CAL644" s="200"/>
      <c r="CAM644" s="200"/>
      <c r="CAN644" s="200"/>
      <c r="CAO644" s="200"/>
      <c r="CAP644" s="200"/>
      <c r="CAQ644" s="200"/>
      <c r="CAR644" s="200"/>
      <c r="CAS644" s="200"/>
      <c r="CAT644" s="200"/>
      <c r="CAU644" s="200"/>
      <c r="CAV644" s="200"/>
      <c r="CAW644" s="200"/>
      <c r="CAX644" s="200"/>
      <c r="CAY644" s="200"/>
      <c r="CAZ644" s="200"/>
      <c r="CBA644" s="200"/>
      <c r="CBB644" s="200"/>
      <c r="CBC644" s="200"/>
      <c r="CBD644" s="200"/>
      <c r="CBE644" s="200"/>
      <c r="CBF644" s="200"/>
      <c r="CBG644" s="200"/>
      <c r="CBH644" s="200"/>
      <c r="CBI644" s="200"/>
      <c r="CBJ644" s="200"/>
      <c r="CBK644" s="200"/>
      <c r="CBL644" s="200"/>
      <c r="CBM644" s="200"/>
      <c r="CBN644" s="200"/>
      <c r="CBO644" s="200"/>
      <c r="CBP644" s="200"/>
      <c r="CBQ644" s="200"/>
      <c r="CBR644" s="200"/>
      <c r="CBS644" s="200"/>
      <c r="CBT644" s="200"/>
      <c r="CBU644" s="200"/>
      <c r="CBV644" s="200"/>
      <c r="CBW644" s="200"/>
      <c r="CBX644" s="200"/>
      <c r="CBY644" s="200"/>
      <c r="CBZ644" s="200"/>
      <c r="CCA644" s="200"/>
      <c r="CCB644" s="200"/>
      <c r="CCC644" s="200"/>
      <c r="CCD644" s="200"/>
      <c r="CCE644" s="200"/>
      <c r="CCF644" s="200"/>
      <c r="CCG644" s="200"/>
      <c r="CCH644" s="200"/>
      <c r="CCI644" s="200"/>
      <c r="CCJ644" s="200"/>
      <c r="CCK644" s="200"/>
      <c r="CCL644" s="200"/>
      <c r="CCM644" s="200"/>
      <c r="CCN644" s="200"/>
      <c r="CCO644" s="200"/>
      <c r="CCP644" s="200"/>
      <c r="CCQ644" s="200"/>
      <c r="CCR644" s="200"/>
      <c r="CCS644" s="200"/>
      <c r="CCT644" s="200"/>
      <c r="CCU644" s="200"/>
      <c r="CCV644" s="200"/>
      <c r="CCW644" s="200"/>
      <c r="CCX644" s="200"/>
      <c r="CCY644" s="200"/>
      <c r="CCZ644" s="200"/>
      <c r="CDA644" s="200"/>
      <c r="CDB644" s="200"/>
      <c r="CDC644" s="200"/>
      <c r="CDD644" s="200"/>
      <c r="CDE644" s="200"/>
      <c r="CDF644" s="200"/>
      <c r="CDG644" s="200"/>
      <c r="CDH644" s="200"/>
      <c r="CDI644" s="200"/>
      <c r="CDJ644" s="200"/>
      <c r="CDK644" s="200"/>
      <c r="CDL644" s="200"/>
      <c r="CDM644" s="200"/>
      <c r="CDN644" s="200"/>
      <c r="CDO644" s="200"/>
      <c r="CDP644" s="200"/>
      <c r="CDQ644" s="200"/>
      <c r="CDR644" s="200"/>
      <c r="CDS644" s="200"/>
      <c r="CDT644" s="200"/>
      <c r="CDU644" s="200"/>
      <c r="CDV644" s="200"/>
      <c r="CDW644" s="200"/>
      <c r="CDX644" s="200"/>
      <c r="CDY644" s="200"/>
      <c r="CDZ644" s="200"/>
      <c r="CEA644" s="200"/>
      <c r="CEB644" s="200"/>
      <c r="CEC644" s="200"/>
      <c r="CED644" s="200"/>
      <c r="CEE644" s="200"/>
      <c r="CEF644" s="200"/>
      <c r="CEG644" s="200"/>
      <c r="CEH644" s="200"/>
      <c r="CEI644" s="200"/>
      <c r="CEJ644" s="200"/>
      <c r="CEK644" s="200"/>
      <c r="CEL644" s="200"/>
      <c r="CEM644" s="200"/>
      <c r="CEN644" s="200"/>
      <c r="CEO644" s="200"/>
      <c r="CEP644" s="200"/>
      <c r="CEQ644" s="200"/>
      <c r="CER644" s="200"/>
      <c r="CES644" s="200"/>
      <c r="CET644" s="200"/>
      <c r="CEU644" s="200"/>
      <c r="CEV644" s="200"/>
      <c r="CEW644" s="200"/>
      <c r="CEX644" s="200"/>
      <c r="CEY644" s="200"/>
      <c r="CEZ644" s="200"/>
      <c r="CFA644" s="200"/>
      <c r="CFB644" s="200"/>
      <c r="CFC644" s="200"/>
      <c r="CFD644" s="200"/>
      <c r="CFE644" s="200"/>
      <c r="CFF644" s="200"/>
      <c r="CFG644" s="200"/>
      <c r="CFH644" s="200"/>
      <c r="CFI644" s="200"/>
      <c r="CFJ644" s="200"/>
      <c r="CFK644" s="200"/>
      <c r="CFL644" s="200"/>
      <c r="CFM644" s="200"/>
      <c r="CFN644" s="200"/>
      <c r="CFO644" s="200"/>
      <c r="CFP644" s="200"/>
      <c r="CFQ644" s="200"/>
      <c r="CFR644" s="200"/>
      <c r="CFS644" s="200"/>
      <c r="CFT644" s="200"/>
      <c r="CFU644" s="200"/>
      <c r="CFV644" s="200"/>
      <c r="CFW644" s="200"/>
      <c r="CFX644" s="200"/>
      <c r="CFY644" s="200"/>
      <c r="CFZ644" s="200"/>
      <c r="CGA644" s="200"/>
      <c r="CGB644" s="200"/>
      <c r="CGC644" s="200"/>
      <c r="CGD644" s="200"/>
      <c r="CGE644" s="200"/>
      <c r="CGF644" s="200"/>
      <c r="CGG644" s="200"/>
      <c r="CGH644" s="200"/>
      <c r="CGI644" s="200"/>
      <c r="CGJ644" s="200"/>
      <c r="CGK644" s="200"/>
      <c r="CGL644" s="200"/>
      <c r="CGM644" s="200"/>
      <c r="CGN644" s="200"/>
      <c r="CGO644" s="200"/>
      <c r="CGP644" s="200"/>
      <c r="CGQ644" s="200"/>
      <c r="CGR644" s="200"/>
      <c r="CGS644" s="200"/>
      <c r="CGT644" s="200"/>
      <c r="CGU644" s="200"/>
      <c r="CGV644" s="200"/>
      <c r="CGW644" s="200"/>
      <c r="CGX644" s="200"/>
      <c r="CGY644" s="200"/>
      <c r="CGZ644" s="200"/>
      <c r="CHA644" s="200"/>
      <c r="CHB644" s="200"/>
      <c r="CHC644" s="200"/>
      <c r="CHD644" s="200"/>
      <c r="CHE644" s="200"/>
      <c r="CHF644" s="200"/>
      <c r="CHG644" s="200"/>
      <c r="CHH644" s="200"/>
      <c r="CHI644" s="200"/>
      <c r="CHJ644" s="200"/>
      <c r="CHK644" s="200"/>
      <c r="CHL644" s="200"/>
      <c r="CHM644" s="200"/>
      <c r="CHN644" s="200"/>
      <c r="CHO644" s="200"/>
      <c r="CHP644" s="200"/>
      <c r="CHQ644" s="200"/>
      <c r="CHR644" s="200"/>
      <c r="CHS644" s="200"/>
      <c r="CHT644" s="200"/>
      <c r="CHU644" s="200"/>
      <c r="CHV644" s="200"/>
      <c r="CHW644" s="200"/>
      <c r="CHX644" s="200"/>
      <c r="CHY644" s="200"/>
      <c r="CHZ644" s="200"/>
      <c r="CIA644" s="200"/>
      <c r="CIB644" s="200"/>
      <c r="CIC644" s="200"/>
      <c r="CID644" s="200"/>
      <c r="CIE644" s="200"/>
      <c r="CIF644" s="200"/>
      <c r="CIG644" s="200"/>
      <c r="CIH644" s="200"/>
      <c r="CII644" s="200"/>
      <c r="CIJ644" s="200"/>
      <c r="CIK644" s="200"/>
      <c r="CIL644" s="200"/>
      <c r="CIM644" s="200"/>
      <c r="CIN644" s="200"/>
      <c r="CIO644" s="200"/>
      <c r="CIP644" s="200"/>
      <c r="CIQ644" s="200"/>
      <c r="CIR644" s="200"/>
      <c r="CIS644" s="200"/>
      <c r="CIT644" s="200"/>
      <c r="CIU644" s="200"/>
      <c r="CIV644" s="200"/>
      <c r="CIW644" s="200"/>
      <c r="CIX644" s="200"/>
      <c r="CIY644" s="200"/>
      <c r="CIZ644" s="200"/>
      <c r="CJA644" s="200"/>
      <c r="CJB644" s="200"/>
      <c r="CJC644" s="200"/>
      <c r="CJD644" s="200"/>
      <c r="CJE644" s="200"/>
      <c r="CJF644" s="200"/>
      <c r="CJG644" s="200"/>
      <c r="CJH644" s="200"/>
      <c r="CJI644" s="200"/>
      <c r="CJJ644" s="200"/>
      <c r="CJK644" s="200"/>
      <c r="CJL644" s="200"/>
      <c r="CJM644" s="200"/>
      <c r="CJN644" s="200"/>
      <c r="CJO644" s="200"/>
      <c r="CJP644" s="200"/>
      <c r="CJQ644" s="200"/>
      <c r="CJR644" s="200"/>
      <c r="CJS644" s="200"/>
      <c r="CJT644" s="200"/>
      <c r="CJU644" s="200"/>
      <c r="CJV644" s="200"/>
      <c r="CJW644" s="200"/>
      <c r="CJX644" s="200"/>
      <c r="CJY644" s="200"/>
      <c r="CJZ644" s="200"/>
      <c r="CKA644" s="200"/>
      <c r="CKB644" s="200"/>
      <c r="CKC644" s="200"/>
      <c r="CKD644" s="200"/>
      <c r="CKE644" s="200"/>
      <c r="CKF644" s="200"/>
      <c r="CKG644" s="200"/>
      <c r="CKH644" s="200"/>
      <c r="CKI644" s="200"/>
      <c r="CKJ644" s="200"/>
      <c r="CKK644" s="200"/>
      <c r="CKL644" s="200"/>
      <c r="CKM644" s="200"/>
      <c r="CKN644" s="200"/>
      <c r="CKO644" s="200"/>
      <c r="CKP644" s="200"/>
      <c r="CKQ644" s="200"/>
      <c r="CKR644" s="200"/>
      <c r="CKS644" s="200"/>
      <c r="CKT644" s="200"/>
      <c r="CKU644" s="200"/>
      <c r="CKV644" s="200"/>
      <c r="CKW644" s="200"/>
      <c r="CKX644" s="200"/>
      <c r="CKY644" s="200"/>
      <c r="CKZ644" s="200"/>
      <c r="CLA644" s="200"/>
      <c r="CLB644" s="200"/>
      <c r="CLC644" s="200"/>
      <c r="CLD644" s="200"/>
      <c r="CLE644" s="200"/>
      <c r="CLF644" s="200"/>
      <c r="CLG644" s="200"/>
      <c r="CLH644" s="200"/>
      <c r="CLI644" s="200"/>
      <c r="CLJ644" s="200"/>
      <c r="CLK644" s="200"/>
      <c r="CLL644" s="200"/>
      <c r="CLM644" s="200"/>
      <c r="CLN644" s="200"/>
      <c r="CLO644" s="200"/>
      <c r="CLP644" s="200"/>
      <c r="CLQ644" s="200"/>
      <c r="CLR644" s="200"/>
      <c r="CLS644" s="200"/>
      <c r="CLT644" s="200"/>
      <c r="CLU644" s="200"/>
      <c r="CLV644" s="200"/>
      <c r="CLW644" s="200"/>
      <c r="CLX644" s="200"/>
      <c r="CLY644" s="200"/>
      <c r="CLZ644" s="200"/>
      <c r="CMA644" s="200"/>
      <c r="CMB644" s="200"/>
      <c r="CMC644" s="200"/>
      <c r="CMD644" s="200"/>
      <c r="CME644" s="200"/>
      <c r="CMF644" s="200"/>
      <c r="CMG644" s="200"/>
      <c r="CMH644" s="200"/>
      <c r="CMI644" s="200"/>
      <c r="CMJ644" s="200"/>
      <c r="CMK644" s="200"/>
      <c r="CML644" s="200"/>
      <c r="CMM644" s="200"/>
      <c r="CMN644" s="200"/>
      <c r="CMO644" s="200"/>
      <c r="CMP644" s="200"/>
      <c r="CMQ644" s="200"/>
      <c r="CMR644" s="200"/>
      <c r="CMS644" s="200"/>
      <c r="CMT644" s="200"/>
      <c r="CMU644" s="200"/>
      <c r="CMV644" s="200"/>
      <c r="CMW644" s="200"/>
      <c r="CMX644" s="200"/>
      <c r="CMY644" s="200"/>
      <c r="CMZ644" s="200"/>
      <c r="CNA644" s="200"/>
      <c r="CNB644" s="200"/>
      <c r="CNC644" s="200"/>
      <c r="CND644" s="200"/>
      <c r="CNE644" s="200"/>
      <c r="CNF644" s="200"/>
      <c r="CNG644" s="200"/>
      <c r="CNH644" s="200"/>
      <c r="CNI644" s="200"/>
      <c r="CNJ644" s="200"/>
      <c r="CNK644" s="200"/>
      <c r="CNL644" s="200"/>
      <c r="CNM644" s="200"/>
      <c r="CNN644" s="200"/>
      <c r="CNO644" s="200"/>
      <c r="CNP644" s="200"/>
      <c r="CNQ644" s="200"/>
      <c r="CNR644" s="200"/>
      <c r="CNS644" s="200"/>
      <c r="CNT644" s="200"/>
      <c r="CNU644" s="200"/>
      <c r="CNV644" s="200"/>
      <c r="CNW644" s="200"/>
      <c r="CNX644" s="200"/>
      <c r="CNY644" s="200"/>
      <c r="CNZ644" s="200"/>
      <c r="COA644" s="200"/>
      <c r="COB644" s="200"/>
      <c r="COC644" s="200"/>
      <c r="COD644" s="200"/>
      <c r="COE644" s="200"/>
      <c r="COF644" s="200"/>
      <c r="COG644" s="200"/>
      <c r="COH644" s="200"/>
      <c r="COI644" s="200"/>
      <c r="COJ644" s="200"/>
      <c r="COK644" s="200"/>
      <c r="COL644" s="200"/>
      <c r="COM644" s="200"/>
      <c r="CON644" s="200"/>
      <c r="COO644" s="200"/>
      <c r="COP644" s="200"/>
      <c r="COQ644" s="200"/>
      <c r="COR644" s="200"/>
      <c r="COS644" s="200"/>
      <c r="COT644" s="200"/>
      <c r="COU644" s="200"/>
      <c r="COV644" s="200"/>
      <c r="COW644" s="200"/>
      <c r="COX644" s="200"/>
      <c r="COY644" s="200"/>
      <c r="COZ644" s="200"/>
      <c r="CPA644" s="200"/>
      <c r="CPB644" s="200"/>
      <c r="CPC644" s="200"/>
      <c r="CPD644" s="200"/>
      <c r="CPE644" s="200"/>
      <c r="CPF644" s="200"/>
      <c r="CPG644" s="200"/>
      <c r="CPH644" s="200"/>
      <c r="CPI644" s="200"/>
      <c r="CPJ644" s="200"/>
      <c r="CPK644" s="200"/>
      <c r="CPL644" s="200"/>
      <c r="CPM644" s="200"/>
      <c r="CPN644" s="200"/>
      <c r="CPO644" s="200"/>
      <c r="CPP644" s="200"/>
      <c r="CPQ644" s="200"/>
      <c r="CPR644" s="200"/>
      <c r="CPS644" s="200"/>
      <c r="CPT644" s="200"/>
      <c r="CPU644" s="200"/>
      <c r="CPV644" s="200"/>
      <c r="CPW644" s="200"/>
      <c r="CPX644" s="200"/>
      <c r="CPY644" s="200"/>
      <c r="CPZ644" s="200"/>
      <c r="CQA644" s="200"/>
      <c r="CQB644" s="200"/>
      <c r="CQC644" s="200"/>
      <c r="CQD644" s="200"/>
      <c r="CQE644" s="200"/>
      <c r="CQF644" s="200"/>
      <c r="CQG644" s="200"/>
      <c r="CQH644" s="200"/>
      <c r="CQI644" s="200"/>
      <c r="CQJ644" s="200"/>
      <c r="CQK644" s="200"/>
      <c r="CQL644" s="200"/>
      <c r="CQM644" s="200"/>
      <c r="CQN644" s="200"/>
      <c r="CQO644" s="200"/>
      <c r="CQP644" s="200"/>
      <c r="CQQ644" s="200"/>
      <c r="CQR644" s="200"/>
      <c r="CQS644" s="200"/>
      <c r="CQT644" s="200"/>
      <c r="CQU644" s="200"/>
      <c r="CQV644" s="200"/>
      <c r="CQW644" s="200"/>
      <c r="CQX644" s="200"/>
      <c r="CQY644" s="200"/>
      <c r="CQZ644" s="200"/>
      <c r="CRA644" s="200"/>
      <c r="CRB644" s="200"/>
      <c r="CRC644" s="200"/>
      <c r="CRD644" s="200"/>
      <c r="CRE644" s="200"/>
      <c r="CRF644" s="200"/>
      <c r="CRG644" s="200"/>
      <c r="CRH644" s="200"/>
      <c r="CRI644" s="200"/>
      <c r="CRJ644" s="200"/>
      <c r="CRK644" s="200"/>
      <c r="CRL644" s="200"/>
      <c r="CRM644" s="200"/>
      <c r="CRN644" s="200"/>
      <c r="CRO644" s="200"/>
      <c r="CRP644" s="200"/>
      <c r="CRQ644" s="200"/>
      <c r="CRR644" s="200"/>
      <c r="CRS644" s="200"/>
      <c r="CRT644" s="200"/>
      <c r="CRU644" s="200"/>
      <c r="CRV644" s="200"/>
      <c r="CRW644" s="200"/>
      <c r="CRX644" s="200"/>
      <c r="CRY644" s="200"/>
      <c r="CRZ644" s="200"/>
      <c r="CSA644" s="200"/>
      <c r="CSB644" s="200"/>
      <c r="CSC644" s="200"/>
      <c r="CSD644" s="200"/>
      <c r="CSE644" s="200"/>
      <c r="CSF644" s="200"/>
      <c r="CSG644" s="200"/>
      <c r="CSH644" s="200"/>
      <c r="CSI644" s="200"/>
      <c r="CSJ644" s="200"/>
      <c r="CSK644" s="200"/>
      <c r="CSL644" s="200"/>
      <c r="CSM644" s="200"/>
      <c r="CSN644" s="200"/>
      <c r="CSO644" s="200"/>
      <c r="CSP644" s="200"/>
      <c r="CSQ644" s="200"/>
      <c r="CSR644" s="200"/>
      <c r="CSS644" s="200"/>
      <c r="CST644" s="200"/>
      <c r="CSU644" s="200"/>
      <c r="CSV644" s="200"/>
      <c r="CSW644" s="200"/>
      <c r="CSX644" s="200"/>
      <c r="CSY644" s="200"/>
      <c r="CSZ644" s="200"/>
      <c r="CTA644" s="200"/>
      <c r="CTB644" s="200"/>
      <c r="CTC644" s="200"/>
      <c r="CTD644" s="200"/>
      <c r="CTE644" s="200"/>
      <c r="CTF644" s="200"/>
      <c r="CTG644" s="200"/>
      <c r="CTH644" s="200"/>
      <c r="CTI644" s="200"/>
      <c r="CTJ644" s="200"/>
      <c r="CTK644" s="200"/>
      <c r="CTL644" s="200"/>
      <c r="CTM644" s="200"/>
      <c r="CTN644" s="200"/>
      <c r="CTO644" s="200"/>
      <c r="CTP644" s="200"/>
      <c r="CTQ644" s="200"/>
      <c r="CTR644" s="200"/>
      <c r="CTS644" s="200"/>
      <c r="CTT644" s="200"/>
      <c r="CTU644" s="200"/>
      <c r="CTV644" s="200"/>
      <c r="CTW644" s="200"/>
      <c r="CTX644" s="200"/>
      <c r="CTY644" s="200"/>
      <c r="CTZ644" s="200"/>
      <c r="CUA644" s="200"/>
      <c r="CUB644" s="200"/>
      <c r="CUC644" s="200"/>
      <c r="CUD644" s="200"/>
      <c r="CUE644" s="200"/>
      <c r="CUF644" s="200"/>
      <c r="CUG644" s="200"/>
      <c r="CUH644" s="200"/>
      <c r="CUI644" s="200"/>
      <c r="CUJ644" s="200"/>
      <c r="CUK644" s="200"/>
      <c r="CUL644" s="200"/>
      <c r="CUM644" s="200"/>
      <c r="CUN644" s="200"/>
      <c r="CUO644" s="200"/>
      <c r="CUP644" s="200"/>
      <c r="CUQ644" s="200"/>
      <c r="CUR644" s="200"/>
      <c r="CUS644" s="200"/>
      <c r="CUT644" s="200"/>
      <c r="CUU644" s="200"/>
      <c r="CUV644" s="200"/>
      <c r="CUW644" s="200"/>
      <c r="CUX644" s="200"/>
      <c r="CUY644" s="200"/>
      <c r="CUZ644" s="200"/>
      <c r="CVA644" s="200"/>
      <c r="CVB644" s="200"/>
      <c r="CVC644" s="200"/>
      <c r="CVD644" s="200"/>
      <c r="CVE644" s="200"/>
      <c r="CVF644" s="200"/>
      <c r="CVG644" s="200"/>
      <c r="CVH644" s="200"/>
      <c r="CVI644" s="200"/>
      <c r="CVJ644" s="200"/>
      <c r="CVK644" s="200"/>
      <c r="CVL644" s="200"/>
      <c r="CVM644" s="200"/>
      <c r="CVN644" s="200"/>
      <c r="CVO644" s="200"/>
      <c r="CVP644" s="200"/>
      <c r="CVQ644" s="200"/>
      <c r="CVR644" s="200"/>
      <c r="CVS644" s="200"/>
      <c r="CVT644" s="200"/>
      <c r="CVU644" s="200"/>
      <c r="CVV644" s="200"/>
      <c r="CVW644" s="200"/>
      <c r="CVX644" s="200"/>
      <c r="CVY644" s="200"/>
      <c r="CVZ644" s="200"/>
      <c r="CWA644" s="200"/>
      <c r="CWB644" s="200"/>
      <c r="CWC644" s="200"/>
      <c r="CWD644" s="200"/>
      <c r="CWE644" s="200"/>
      <c r="CWF644" s="200"/>
      <c r="CWG644" s="200"/>
      <c r="CWH644" s="200"/>
      <c r="CWI644" s="200"/>
      <c r="CWJ644" s="200"/>
      <c r="CWK644" s="200"/>
      <c r="CWL644" s="200"/>
      <c r="CWM644" s="200"/>
      <c r="CWN644" s="200"/>
      <c r="CWO644" s="200"/>
      <c r="CWP644" s="200"/>
      <c r="CWQ644" s="200"/>
      <c r="CWR644" s="200"/>
      <c r="CWS644" s="200"/>
      <c r="CWT644" s="200"/>
      <c r="CWU644" s="200"/>
      <c r="CWV644" s="200"/>
      <c r="CWW644" s="200"/>
      <c r="CWX644" s="200"/>
      <c r="CWY644" s="200"/>
      <c r="CWZ644" s="200"/>
      <c r="CXA644" s="200"/>
      <c r="CXB644" s="200"/>
      <c r="CXC644" s="200"/>
      <c r="CXD644" s="200"/>
      <c r="CXE644" s="200"/>
      <c r="CXF644" s="200"/>
      <c r="CXG644" s="200"/>
      <c r="CXH644" s="200"/>
      <c r="CXI644" s="200"/>
      <c r="CXJ644" s="200"/>
      <c r="CXK644" s="200"/>
      <c r="CXL644" s="200"/>
      <c r="CXM644" s="200"/>
      <c r="CXN644" s="200"/>
      <c r="CXO644" s="200"/>
      <c r="CXP644" s="200"/>
      <c r="CXQ644" s="200"/>
      <c r="CXR644" s="200"/>
      <c r="CXS644" s="200"/>
      <c r="CXT644" s="200"/>
      <c r="CXU644" s="200"/>
      <c r="CXV644" s="200"/>
      <c r="CXW644" s="200"/>
      <c r="CXX644" s="200"/>
      <c r="CXY644" s="200"/>
      <c r="CXZ644" s="200"/>
      <c r="CYA644" s="200"/>
      <c r="CYB644" s="200"/>
      <c r="CYC644" s="200"/>
      <c r="CYD644" s="200"/>
      <c r="CYE644" s="200"/>
      <c r="CYF644" s="200"/>
      <c r="CYG644" s="200"/>
      <c r="CYH644" s="200"/>
      <c r="CYI644" s="200"/>
      <c r="CYJ644" s="200"/>
      <c r="CYK644" s="200"/>
      <c r="CYL644" s="200"/>
      <c r="CYM644" s="200"/>
      <c r="CYN644" s="200"/>
      <c r="CYO644" s="200"/>
      <c r="CYP644" s="200"/>
      <c r="CYQ644" s="200"/>
      <c r="CYR644" s="200"/>
      <c r="CYS644" s="200"/>
      <c r="CYT644" s="200"/>
      <c r="CYU644" s="200"/>
      <c r="CYV644" s="200"/>
      <c r="CYW644" s="200"/>
      <c r="CYX644" s="200"/>
      <c r="CYY644" s="200"/>
      <c r="CYZ644" s="200"/>
      <c r="CZA644" s="200"/>
      <c r="CZB644" s="200"/>
      <c r="CZC644" s="200"/>
      <c r="CZD644" s="200"/>
      <c r="CZE644" s="200"/>
      <c r="CZF644" s="200"/>
      <c r="CZG644" s="200"/>
      <c r="CZH644" s="200"/>
      <c r="CZI644" s="200"/>
      <c r="CZJ644" s="200"/>
      <c r="CZK644" s="200"/>
      <c r="CZL644" s="200"/>
      <c r="CZM644" s="200"/>
      <c r="CZN644" s="200"/>
      <c r="CZO644" s="200"/>
      <c r="CZP644" s="200"/>
      <c r="CZQ644" s="200"/>
      <c r="CZR644" s="200"/>
      <c r="CZS644" s="200"/>
      <c r="CZT644" s="200"/>
      <c r="CZU644" s="200"/>
      <c r="CZV644" s="200"/>
      <c r="CZW644" s="200"/>
      <c r="CZX644" s="200"/>
      <c r="CZY644" s="200"/>
      <c r="CZZ644" s="200"/>
      <c r="DAA644" s="200"/>
      <c r="DAB644" s="200"/>
      <c r="DAC644" s="200"/>
      <c r="DAD644" s="200"/>
      <c r="DAE644" s="200"/>
      <c r="DAF644" s="200"/>
      <c r="DAG644" s="200"/>
      <c r="DAH644" s="200"/>
      <c r="DAI644" s="200"/>
      <c r="DAJ644" s="200"/>
      <c r="DAK644" s="200"/>
      <c r="DAL644" s="200"/>
      <c r="DAM644" s="200"/>
      <c r="DAN644" s="200"/>
      <c r="DAO644" s="200"/>
      <c r="DAP644" s="200"/>
      <c r="DAQ644" s="200"/>
      <c r="DAR644" s="200"/>
      <c r="DAS644" s="200"/>
      <c r="DAT644" s="200"/>
      <c r="DAU644" s="200"/>
      <c r="DAV644" s="200"/>
      <c r="DAW644" s="200"/>
      <c r="DAX644" s="200"/>
      <c r="DAY644" s="200"/>
      <c r="DAZ644" s="200"/>
      <c r="DBA644" s="200"/>
      <c r="DBB644" s="200"/>
      <c r="DBC644" s="200"/>
      <c r="DBD644" s="200"/>
      <c r="DBE644" s="200"/>
      <c r="DBF644" s="200"/>
      <c r="DBG644" s="200"/>
      <c r="DBH644" s="200"/>
      <c r="DBI644" s="200"/>
      <c r="DBJ644" s="200"/>
      <c r="DBK644" s="200"/>
      <c r="DBL644" s="200"/>
      <c r="DBM644" s="200"/>
      <c r="DBN644" s="200"/>
      <c r="DBO644" s="200"/>
      <c r="DBP644" s="200"/>
      <c r="DBQ644" s="200"/>
      <c r="DBR644" s="200"/>
      <c r="DBS644" s="200"/>
      <c r="DBT644" s="200"/>
      <c r="DBU644" s="200"/>
      <c r="DBV644" s="200"/>
      <c r="DBW644" s="200"/>
      <c r="DBX644" s="200"/>
      <c r="DBY644" s="200"/>
      <c r="DBZ644" s="200"/>
      <c r="DCA644" s="200"/>
      <c r="DCB644" s="200"/>
      <c r="DCC644" s="200"/>
      <c r="DCD644" s="200"/>
      <c r="DCE644" s="200"/>
      <c r="DCF644" s="200"/>
      <c r="DCG644" s="200"/>
      <c r="DCH644" s="200"/>
      <c r="DCI644" s="200"/>
      <c r="DCJ644" s="200"/>
      <c r="DCK644" s="200"/>
      <c r="DCL644" s="200"/>
      <c r="DCM644" s="200"/>
      <c r="DCN644" s="200"/>
      <c r="DCO644" s="200"/>
      <c r="DCP644" s="200"/>
      <c r="DCQ644" s="200"/>
      <c r="DCR644" s="200"/>
      <c r="DCS644" s="200"/>
      <c r="DCT644" s="200"/>
      <c r="DCU644" s="200"/>
      <c r="DCV644" s="200"/>
      <c r="DCW644" s="200"/>
      <c r="DCX644" s="200"/>
      <c r="DCY644" s="200"/>
      <c r="DCZ644" s="200"/>
      <c r="DDA644" s="200"/>
      <c r="DDB644" s="200"/>
      <c r="DDC644" s="200"/>
      <c r="DDD644" s="200"/>
      <c r="DDE644" s="200"/>
      <c r="DDF644" s="200"/>
      <c r="DDG644" s="200"/>
      <c r="DDH644" s="200"/>
      <c r="DDI644" s="200"/>
      <c r="DDJ644" s="200"/>
      <c r="DDK644" s="200"/>
      <c r="DDL644" s="200"/>
      <c r="DDM644" s="200"/>
      <c r="DDN644" s="200"/>
      <c r="DDO644" s="200"/>
      <c r="DDP644" s="200"/>
      <c r="DDQ644" s="200"/>
      <c r="DDR644" s="200"/>
      <c r="DDS644" s="200"/>
      <c r="DDT644" s="200"/>
      <c r="DDU644" s="200"/>
      <c r="DDV644" s="200"/>
      <c r="DDW644" s="200"/>
      <c r="DDX644" s="200"/>
      <c r="DDY644" s="200"/>
      <c r="DDZ644" s="200"/>
      <c r="DEA644" s="200"/>
      <c r="DEB644" s="200"/>
      <c r="DEC644" s="200"/>
      <c r="DED644" s="200"/>
      <c r="DEE644" s="200"/>
      <c r="DEF644" s="200"/>
      <c r="DEG644" s="200"/>
      <c r="DEH644" s="200"/>
      <c r="DEI644" s="200"/>
      <c r="DEJ644" s="200"/>
      <c r="DEK644" s="200"/>
      <c r="DEL644" s="200"/>
      <c r="DEM644" s="200"/>
      <c r="DEN644" s="200"/>
      <c r="DEO644" s="200"/>
      <c r="DEP644" s="200"/>
      <c r="DEQ644" s="200"/>
      <c r="DER644" s="200"/>
      <c r="DES644" s="200"/>
      <c r="DET644" s="200"/>
      <c r="DEU644" s="200"/>
      <c r="DEV644" s="200"/>
      <c r="DEW644" s="200"/>
      <c r="DEX644" s="200"/>
      <c r="DEY644" s="200"/>
      <c r="DEZ644" s="200"/>
      <c r="DFA644" s="200"/>
      <c r="DFB644" s="200"/>
      <c r="DFC644" s="200"/>
      <c r="DFD644" s="200"/>
      <c r="DFE644" s="200"/>
      <c r="DFF644" s="200"/>
      <c r="DFG644" s="200"/>
      <c r="DFH644" s="200"/>
      <c r="DFI644" s="200"/>
      <c r="DFJ644" s="200"/>
      <c r="DFK644" s="200"/>
      <c r="DFL644" s="200"/>
      <c r="DFM644" s="200"/>
      <c r="DFN644" s="200"/>
      <c r="DFO644" s="200"/>
      <c r="DFP644" s="200"/>
      <c r="DFQ644" s="200"/>
      <c r="DFR644" s="200"/>
      <c r="DFS644" s="200"/>
      <c r="DFT644" s="200"/>
      <c r="DFU644" s="200"/>
      <c r="DFV644" s="200"/>
      <c r="DFW644" s="200"/>
      <c r="DFX644" s="200"/>
      <c r="DFY644" s="200"/>
      <c r="DFZ644" s="200"/>
      <c r="DGA644" s="200"/>
      <c r="DGB644" s="200"/>
      <c r="DGC644" s="200"/>
      <c r="DGD644" s="200"/>
      <c r="DGE644" s="200"/>
      <c r="DGF644" s="200"/>
      <c r="DGG644" s="200"/>
      <c r="DGH644" s="200"/>
      <c r="DGI644" s="200"/>
      <c r="DGJ644" s="200"/>
      <c r="DGK644" s="200"/>
      <c r="DGL644" s="200"/>
      <c r="DGM644" s="200"/>
      <c r="DGN644" s="200"/>
      <c r="DGO644" s="200"/>
      <c r="DGP644" s="200"/>
      <c r="DGQ644" s="200"/>
      <c r="DGR644" s="200"/>
      <c r="DGS644" s="200"/>
      <c r="DGT644" s="200"/>
      <c r="DGU644" s="200"/>
      <c r="DGV644" s="200"/>
      <c r="DGW644" s="200"/>
      <c r="DGX644" s="200"/>
      <c r="DGY644" s="200"/>
      <c r="DGZ644" s="200"/>
      <c r="DHA644" s="200"/>
      <c r="DHB644" s="200"/>
      <c r="DHC644" s="200"/>
      <c r="DHD644" s="200"/>
      <c r="DHE644" s="200"/>
      <c r="DHF644" s="200"/>
      <c r="DHG644" s="200"/>
      <c r="DHH644" s="200"/>
      <c r="DHI644" s="200"/>
      <c r="DHJ644" s="200"/>
      <c r="DHK644" s="200"/>
      <c r="DHL644" s="200"/>
      <c r="DHM644" s="200"/>
      <c r="DHN644" s="200"/>
      <c r="DHO644" s="200"/>
      <c r="DHP644" s="200"/>
      <c r="DHQ644" s="200"/>
      <c r="DHR644" s="200"/>
      <c r="DHS644" s="200"/>
      <c r="DHT644" s="200"/>
      <c r="DHU644" s="200"/>
      <c r="DHV644" s="200"/>
      <c r="DHW644" s="200"/>
      <c r="DHX644" s="200"/>
      <c r="DHY644" s="200"/>
      <c r="DHZ644" s="200"/>
      <c r="DIA644" s="200"/>
      <c r="DIB644" s="200"/>
      <c r="DIC644" s="200"/>
      <c r="DID644" s="200"/>
      <c r="DIE644" s="200"/>
      <c r="DIF644" s="200"/>
      <c r="DIG644" s="200"/>
      <c r="DIH644" s="200"/>
      <c r="DII644" s="200"/>
      <c r="DIJ644" s="200"/>
      <c r="DIK644" s="200"/>
      <c r="DIL644" s="200"/>
      <c r="DIM644" s="200"/>
      <c r="DIN644" s="200"/>
      <c r="DIO644" s="200"/>
      <c r="DIP644" s="200"/>
      <c r="DIQ644" s="200"/>
      <c r="DIR644" s="200"/>
      <c r="DIS644" s="200"/>
      <c r="DIT644" s="200"/>
      <c r="DIU644" s="200"/>
      <c r="DIV644" s="200"/>
      <c r="DIW644" s="200"/>
      <c r="DIX644" s="200"/>
      <c r="DIY644" s="200"/>
      <c r="DIZ644" s="200"/>
      <c r="DJA644" s="200"/>
      <c r="DJB644" s="200"/>
      <c r="DJC644" s="200"/>
      <c r="DJD644" s="200"/>
      <c r="DJE644" s="200"/>
      <c r="DJF644" s="200"/>
      <c r="DJG644" s="200"/>
      <c r="DJH644" s="200"/>
      <c r="DJI644" s="200"/>
      <c r="DJJ644" s="200"/>
      <c r="DJK644" s="200"/>
      <c r="DJL644" s="200"/>
      <c r="DJM644" s="200"/>
      <c r="DJN644" s="200"/>
      <c r="DJO644" s="200"/>
      <c r="DJP644" s="200"/>
      <c r="DJQ644" s="200"/>
      <c r="DJR644" s="200"/>
      <c r="DJS644" s="200"/>
      <c r="DJT644" s="200"/>
      <c r="DJU644" s="200"/>
      <c r="DJV644" s="200"/>
      <c r="DJW644" s="200"/>
      <c r="DJX644" s="200"/>
      <c r="DJY644" s="200"/>
      <c r="DJZ644" s="200"/>
      <c r="DKA644" s="200"/>
      <c r="DKB644" s="200"/>
      <c r="DKC644" s="200"/>
      <c r="DKD644" s="200"/>
      <c r="DKE644" s="200"/>
      <c r="DKF644" s="200"/>
      <c r="DKG644" s="200"/>
      <c r="DKH644" s="200"/>
      <c r="DKI644" s="200"/>
      <c r="DKJ644" s="200"/>
      <c r="DKK644" s="200"/>
      <c r="DKL644" s="200"/>
      <c r="DKM644" s="200"/>
      <c r="DKN644" s="200"/>
      <c r="DKO644" s="200"/>
      <c r="DKP644" s="200"/>
      <c r="DKQ644" s="200"/>
      <c r="DKR644" s="200"/>
      <c r="DKS644" s="200"/>
      <c r="DKT644" s="200"/>
      <c r="DKU644" s="200"/>
      <c r="DKV644" s="200"/>
      <c r="DKW644" s="200"/>
      <c r="DKX644" s="200"/>
      <c r="DKY644" s="200"/>
      <c r="DKZ644" s="200"/>
      <c r="DLA644" s="200"/>
      <c r="DLB644" s="200"/>
      <c r="DLC644" s="200"/>
      <c r="DLD644" s="200"/>
      <c r="DLE644" s="200"/>
      <c r="DLF644" s="200"/>
      <c r="DLG644" s="200"/>
      <c r="DLH644" s="200"/>
      <c r="DLI644" s="200"/>
      <c r="DLJ644" s="200"/>
      <c r="DLK644" s="200"/>
      <c r="DLL644" s="200"/>
      <c r="DLM644" s="200"/>
      <c r="DLN644" s="200"/>
      <c r="DLO644" s="200"/>
      <c r="DLP644" s="200"/>
      <c r="DLQ644" s="200"/>
      <c r="DLR644" s="200"/>
      <c r="DLS644" s="200"/>
      <c r="DLT644" s="200"/>
      <c r="DLU644" s="200"/>
      <c r="DLV644" s="200"/>
      <c r="DLW644" s="200"/>
      <c r="DLX644" s="200"/>
      <c r="DLY644" s="200"/>
      <c r="DLZ644" s="200"/>
      <c r="DMA644" s="200"/>
      <c r="DMB644" s="200"/>
      <c r="DMC644" s="200"/>
      <c r="DMD644" s="200"/>
      <c r="DME644" s="200"/>
      <c r="DMF644" s="200"/>
      <c r="DMG644" s="200"/>
      <c r="DMH644" s="200"/>
      <c r="DMI644" s="200"/>
      <c r="DMJ644" s="200"/>
      <c r="DMK644" s="200"/>
      <c r="DML644" s="200"/>
      <c r="DMM644" s="200"/>
      <c r="DMN644" s="200"/>
      <c r="DMO644" s="200"/>
      <c r="DMP644" s="200"/>
      <c r="DMQ644" s="200"/>
      <c r="DMR644" s="200"/>
      <c r="DMS644" s="200"/>
      <c r="DMT644" s="200"/>
      <c r="DMU644" s="200"/>
      <c r="DMV644" s="200"/>
      <c r="DMW644" s="200"/>
      <c r="DMX644" s="200"/>
      <c r="DMY644" s="200"/>
      <c r="DMZ644" s="200"/>
      <c r="DNA644" s="200"/>
      <c r="DNB644" s="200"/>
      <c r="DNC644" s="200"/>
      <c r="DND644" s="200"/>
      <c r="DNE644" s="200"/>
      <c r="DNF644" s="200"/>
      <c r="DNG644" s="200"/>
      <c r="DNH644" s="200"/>
      <c r="DNI644" s="200"/>
      <c r="DNJ644" s="200"/>
      <c r="DNK644" s="200"/>
      <c r="DNL644" s="200"/>
      <c r="DNM644" s="200"/>
      <c r="DNN644" s="200"/>
      <c r="DNO644" s="200"/>
      <c r="DNP644" s="200"/>
      <c r="DNQ644" s="200"/>
      <c r="DNR644" s="200"/>
      <c r="DNS644" s="200"/>
      <c r="DNT644" s="200"/>
      <c r="DNU644" s="200"/>
      <c r="DNV644" s="200"/>
      <c r="DNW644" s="200"/>
      <c r="DNX644" s="200"/>
      <c r="DNY644" s="200"/>
      <c r="DNZ644" s="200"/>
      <c r="DOA644" s="200"/>
      <c r="DOB644" s="200"/>
      <c r="DOC644" s="200"/>
      <c r="DOD644" s="200"/>
      <c r="DOE644" s="200"/>
      <c r="DOF644" s="200"/>
      <c r="DOG644" s="200"/>
      <c r="DOH644" s="200"/>
      <c r="DOI644" s="200"/>
      <c r="DOJ644" s="200"/>
      <c r="DOK644" s="200"/>
      <c r="DOL644" s="200"/>
      <c r="DOM644" s="200"/>
      <c r="DON644" s="200"/>
      <c r="DOO644" s="200"/>
      <c r="DOP644" s="200"/>
      <c r="DOQ644" s="200"/>
      <c r="DOR644" s="200"/>
      <c r="DOS644" s="200"/>
      <c r="DOT644" s="200"/>
      <c r="DOU644" s="200"/>
      <c r="DOV644" s="200"/>
      <c r="DOW644" s="200"/>
      <c r="DOX644" s="200"/>
      <c r="DOY644" s="200"/>
      <c r="DOZ644" s="200"/>
      <c r="DPA644" s="200"/>
      <c r="DPB644" s="200"/>
      <c r="DPC644" s="200"/>
      <c r="DPD644" s="200"/>
      <c r="DPE644" s="200"/>
      <c r="DPF644" s="200"/>
      <c r="DPG644" s="200"/>
      <c r="DPH644" s="200"/>
      <c r="DPI644" s="200"/>
      <c r="DPJ644" s="200"/>
      <c r="DPK644" s="200"/>
      <c r="DPL644" s="200"/>
      <c r="DPM644" s="200"/>
      <c r="DPN644" s="200"/>
      <c r="DPO644" s="200"/>
      <c r="DPP644" s="200"/>
      <c r="DPQ644" s="200"/>
      <c r="DPR644" s="200"/>
      <c r="DPS644" s="200"/>
      <c r="DPT644" s="200"/>
      <c r="DPU644" s="200"/>
      <c r="DPV644" s="200"/>
      <c r="DPW644" s="200"/>
      <c r="DPX644" s="200"/>
      <c r="DPY644" s="200"/>
      <c r="DPZ644" s="200"/>
      <c r="DQA644" s="200"/>
      <c r="DQB644" s="200"/>
      <c r="DQC644" s="200"/>
      <c r="DQD644" s="200"/>
      <c r="DQE644" s="200"/>
      <c r="DQF644" s="200"/>
      <c r="DQG644" s="200"/>
      <c r="DQH644" s="200"/>
      <c r="DQI644" s="200"/>
      <c r="DQJ644" s="200"/>
      <c r="DQK644" s="200"/>
      <c r="DQL644" s="200"/>
      <c r="DQM644" s="200"/>
      <c r="DQN644" s="200"/>
      <c r="DQO644" s="200"/>
      <c r="DQP644" s="200"/>
      <c r="DQQ644" s="200"/>
      <c r="DQR644" s="200"/>
      <c r="DQS644" s="200"/>
      <c r="DQT644" s="200"/>
      <c r="DQU644" s="200"/>
      <c r="DQV644" s="200"/>
      <c r="DQW644" s="200"/>
      <c r="DQX644" s="200"/>
      <c r="DQY644" s="200"/>
      <c r="DQZ644" s="200"/>
      <c r="DRA644" s="200"/>
      <c r="DRB644" s="200"/>
      <c r="DRC644" s="200"/>
      <c r="DRD644" s="200"/>
      <c r="DRE644" s="200"/>
      <c r="DRF644" s="200"/>
      <c r="DRG644" s="200"/>
      <c r="DRH644" s="200"/>
      <c r="DRI644" s="200"/>
      <c r="DRJ644" s="200"/>
      <c r="DRK644" s="200"/>
      <c r="DRL644" s="200"/>
      <c r="DRM644" s="200"/>
      <c r="DRN644" s="200"/>
      <c r="DRO644" s="200"/>
      <c r="DRP644" s="200"/>
      <c r="DRQ644" s="200"/>
      <c r="DRR644" s="200"/>
      <c r="DRS644" s="200"/>
      <c r="DRT644" s="200"/>
      <c r="DRU644" s="200"/>
      <c r="DRV644" s="200"/>
      <c r="DRW644" s="200"/>
      <c r="DRX644" s="200"/>
      <c r="DRY644" s="200"/>
      <c r="DRZ644" s="200"/>
      <c r="DSA644" s="200"/>
      <c r="DSB644" s="200"/>
      <c r="DSC644" s="200"/>
      <c r="DSD644" s="200"/>
      <c r="DSE644" s="200"/>
      <c r="DSF644" s="200"/>
      <c r="DSG644" s="200"/>
      <c r="DSH644" s="200"/>
      <c r="DSI644" s="200"/>
      <c r="DSJ644" s="200"/>
      <c r="DSK644" s="200"/>
      <c r="DSL644" s="200"/>
      <c r="DSM644" s="200"/>
      <c r="DSN644" s="200"/>
      <c r="DSO644" s="200"/>
      <c r="DSP644" s="200"/>
      <c r="DSQ644" s="200"/>
      <c r="DSR644" s="200"/>
      <c r="DSS644" s="200"/>
      <c r="DST644" s="200"/>
      <c r="DSU644" s="200"/>
      <c r="DSV644" s="200"/>
      <c r="DSW644" s="200"/>
      <c r="DSX644" s="200"/>
      <c r="DSY644" s="200"/>
      <c r="DSZ644" s="200"/>
      <c r="DTA644" s="200"/>
      <c r="DTB644" s="200"/>
      <c r="DTC644" s="200"/>
      <c r="DTD644" s="200"/>
      <c r="DTE644" s="200"/>
      <c r="DTF644" s="200"/>
      <c r="DTG644" s="200"/>
      <c r="DTH644" s="200"/>
      <c r="DTI644" s="200"/>
      <c r="DTJ644" s="200"/>
      <c r="DTK644" s="200"/>
      <c r="DTL644" s="200"/>
      <c r="DTM644" s="200"/>
      <c r="DTN644" s="200"/>
      <c r="DTO644" s="200"/>
      <c r="DTP644" s="200"/>
      <c r="DTQ644" s="200"/>
      <c r="DTR644" s="200"/>
      <c r="DTS644" s="200"/>
      <c r="DTT644" s="200"/>
      <c r="DTU644" s="200"/>
      <c r="DTV644" s="200"/>
      <c r="DTW644" s="200"/>
      <c r="DTX644" s="200"/>
      <c r="DTY644" s="200"/>
      <c r="DTZ644" s="200"/>
      <c r="DUA644" s="200"/>
      <c r="DUB644" s="200"/>
      <c r="DUC644" s="200"/>
      <c r="DUD644" s="200"/>
      <c r="DUE644" s="200"/>
      <c r="DUF644" s="200"/>
      <c r="DUG644" s="200"/>
      <c r="DUH644" s="200"/>
      <c r="DUI644" s="200"/>
      <c r="DUJ644" s="200"/>
      <c r="DUK644" s="200"/>
      <c r="DUL644" s="200"/>
      <c r="DUM644" s="200"/>
      <c r="DUN644" s="200"/>
      <c r="DUO644" s="200"/>
      <c r="DUP644" s="200"/>
      <c r="DUQ644" s="200"/>
      <c r="DUR644" s="200"/>
      <c r="DUS644" s="200"/>
      <c r="DUT644" s="200"/>
      <c r="DUU644" s="200"/>
      <c r="DUV644" s="200"/>
      <c r="DUW644" s="200"/>
      <c r="DUX644" s="200"/>
      <c r="DUY644" s="200"/>
      <c r="DUZ644" s="200"/>
      <c r="DVA644" s="200"/>
      <c r="DVB644" s="200"/>
      <c r="DVC644" s="200"/>
      <c r="DVD644" s="200"/>
      <c r="DVE644" s="200"/>
      <c r="DVF644" s="200"/>
      <c r="DVG644" s="200"/>
      <c r="DVH644" s="200"/>
      <c r="DVI644" s="200"/>
      <c r="DVJ644" s="200"/>
      <c r="DVK644" s="200"/>
      <c r="DVL644" s="200"/>
      <c r="DVM644" s="200"/>
      <c r="DVN644" s="200"/>
      <c r="DVO644" s="200"/>
      <c r="DVP644" s="200"/>
      <c r="DVQ644" s="200"/>
      <c r="DVR644" s="200"/>
      <c r="DVS644" s="200"/>
      <c r="DVT644" s="200"/>
      <c r="DVU644" s="200"/>
      <c r="DVV644" s="200"/>
      <c r="DVW644" s="200"/>
      <c r="DVX644" s="200"/>
      <c r="DVY644" s="200"/>
      <c r="DVZ644" s="200"/>
      <c r="DWA644" s="200"/>
      <c r="DWB644" s="200"/>
      <c r="DWC644" s="200"/>
      <c r="DWD644" s="200"/>
      <c r="DWE644" s="200"/>
      <c r="DWF644" s="200"/>
      <c r="DWG644" s="200"/>
      <c r="DWH644" s="200"/>
      <c r="DWI644" s="200"/>
      <c r="DWJ644" s="200"/>
      <c r="DWK644" s="200"/>
      <c r="DWL644" s="200"/>
      <c r="DWM644" s="200"/>
      <c r="DWN644" s="200"/>
      <c r="DWO644" s="200"/>
      <c r="DWP644" s="200"/>
      <c r="DWQ644" s="200"/>
      <c r="DWR644" s="200"/>
      <c r="DWS644" s="200"/>
      <c r="DWT644" s="200"/>
      <c r="DWU644" s="200"/>
      <c r="DWV644" s="200"/>
      <c r="DWW644" s="200"/>
      <c r="DWX644" s="200"/>
      <c r="DWY644" s="200"/>
      <c r="DWZ644" s="200"/>
      <c r="DXA644" s="200"/>
      <c r="DXB644" s="200"/>
      <c r="DXC644" s="200"/>
      <c r="DXD644" s="200"/>
      <c r="DXE644" s="200"/>
      <c r="DXF644" s="200"/>
      <c r="DXG644" s="200"/>
      <c r="DXH644" s="200"/>
      <c r="DXI644" s="200"/>
      <c r="DXJ644" s="200"/>
      <c r="DXK644" s="200"/>
      <c r="DXL644" s="200"/>
      <c r="DXM644" s="200"/>
      <c r="DXN644" s="200"/>
      <c r="DXO644" s="200"/>
      <c r="DXP644" s="200"/>
      <c r="DXQ644" s="200"/>
      <c r="DXR644" s="200"/>
      <c r="DXS644" s="200"/>
      <c r="DXT644" s="200"/>
      <c r="DXU644" s="200"/>
      <c r="DXV644" s="200"/>
      <c r="DXW644" s="200"/>
      <c r="DXX644" s="200"/>
      <c r="DXY644" s="200"/>
      <c r="DXZ644" s="200"/>
      <c r="DYA644" s="200"/>
      <c r="DYB644" s="200"/>
      <c r="DYC644" s="200"/>
      <c r="DYD644" s="200"/>
      <c r="DYE644" s="200"/>
      <c r="DYF644" s="200"/>
      <c r="DYG644" s="200"/>
      <c r="DYH644" s="200"/>
      <c r="DYI644" s="200"/>
      <c r="DYJ644" s="200"/>
      <c r="DYK644" s="200"/>
      <c r="DYL644" s="200"/>
      <c r="DYM644" s="200"/>
      <c r="DYN644" s="200"/>
      <c r="DYO644" s="200"/>
      <c r="DYP644" s="200"/>
      <c r="DYQ644" s="200"/>
      <c r="DYR644" s="200"/>
      <c r="DYS644" s="200"/>
      <c r="DYT644" s="200"/>
      <c r="DYU644" s="200"/>
      <c r="DYV644" s="200"/>
      <c r="DYW644" s="200"/>
      <c r="DYX644" s="200"/>
      <c r="DYY644" s="200"/>
      <c r="DYZ644" s="200"/>
      <c r="DZA644" s="200"/>
      <c r="DZB644" s="200"/>
      <c r="DZC644" s="200"/>
      <c r="DZD644" s="200"/>
      <c r="DZE644" s="200"/>
      <c r="DZF644" s="200"/>
      <c r="DZG644" s="200"/>
      <c r="DZH644" s="200"/>
      <c r="DZI644" s="200"/>
      <c r="DZJ644" s="200"/>
      <c r="DZK644" s="200"/>
      <c r="DZL644" s="200"/>
      <c r="DZM644" s="200"/>
      <c r="DZN644" s="200"/>
      <c r="DZO644" s="200"/>
      <c r="DZP644" s="200"/>
      <c r="DZQ644" s="200"/>
      <c r="DZR644" s="200"/>
      <c r="DZS644" s="200"/>
      <c r="DZT644" s="200"/>
      <c r="DZU644" s="200"/>
      <c r="DZV644" s="200"/>
      <c r="DZW644" s="200"/>
      <c r="DZX644" s="200"/>
      <c r="DZY644" s="200"/>
      <c r="DZZ644" s="200"/>
      <c r="EAA644" s="200"/>
      <c r="EAB644" s="200"/>
      <c r="EAC644" s="200"/>
      <c r="EAD644" s="200"/>
      <c r="EAE644" s="200"/>
      <c r="EAF644" s="200"/>
      <c r="EAG644" s="200"/>
      <c r="EAH644" s="200"/>
      <c r="EAI644" s="200"/>
      <c r="EAJ644" s="200"/>
      <c r="EAK644" s="200"/>
      <c r="EAL644" s="200"/>
      <c r="EAM644" s="200"/>
      <c r="EAN644" s="200"/>
      <c r="EAO644" s="200"/>
      <c r="EAP644" s="200"/>
      <c r="EAQ644" s="200"/>
      <c r="EAR644" s="200"/>
      <c r="EAS644" s="200"/>
      <c r="EAT644" s="200"/>
      <c r="EAU644" s="200"/>
      <c r="EAV644" s="200"/>
      <c r="EAW644" s="200"/>
      <c r="EAX644" s="200"/>
      <c r="EAY644" s="200"/>
      <c r="EAZ644" s="200"/>
      <c r="EBA644" s="200"/>
      <c r="EBB644" s="200"/>
      <c r="EBC644" s="200"/>
      <c r="EBD644" s="200"/>
      <c r="EBE644" s="200"/>
      <c r="EBF644" s="200"/>
      <c r="EBG644" s="200"/>
      <c r="EBH644" s="200"/>
      <c r="EBI644" s="200"/>
      <c r="EBJ644" s="200"/>
      <c r="EBK644" s="200"/>
      <c r="EBL644" s="200"/>
      <c r="EBM644" s="200"/>
      <c r="EBN644" s="200"/>
      <c r="EBO644" s="200"/>
      <c r="EBP644" s="200"/>
      <c r="EBQ644" s="200"/>
      <c r="EBR644" s="200"/>
      <c r="EBS644" s="200"/>
      <c r="EBT644" s="200"/>
      <c r="EBU644" s="200"/>
      <c r="EBV644" s="200"/>
      <c r="EBW644" s="200"/>
      <c r="EBX644" s="200"/>
      <c r="EBY644" s="200"/>
      <c r="EBZ644" s="200"/>
      <c r="ECA644" s="200"/>
      <c r="ECB644" s="200"/>
      <c r="ECC644" s="200"/>
      <c r="ECD644" s="200"/>
      <c r="ECE644" s="200"/>
      <c r="ECF644" s="200"/>
      <c r="ECG644" s="200"/>
      <c r="ECH644" s="200"/>
      <c r="ECI644" s="200"/>
      <c r="ECJ644" s="200"/>
      <c r="ECK644" s="200"/>
      <c r="ECL644" s="200"/>
      <c r="ECM644" s="200"/>
      <c r="ECN644" s="200"/>
      <c r="ECO644" s="200"/>
      <c r="ECP644" s="200"/>
      <c r="ECQ644" s="200"/>
      <c r="ECR644" s="200"/>
      <c r="ECS644" s="200"/>
      <c r="ECT644" s="200"/>
      <c r="ECU644" s="200"/>
      <c r="ECV644" s="200"/>
      <c r="ECW644" s="200"/>
      <c r="ECX644" s="200"/>
      <c r="ECY644" s="200"/>
      <c r="ECZ644" s="200"/>
      <c r="EDA644" s="200"/>
      <c r="EDB644" s="200"/>
      <c r="EDC644" s="200"/>
      <c r="EDD644" s="200"/>
      <c r="EDE644" s="200"/>
      <c r="EDF644" s="200"/>
      <c r="EDG644" s="200"/>
      <c r="EDH644" s="200"/>
      <c r="EDI644" s="200"/>
      <c r="EDJ644" s="200"/>
      <c r="EDK644" s="200"/>
      <c r="EDL644" s="200"/>
      <c r="EDM644" s="200"/>
      <c r="EDN644" s="200"/>
      <c r="EDO644" s="200"/>
      <c r="EDP644" s="200"/>
      <c r="EDQ644" s="200"/>
      <c r="EDR644" s="200"/>
      <c r="EDS644" s="200"/>
      <c r="EDT644" s="200"/>
      <c r="EDU644" s="200"/>
      <c r="EDV644" s="200"/>
      <c r="EDW644" s="200"/>
      <c r="EDX644" s="200"/>
      <c r="EDY644" s="200"/>
      <c r="EDZ644" s="200"/>
      <c r="EEA644" s="200"/>
      <c r="EEB644" s="200"/>
      <c r="EEC644" s="200"/>
      <c r="EED644" s="200"/>
      <c r="EEE644" s="200"/>
      <c r="EEF644" s="200"/>
      <c r="EEG644" s="200"/>
      <c r="EEH644" s="200"/>
      <c r="EEI644" s="200"/>
      <c r="EEJ644" s="200"/>
      <c r="EEK644" s="200"/>
      <c r="EEL644" s="200"/>
      <c r="EEM644" s="200"/>
      <c r="EEN644" s="200"/>
      <c r="EEO644" s="200"/>
      <c r="EEP644" s="200"/>
      <c r="EEQ644" s="200"/>
      <c r="EER644" s="200"/>
      <c r="EES644" s="200"/>
      <c r="EET644" s="200"/>
      <c r="EEU644" s="200"/>
      <c r="EEV644" s="200"/>
      <c r="EEW644" s="200"/>
      <c r="EEX644" s="200"/>
      <c r="EEY644" s="200"/>
      <c r="EEZ644" s="200"/>
      <c r="EFA644" s="200"/>
      <c r="EFB644" s="200"/>
      <c r="EFC644" s="200"/>
      <c r="EFD644" s="200"/>
      <c r="EFE644" s="200"/>
      <c r="EFF644" s="200"/>
      <c r="EFG644" s="200"/>
      <c r="EFH644" s="200"/>
      <c r="EFI644" s="200"/>
      <c r="EFJ644" s="200"/>
      <c r="EFK644" s="200"/>
      <c r="EFL644" s="200"/>
      <c r="EFM644" s="200"/>
      <c r="EFN644" s="200"/>
      <c r="EFO644" s="200"/>
      <c r="EFP644" s="200"/>
      <c r="EFQ644" s="200"/>
      <c r="EFR644" s="200"/>
      <c r="EFS644" s="200"/>
      <c r="EFT644" s="200"/>
      <c r="EFU644" s="200"/>
      <c r="EFV644" s="200"/>
      <c r="EFW644" s="200"/>
      <c r="EFX644" s="200"/>
      <c r="EFY644" s="200"/>
      <c r="EFZ644" s="200"/>
      <c r="EGA644" s="200"/>
      <c r="EGB644" s="200"/>
      <c r="EGC644" s="200"/>
      <c r="EGD644" s="200"/>
      <c r="EGE644" s="200"/>
      <c r="EGF644" s="200"/>
      <c r="EGG644" s="200"/>
      <c r="EGH644" s="200"/>
      <c r="EGI644" s="200"/>
      <c r="EGJ644" s="200"/>
      <c r="EGK644" s="200"/>
      <c r="EGL644" s="200"/>
      <c r="EGM644" s="200"/>
      <c r="EGN644" s="200"/>
      <c r="EGO644" s="200"/>
      <c r="EGP644" s="200"/>
      <c r="EGQ644" s="200"/>
      <c r="EGR644" s="200"/>
      <c r="EGS644" s="200"/>
      <c r="EGT644" s="200"/>
      <c r="EGU644" s="200"/>
      <c r="EGV644" s="200"/>
      <c r="EGW644" s="200"/>
      <c r="EGX644" s="200"/>
      <c r="EGY644" s="200"/>
      <c r="EGZ644" s="200"/>
      <c r="EHA644" s="200"/>
      <c r="EHB644" s="200"/>
      <c r="EHC644" s="200"/>
      <c r="EHD644" s="200"/>
      <c r="EHE644" s="200"/>
      <c r="EHF644" s="200"/>
      <c r="EHG644" s="200"/>
      <c r="EHH644" s="200"/>
      <c r="EHI644" s="200"/>
      <c r="EHJ644" s="200"/>
      <c r="EHK644" s="200"/>
      <c r="EHL644" s="200"/>
      <c r="EHM644" s="200"/>
      <c r="EHN644" s="200"/>
      <c r="EHO644" s="200"/>
      <c r="EHP644" s="200"/>
      <c r="EHQ644" s="200"/>
      <c r="EHR644" s="200"/>
      <c r="EHS644" s="200"/>
      <c r="EHT644" s="200"/>
      <c r="EHU644" s="200"/>
      <c r="EHV644" s="200"/>
      <c r="EHW644" s="200"/>
      <c r="EHX644" s="200"/>
      <c r="EHY644" s="200"/>
      <c r="EHZ644" s="200"/>
      <c r="EIA644" s="200"/>
      <c r="EIB644" s="200"/>
      <c r="EIC644" s="200"/>
      <c r="EID644" s="200"/>
      <c r="EIE644" s="200"/>
      <c r="EIF644" s="200"/>
      <c r="EIG644" s="200"/>
      <c r="EIH644" s="200"/>
      <c r="EII644" s="200"/>
      <c r="EIJ644" s="200"/>
      <c r="EIK644" s="200"/>
      <c r="EIL644" s="200"/>
      <c r="EIM644" s="200"/>
      <c r="EIN644" s="200"/>
      <c r="EIO644" s="200"/>
      <c r="EIP644" s="200"/>
      <c r="EIQ644" s="200"/>
      <c r="EIR644" s="200"/>
      <c r="EIS644" s="200"/>
      <c r="EIT644" s="200"/>
      <c r="EIU644" s="200"/>
      <c r="EIV644" s="200"/>
      <c r="EIW644" s="200"/>
      <c r="EIX644" s="200"/>
      <c r="EIY644" s="200"/>
      <c r="EIZ644" s="200"/>
      <c r="EJA644" s="200"/>
      <c r="EJB644" s="200"/>
      <c r="EJC644" s="200"/>
      <c r="EJD644" s="200"/>
      <c r="EJE644" s="200"/>
      <c r="EJF644" s="200"/>
      <c r="EJG644" s="200"/>
      <c r="EJH644" s="200"/>
      <c r="EJI644" s="200"/>
      <c r="EJJ644" s="200"/>
      <c r="EJK644" s="200"/>
      <c r="EJL644" s="200"/>
      <c r="EJM644" s="200"/>
      <c r="EJN644" s="200"/>
      <c r="EJO644" s="200"/>
      <c r="EJP644" s="200"/>
      <c r="EJQ644" s="200"/>
      <c r="EJR644" s="200"/>
      <c r="EJS644" s="200"/>
      <c r="EJT644" s="200"/>
      <c r="EJU644" s="200"/>
      <c r="EJV644" s="200"/>
      <c r="EJW644" s="200"/>
      <c r="EJX644" s="200"/>
      <c r="EJY644" s="200"/>
      <c r="EJZ644" s="200"/>
      <c r="EKA644" s="200"/>
      <c r="EKB644" s="200"/>
      <c r="EKC644" s="200"/>
      <c r="EKD644" s="200"/>
      <c r="EKE644" s="200"/>
      <c r="EKF644" s="200"/>
      <c r="EKG644" s="200"/>
      <c r="EKH644" s="200"/>
      <c r="EKI644" s="200"/>
      <c r="EKJ644" s="200"/>
      <c r="EKK644" s="200"/>
      <c r="EKL644" s="200"/>
      <c r="EKM644" s="200"/>
      <c r="EKN644" s="200"/>
      <c r="EKO644" s="200"/>
      <c r="EKP644" s="200"/>
      <c r="EKQ644" s="200"/>
      <c r="EKR644" s="200"/>
      <c r="EKS644" s="200"/>
      <c r="EKT644" s="200"/>
      <c r="EKU644" s="200"/>
      <c r="EKV644" s="200"/>
      <c r="EKW644" s="200"/>
      <c r="EKX644" s="200"/>
      <c r="EKY644" s="200"/>
      <c r="EKZ644" s="200"/>
      <c r="ELA644" s="200"/>
      <c r="ELB644" s="200"/>
      <c r="ELC644" s="200"/>
      <c r="ELD644" s="200"/>
      <c r="ELE644" s="200"/>
      <c r="ELF644" s="200"/>
      <c r="ELG644" s="200"/>
      <c r="ELH644" s="200"/>
      <c r="ELI644" s="200"/>
      <c r="ELJ644" s="200"/>
      <c r="ELK644" s="200"/>
      <c r="ELL644" s="200"/>
      <c r="ELM644" s="200"/>
      <c r="ELN644" s="200"/>
      <c r="ELO644" s="200"/>
      <c r="ELP644" s="200"/>
      <c r="ELQ644" s="200"/>
      <c r="ELR644" s="200"/>
      <c r="ELS644" s="200"/>
      <c r="ELT644" s="200"/>
      <c r="ELU644" s="200"/>
      <c r="ELV644" s="200"/>
      <c r="ELW644" s="200"/>
      <c r="ELX644" s="200"/>
      <c r="ELY644" s="200"/>
      <c r="ELZ644" s="200"/>
      <c r="EMA644" s="200"/>
      <c r="EMB644" s="200"/>
      <c r="EMC644" s="200"/>
      <c r="EMD644" s="200"/>
      <c r="EME644" s="200"/>
      <c r="EMF644" s="200"/>
      <c r="EMG644" s="200"/>
      <c r="EMH644" s="200"/>
      <c r="EMI644" s="200"/>
      <c r="EMJ644" s="200"/>
      <c r="EMK644" s="200"/>
      <c r="EML644" s="200"/>
      <c r="EMM644" s="200"/>
      <c r="EMN644" s="200"/>
      <c r="EMO644" s="200"/>
      <c r="EMP644" s="200"/>
      <c r="EMQ644" s="200"/>
      <c r="EMR644" s="200"/>
      <c r="EMS644" s="200"/>
      <c r="EMT644" s="200"/>
      <c r="EMU644" s="200"/>
      <c r="EMV644" s="200"/>
      <c r="EMW644" s="200"/>
      <c r="EMX644" s="200"/>
      <c r="EMY644" s="200"/>
      <c r="EMZ644" s="200"/>
      <c r="ENA644" s="200"/>
      <c r="ENB644" s="200"/>
      <c r="ENC644" s="200"/>
      <c r="END644" s="200"/>
      <c r="ENE644" s="200"/>
      <c r="ENF644" s="200"/>
      <c r="ENG644" s="200"/>
      <c r="ENH644" s="200"/>
      <c r="ENI644" s="200"/>
      <c r="ENJ644" s="200"/>
      <c r="ENK644" s="200"/>
      <c r="ENL644" s="200"/>
      <c r="ENM644" s="200"/>
      <c r="ENN644" s="200"/>
      <c r="ENO644" s="200"/>
      <c r="ENP644" s="200"/>
      <c r="ENQ644" s="200"/>
      <c r="ENR644" s="200"/>
      <c r="ENS644" s="200"/>
      <c r="ENT644" s="200"/>
      <c r="ENU644" s="200"/>
      <c r="ENV644" s="200"/>
      <c r="ENW644" s="200"/>
      <c r="ENX644" s="200"/>
      <c r="ENY644" s="200"/>
      <c r="ENZ644" s="200"/>
      <c r="EOA644" s="200"/>
      <c r="EOB644" s="200"/>
      <c r="EOC644" s="200"/>
      <c r="EOD644" s="200"/>
      <c r="EOE644" s="200"/>
      <c r="EOF644" s="200"/>
      <c r="EOG644" s="200"/>
      <c r="EOH644" s="200"/>
      <c r="EOI644" s="200"/>
      <c r="EOJ644" s="200"/>
      <c r="EOK644" s="200"/>
      <c r="EOL644" s="200"/>
      <c r="EOM644" s="200"/>
      <c r="EON644" s="200"/>
      <c r="EOO644" s="200"/>
      <c r="EOP644" s="200"/>
      <c r="EOQ644" s="200"/>
      <c r="EOR644" s="200"/>
      <c r="EOS644" s="200"/>
      <c r="EOT644" s="200"/>
      <c r="EOU644" s="200"/>
      <c r="EOV644" s="200"/>
      <c r="EOW644" s="200"/>
      <c r="EOX644" s="200"/>
      <c r="EOY644" s="200"/>
      <c r="EOZ644" s="200"/>
      <c r="EPA644" s="200"/>
      <c r="EPB644" s="200"/>
      <c r="EPC644" s="200"/>
      <c r="EPD644" s="200"/>
      <c r="EPE644" s="200"/>
      <c r="EPF644" s="200"/>
      <c r="EPG644" s="200"/>
      <c r="EPH644" s="200"/>
      <c r="EPI644" s="200"/>
      <c r="EPJ644" s="200"/>
      <c r="EPK644" s="200"/>
      <c r="EPL644" s="200"/>
      <c r="EPM644" s="200"/>
      <c r="EPN644" s="200"/>
      <c r="EPO644" s="200"/>
      <c r="EPP644" s="200"/>
      <c r="EPQ644" s="200"/>
      <c r="EPR644" s="200"/>
      <c r="EPS644" s="200"/>
      <c r="EPT644" s="200"/>
      <c r="EPU644" s="200"/>
      <c r="EPV644" s="200"/>
      <c r="EPW644" s="200"/>
      <c r="EPX644" s="200"/>
      <c r="EPY644" s="200"/>
      <c r="EPZ644" s="200"/>
      <c r="EQA644" s="200"/>
      <c r="EQB644" s="200"/>
      <c r="EQC644" s="200"/>
      <c r="EQD644" s="200"/>
      <c r="EQE644" s="200"/>
      <c r="EQF644" s="200"/>
      <c r="EQG644" s="200"/>
      <c r="EQH644" s="200"/>
      <c r="EQI644" s="200"/>
      <c r="EQJ644" s="200"/>
      <c r="EQK644" s="200"/>
      <c r="EQL644" s="200"/>
      <c r="EQM644" s="200"/>
      <c r="EQN644" s="200"/>
      <c r="EQO644" s="200"/>
      <c r="EQP644" s="200"/>
      <c r="EQQ644" s="200"/>
      <c r="EQR644" s="200"/>
      <c r="EQS644" s="200"/>
      <c r="EQT644" s="200"/>
      <c r="EQU644" s="200"/>
      <c r="EQV644" s="200"/>
      <c r="EQW644" s="200"/>
      <c r="EQX644" s="200"/>
      <c r="EQY644" s="200"/>
      <c r="EQZ644" s="200"/>
      <c r="ERA644" s="200"/>
      <c r="ERB644" s="200"/>
      <c r="ERC644" s="200"/>
      <c r="ERD644" s="200"/>
      <c r="ERE644" s="200"/>
      <c r="ERF644" s="200"/>
      <c r="ERG644" s="200"/>
      <c r="ERH644" s="200"/>
      <c r="ERI644" s="200"/>
      <c r="ERJ644" s="200"/>
      <c r="ERK644" s="200"/>
      <c r="ERL644" s="200"/>
      <c r="ERM644" s="200"/>
      <c r="ERN644" s="200"/>
      <c r="ERO644" s="200"/>
      <c r="ERP644" s="200"/>
      <c r="ERQ644" s="200"/>
      <c r="ERR644" s="200"/>
      <c r="ERS644" s="200"/>
      <c r="ERT644" s="200"/>
      <c r="ERU644" s="200"/>
      <c r="ERV644" s="200"/>
      <c r="ERW644" s="200"/>
      <c r="ERX644" s="200"/>
      <c r="ERY644" s="200"/>
      <c r="ERZ644" s="200"/>
      <c r="ESA644" s="200"/>
      <c r="ESB644" s="200"/>
      <c r="ESC644" s="200"/>
      <c r="ESD644" s="200"/>
      <c r="ESE644" s="200"/>
      <c r="ESF644" s="200"/>
      <c r="ESG644" s="200"/>
      <c r="ESH644" s="200"/>
      <c r="ESI644" s="200"/>
      <c r="ESJ644" s="200"/>
      <c r="ESK644" s="200"/>
      <c r="ESL644" s="200"/>
      <c r="ESM644" s="200"/>
      <c r="ESN644" s="200"/>
      <c r="ESO644" s="200"/>
      <c r="ESP644" s="200"/>
      <c r="ESQ644" s="200"/>
      <c r="ESR644" s="200"/>
      <c r="ESS644" s="200"/>
      <c r="EST644" s="200"/>
      <c r="ESU644" s="200"/>
      <c r="ESV644" s="200"/>
      <c r="ESW644" s="200"/>
      <c r="ESX644" s="200"/>
      <c r="ESY644" s="200"/>
      <c r="ESZ644" s="200"/>
      <c r="ETA644" s="200"/>
      <c r="ETB644" s="200"/>
      <c r="ETC644" s="200"/>
      <c r="ETD644" s="200"/>
      <c r="ETE644" s="200"/>
      <c r="ETF644" s="200"/>
      <c r="ETG644" s="200"/>
      <c r="ETH644" s="200"/>
      <c r="ETI644" s="200"/>
      <c r="ETJ644" s="200"/>
      <c r="ETK644" s="200"/>
      <c r="ETL644" s="200"/>
      <c r="ETM644" s="200"/>
      <c r="ETN644" s="200"/>
      <c r="ETO644" s="200"/>
      <c r="ETP644" s="200"/>
      <c r="ETQ644" s="200"/>
      <c r="ETR644" s="200"/>
      <c r="ETS644" s="200"/>
      <c r="ETT644" s="200"/>
      <c r="ETU644" s="200"/>
      <c r="ETV644" s="200"/>
      <c r="ETW644" s="200"/>
      <c r="ETX644" s="200"/>
      <c r="ETY644" s="200"/>
      <c r="ETZ644" s="200"/>
      <c r="EUA644" s="200"/>
      <c r="EUB644" s="200"/>
      <c r="EUC644" s="200"/>
      <c r="EUD644" s="200"/>
      <c r="EUE644" s="200"/>
      <c r="EUF644" s="200"/>
      <c r="EUG644" s="200"/>
      <c r="EUH644" s="200"/>
      <c r="EUI644" s="200"/>
      <c r="EUJ644" s="200"/>
      <c r="EUK644" s="200"/>
      <c r="EUL644" s="200"/>
      <c r="EUM644" s="200"/>
      <c r="EUN644" s="200"/>
      <c r="EUO644" s="200"/>
      <c r="EUP644" s="200"/>
      <c r="EUQ644" s="200"/>
      <c r="EUR644" s="200"/>
      <c r="EUS644" s="200"/>
      <c r="EUT644" s="200"/>
      <c r="EUU644" s="200"/>
      <c r="EUV644" s="200"/>
      <c r="EUW644" s="200"/>
      <c r="EUX644" s="200"/>
      <c r="EUY644" s="200"/>
      <c r="EUZ644" s="200"/>
      <c r="EVA644" s="200"/>
      <c r="EVB644" s="200"/>
      <c r="EVC644" s="200"/>
      <c r="EVD644" s="200"/>
      <c r="EVE644" s="200"/>
      <c r="EVF644" s="200"/>
      <c r="EVG644" s="200"/>
      <c r="EVH644" s="200"/>
      <c r="EVI644" s="200"/>
      <c r="EVJ644" s="200"/>
      <c r="EVK644" s="200"/>
      <c r="EVL644" s="200"/>
      <c r="EVM644" s="200"/>
      <c r="EVN644" s="200"/>
      <c r="EVO644" s="200"/>
      <c r="EVP644" s="200"/>
      <c r="EVQ644" s="200"/>
      <c r="EVR644" s="200"/>
      <c r="EVS644" s="200"/>
      <c r="EVT644" s="200"/>
      <c r="EVU644" s="200"/>
      <c r="EVV644" s="200"/>
      <c r="EVW644" s="200"/>
      <c r="EVX644" s="200"/>
      <c r="EVY644" s="200"/>
      <c r="EVZ644" s="200"/>
      <c r="EWA644" s="200"/>
      <c r="EWB644" s="200"/>
      <c r="EWC644" s="200"/>
      <c r="EWD644" s="200"/>
      <c r="EWE644" s="200"/>
      <c r="EWF644" s="200"/>
      <c r="EWG644" s="200"/>
      <c r="EWH644" s="200"/>
      <c r="EWI644" s="200"/>
      <c r="EWJ644" s="200"/>
      <c r="EWK644" s="200"/>
      <c r="EWL644" s="200"/>
      <c r="EWM644" s="200"/>
      <c r="EWN644" s="200"/>
      <c r="EWO644" s="200"/>
      <c r="EWP644" s="200"/>
      <c r="EWQ644" s="200"/>
      <c r="EWR644" s="200"/>
      <c r="EWS644" s="200"/>
      <c r="EWT644" s="200"/>
      <c r="EWU644" s="200"/>
      <c r="EWV644" s="200"/>
      <c r="EWW644" s="200"/>
      <c r="EWX644" s="200"/>
      <c r="EWY644" s="200"/>
      <c r="EWZ644" s="200"/>
      <c r="EXA644" s="200"/>
      <c r="EXB644" s="200"/>
      <c r="EXC644" s="200"/>
      <c r="EXD644" s="200"/>
      <c r="EXE644" s="200"/>
      <c r="EXF644" s="200"/>
      <c r="EXG644" s="200"/>
      <c r="EXH644" s="200"/>
      <c r="EXI644" s="200"/>
      <c r="EXJ644" s="200"/>
      <c r="EXK644" s="200"/>
      <c r="EXL644" s="200"/>
      <c r="EXM644" s="200"/>
      <c r="EXN644" s="200"/>
      <c r="EXO644" s="200"/>
      <c r="EXP644" s="200"/>
      <c r="EXQ644" s="200"/>
      <c r="EXR644" s="200"/>
      <c r="EXS644" s="200"/>
      <c r="EXT644" s="200"/>
      <c r="EXU644" s="200"/>
      <c r="EXV644" s="200"/>
      <c r="EXW644" s="200"/>
      <c r="EXX644" s="200"/>
      <c r="EXY644" s="200"/>
      <c r="EXZ644" s="200"/>
      <c r="EYA644" s="200"/>
      <c r="EYB644" s="200"/>
      <c r="EYC644" s="200"/>
      <c r="EYD644" s="200"/>
      <c r="EYE644" s="200"/>
      <c r="EYF644" s="200"/>
      <c r="EYG644" s="200"/>
      <c r="EYH644" s="200"/>
      <c r="EYI644" s="200"/>
      <c r="EYJ644" s="200"/>
      <c r="EYK644" s="200"/>
      <c r="EYL644" s="200"/>
      <c r="EYM644" s="200"/>
      <c r="EYN644" s="200"/>
      <c r="EYO644" s="200"/>
      <c r="EYP644" s="200"/>
      <c r="EYQ644" s="200"/>
      <c r="EYR644" s="200"/>
      <c r="EYS644" s="200"/>
      <c r="EYT644" s="200"/>
      <c r="EYU644" s="200"/>
      <c r="EYV644" s="200"/>
      <c r="EYW644" s="200"/>
      <c r="EYX644" s="200"/>
      <c r="EYY644" s="200"/>
      <c r="EYZ644" s="200"/>
      <c r="EZA644" s="200"/>
      <c r="EZB644" s="200"/>
      <c r="EZC644" s="200"/>
      <c r="EZD644" s="200"/>
      <c r="EZE644" s="200"/>
      <c r="EZF644" s="200"/>
      <c r="EZG644" s="200"/>
      <c r="EZH644" s="200"/>
      <c r="EZI644" s="200"/>
      <c r="EZJ644" s="200"/>
      <c r="EZK644" s="200"/>
      <c r="EZL644" s="200"/>
      <c r="EZM644" s="200"/>
      <c r="EZN644" s="200"/>
      <c r="EZO644" s="200"/>
      <c r="EZP644" s="200"/>
      <c r="EZQ644" s="200"/>
      <c r="EZR644" s="200"/>
      <c r="EZS644" s="200"/>
      <c r="EZT644" s="200"/>
      <c r="EZU644" s="200"/>
      <c r="EZV644" s="200"/>
      <c r="EZW644" s="200"/>
      <c r="EZX644" s="200"/>
      <c r="EZY644" s="200"/>
      <c r="EZZ644" s="200"/>
      <c r="FAA644" s="200"/>
      <c r="FAB644" s="200"/>
      <c r="FAC644" s="200"/>
      <c r="FAD644" s="200"/>
      <c r="FAE644" s="200"/>
      <c r="FAF644" s="200"/>
      <c r="FAG644" s="200"/>
      <c r="FAH644" s="200"/>
      <c r="FAI644" s="200"/>
      <c r="FAJ644" s="200"/>
      <c r="FAK644" s="200"/>
      <c r="FAL644" s="200"/>
      <c r="FAM644" s="200"/>
      <c r="FAN644" s="200"/>
      <c r="FAO644" s="200"/>
      <c r="FAP644" s="200"/>
      <c r="FAQ644" s="200"/>
      <c r="FAR644" s="200"/>
      <c r="FAS644" s="200"/>
      <c r="FAT644" s="200"/>
      <c r="FAU644" s="200"/>
      <c r="FAV644" s="200"/>
      <c r="FAW644" s="200"/>
      <c r="FAX644" s="200"/>
      <c r="FAY644" s="200"/>
      <c r="FAZ644" s="200"/>
      <c r="FBA644" s="200"/>
      <c r="FBB644" s="200"/>
      <c r="FBC644" s="200"/>
      <c r="FBD644" s="200"/>
      <c r="FBE644" s="200"/>
      <c r="FBF644" s="200"/>
      <c r="FBG644" s="200"/>
      <c r="FBH644" s="200"/>
      <c r="FBI644" s="200"/>
      <c r="FBJ644" s="200"/>
      <c r="FBK644" s="200"/>
      <c r="FBL644" s="200"/>
      <c r="FBM644" s="200"/>
      <c r="FBN644" s="200"/>
      <c r="FBO644" s="200"/>
      <c r="FBP644" s="200"/>
      <c r="FBQ644" s="200"/>
      <c r="FBR644" s="200"/>
      <c r="FBS644" s="200"/>
      <c r="FBT644" s="200"/>
      <c r="FBU644" s="200"/>
      <c r="FBV644" s="200"/>
      <c r="FBW644" s="200"/>
      <c r="FBX644" s="200"/>
      <c r="FBY644" s="200"/>
      <c r="FBZ644" s="200"/>
      <c r="FCA644" s="200"/>
      <c r="FCB644" s="200"/>
      <c r="FCC644" s="200"/>
      <c r="FCD644" s="200"/>
      <c r="FCE644" s="200"/>
      <c r="FCF644" s="200"/>
      <c r="FCG644" s="200"/>
      <c r="FCH644" s="200"/>
      <c r="FCI644" s="200"/>
      <c r="FCJ644" s="200"/>
      <c r="FCK644" s="200"/>
      <c r="FCL644" s="200"/>
      <c r="FCM644" s="200"/>
      <c r="FCN644" s="200"/>
      <c r="FCO644" s="200"/>
      <c r="FCP644" s="200"/>
      <c r="FCQ644" s="200"/>
      <c r="FCR644" s="200"/>
      <c r="FCS644" s="200"/>
      <c r="FCT644" s="200"/>
      <c r="FCU644" s="200"/>
      <c r="FCV644" s="200"/>
      <c r="FCW644" s="200"/>
      <c r="FCX644" s="200"/>
      <c r="FCY644" s="200"/>
      <c r="FCZ644" s="200"/>
      <c r="FDA644" s="200"/>
      <c r="FDB644" s="200"/>
      <c r="FDC644" s="200"/>
      <c r="FDD644" s="200"/>
      <c r="FDE644" s="200"/>
      <c r="FDF644" s="200"/>
      <c r="FDG644" s="200"/>
      <c r="FDH644" s="200"/>
      <c r="FDI644" s="200"/>
      <c r="FDJ644" s="200"/>
      <c r="FDK644" s="200"/>
      <c r="FDL644" s="200"/>
      <c r="FDM644" s="200"/>
      <c r="FDN644" s="200"/>
      <c r="FDO644" s="200"/>
      <c r="FDP644" s="200"/>
      <c r="FDQ644" s="200"/>
      <c r="FDR644" s="200"/>
      <c r="FDS644" s="200"/>
      <c r="FDT644" s="200"/>
      <c r="FDU644" s="200"/>
      <c r="FDV644" s="200"/>
      <c r="FDW644" s="200"/>
      <c r="FDX644" s="200"/>
      <c r="FDY644" s="200"/>
      <c r="FDZ644" s="200"/>
      <c r="FEA644" s="200"/>
      <c r="FEB644" s="200"/>
      <c r="FEC644" s="200"/>
      <c r="FED644" s="200"/>
      <c r="FEE644" s="200"/>
      <c r="FEF644" s="200"/>
      <c r="FEG644" s="200"/>
      <c r="FEH644" s="200"/>
      <c r="FEI644" s="200"/>
      <c r="FEJ644" s="200"/>
      <c r="FEK644" s="200"/>
      <c r="FEL644" s="200"/>
      <c r="FEM644" s="200"/>
      <c r="FEN644" s="200"/>
      <c r="FEO644" s="200"/>
      <c r="FEP644" s="200"/>
      <c r="FEQ644" s="200"/>
      <c r="FER644" s="200"/>
      <c r="FES644" s="200"/>
      <c r="FET644" s="200"/>
      <c r="FEU644" s="200"/>
      <c r="FEV644" s="200"/>
      <c r="FEW644" s="200"/>
      <c r="FEX644" s="200"/>
      <c r="FEY644" s="200"/>
      <c r="FEZ644" s="200"/>
      <c r="FFA644" s="200"/>
      <c r="FFB644" s="200"/>
      <c r="FFC644" s="200"/>
      <c r="FFD644" s="200"/>
      <c r="FFE644" s="200"/>
      <c r="FFF644" s="200"/>
      <c r="FFG644" s="200"/>
      <c r="FFH644" s="200"/>
      <c r="FFI644" s="200"/>
      <c r="FFJ644" s="200"/>
      <c r="FFK644" s="200"/>
      <c r="FFL644" s="200"/>
      <c r="FFM644" s="200"/>
      <c r="FFN644" s="200"/>
      <c r="FFO644" s="200"/>
      <c r="FFP644" s="200"/>
      <c r="FFQ644" s="200"/>
      <c r="FFR644" s="200"/>
      <c r="FFS644" s="200"/>
      <c r="FFT644" s="200"/>
      <c r="FFU644" s="200"/>
      <c r="FFV644" s="200"/>
      <c r="FFW644" s="200"/>
      <c r="FFX644" s="200"/>
      <c r="FFY644" s="200"/>
      <c r="FFZ644" s="200"/>
      <c r="FGA644" s="200"/>
      <c r="FGB644" s="200"/>
      <c r="FGC644" s="200"/>
      <c r="FGD644" s="200"/>
      <c r="FGE644" s="200"/>
      <c r="FGF644" s="200"/>
      <c r="FGG644" s="200"/>
      <c r="FGH644" s="200"/>
      <c r="FGI644" s="200"/>
      <c r="FGJ644" s="200"/>
      <c r="FGK644" s="200"/>
      <c r="FGL644" s="200"/>
      <c r="FGM644" s="200"/>
      <c r="FGN644" s="200"/>
      <c r="FGO644" s="200"/>
      <c r="FGP644" s="200"/>
      <c r="FGQ644" s="200"/>
      <c r="FGR644" s="200"/>
      <c r="FGS644" s="200"/>
      <c r="FGT644" s="200"/>
      <c r="FGU644" s="200"/>
      <c r="FGV644" s="200"/>
      <c r="FGW644" s="200"/>
      <c r="FGX644" s="200"/>
      <c r="FGY644" s="200"/>
      <c r="FGZ644" s="200"/>
      <c r="FHA644" s="200"/>
      <c r="FHB644" s="200"/>
      <c r="FHC644" s="200"/>
      <c r="FHD644" s="200"/>
      <c r="FHE644" s="200"/>
      <c r="FHF644" s="200"/>
      <c r="FHG644" s="200"/>
      <c r="FHH644" s="200"/>
      <c r="FHI644" s="200"/>
      <c r="FHJ644" s="200"/>
      <c r="FHK644" s="200"/>
      <c r="FHL644" s="200"/>
      <c r="FHM644" s="200"/>
      <c r="FHN644" s="200"/>
      <c r="FHO644" s="200"/>
      <c r="FHP644" s="200"/>
      <c r="FHQ644" s="200"/>
      <c r="FHR644" s="200"/>
      <c r="FHS644" s="200"/>
      <c r="FHT644" s="200"/>
      <c r="FHU644" s="200"/>
      <c r="FHV644" s="200"/>
      <c r="FHW644" s="200"/>
      <c r="FHX644" s="200"/>
      <c r="FHY644" s="200"/>
      <c r="FHZ644" s="200"/>
      <c r="FIA644" s="200"/>
      <c r="FIB644" s="200"/>
      <c r="FIC644" s="200"/>
      <c r="FID644" s="200"/>
      <c r="FIE644" s="200"/>
      <c r="FIF644" s="200"/>
      <c r="FIG644" s="200"/>
      <c r="FIH644" s="200"/>
      <c r="FII644" s="200"/>
      <c r="FIJ644" s="200"/>
      <c r="FIK644" s="200"/>
      <c r="FIL644" s="200"/>
      <c r="FIM644" s="200"/>
      <c r="FIN644" s="200"/>
      <c r="FIO644" s="200"/>
      <c r="FIP644" s="200"/>
      <c r="FIQ644" s="200"/>
      <c r="FIR644" s="200"/>
      <c r="FIS644" s="200"/>
      <c r="FIT644" s="200"/>
      <c r="FIU644" s="200"/>
      <c r="FIV644" s="200"/>
      <c r="FIW644" s="200"/>
      <c r="FIX644" s="200"/>
      <c r="FIY644" s="200"/>
      <c r="FIZ644" s="200"/>
      <c r="FJA644" s="200"/>
      <c r="FJB644" s="200"/>
      <c r="FJC644" s="200"/>
      <c r="FJD644" s="200"/>
      <c r="FJE644" s="200"/>
      <c r="FJF644" s="200"/>
      <c r="FJG644" s="200"/>
      <c r="FJH644" s="200"/>
      <c r="FJI644" s="200"/>
      <c r="FJJ644" s="200"/>
      <c r="FJK644" s="200"/>
      <c r="FJL644" s="200"/>
      <c r="FJM644" s="200"/>
      <c r="FJN644" s="200"/>
      <c r="FJO644" s="200"/>
      <c r="FJP644" s="200"/>
      <c r="FJQ644" s="200"/>
      <c r="FJR644" s="200"/>
      <c r="FJS644" s="200"/>
      <c r="FJT644" s="200"/>
      <c r="FJU644" s="200"/>
      <c r="FJV644" s="200"/>
      <c r="FJW644" s="200"/>
      <c r="FJX644" s="200"/>
      <c r="FJY644" s="200"/>
      <c r="FJZ644" s="200"/>
      <c r="FKA644" s="200"/>
      <c r="FKB644" s="200"/>
      <c r="FKC644" s="200"/>
      <c r="FKD644" s="200"/>
      <c r="FKE644" s="200"/>
      <c r="FKF644" s="200"/>
      <c r="FKG644" s="200"/>
      <c r="FKH644" s="200"/>
      <c r="FKI644" s="200"/>
      <c r="FKJ644" s="200"/>
      <c r="FKK644" s="200"/>
      <c r="FKL644" s="200"/>
      <c r="FKM644" s="200"/>
      <c r="FKN644" s="200"/>
      <c r="FKO644" s="200"/>
      <c r="FKP644" s="200"/>
      <c r="FKQ644" s="200"/>
      <c r="FKR644" s="200"/>
      <c r="FKS644" s="200"/>
      <c r="FKT644" s="200"/>
      <c r="FKU644" s="200"/>
      <c r="FKV644" s="200"/>
      <c r="FKW644" s="200"/>
      <c r="FKX644" s="200"/>
      <c r="FKY644" s="200"/>
      <c r="FKZ644" s="200"/>
      <c r="FLA644" s="200"/>
      <c r="FLB644" s="200"/>
      <c r="FLC644" s="200"/>
      <c r="FLD644" s="200"/>
      <c r="FLE644" s="200"/>
      <c r="FLF644" s="200"/>
      <c r="FLG644" s="200"/>
      <c r="FLH644" s="200"/>
      <c r="FLI644" s="200"/>
      <c r="FLJ644" s="200"/>
      <c r="FLK644" s="200"/>
      <c r="FLL644" s="200"/>
      <c r="FLM644" s="200"/>
      <c r="FLN644" s="200"/>
      <c r="FLO644" s="200"/>
      <c r="FLP644" s="200"/>
      <c r="FLQ644" s="200"/>
      <c r="FLR644" s="200"/>
      <c r="FLS644" s="200"/>
      <c r="FLT644" s="200"/>
      <c r="FLU644" s="200"/>
      <c r="FLV644" s="200"/>
      <c r="FLW644" s="200"/>
      <c r="FLX644" s="200"/>
      <c r="FLY644" s="200"/>
      <c r="FLZ644" s="200"/>
      <c r="FMA644" s="200"/>
      <c r="FMB644" s="200"/>
      <c r="FMC644" s="200"/>
      <c r="FMD644" s="200"/>
      <c r="FME644" s="200"/>
      <c r="FMF644" s="200"/>
      <c r="FMG644" s="200"/>
      <c r="FMH644" s="200"/>
      <c r="FMI644" s="200"/>
      <c r="FMJ644" s="200"/>
      <c r="FMK644" s="200"/>
      <c r="FML644" s="200"/>
      <c r="FMM644" s="200"/>
      <c r="FMN644" s="200"/>
      <c r="FMO644" s="200"/>
      <c r="FMP644" s="200"/>
      <c r="FMQ644" s="200"/>
      <c r="FMR644" s="200"/>
      <c r="FMS644" s="200"/>
      <c r="FMT644" s="200"/>
      <c r="FMU644" s="200"/>
      <c r="FMV644" s="200"/>
      <c r="FMW644" s="200"/>
      <c r="FMX644" s="200"/>
      <c r="FMY644" s="200"/>
      <c r="FMZ644" s="200"/>
      <c r="FNA644" s="200"/>
      <c r="FNB644" s="200"/>
      <c r="FNC644" s="200"/>
      <c r="FND644" s="200"/>
      <c r="FNE644" s="200"/>
      <c r="FNF644" s="200"/>
      <c r="FNG644" s="200"/>
      <c r="FNH644" s="200"/>
      <c r="FNI644" s="200"/>
      <c r="FNJ644" s="200"/>
      <c r="FNK644" s="200"/>
      <c r="FNL644" s="200"/>
      <c r="FNM644" s="200"/>
      <c r="FNN644" s="200"/>
      <c r="FNO644" s="200"/>
      <c r="FNP644" s="200"/>
      <c r="FNQ644" s="200"/>
      <c r="FNR644" s="200"/>
      <c r="FNS644" s="200"/>
      <c r="FNT644" s="200"/>
      <c r="FNU644" s="200"/>
      <c r="FNV644" s="200"/>
      <c r="FNW644" s="200"/>
      <c r="FNX644" s="200"/>
      <c r="FNY644" s="200"/>
      <c r="FNZ644" s="200"/>
      <c r="FOA644" s="200"/>
      <c r="FOB644" s="200"/>
      <c r="FOC644" s="200"/>
      <c r="FOD644" s="200"/>
      <c r="FOE644" s="200"/>
      <c r="FOF644" s="200"/>
      <c r="FOG644" s="200"/>
      <c r="FOH644" s="200"/>
      <c r="FOI644" s="200"/>
      <c r="FOJ644" s="200"/>
      <c r="FOK644" s="200"/>
      <c r="FOL644" s="200"/>
      <c r="FOM644" s="200"/>
      <c r="FON644" s="200"/>
      <c r="FOO644" s="200"/>
      <c r="FOP644" s="200"/>
      <c r="FOQ644" s="200"/>
      <c r="FOR644" s="200"/>
      <c r="FOS644" s="200"/>
      <c r="FOT644" s="200"/>
      <c r="FOU644" s="200"/>
      <c r="FOV644" s="200"/>
      <c r="FOW644" s="200"/>
      <c r="FOX644" s="200"/>
      <c r="FOY644" s="200"/>
      <c r="FOZ644" s="200"/>
      <c r="FPA644" s="200"/>
      <c r="FPB644" s="200"/>
      <c r="FPC644" s="200"/>
      <c r="FPD644" s="200"/>
      <c r="FPE644" s="200"/>
      <c r="FPF644" s="200"/>
      <c r="FPG644" s="200"/>
      <c r="FPH644" s="200"/>
      <c r="FPI644" s="200"/>
      <c r="FPJ644" s="200"/>
      <c r="FPK644" s="200"/>
      <c r="FPL644" s="200"/>
      <c r="FPM644" s="200"/>
      <c r="FPN644" s="200"/>
      <c r="FPO644" s="200"/>
      <c r="FPP644" s="200"/>
      <c r="FPQ644" s="200"/>
      <c r="FPR644" s="200"/>
      <c r="FPS644" s="200"/>
      <c r="FPT644" s="200"/>
      <c r="FPU644" s="200"/>
      <c r="FPV644" s="200"/>
      <c r="FPW644" s="200"/>
      <c r="FPX644" s="200"/>
      <c r="FPY644" s="200"/>
      <c r="FPZ644" s="200"/>
      <c r="FQA644" s="200"/>
      <c r="FQB644" s="200"/>
      <c r="FQC644" s="200"/>
      <c r="FQD644" s="200"/>
      <c r="FQE644" s="200"/>
      <c r="FQF644" s="200"/>
      <c r="FQG644" s="200"/>
      <c r="FQH644" s="200"/>
      <c r="FQI644" s="200"/>
      <c r="FQJ644" s="200"/>
      <c r="FQK644" s="200"/>
      <c r="FQL644" s="200"/>
      <c r="FQM644" s="200"/>
      <c r="FQN644" s="200"/>
      <c r="FQO644" s="200"/>
      <c r="FQP644" s="200"/>
      <c r="FQQ644" s="200"/>
      <c r="FQR644" s="200"/>
      <c r="FQS644" s="200"/>
      <c r="FQT644" s="200"/>
      <c r="FQU644" s="200"/>
      <c r="FQV644" s="200"/>
      <c r="FQW644" s="200"/>
      <c r="FQX644" s="200"/>
      <c r="FQY644" s="200"/>
      <c r="FQZ644" s="200"/>
      <c r="FRA644" s="200"/>
      <c r="FRB644" s="200"/>
      <c r="FRC644" s="200"/>
      <c r="FRD644" s="200"/>
      <c r="FRE644" s="200"/>
      <c r="FRF644" s="200"/>
      <c r="FRG644" s="200"/>
      <c r="FRH644" s="200"/>
      <c r="FRI644" s="200"/>
      <c r="FRJ644" s="200"/>
      <c r="FRK644" s="200"/>
      <c r="FRL644" s="200"/>
      <c r="FRM644" s="200"/>
      <c r="FRN644" s="200"/>
      <c r="FRO644" s="200"/>
      <c r="FRP644" s="200"/>
      <c r="FRQ644" s="200"/>
      <c r="FRR644" s="200"/>
      <c r="FRS644" s="200"/>
      <c r="FRT644" s="200"/>
      <c r="FRU644" s="200"/>
      <c r="FRV644" s="200"/>
      <c r="FRW644" s="200"/>
      <c r="FRX644" s="200"/>
      <c r="FRY644" s="200"/>
      <c r="FRZ644" s="200"/>
      <c r="FSA644" s="200"/>
      <c r="FSB644" s="200"/>
      <c r="FSC644" s="200"/>
      <c r="FSD644" s="200"/>
      <c r="FSE644" s="200"/>
      <c r="FSF644" s="200"/>
      <c r="FSG644" s="200"/>
      <c r="FSH644" s="200"/>
      <c r="FSI644" s="200"/>
      <c r="FSJ644" s="200"/>
      <c r="FSK644" s="200"/>
      <c r="FSL644" s="200"/>
      <c r="FSM644" s="200"/>
      <c r="FSN644" s="200"/>
      <c r="FSO644" s="200"/>
      <c r="FSP644" s="200"/>
      <c r="FSQ644" s="200"/>
      <c r="FSR644" s="200"/>
      <c r="FSS644" s="200"/>
      <c r="FST644" s="200"/>
      <c r="FSU644" s="200"/>
      <c r="FSV644" s="200"/>
      <c r="FSW644" s="200"/>
      <c r="FSX644" s="200"/>
      <c r="FSY644" s="200"/>
      <c r="FSZ644" s="200"/>
      <c r="FTA644" s="200"/>
      <c r="FTB644" s="200"/>
      <c r="FTC644" s="200"/>
      <c r="FTD644" s="200"/>
      <c r="FTE644" s="200"/>
      <c r="FTF644" s="200"/>
      <c r="FTG644" s="200"/>
      <c r="FTH644" s="200"/>
      <c r="FTI644" s="200"/>
      <c r="FTJ644" s="200"/>
      <c r="FTK644" s="200"/>
      <c r="FTL644" s="200"/>
      <c r="FTM644" s="200"/>
      <c r="FTN644" s="200"/>
      <c r="FTO644" s="200"/>
      <c r="FTP644" s="200"/>
      <c r="FTQ644" s="200"/>
      <c r="FTR644" s="200"/>
      <c r="FTS644" s="200"/>
      <c r="FTT644" s="200"/>
      <c r="FTU644" s="200"/>
      <c r="FTV644" s="200"/>
      <c r="FTW644" s="200"/>
      <c r="FTX644" s="200"/>
      <c r="FTY644" s="200"/>
      <c r="FTZ644" s="200"/>
      <c r="FUA644" s="200"/>
      <c r="FUB644" s="200"/>
      <c r="FUC644" s="200"/>
      <c r="FUD644" s="200"/>
      <c r="FUE644" s="200"/>
      <c r="FUF644" s="200"/>
      <c r="FUG644" s="200"/>
      <c r="FUH644" s="200"/>
      <c r="FUI644" s="200"/>
      <c r="FUJ644" s="200"/>
      <c r="FUK644" s="200"/>
      <c r="FUL644" s="200"/>
      <c r="FUM644" s="200"/>
      <c r="FUN644" s="200"/>
      <c r="FUO644" s="200"/>
      <c r="FUP644" s="200"/>
      <c r="FUQ644" s="200"/>
      <c r="FUR644" s="200"/>
      <c r="FUS644" s="200"/>
      <c r="FUT644" s="200"/>
      <c r="FUU644" s="200"/>
      <c r="FUV644" s="200"/>
      <c r="FUW644" s="200"/>
      <c r="FUX644" s="200"/>
      <c r="FUY644" s="200"/>
      <c r="FUZ644" s="200"/>
      <c r="FVA644" s="200"/>
      <c r="FVB644" s="200"/>
      <c r="FVC644" s="200"/>
      <c r="FVD644" s="200"/>
      <c r="FVE644" s="200"/>
      <c r="FVF644" s="200"/>
      <c r="FVG644" s="200"/>
      <c r="FVH644" s="200"/>
      <c r="FVI644" s="200"/>
      <c r="FVJ644" s="200"/>
      <c r="FVK644" s="200"/>
      <c r="FVL644" s="200"/>
      <c r="FVM644" s="200"/>
      <c r="FVN644" s="200"/>
      <c r="FVO644" s="200"/>
      <c r="FVP644" s="200"/>
      <c r="FVQ644" s="200"/>
      <c r="FVR644" s="200"/>
      <c r="FVS644" s="200"/>
      <c r="FVT644" s="200"/>
      <c r="FVU644" s="200"/>
      <c r="FVV644" s="200"/>
      <c r="FVW644" s="200"/>
      <c r="FVX644" s="200"/>
      <c r="FVY644" s="200"/>
      <c r="FVZ644" s="200"/>
      <c r="FWA644" s="200"/>
      <c r="FWB644" s="200"/>
      <c r="FWC644" s="200"/>
      <c r="FWD644" s="200"/>
      <c r="FWE644" s="200"/>
      <c r="FWF644" s="200"/>
      <c r="FWG644" s="200"/>
      <c r="FWH644" s="200"/>
      <c r="FWI644" s="200"/>
      <c r="FWJ644" s="200"/>
      <c r="FWK644" s="200"/>
      <c r="FWL644" s="200"/>
      <c r="FWM644" s="200"/>
      <c r="FWN644" s="200"/>
      <c r="FWO644" s="200"/>
      <c r="FWP644" s="200"/>
      <c r="FWQ644" s="200"/>
      <c r="FWR644" s="200"/>
      <c r="FWS644" s="200"/>
      <c r="FWT644" s="200"/>
      <c r="FWU644" s="200"/>
      <c r="FWV644" s="200"/>
      <c r="FWW644" s="200"/>
      <c r="FWX644" s="200"/>
      <c r="FWY644" s="200"/>
      <c r="FWZ644" s="200"/>
      <c r="FXA644" s="200"/>
      <c r="FXB644" s="200"/>
      <c r="FXC644" s="200"/>
      <c r="FXD644" s="200"/>
      <c r="FXE644" s="200"/>
      <c r="FXF644" s="200"/>
      <c r="FXG644" s="200"/>
      <c r="FXH644" s="200"/>
      <c r="FXI644" s="200"/>
      <c r="FXJ644" s="200"/>
      <c r="FXK644" s="200"/>
      <c r="FXL644" s="200"/>
      <c r="FXM644" s="200"/>
      <c r="FXN644" s="200"/>
      <c r="FXO644" s="200"/>
      <c r="FXP644" s="200"/>
      <c r="FXQ644" s="200"/>
      <c r="FXR644" s="200"/>
      <c r="FXS644" s="200"/>
      <c r="FXT644" s="200"/>
      <c r="FXU644" s="200"/>
      <c r="FXV644" s="200"/>
      <c r="FXW644" s="200"/>
      <c r="FXX644" s="200"/>
      <c r="FXY644" s="200"/>
      <c r="FXZ644" s="200"/>
      <c r="FYA644" s="200"/>
      <c r="FYB644" s="200"/>
      <c r="FYC644" s="200"/>
      <c r="FYD644" s="200"/>
      <c r="FYE644" s="200"/>
      <c r="FYF644" s="200"/>
      <c r="FYG644" s="200"/>
      <c r="FYH644" s="200"/>
      <c r="FYI644" s="200"/>
      <c r="FYJ644" s="200"/>
      <c r="FYK644" s="200"/>
      <c r="FYL644" s="200"/>
      <c r="FYM644" s="200"/>
      <c r="FYN644" s="200"/>
      <c r="FYO644" s="200"/>
      <c r="FYP644" s="200"/>
      <c r="FYQ644" s="200"/>
      <c r="FYR644" s="200"/>
      <c r="FYS644" s="200"/>
      <c r="FYT644" s="200"/>
      <c r="FYU644" s="200"/>
      <c r="FYV644" s="200"/>
      <c r="FYW644" s="200"/>
      <c r="FYX644" s="200"/>
      <c r="FYY644" s="200"/>
      <c r="FYZ644" s="200"/>
      <c r="FZA644" s="200"/>
      <c r="FZB644" s="200"/>
      <c r="FZC644" s="200"/>
      <c r="FZD644" s="200"/>
      <c r="FZE644" s="200"/>
      <c r="FZF644" s="200"/>
      <c r="FZG644" s="200"/>
      <c r="FZH644" s="200"/>
      <c r="FZI644" s="200"/>
      <c r="FZJ644" s="200"/>
      <c r="FZK644" s="200"/>
      <c r="FZL644" s="200"/>
      <c r="FZM644" s="200"/>
      <c r="FZN644" s="200"/>
      <c r="FZO644" s="200"/>
      <c r="FZP644" s="200"/>
      <c r="FZQ644" s="200"/>
      <c r="FZR644" s="200"/>
      <c r="FZS644" s="200"/>
      <c r="FZT644" s="200"/>
      <c r="FZU644" s="200"/>
      <c r="FZV644" s="200"/>
      <c r="FZW644" s="200"/>
      <c r="FZX644" s="200"/>
      <c r="FZY644" s="200"/>
      <c r="FZZ644" s="200"/>
      <c r="GAA644" s="200"/>
      <c r="GAB644" s="200"/>
      <c r="GAC644" s="200"/>
      <c r="GAD644" s="200"/>
      <c r="GAE644" s="200"/>
      <c r="GAF644" s="200"/>
      <c r="GAG644" s="200"/>
      <c r="GAH644" s="200"/>
      <c r="GAI644" s="200"/>
      <c r="GAJ644" s="200"/>
      <c r="GAK644" s="200"/>
      <c r="GAL644" s="200"/>
      <c r="GAM644" s="200"/>
      <c r="GAN644" s="200"/>
      <c r="GAO644" s="200"/>
      <c r="GAP644" s="200"/>
      <c r="GAQ644" s="200"/>
      <c r="GAR644" s="200"/>
      <c r="GAS644" s="200"/>
      <c r="GAT644" s="200"/>
      <c r="GAU644" s="200"/>
      <c r="GAV644" s="200"/>
      <c r="GAW644" s="200"/>
      <c r="GAX644" s="200"/>
      <c r="GAY644" s="200"/>
      <c r="GAZ644" s="200"/>
      <c r="GBA644" s="200"/>
      <c r="GBB644" s="200"/>
      <c r="GBC644" s="200"/>
      <c r="GBD644" s="200"/>
      <c r="GBE644" s="200"/>
      <c r="GBF644" s="200"/>
      <c r="GBG644" s="200"/>
      <c r="GBH644" s="200"/>
      <c r="GBI644" s="200"/>
      <c r="GBJ644" s="200"/>
      <c r="GBK644" s="200"/>
      <c r="GBL644" s="200"/>
      <c r="GBM644" s="200"/>
      <c r="GBN644" s="200"/>
      <c r="GBO644" s="200"/>
      <c r="GBP644" s="200"/>
      <c r="GBQ644" s="200"/>
      <c r="GBR644" s="200"/>
      <c r="GBS644" s="200"/>
      <c r="GBT644" s="200"/>
      <c r="GBU644" s="200"/>
      <c r="GBV644" s="200"/>
      <c r="GBW644" s="200"/>
      <c r="GBX644" s="200"/>
      <c r="GBY644" s="200"/>
      <c r="GBZ644" s="200"/>
      <c r="GCA644" s="200"/>
      <c r="GCB644" s="200"/>
      <c r="GCC644" s="200"/>
      <c r="GCD644" s="200"/>
      <c r="GCE644" s="200"/>
      <c r="GCF644" s="200"/>
      <c r="GCG644" s="200"/>
      <c r="GCH644" s="200"/>
      <c r="GCI644" s="200"/>
      <c r="GCJ644" s="200"/>
      <c r="GCK644" s="200"/>
      <c r="GCL644" s="200"/>
      <c r="GCM644" s="200"/>
      <c r="GCN644" s="200"/>
      <c r="GCO644" s="200"/>
      <c r="GCP644" s="200"/>
      <c r="GCQ644" s="200"/>
      <c r="GCR644" s="200"/>
      <c r="GCS644" s="200"/>
      <c r="GCT644" s="200"/>
      <c r="GCU644" s="200"/>
      <c r="GCV644" s="200"/>
      <c r="GCW644" s="200"/>
      <c r="GCX644" s="200"/>
      <c r="GCY644" s="200"/>
      <c r="GCZ644" s="200"/>
      <c r="GDA644" s="200"/>
      <c r="GDB644" s="200"/>
      <c r="GDC644" s="200"/>
      <c r="GDD644" s="200"/>
      <c r="GDE644" s="200"/>
      <c r="GDF644" s="200"/>
      <c r="GDG644" s="200"/>
      <c r="GDH644" s="200"/>
      <c r="GDI644" s="200"/>
      <c r="GDJ644" s="200"/>
      <c r="GDK644" s="200"/>
      <c r="GDL644" s="200"/>
      <c r="GDM644" s="200"/>
      <c r="GDN644" s="200"/>
      <c r="GDO644" s="200"/>
      <c r="GDP644" s="200"/>
      <c r="GDQ644" s="200"/>
      <c r="GDR644" s="200"/>
      <c r="GDS644" s="200"/>
      <c r="GDT644" s="200"/>
      <c r="GDU644" s="200"/>
      <c r="GDV644" s="200"/>
      <c r="GDW644" s="200"/>
      <c r="GDX644" s="200"/>
      <c r="GDY644" s="200"/>
      <c r="GDZ644" s="200"/>
      <c r="GEA644" s="200"/>
      <c r="GEB644" s="200"/>
      <c r="GEC644" s="200"/>
      <c r="GED644" s="200"/>
      <c r="GEE644" s="200"/>
      <c r="GEF644" s="200"/>
      <c r="GEG644" s="200"/>
      <c r="GEH644" s="200"/>
      <c r="GEI644" s="200"/>
      <c r="GEJ644" s="200"/>
      <c r="GEK644" s="200"/>
      <c r="GEL644" s="200"/>
      <c r="GEM644" s="200"/>
      <c r="GEN644" s="200"/>
      <c r="GEO644" s="200"/>
      <c r="GEP644" s="200"/>
      <c r="GEQ644" s="200"/>
      <c r="GER644" s="200"/>
      <c r="GES644" s="200"/>
      <c r="GET644" s="200"/>
      <c r="GEU644" s="200"/>
      <c r="GEV644" s="200"/>
      <c r="GEW644" s="200"/>
      <c r="GEX644" s="200"/>
      <c r="GEY644" s="200"/>
      <c r="GEZ644" s="200"/>
      <c r="GFA644" s="200"/>
      <c r="GFB644" s="200"/>
      <c r="GFC644" s="200"/>
      <c r="GFD644" s="200"/>
      <c r="GFE644" s="200"/>
      <c r="GFF644" s="200"/>
      <c r="GFG644" s="200"/>
      <c r="GFH644" s="200"/>
      <c r="GFI644" s="200"/>
      <c r="GFJ644" s="200"/>
      <c r="GFK644" s="200"/>
      <c r="GFL644" s="200"/>
      <c r="GFM644" s="200"/>
      <c r="GFN644" s="200"/>
      <c r="GFO644" s="200"/>
      <c r="GFP644" s="200"/>
      <c r="GFQ644" s="200"/>
      <c r="GFR644" s="200"/>
      <c r="GFS644" s="200"/>
      <c r="GFT644" s="200"/>
      <c r="GFU644" s="200"/>
      <c r="GFV644" s="200"/>
      <c r="GFW644" s="200"/>
      <c r="GFX644" s="200"/>
      <c r="GFY644" s="200"/>
      <c r="GFZ644" s="200"/>
      <c r="GGA644" s="200"/>
      <c r="GGB644" s="200"/>
      <c r="GGC644" s="200"/>
      <c r="GGD644" s="200"/>
      <c r="GGE644" s="200"/>
      <c r="GGF644" s="200"/>
      <c r="GGG644" s="200"/>
      <c r="GGH644" s="200"/>
      <c r="GGI644" s="200"/>
      <c r="GGJ644" s="200"/>
      <c r="GGK644" s="200"/>
      <c r="GGL644" s="200"/>
      <c r="GGM644" s="200"/>
      <c r="GGN644" s="200"/>
      <c r="GGO644" s="200"/>
      <c r="GGP644" s="200"/>
      <c r="GGQ644" s="200"/>
      <c r="GGR644" s="200"/>
      <c r="GGS644" s="200"/>
      <c r="GGT644" s="200"/>
      <c r="GGU644" s="200"/>
      <c r="GGV644" s="200"/>
      <c r="GGW644" s="200"/>
      <c r="GGX644" s="200"/>
      <c r="GGY644" s="200"/>
      <c r="GGZ644" s="200"/>
      <c r="GHA644" s="200"/>
      <c r="GHB644" s="200"/>
      <c r="GHC644" s="200"/>
      <c r="GHD644" s="200"/>
      <c r="GHE644" s="200"/>
      <c r="GHF644" s="200"/>
      <c r="GHG644" s="200"/>
      <c r="GHH644" s="200"/>
      <c r="GHI644" s="200"/>
      <c r="GHJ644" s="200"/>
      <c r="GHK644" s="200"/>
      <c r="GHL644" s="200"/>
      <c r="GHM644" s="200"/>
      <c r="GHN644" s="200"/>
      <c r="GHO644" s="200"/>
      <c r="GHP644" s="200"/>
      <c r="GHQ644" s="200"/>
      <c r="GHR644" s="200"/>
      <c r="GHS644" s="200"/>
      <c r="GHT644" s="200"/>
      <c r="GHU644" s="200"/>
      <c r="GHV644" s="200"/>
      <c r="GHW644" s="200"/>
      <c r="GHX644" s="200"/>
      <c r="GHY644" s="200"/>
      <c r="GHZ644" s="200"/>
      <c r="GIA644" s="200"/>
      <c r="GIB644" s="200"/>
      <c r="GIC644" s="200"/>
      <c r="GID644" s="200"/>
      <c r="GIE644" s="200"/>
      <c r="GIF644" s="200"/>
      <c r="GIG644" s="200"/>
      <c r="GIH644" s="200"/>
      <c r="GII644" s="200"/>
      <c r="GIJ644" s="200"/>
      <c r="GIK644" s="200"/>
      <c r="GIL644" s="200"/>
      <c r="GIM644" s="200"/>
      <c r="GIN644" s="200"/>
      <c r="GIO644" s="200"/>
      <c r="GIP644" s="200"/>
      <c r="GIQ644" s="200"/>
      <c r="GIR644" s="200"/>
      <c r="GIS644" s="200"/>
      <c r="GIT644" s="200"/>
      <c r="GIU644" s="200"/>
      <c r="GIV644" s="200"/>
      <c r="GIW644" s="200"/>
      <c r="GIX644" s="200"/>
      <c r="GIY644" s="200"/>
      <c r="GIZ644" s="200"/>
      <c r="GJA644" s="200"/>
      <c r="GJB644" s="200"/>
      <c r="GJC644" s="200"/>
      <c r="GJD644" s="200"/>
      <c r="GJE644" s="200"/>
      <c r="GJF644" s="200"/>
      <c r="GJG644" s="200"/>
      <c r="GJH644" s="200"/>
      <c r="GJI644" s="200"/>
      <c r="GJJ644" s="200"/>
      <c r="GJK644" s="200"/>
      <c r="GJL644" s="200"/>
      <c r="GJM644" s="200"/>
      <c r="GJN644" s="200"/>
      <c r="GJO644" s="200"/>
      <c r="GJP644" s="200"/>
      <c r="GJQ644" s="200"/>
      <c r="GJR644" s="200"/>
      <c r="GJS644" s="200"/>
      <c r="GJT644" s="200"/>
      <c r="GJU644" s="200"/>
      <c r="GJV644" s="200"/>
      <c r="GJW644" s="200"/>
      <c r="GJX644" s="200"/>
      <c r="GJY644" s="200"/>
      <c r="GJZ644" s="200"/>
      <c r="GKA644" s="200"/>
      <c r="GKB644" s="200"/>
      <c r="GKC644" s="200"/>
      <c r="GKD644" s="200"/>
      <c r="GKE644" s="200"/>
      <c r="GKF644" s="200"/>
      <c r="GKG644" s="200"/>
      <c r="GKH644" s="200"/>
      <c r="GKI644" s="200"/>
      <c r="GKJ644" s="200"/>
      <c r="GKK644" s="200"/>
      <c r="GKL644" s="200"/>
      <c r="GKM644" s="200"/>
      <c r="GKN644" s="200"/>
      <c r="GKO644" s="200"/>
      <c r="GKP644" s="200"/>
      <c r="GKQ644" s="200"/>
      <c r="GKR644" s="200"/>
      <c r="GKS644" s="200"/>
      <c r="GKT644" s="200"/>
      <c r="GKU644" s="200"/>
      <c r="GKV644" s="200"/>
      <c r="GKW644" s="200"/>
      <c r="GKX644" s="200"/>
      <c r="GKY644" s="200"/>
      <c r="GKZ644" s="200"/>
      <c r="GLA644" s="200"/>
      <c r="GLB644" s="200"/>
      <c r="GLC644" s="200"/>
      <c r="GLD644" s="200"/>
      <c r="GLE644" s="200"/>
      <c r="GLF644" s="200"/>
      <c r="GLG644" s="200"/>
      <c r="GLH644" s="200"/>
      <c r="GLI644" s="200"/>
      <c r="GLJ644" s="200"/>
      <c r="GLK644" s="200"/>
      <c r="GLL644" s="200"/>
      <c r="GLM644" s="200"/>
      <c r="GLN644" s="200"/>
      <c r="GLO644" s="200"/>
      <c r="GLP644" s="200"/>
      <c r="GLQ644" s="200"/>
      <c r="GLR644" s="200"/>
      <c r="GLS644" s="200"/>
      <c r="GLT644" s="200"/>
      <c r="GLU644" s="200"/>
      <c r="GLV644" s="200"/>
      <c r="GLW644" s="200"/>
      <c r="GLX644" s="200"/>
      <c r="GLY644" s="200"/>
      <c r="GLZ644" s="200"/>
      <c r="GMA644" s="200"/>
      <c r="GMB644" s="200"/>
      <c r="GMC644" s="200"/>
      <c r="GMD644" s="200"/>
      <c r="GME644" s="200"/>
      <c r="GMF644" s="200"/>
      <c r="GMG644" s="200"/>
      <c r="GMH644" s="200"/>
      <c r="GMI644" s="200"/>
      <c r="GMJ644" s="200"/>
      <c r="GMK644" s="200"/>
      <c r="GML644" s="200"/>
      <c r="GMM644" s="200"/>
      <c r="GMN644" s="200"/>
      <c r="GMO644" s="200"/>
      <c r="GMP644" s="200"/>
      <c r="GMQ644" s="200"/>
      <c r="GMR644" s="200"/>
      <c r="GMS644" s="200"/>
      <c r="GMT644" s="200"/>
      <c r="GMU644" s="200"/>
      <c r="GMV644" s="200"/>
      <c r="GMW644" s="200"/>
      <c r="GMX644" s="200"/>
      <c r="GMY644" s="200"/>
      <c r="GMZ644" s="200"/>
      <c r="GNA644" s="200"/>
      <c r="GNB644" s="200"/>
      <c r="GNC644" s="200"/>
      <c r="GND644" s="200"/>
      <c r="GNE644" s="200"/>
      <c r="GNF644" s="200"/>
      <c r="GNG644" s="200"/>
      <c r="GNH644" s="200"/>
      <c r="GNI644" s="200"/>
      <c r="GNJ644" s="200"/>
      <c r="GNK644" s="200"/>
      <c r="GNL644" s="200"/>
      <c r="GNM644" s="200"/>
      <c r="GNN644" s="200"/>
      <c r="GNO644" s="200"/>
      <c r="GNP644" s="200"/>
      <c r="GNQ644" s="200"/>
      <c r="GNR644" s="200"/>
      <c r="GNS644" s="200"/>
      <c r="GNT644" s="200"/>
      <c r="GNU644" s="200"/>
      <c r="GNV644" s="200"/>
      <c r="GNW644" s="200"/>
      <c r="GNX644" s="200"/>
      <c r="GNY644" s="200"/>
      <c r="GNZ644" s="200"/>
      <c r="GOA644" s="200"/>
      <c r="GOB644" s="200"/>
      <c r="GOC644" s="200"/>
      <c r="GOD644" s="200"/>
      <c r="GOE644" s="200"/>
      <c r="GOF644" s="200"/>
      <c r="GOG644" s="200"/>
      <c r="GOH644" s="200"/>
      <c r="GOI644" s="200"/>
      <c r="GOJ644" s="200"/>
      <c r="GOK644" s="200"/>
      <c r="GOL644" s="200"/>
      <c r="GOM644" s="200"/>
      <c r="GON644" s="200"/>
      <c r="GOO644" s="200"/>
      <c r="GOP644" s="200"/>
      <c r="GOQ644" s="200"/>
      <c r="GOR644" s="200"/>
      <c r="GOS644" s="200"/>
      <c r="GOT644" s="200"/>
      <c r="GOU644" s="200"/>
      <c r="GOV644" s="200"/>
      <c r="GOW644" s="200"/>
      <c r="GOX644" s="200"/>
      <c r="GOY644" s="200"/>
      <c r="GOZ644" s="200"/>
      <c r="GPA644" s="200"/>
      <c r="GPB644" s="200"/>
      <c r="GPC644" s="200"/>
      <c r="GPD644" s="200"/>
      <c r="GPE644" s="200"/>
      <c r="GPF644" s="200"/>
      <c r="GPG644" s="200"/>
      <c r="GPH644" s="200"/>
      <c r="GPI644" s="200"/>
      <c r="GPJ644" s="200"/>
      <c r="GPK644" s="200"/>
      <c r="GPL644" s="200"/>
      <c r="GPM644" s="200"/>
      <c r="GPN644" s="200"/>
      <c r="GPO644" s="200"/>
      <c r="GPP644" s="200"/>
      <c r="GPQ644" s="200"/>
      <c r="GPR644" s="200"/>
      <c r="GPS644" s="200"/>
      <c r="GPT644" s="200"/>
      <c r="GPU644" s="200"/>
      <c r="GPV644" s="200"/>
      <c r="GPW644" s="200"/>
      <c r="GPX644" s="200"/>
      <c r="GPY644" s="200"/>
      <c r="GPZ644" s="200"/>
      <c r="GQA644" s="200"/>
      <c r="GQB644" s="200"/>
      <c r="GQC644" s="200"/>
      <c r="GQD644" s="200"/>
      <c r="GQE644" s="200"/>
      <c r="GQF644" s="200"/>
      <c r="GQG644" s="200"/>
      <c r="GQH644" s="200"/>
      <c r="GQI644" s="200"/>
      <c r="GQJ644" s="200"/>
      <c r="GQK644" s="200"/>
      <c r="GQL644" s="200"/>
      <c r="GQM644" s="200"/>
      <c r="GQN644" s="200"/>
      <c r="GQO644" s="200"/>
      <c r="GQP644" s="200"/>
      <c r="GQQ644" s="200"/>
      <c r="GQR644" s="200"/>
      <c r="GQS644" s="200"/>
      <c r="GQT644" s="200"/>
      <c r="GQU644" s="200"/>
      <c r="GQV644" s="200"/>
      <c r="GQW644" s="200"/>
      <c r="GQX644" s="200"/>
      <c r="GQY644" s="200"/>
      <c r="GQZ644" s="200"/>
      <c r="GRA644" s="200"/>
      <c r="GRB644" s="200"/>
      <c r="GRC644" s="200"/>
      <c r="GRD644" s="200"/>
      <c r="GRE644" s="200"/>
      <c r="GRF644" s="200"/>
      <c r="GRG644" s="200"/>
      <c r="GRH644" s="200"/>
      <c r="GRI644" s="200"/>
      <c r="GRJ644" s="200"/>
      <c r="GRK644" s="200"/>
      <c r="GRL644" s="200"/>
      <c r="GRM644" s="200"/>
      <c r="GRN644" s="200"/>
      <c r="GRO644" s="200"/>
      <c r="GRP644" s="200"/>
      <c r="GRQ644" s="200"/>
      <c r="GRR644" s="200"/>
      <c r="GRS644" s="200"/>
      <c r="GRT644" s="200"/>
      <c r="GRU644" s="200"/>
      <c r="GRV644" s="200"/>
      <c r="GRW644" s="200"/>
      <c r="GRX644" s="200"/>
      <c r="GRY644" s="200"/>
      <c r="GRZ644" s="200"/>
      <c r="GSA644" s="200"/>
      <c r="GSB644" s="200"/>
      <c r="GSC644" s="200"/>
      <c r="GSD644" s="200"/>
      <c r="GSE644" s="200"/>
      <c r="GSF644" s="200"/>
      <c r="GSG644" s="200"/>
      <c r="GSH644" s="200"/>
      <c r="GSI644" s="200"/>
      <c r="GSJ644" s="200"/>
      <c r="GSK644" s="200"/>
      <c r="GSL644" s="200"/>
      <c r="GSM644" s="200"/>
      <c r="GSN644" s="200"/>
      <c r="GSO644" s="200"/>
      <c r="GSP644" s="200"/>
      <c r="GSQ644" s="200"/>
      <c r="GSR644" s="200"/>
      <c r="GSS644" s="200"/>
      <c r="GST644" s="200"/>
      <c r="GSU644" s="200"/>
      <c r="GSV644" s="200"/>
      <c r="GSW644" s="200"/>
      <c r="GSX644" s="200"/>
      <c r="GSY644" s="200"/>
      <c r="GSZ644" s="200"/>
      <c r="GTA644" s="200"/>
      <c r="GTB644" s="200"/>
      <c r="GTC644" s="200"/>
      <c r="GTD644" s="200"/>
      <c r="GTE644" s="200"/>
      <c r="GTF644" s="200"/>
      <c r="GTG644" s="200"/>
      <c r="GTH644" s="200"/>
      <c r="GTI644" s="200"/>
      <c r="GTJ644" s="200"/>
      <c r="GTK644" s="200"/>
      <c r="GTL644" s="200"/>
      <c r="GTM644" s="200"/>
      <c r="GTN644" s="200"/>
      <c r="GTO644" s="200"/>
      <c r="GTP644" s="200"/>
      <c r="GTQ644" s="200"/>
      <c r="GTR644" s="200"/>
      <c r="GTS644" s="200"/>
      <c r="GTT644" s="200"/>
      <c r="GTU644" s="200"/>
      <c r="GTV644" s="200"/>
      <c r="GTW644" s="200"/>
      <c r="GTX644" s="200"/>
      <c r="GTY644" s="200"/>
      <c r="GTZ644" s="200"/>
      <c r="GUA644" s="200"/>
      <c r="GUB644" s="200"/>
      <c r="GUC644" s="200"/>
      <c r="GUD644" s="200"/>
      <c r="GUE644" s="200"/>
      <c r="GUF644" s="200"/>
      <c r="GUG644" s="200"/>
      <c r="GUH644" s="200"/>
      <c r="GUI644" s="200"/>
      <c r="GUJ644" s="200"/>
      <c r="GUK644" s="200"/>
      <c r="GUL644" s="200"/>
      <c r="GUM644" s="200"/>
      <c r="GUN644" s="200"/>
      <c r="GUO644" s="200"/>
      <c r="GUP644" s="200"/>
      <c r="GUQ644" s="200"/>
      <c r="GUR644" s="200"/>
      <c r="GUS644" s="200"/>
      <c r="GUT644" s="200"/>
      <c r="GUU644" s="200"/>
      <c r="GUV644" s="200"/>
      <c r="GUW644" s="200"/>
      <c r="GUX644" s="200"/>
      <c r="GUY644" s="200"/>
      <c r="GUZ644" s="200"/>
      <c r="GVA644" s="200"/>
      <c r="GVB644" s="200"/>
      <c r="GVC644" s="200"/>
      <c r="GVD644" s="200"/>
      <c r="GVE644" s="200"/>
      <c r="GVF644" s="200"/>
      <c r="GVG644" s="200"/>
      <c r="GVH644" s="200"/>
      <c r="GVI644" s="200"/>
      <c r="GVJ644" s="200"/>
      <c r="GVK644" s="200"/>
      <c r="GVL644" s="200"/>
      <c r="GVM644" s="200"/>
      <c r="GVN644" s="200"/>
      <c r="GVO644" s="200"/>
      <c r="GVP644" s="200"/>
      <c r="GVQ644" s="200"/>
      <c r="GVR644" s="200"/>
      <c r="GVS644" s="200"/>
      <c r="GVT644" s="200"/>
      <c r="GVU644" s="200"/>
      <c r="GVV644" s="200"/>
      <c r="GVW644" s="200"/>
      <c r="GVX644" s="200"/>
      <c r="GVY644" s="200"/>
      <c r="GVZ644" s="200"/>
      <c r="GWA644" s="200"/>
      <c r="GWB644" s="200"/>
      <c r="GWC644" s="200"/>
      <c r="GWD644" s="200"/>
      <c r="GWE644" s="200"/>
      <c r="GWF644" s="200"/>
      <c r="GWG644" s="200"/>
      <c r="GWH644" s="200"/>
      <c r="GWI644" s="200"/>
      <c r="GWJ644" s="200"/>
      <c r="GWK644" s="200"/>
      <c r="GWL644" s="200"/>
      <c r="GWM644" s="200"/>
      <c r="GWN644" s="200"/>
      <c r="GWO644" s="200"/>
      <c r="GWP644" s="200"/>
      <c r="GWQ644" s="200"/>
      <c r="GWR644" s="200"/>
      <c r="GWS644" s="200"/>
      <c r="GWT644" s="200"/>
      <c r="GWU644" s="200"/>
      <c r="GWV644" s="200"/>
      <c r="GWW644" s="200"/>
      <c r="GWX644" s="200"/>
      <c r="GWY644" s="200"/>
      <c r="GWZ644" s="200"/>
      <c r="GXA644" s="200"/>
      <c r="GXB644" s="200"/>
      <c r="GXC644" s="200"/>
      <c r="GXD644" s="200"/>
      <c r="GXE644" s="200"/>
      <c r="GXF644" s="200"/>
      <c r="GXG644" s="200"/>
      <c r="GXH644" s="200"/>
      <c r="GXI644" s="200"/>
      <c r="GXJ644" s="200"/>
      <c r="GXK644" s="200"/>
      <c r="GXL644" s="200"/>
      <c r="GXM644" s="200"/>
      <c r="GXN644" s="200"/>
      <c r="GXO644" s="200"/>
      <c r="GXP644" s="200"/>
      <c r="GXQ644" s="200"/>
      <c r="GXR644" s="200"/>
      <c r="GXS644" s="200"/>
      <c r="GXT644" s="200"/>
      <c r="GXU644" s="200"/>
      <c r="GXV644" s="200"/>
      <c r="GXW644" s="200"/>
      <c r="GXX644" s="200"/>
      <c r="GXY644" s="200"/>
      <c r="GXZ644" s="200"/>
      <c r="GYA644" s="200"/>
      <c r="GYB644" s="200"/>
      <c r="GYC644" s="200"/>
      <c r="GYD644" s="200"/>
      <c r="GYE644" s="200"/>
      <c r="GYF644" s="200"/>
      <c r="GYG644" s="200"/>
      <c r="GYH644" s="200"/>
      <c r="GYI644" s="200"/>
      <c r="GYJ644" s="200"/>
      <c r="GYK644" s="200"/>
      <c r="GYL644" s="200"/>
      <c r="GYM644" s="200"/>
      <c r="GYN644" s="200"/>
      <c r="GYO644" s="200"/>
      <c r="GYP644" s="200"/>
      <c r="GYQ644" s="200"/>
      <c r="GYR644" s="200"/>
      <c r="GYS644" s="200"/>
      <c r="GYT644" s="200"/>
      <c r="GYU644" s="200"/>
      <c r="GYV644" s="200"/>
      <c r="GYW644" s="200"/>
      <c r="GYX644" s="200"/>
      <c r="GYY644" s="200"/>
      <c r="GYZ644" s="200"/>
      <c r="GZA644" s="200"/>
      <c r="GZB644" s="200"/>
      <c r="GZC644" s="200"/>
      <c r="GZD644" s="200"/>
      <c r="GZE644" s="200"/>
      <c r="GZF644" s="200"/>
      <c r="GZG644" s="200"/>
      <c r="GZH644" s="200"/>
      <c r="GZI644" s="200"/>
      <c r="GZJ644" s="200"/>
      <c r="GZK644" s="200"/>
      <c r="GZL644" s="200"/>
      <c r="GZM644" s="200"/>
      <c r="GZN644" s="200"/>
      <c r="GZO644" s="200"/>
      <c r="GZP644" s="200"/>
      <c r="GZQ644" s="200"/>
      <c r="GZR644" s="200"/>
      <c r="GZS644" s="200"/>
      <c r="GZT644" s="200"/>
      <c r="GZU644" s="200"/>
      <c r="GZV644" s="200"/>
      <c r="GZW644" s="200"/>
      <c r="GZX644" s="200"/>
      <c r="GZY644" s="200"/>
      <c r="GZZ644" s="200"/>
      <c r="HAA644" s="200"/>
      <c r="HAB644" s="200"/>
      <c r="HAC644" s="200"/>
      <c r="HAD644" s="200"/>
      <c r="HAE644" s="200"/>
      <c r="HAF644" s="200"/>
      <c r="HAG644" s="200"/>
      <c r="HAH644" s="200"/>
      <c r="HAI644" s="200"/>
      <c r="HAJ644" s="200"/>
      <c r="HAK644" s="200"/>
      <c r="HAL644" s="200"/>
      <c r="HAM644" s="200"/>
      <c r="HAN644" s="200"/>
      <c r="HAO644" s="200"/>
      <c r="HAP644" s="200"/>
      <c r="HAQ644" s="200"/>
      <c r="HAR644" s="200"/>
      <c r="HAS644" s="200"/>
      <c r="HAT644" s="200"/>
      <c r="HAU644" s="200"/>
      <c r="HAV644" s="200"/>
      <c r="HAW644" s="200"/>
      <c r="HAX644" s="200"/>
      <c r="HAY644" s="200"/>
      <c r="HAZ644" s="200"/>
      <c r="HBA644" s="200"/>
      <c r="HBB644" s="200"/>
      <c r="HBC644" s="200"/>
      <c r="HBD644" s="200"/>
      <c r="HBE644" s="200"/>
      <c r="HBF644" s="200"/>
      <c r="HBG644" s="200"/>
      <c r="HBH644" s="200"/>
      <c r="HBI644" s="200"/>
      <c r="HBJ644" s="200"/>
      <c r="HBK644" s="200"/>
      <c r="HBL644" s="200"/>
      <c r="HBM644" s="200"/>
      <c r="HBN644" s="200"/>
      <c r="HBO644" s="200"/>
      <c r="HBP644" s="200"/>
      <c r="HBQ644" s="200"/>
      <c r="HBR644" s="200"/>
      <c r="HBS644" s="200"/>
      <c r="HBT644" s="200"/>
      <c r="HBU644" s="200"/>
      <c r="HBV644" s="200"/>
      <c r="HBW644" s="200"/>
      <c r="HBX644" s="200"/>
      <c r="HBY644" s="200"/>
      <c r="HBZ644" s="200"/>
      <c r="HCA644" s="200"/>
      <c r="HCB644" s="200"/>
      <c r="HCC644" s="200"/>
      <c r="HCD644" s="200"/>
      <c r="HCE644" s="200"/>
      <c r="HCF644" s="200"/>
      <c r="HCG644" s="200"/>
      <c r="HCH644" s="200"/>
      <c r="HCI644" s="200"/>
      <c r="HCJ644" s="200"/>
      <c r="HCK644" s="200"/>
      <c r="HCL644" s="200"/>
      <c r="HCM644" s="200"/>
      <c r="HCN644" s="200"/>
      <c r="HCO644" s="200"/>
      <c r="HCP644" s="200"/>
      <c r="HCQ644" s="200"/>
      <c r="HCR644" s="200"/>
      <c r="HCS644" s="200"/>
      <c r="HCT644" s="200"/>
      <c r="HCU644" s="200"/>
      <c r="HCV644" s="200"/>
      <c r="HCW644" s="200"/>
      <c r="HCX644" s="200"/>
      <c r="HCY644" s="200"/>
      <c r="HCZ644" s="200"/>
      <c r="HDA644" s="200"/>
      <c r="HDB644" s="200"/>
      <c r="HDC644" s="200"/>
      <c r="HDD644" s="200"/>
      <c r="HDE644" s="200"/>
      <c r="HDF644" s="200"/>
      <c r="HDG644" s="200"/>
      <c r="HDH644" s="200"/>
      <c r="HDI644" s="200"/>
      <c r="HDJ644" s="200"/>
      <c r="HDK644" s="200"/>
      <c r="HDL644" s="200"/>
      <c r="HDM644" s="200"/>
      <c r="HDN644" s="200"/>
      <c r="HDO644" s="200"/>
      <c r="HDP644" s="200"/>
      <c r="HDQ644" s="200"/>
      <c r="HDR644" s="200"/>
      <c r="HDS644" s="200"/>
      <c r="HDT644" s="200"/>
      <c r="HDU644" s="200"/>
      <c r="HDV644" s="200"/>
      <c r="HDW644" s="200"/>
      <c r="HDX644" s="200"/>
      <c r="HDY644" s="200"/>
      <c r="HDZ644" s="200"/>
      <c r="HEA644" s="200"/>
      <c r="HEB644" s="200"/>
      <c r="HEC644" s="200"/>
      <c r="HED644" s="200"/>
      <c r="HEE644" s="200"/>
      <c r="HEF644" s="200"/>
      <c r="HEG644" s="200"/>
      <c r="HEH644" s="200"/>
      <c r="HEI644" s="200"/>
      <c r="HEJ644" s="200"/>
      <c r="HEK644" s="200"/>
      <c r="HEL644" s="200"/>
      <c r="HEM644" s="200"/>
      <c r="HEN644" s="200"/>
      <c r="HEO644" s="200"/>
      <c r="HEP644" s="200"/>
      <c r="HEQ644" s="200"/>
      <c r="HER644" s="200"/>
      <c r="HES644" s="200"/>
      <c r="HET644" s="200"/>
      <c r="HEU644" s="200"/>
      <c r="HEV644" s="200"/>
      <c r="HEW644" s="200"/>
      <c r="HEX644" s="200"/>
      <c r="HEY644" s="200"/>
      <c r="HEZ644" s="200"/>
      <c r="HFA644" s="200"/>
      <c r="HFB644" s="200"/>
      <c r="HFC644" s="200"/>
      <c r="HFD644" s="200"/>
      <c r="HFE644" s="200"/>
      <c r="HFF644" s="200"/>
      <c r="HFG644" s="200"/>
      <c r="HFH644" s="200"/>
      <c r="HFI644" s="200"/>
      <c r="HFJ644" s="200"/>
      <c r="HFK644" s="200"/>
      <c r="HFL644" s="200"/>
      <c r="HFM644" s="200"/>
      <c r="HFN644" s="200"/>
      <c r="HFO644" s="200"/>
      <c r="HFP644" s="200"/>
      <c r="HFQ644" s="200"/>
      <c r="HFR644" s="200"/>
      <c r="HFS644" s="200"/>
      <c r="HFT644" s="200"/>
      <c r="HFU644" s="200"/>
      <c r="HFV644" s="200"/>
      <c r="HFW644" s="200"/>
      <c r="HFX644" s="200"/>
      <c r="HFY644" s="200"/>
      <c r="HFZ644" s="200"/>
      <c r="HGA644" s="200"/>
      <c r="HGB644" s="200"/>
      <c r="HGC644" s="200"/>
      <c r="HGD644" s="200"/>
      <c r="HGE644" s="200"/>
      <c r="HGF644" s="200"/>
      <c r="HGG644" s="200"/>
      <c r="HGH644" s="200"/>
      <c r="HGI644" s="200"/>
      <c r="HGJ644" s="200"/>
      <c r="HGK644" s="200"/>
      <c r="HGL644" s="200"/>
      <c r="HGM644" s="200"/>
      <c r="HGN644" s="200"/>
      <c r="HGO644" s="200"/>
      <c r="HGP644" s="200"/>
      <c r="HGQ644" s="200"/>
      <c r="HGR644" s="200"/>
      <c r="HGS644" s="200"/>
      <c r="HGT644" s="200"/>
      <c r="HGU644" s="200"/>
      <c r="HGV644" s="200"/>
      <c r="HGW644" s="200"/>
      <c r="HGX644" s="200"/>
      <c r="HGY644" s="200"/>
      <c r="HGZ644" s="200"/>
      <c r="HHA644" s="200"/>
      <c r="HHB644" s="200"/>
      <c r="HHC644" s="200"/>
      <c r="HHD644" s="200"/>
      <c r="HHE644" s="200"/>
      <c r="HHF644" s="200"/>
      <c r="HHG644" s="200"/>
      <c r="HHH644" s="200"/>
      <c r="HHI644" s="200"/>
      <c r="HHJ644" s="200"/>
      <c r="HHK644" s="200"/>
      <c r="HHL644" s="200"/>
      <c r="HHM644" s="200"/>
      <c r="HHN644" s="200"/>
      <c r="HHO644" s="200"/>
      <c r="HHP644" s="200"/>
      <c r="HHQ644" s="200"/>
      <c r="HHR644" s="200"/>
      <c r="HHS644" s="200"/>
      <c r="HHT644" s="200"/>
      <c r="HHU644" s="200"/>
      <c r="HHV644" s="200"/>
      <c r="HHW644" s="200"/>
      <c r="HHX644" s="200"/>
      <c r="HHY644" s="200"/>
      <c r="HHZ644" s="200"/>
      <c r="HIA644" s="200"/>
      <c r="HIB644" s="200"/>
      <c r="HIC644" s="200"/>
      <c r="HID644" s="200"/>
      <c r="HIE644" s="200"/>
      <c r="HIF644" s="200"/>
      <c r="HIG644" s="200"/>
      <c r="HIH644" s="200"/>
      <c r="HII644" s="200"/>
      <c r="HIJ644" s="200"/>
      <c r="HIK644" s="200"/>
      <c r="HIL644" s="200"/>
      <c r="HIM644" s="200"/>
      <c r="HIN644" s="200"/>
      <c r="HIO644" s="200"/>
      <c r="HIP644" s="200"/>
      <c r="HIQ644" s="200"/>
      <c r="HIR644" s="200"/>
      <c r="HIS644" s="200"/>
      <c r="HIT644" s="200"/>
      <c r="HIU644" s="200"/>
      <c r="HIV644" s="200"/>
      <c r="HIW644" s="200"/>
      <c r="HIX644" s="200"/>
      <c r="HIY644" s="200"/>
      <c r="HIZ644" s="200"/>
      <c r="HJA644" s="200"/>
      <c r="HJB644" s="200"/>
      <c r="HJC644" s="200"/>
      <c r="HJD644" s="200"/>
      <c r="HJE644" s="200"/>
      <c r="HJF644" s="200"/>
      <c r="HJG644" s="200"/>
      <c r="HJH644" s="200"/>
      <c r="HJI644" s="200"/>
      <c r="HJJ644" s="200"/>
      <c r="HJK644" s="200"/>
      <c r="HJL644" s="200"/>
      <c r="HJM644" s="200"/>
      <c r="HJN644" s="200"/>
      <c r="HJO644" s="200"/>
      <c r="HJP644" s="200"/>
      <c r="HJQ644" s="200"/>
      <c r="HJR644" s="200"/>
      <c r="HJS644" s="200"/>
      <c r="HJT644" s="200"/>
      <c r="HJU644" s="200"/>
      <c r="HJV644" s="200"/>
      <c r="HJW644" s="200"/>
      <c r="HJX644" s="200"/>
      <c r="HJY644" s="200"/>
      <c r="HJZ644" s="200"/>
      <c r="HKA644" s="200"/>
      <c r="HKB644" s="200"/>
      <c r="HKC644" s="200"/>
      <c r="HKD644" s="200"/>
      <c r="HKE644" s="200"/>
      <c r="HKF644" s="200"/>
      <c r="HKG644" s="200"/>
      <c r="HKH644" s="200"/>
      <c r="HKI644" s="200"/>
      <c r="HKJ644" s="200"/>
      <c r="HKK644" s="200"/>
      <c r="HKL644" s="200"/>
      <c r="HKM644" s="200"/>
      <c r="HKN644" s="200"/>
      <c r="HKO644" s="200"/>
      <c r="HKP644" s="200"/>
      <c r="HKQ644" s="200"/>
      <c r="HKR644" s="200"/>
      <c r="HKS644" s="200"/>
      <c r="HKT644" s="200"/>
      <c r="HKU644" s="200"/>
      <c r="HKV644" s="200"/>
      <c r="HKW644" s="200"/>
      <c r="HKX644" s="200"/>
      <c r="HKY644" s="200"/>
      <c r="HKZ644" s="200"/>
      <c r="HLA644" s="200"/>
      <c r="HLB644" s="200"/>
      <c r="HLC644" s="200"/>
      <c r="HLD644" s="200"/>
      <c r="HLE644" s="200"/>
      <c r="HLF644" s="200"/>
      <c r="HLG644" s="200"/>
      <c r="HLH644" s="200"/>
      <c r="HLI644" s="200"/>
      <c r="HLJ644" s="200"/>
      <c r="HLK644" s="200"/>
      <c r="HLL644" s="200"/>
      <c r="HLM644" s="200"/>
      <c r="HLN644" s="200"/>
      <c r="HLO644" s="200"/>
      <c r="HLP644" s="200"/>
      <c r="HLQ644" s="200"/>
      <c r="HLR644" s="200"/>
      <c r="HLS644" s="200"/>
      <c r="HLT644" s="200"/>
      <c r="HLU644" s="200"/>
      <c r="HLV644" s="200"/>
      <c r="HLW644" s="200"/>
      <c r="HLX644" s="200"/>
      <c r="HLY644" s="200"/>
      <c r="HLZ644" s="200"/>
      <c r="HMA644" s="200"/>
      <c r="HMB644" s="200"/>
      <c r="HMC644" s="200"/>
      <c r="HMD644" s="200"/>
      <c r="HME644" s="200"/>
      <c r="HMF644" s="200"/>
      <c r="HMG644" s="200"/>
      <c r="HMH644" s="200"/>
      <c r="HMI644" s="200"/>
      <c r="HMJ644" s="200"/>
      <c r="HMK644" s="200"/>
      <c r="HML644" s="200"/>
      <c r="HMM644" s="200"/>
      <c r="HMN644" s="200"/>
      <c r="HMO644" s="200"/>
      <c r="HMP644" s="200"/>
      <c r="HMQ644" s="200"/>
      <c r="HMR644" s="200"/>
      <c r="HMS644" s="200"/>
      <c r="HMT644" s="200"/>
      <c r="HMU644" s="200"/>
      <c r="HMV644" s="200"/>
      <c r="HMW644" s="200"/>
      <c r="HMX644" s="200"/>
      <c r="HMY644" s="200"/>
      <c r="HMZ644" s="200"/>
      <c r="HNA644" s="200"/>
      <c r="HNB644" s="200"/>
      <c r="HNC644" s="200"/>
      <c r="HND644" s="200"/>
      <c r="HNE644" s="200"/>
      <c r="HNF644" s="200"/>
      <c r="HNG644" s="200"/>
      <c r="HNH644" s="200"/>
      <c r="HNI644" s="200"/>
      <c r="HNJ644" s="200"/>
      <c r="HNK644" s="200"/>
      <c r="HNL644" s="200"/>
      <c r="HNM644" s="200"/>
      <c r="HNN644" s="200"/>
      <c r="HNO644" s="200"/>
      <c r="HNP644" s="200"/>
      <c r="HNQ644" s="200"/>
      <c r="HNR644" s="200"/>
      <c r="HNS644" s="200"/>
      <c r="HNT644" s="200"/>
      <c r="HNU644" s="200"/>
      <c r="HNV644" s="200"/>
      <c r="HNW644" s="200"/>
      <c r="HNX644" s="200"/>
      <c r="HNY644" s="200"/>
      <c r="HNZ644" s="200"/>
      <c r="HOA644" s="200"/>
      <c r="HOB644" s="200"/>
      <c r="HOC644" s="200"/>
      <c r="HOD644" s="200"/>
      <c r="HOE644" s="200"/>
      <c r="HOF644" s="200"/>
      <c r="HOG644" s="200"/>
      <c r="HOH644" s="200"/>
      <c r="HOI644" s="200"/>
      <c r="HOJ644" s="200"/>
      <c r="HOK644" s="200"/>
      <c r="HOL644" s="200"/>
      <c r="HOM644" s="200"/>
      <c r="HON644" s="200"/>
      <c r="HOO644" s="200"/>
      <c r="HOP644" s="200"/>
      <c r="HOQ644" s="200"/>
      <c r="HOR644" s="200"/>
      <c r="HOS644" s="200"/>
      <c r="HOT644" s="200"/>
      <c r="HOU644" s="200"/>
      <c r="HOV644" s="200"/>
      <c r="HOW644" s="200"/>
      <c r="HOX644" s="200"/>
      <c r="HOY644" s="200"/>
      <c r="HOZ644" s="200"/>
      <c r="HPA644" s="200"/>
      <c r="HPB644" s="200"/>
      <c r="HPC644" s="200"/>
      <c r="HPD644" s="200"/>
      <c r="HPE644" s="200"/>
      <c r="HPF644" s="200"/>
      <c r="HPG644" s="200"/>
      <c r="HPH644" s="200"/>
      <c r="HPI644" s="200"/>
      <c r="HPJ644" s="200"/>
      <c r="HPK644" s="200"/>
      <c r="HPL644" s="200"/>
      <c r="HPM644" s="200"/>
      <c r="HPN644" s="200"/>
      <c r="HPO644" s="200"/>
      <c r="HPP644" s="200"/>
      <c r="HPQ644" s="200"/>
      <c r="HPR644" s="200"/>
      <c r="HPS644" s="200"/>
      <c r="HPT644" s="200"/>
      <c r="HPU644" s="200"/>
      <c r="HPV644" s="200"/>
      <c r="HPW644" s="200"/>
      <c r="HPX644" s="200"/>
      <c r="HPY644" s="200"/>
      <c r="HPZ644" s="200"/>
      <c r="HQA644" s="200"/>
      <c r="HQB644" s="200"/>
      <c r="HQC644" s="200"/>
      <c r="HQD644" s="200"/>
      <c r="HQE644" s="200"/>
      <c r="HQF644" s="200"/>
      <c r="HQG644" s="200"/>
      <c r="HQH644" s="200"/>
      <c r="HQI644" s="200"/>
      <c r="HQJ644" s="200"/>
      <c r="HQK644" s="200"/>
      <c r="HQL644" s="200"/>
      <c r="HQM644" s="200"/>
      <c r="HQN644" s="200"/>
      <c r="HQO644" s="200"/>
      <c r="HQP644" s="200"/>
      <c r="HQQ644" s="200"/>
      <c r="HQR644" s="200"/>
      <c r="HQS644" s="200"/>
      <c r="HQT644" s="200"/>
      <c r="HQU644" s="200"/>
      <c r="HQV644" s="200"/>
      <c r="HQW644" s="200"/>
      <c r="HQX644" s="200"/>
      <c r="HQY644" s="200"/>
      <c r="HQZ644" s="200"/>
      <c r="HRA644" s="200"/>
      <c r="HRB644" s="200"/>
      <c r="HRC644" s="200"/>
      <c r="HRD644" s="200"/>
      <c r="HRE644" s="200"/>
      <c r="HRF644" s="200"/>
      <c r="HRG644" s="200"/>
      <c r="HRH644" s="200"/>
      <c r="HRI644" s="200"/>
      <c r="HRJ644" s="200"/>
      <c r="HRK644" s="200"/>
      <c r="HRL644" s="200"/>
      <c r="HRM644" s="200"/>
      <c r="HRN644" s="200"/>
      <c r="HRO644" s="200"/>
      <c r="HRP644" s="200"/>
      <c r="HRQ644" s="200"/>
      <c r="HRR644" s="200"/>
      <c r="HRS644" s="200"/>
      <c r="HRT644" s="200"/>
      <c r="HRU644" s="200"/>
      <c r="HRV644" s="200"/>
      <c r="HRW644" s="200"/>
      <c r="HRX644" s="200"/>
      <c r="HRY644" s="200"/>
      <c r="HRZ644" s="200"/>
      <c r="HSA644" s="200"/>
      <c r="HSB644" s="200"/>
      <c r="HSC644" s="200"/>
      <c r="HSD644" s="200"/>
      <c r="HSE644" s="200"/>
      <c r="HSF644" s="200"/>
      <c r="HSG644" s="200"/>
      <c r="HSH644" s="200"/>
      <c r="HSI644" s="200"/>
      <c r="HSJ644" s="200"/>
      <c r="HSK644" s="200"/>
      <c r="HSL644" s="200"/>
      <c r="HSM644" s="200"/>
      <c r="HSN644" s="200"/>
      <c r="HSO644" s="200"/>
      <c r="HSP644" s="200"/>
      <c r="HSQ644" s="200"/>
      <c r="HSR644" s="200"/>
      <c r="HSS644" s="200"/>
      <c r="HST644" s="200"/>
      <c r="HSU644" s="200"/>
      <c r="HSV644" s="200"/>
      <c r="HSW644" s="200"/>
      <c r="HSX644" s="200"/>
      <c r="HSY644" s="200"/>
      <c r="HSZ644" s="200"/>
      <c r="HTA644" s="200"/>
      <c r="HTB644" s="200"/>
      <c r="HTC644" s="200"/>
      <c r="HTD644" s="200"/>
      <c r="HTE644" s="200"/>
      <c r="HTF644" s="200"/>
      <c r="HTG644" s="200"/>
      <c r="HTH644" s="200"/>
      <c r="HTI644" s="200"/>
      <c r="HTJ644" s="200"/>
      <c r="HTK644" s="200"/>
      <c r="HTL644" s="200"/>
      <c r="HTM644" s="200"/>
      <c r="HTN644" s="200"/>
      <c r="HTO644" s="200"/>
      <c r="HTP644" s="200"/>
      <c r="HTQ644" s="200"/>
      <c r="HTR644" s="200"/>
      <c r="HTS644" s="200"/>
      <c r="HTT644" s="200"/>
      <c r="HTU644" s="200"/>
      <c r="HTV644" s="200"/>
      <c r="HTW644" s="200"/>
      <c r="HTX644" s="200"/>
      <c r="HTY644" s="200"/>
      <c r="HTZ644" s="200"/>
      <c r="HUA644" s="200"/>
      <c r="HUB644" s="200"/>
      <c r="HUC644" s="200"/>
      <c r="HUD644" s="200"/>
      <c r="HUE644" s="200"/>
      <c r="HUF644" s="200"/>
      <c r="HUG644" s="200"/>
      <c r="HUH644" s="200"/>
      <c r="HUI644" s="200"/>
      <c r="HUJ644" s="200"/>
      <c r="HUK644" s="200"/>
      <c r="HUL644" s="200"/>
      <c r="HUM644" s="200"/>
      <c r="HUN644" s="200"/>
      <c r="HUO644" s="200"/>
      <c r="HUP644" s="200"/>
      <c r="HUQ644" s="200"/>
      <c r="HUR644" s="200"/>
      <c r="HUS644" s="200"/>
      <c r="HUT644" s="200"/>
      <c r="HUU644" s="200"/>
      <c r="HUV644" s="200"/>
      <c r="HUW644" s="200"/>
      <c r="HUX644" s="200"/>
      <c r="HUY644" s="200"/>
      <c r="HUZ644" s="200"/>
      <c r="HVA644" s="200"/>
      <c r="HVB644" s="200"/>
      <c r="HVC644" s="200"/>
      <c r="HVD644" s="200"/>
      <c r="HVE644" s="200"/>
      <c r="HVF644" s="200"/>
      <c r="HVG644" s="200"/>
      <c r="HVH644" s="200"/>
      <c r="HVI644" s="200"/>
      <c r="HVJ644" s="200"/>
      <c r="HVK644" s="200"/>
      <c r="HVL644" s="200"/>
      <c r="HVM644" s="200"/>
      <c r="HVN644" s="200"/>
      <c r="HVO644" s="200"/>
      <c r="HVP644" s="200"/>
      <c r="HVQ644" s="200"/>
      <c r="HVR644" s="200"/>
      <c r="HVS644" s="200"/>
      <c r="HVT644" s="200"/>
      <c r="HVU644" s="200"/>
      <c r="HVV644" s="200"/>
      <c r="HVW644" s="200"/>
      <c r="HVX644" s="200"/>
      <c r="HVY644" s="200"/>
      <c r="HVZ644" s="200"/>
      <c r="HWA644" s="200"/>
      <c r="HWB644" s="200"/>
      <c r="HWC644" s="200"/>
      <c r="HWD644" s="200"/>
      <c r="HWE644" s="200"/>
      <c r="HWF644" s="200"/>
      <c r="HWG644" s="200"/>
      <c r="HWH644" s="200"/>
      <c r="HWI644" s="200"/>
      <c r="HWJ644" s="200"/>
      <c r="HWK644" s="200"/>
      <c r="HWL644" s="200"/>
      <c r="HWM644" s="200"/>
      <c r="HWN644" s="200"/>
      <c r="HWO644" s="200"/>
      <c r="HWP644" s="200"/>
      <c r="HWQ644" s="200"/>
      <c r="HWR644" s="200"/>
      <c r="HWS644" s="200"/>
      <c r="HWT644" s="200"/>
      <c r="HWU644" s="200"/>
      <c r="HWV644" s="200"/>
      <c r="HWW644" s="200"/>
      <c r="HWX644" s="200"/>
      <c r="HWY644" s="200"/>
      <c r="HWZ644" s="200"/>
      <c r="HXA644" s="200"/>
      <c r="HXB644" s="200"/>
      <c r="HXC644" s="200"/>
      <c r="HXD644" s="200"/>
      <c r="HXE644" s="200"/>
      <c r="HXF644" s="200"/>
      <c r="HXG644" s="200"/>
      <c r="HXH644" s="200"/>
      <c r="HXI644" s="200"/>
      <c r="HXJ644" s="200"/>
      <c r="HXK644" s="200"/>
      <c r="HXL644" s="200"/>
      <c r="HXM644" s="200"/>
      <c r="HXN644" s="200"/>
      <c r="HXO644" s="200"/>
      <c r="HXP644" s="200"/>
      <c r="HXQ644" s="200"/>
      <c r="HXR644" s="200"/>
      <c r="HXS644" s="200"/>
      <c r="HXT644" s="200"/>
      <c r="HXU644" s="200"/>
      <c r="HXV644" s="200"/>
      <c r="HXW644" s="200"/>
      <c r="HXX644" s="200"/>
      <c r="HXY644" s="200"/>
      <c r="HXZ644" s="200"/>
      <c r="HYA644" s="200"/>
      <c r="HYB644" s="200"/>
      <c r="HYC644" s="200"/>
      <c r="HYD644" s="200"/>
      <c r="HYE644" s="200"/>
      <c r="HYF644" s="200"/>
      <c r="HYG644" s="200"/>
      <c r="HYH644" s="200"/>
      <c r="HYI644" s="200"/>
      <c r="HYJ644" s="200"/>
      <c r="HYK644" s="200"/>
      <c r="HYL644" s="200"/>
      <c r="HYM644" s="200"/>
      <c r="HYN644" s="200"/>
      <c r="HYO644" s="200"/>
      <c r="HYP644" s="200"/>
      <c r="HYQ644" s="200"/>
      <c r="HYR644" s="200"/>
      <c r="HYS644" s="200"/>
      <c r="HYT644" s="200"/>
      <c r="HYU644" s="200"/>
      <c r="HYV644" s="200"/>
      <c r="HYW644" s="200"/>
      <c r="HYX644" s="200"/>
      <c r="HYY644" s="200"/>
      <c r="HYZ644" s="200"/>
      <c r="HZA644" s="200"/>
      <c r="HZB644" s="200"/>
      <c r="HZC644" s="200"/>
      <c r="HZD644" s="200"/>
      <c r="HZE644" s="200"/>
      <c r="HZF644" s="200"/>
      <c r="HZG644" s="200"/>
      <c r="HZH644" s="200"/>
      <c r="HZI644" s="200"/>
      <c r="HZJ644" s="200"/>
      <c r="HZK644" s="200"/>
      <c r="HZL644" s="200"/>
      <c r="HZM644" s="200"/>
      <c r="HZN644" s="200"/>
      <c r="HZO644" s="200"/>
      <c r="HZP644" s="200"/>
      <c r="HZQ644" s="200"/>
      <c r="HZR644" s="200"/>
      <c r="HZS644" s="200"/>
      <c r="HZT644" s="200"/>
      <c r="HZU644" s="200"/>
      <c r="HZV644" s="200"/>
      <c r="HZW644" s="200"/>
      <c r="HZX644" s="200"/>
      <c r="HZY644" s="200"/>
      <c r="HZZ644" s="200"/>
      <c r="IAA644" s="200"/>
      <c r="IAB644" s="200"/>
      <c r="IAC644" s="200"/>
      <c r="IAD644" s="200"/>
      <c r="IAE644" s="200"/>
      <c r="IAF644" s="200"/>
      <c r="IAG644" s="200"/>
      <c r="IAH644" s="200"/>
      <c r="IAI644" s="200"/>
      <c r="IAJ644" s="200"/>
      <c r="IAK644" s="200"/>
      <c r="IAL644" s="200"/>
      <c r="IAM644" s="200"/>
      <c r="IAN644" s="200"/>
      <c r="IAO644" s="200"/>
      <c r="IAP644" s="200"/>
      <c r="IAQ644" s="200"/>
      <c r="IAR644" s="200"/>
      <c r="IAS644" s="200"/>
      <c r="IAT644" s="200"/>
      <c r="IAU644" s="200"/>
      <c r="IAV644" s="200"/>
      <c r="IAW644" s="200"/>
      <c r="IAX644" s="200"/>
      <c r="IAY644" s="200"/>
      <c r="IAZ644" s="200"/>
      <c r="IBA644" s="200"/>
      <c r="IBB644" s="200"/>
      <c r="IBC644" s="200"/>
      <c r="IBD644" s="200"/>
      <c r="IBE644" s="200"/>
      <c r="IBF644" s="200"/>
      <c r="IBG644" s="200"/>
      <c r="IBH644" s="200"/>
      <c r="IBI644" s="200"/>
      <c r="IBJ644" s="200"/>
      <c r="IBK644" s="200"/>
      <c r="IBL644" s="200"/>
      <c r="IBM644" s="200"/>
      <c r="IBN644" s="200"/>
      <c r="IBO644" s="200"/>
      <c r="IBP644" s="200"/>
      <c r="IBQ644" s="200"/>
      <c r="IBR644" s="200"/>
      <c r="IBS644" s="200"/>
      <c r="IBT644" s="200"/>
      <c r="IBU644" s="200"/>
      <c r="IBV644" s="200"/>
      <c r="IBW644" s="200"/>
      <c r="IBX644" s="200"/>
      <c r="IBY644" s="200"/>
      <c r="IBZ644" s="200"/>
      <c r="ICA644" s="200"/>
      <c r="ICB644" s="200"/>
      <c r="ICC644" s="200"/>
      <c r="ICD644" s="200"/>
      <c r="ICE644" s="200"/>
      <c r="ICF644" s="200"/>
      <c r="ICG644" s="200"/>
      <c r="ICH644" s="200"/>
      <c r="ICI644" s="200"/>
      <c r="ICJ644" s="200"/>
      <c r="ICK644" s="200"/>
      <c r="ICL644" s="200"/>
      <c r="ICM644" s="200"/>
      <c r="ICN644" s="200"/>
      <c r="ICO644" s="200"/>
      <c r="ICP644" s="200"/>
      <c r="ICQ644" s="200"/>
      <c r="ICR644" s="200"/>
      <c r="ICS644" s="200"/>
      <c r="ICT644" s="200"/>
      <c r="ICU644" s="200"/>
      <c r="ICV644" s="200"/>
      <c r="ICW644" s="200"/>
      <c r="ICX644" s="200"/>
      <c r="ICY644" s="200"/>
      <c r="ICZ644" s="200"/>
      <c r="IDA644" s="200"/>
      <c r="IDB644" s="200"/>
      <c r="IDC644" s="200"/>
      <c r="IDD644" s="200"/>
      <c r="IDE644" s="200"/>
      <c r="IDF644" s="200"/>
      <c r="IDG644" s="200"/>
      <c r="IDH644" s="200"/>
      <c r="IDI644" s="200"/>
      <c r="IDJ644" s="200"/>
      <c r="IDK644" s="200"/>
      <c r="IDL644" s="200"/>
      <c r="IDM644" s="200"/>
      <c r="IDN644" s="200"/>
      <c r="IDO644" s="200"/>
      <c r="IDP644" s="200"/>
      <c r="IDQ644" s="200"/>
      <c r="IDR644" s="200"/>
      <c r="IDS644" s="200"/>
      <c r="IDT644" s="200"/>
      <c r="IDU644" s="200"/>
      <c r="IDV644" s="200"/>
      <c r="IDW644" s="200"/>
      <c r="IDX644" s="200"/>
      <c r="IDY644" s="200"/>
      <c r="IDZ644" s="200"/>
      <c r="IEA644" s="200"/>
      <c r="IEB644" s="200"/>
      <c r="IEC644" s="200"/>
      <c r="IED644" s="200"/>
      <c r="IEE644" s="200"/>
      <c r="IEF644" s="200"/>
      <c r="IEG644" s="200"/>
      <c r="IEH644" s="200"/>
      <c r="IEI644" s="200"/>
      <c r="IEJ644" s="200"/>
      <c r="IEK644" s="200"/>
      <c r="IEL644" s="200"/>
      <c r="IEM644" s="200"/>
      <c r="IEN644" s="200"/>
      <c r="IEO644" s="200"/>
      <c r="IEP644" s="200"/>
      <c r="IEQ644" s="200"/>
      <c r="IER644" s="200"/>
      <c r="IES644" s="200"/>
      <c r="IET644" s="200"/>
      <c r="IEU644" s="200"/>
      <c r="IEV644" s="200"/>
      <c r="IEW644" s="200"/>
      <c r="IEX644" s="200"/>
      <c r="IEY644" s="200"/>
      <c r="IEZ644" s="200"/>
      <c r="IFA644" s="200"/>
      <c r="IFB644" s="200"/>
      <c r="IFC644" s="200"/>
      <c r="IFD644" s="200"/>
      <c r="IFE644" s="200"/>
      <c r="IFF644" s="200"/>
      <c r="IFG644" s="200"/>
      <c r="IFH644" s="200"/>
      <c r="IFI644" s="200"/>
      <c r="IFJ644" s="200"/>
      <c r="IFK644" s="200"/>
      <c r="IFL644" s="200"/>
      <c r="IFM644" s="200"/>
      <c r="IFN644" s="200"/>
      <c r="IFO644" s="200"/>
      <c r="IFP644" s="200"/>
      <c r="IFQ644" s="200"/>
      <c r="IFR644" s="200"/>
      <c r="IFS644" s="200"/>
      <c r="IFT644" s="200"/>
      <c r="IFU644" s="200"/>
      <c r="IFV644" s="200"/>
      <c r="IFW644" s="200"/>
      <c r="IFX644" s="200"/>
      <c r="IFY644" s="200"/>
      <c r="IFZ644" s="200"/>
      <c r="IGA644" s="200"/>
      <c r="IGB644" s="200"/>
      <c r="IGC644" s="200"/>
      <c r="IGD644" s="200"/>
      <c r="IGE644" s="200"/>
      <c r="IGF644" s="200"/>
      <c r="IGG644" s="200"/>
      <c r="IGH644" s="200"/>
      <c r="IGI644" s="200"/>
      <c r="IGJ644" s="200"/>
      <c r="IGK644" s="200"/>
      <c r="IGL644" s="200"/>
      <c r="IGM644" s="200"/>
      <c r="IGN644" s="200"/>
      <c r="IGO644" s="200"/>
      <c r="IGP644" s="200"/>
      <c r="IGQ644" s="200"/>
      <c r="IGR644" s="200"/>
      <c r="IGS644" s="200"/>
      <c r="IGT644" s="200"/>
      <c r="IGU644" s="200"/>
      <c r="IGV644" s="200"/>
      <c r="IGW644" s="200"/>
      <c r="IGX644" s="200"/>
      <c r="IGY644" s="200"/>
      <c r="IGZ644" s="200"/>
      <c r="IHA644" s="200"/>
      <c r="IHB644" s="200"/>
      <c r="IHC644" s="200"/>
      <c r="IHD644" s="200"/>
      <c r="IHE644" s="200"/>
      <c r="IHF644" s="200"/>
      <c r="IHG644" s="200"/>
      <c r="IHH644" s="200"/>
      <c r="IHI644" s="200"/>
      <c r="IHJ644" s="200"/>
      <c r="IHK644" s="200"/>
      <c r="IHL644" s="200"/>
      <c r="IHM644" s="200"/>
      <c r="IHN644" s="200"/>
      <c r="IHO644" s="200"/>
      <c r="IHP644" s="200"/>
      <c r="IHQ644" s="200"/>
      <c r="IHR644" s="200"/>
      <c r="IHS644" s="200"/>
      <c r="IHT644" s="200"/>
      <c r="IHU644" s="200"/>
      <c r="IHV644" s="200"/>
      <c r="IHW644" s="200"/>
      <c r="IHX644" s="200"/>
      <c r="IHY644" s="200"/>
      <c r="IHZ644" s="200"/>
      <c r="IIA644" s="200"/>
      <c r="IIB644" s="200"/>
      <c r="IIC644" s="200"/>
      <c r="IID644" s="200"/>
      <c r="IIE644" s="200"/>
      <c r="IIF644" s="200"/>
      <c r="IIG644" s="200"/>
      <c r="IIH644" s="200"/>
      <c r="III644" s="200"/>
      <c r="IIJ644" s="200"/>
      <c r="IIK644" s="200"/>
      <c r="IIL644" s="200"/>
      <c r="IIM644" s="200"/>
      <c r="IIN644" s="200"/>
      <c r="IIO644" s="200"/>
      <c r="IIP644" s="200"/>
      <c r="IIQ644" s="200"/>
      <c r="IIR644" s="200"/>
      <c r="IIS644" s="200"/>
      <c r="IIT644" s="200"/>
      <c r="IIU644" s="200"/>
      <c r="IIV644" s="200"/>
      <c r="IIW644" s="200"/>
      <c r="IIX644" s="200"/>
      <c r="IIY644" s="200"/>
      <c r="IIZ644" s="200"/>
      <c r="IJA644" s="200"/>
      <c r="IJB644" s="200"/>
      <c r="IJC644" s="200"/>
      <c r="IJD644" s="200"/>
      <c r="IJE644" s="200"/>
      <c r="IJF644" s="200"/>
      <c r="IJG644" s="200"/>
      <c r="IJH644" s="200"/>
      <c r="IJI644" s="200"/>
      <c r="IJJ644" s="200"/>
      <c r="IJK644" s="200"/>
      <c r="IJL644" s="200"/>
      <c r="IJM644" s="200"/>
      <c r="IJN644" s="200"/>
      <c r="IJO644" s="200"/>
      <c r="IJP644" s="200"/>
      <c r="IJQ644" s="200"/>
      <c r="IJR644" s="200"/>
      <c r="IJS644" s="200"/>
      <c r="IJT644" s="200"/>
      <c r="IJU644" s="200"/>
      <c r="IJV644" s="200"/>
      <c r="IJW644" s="200"/>
      <c r="IJX644" s="200"/>
      <c r="IJY644" s="200"/>
      <c r="IJZ644" s="200"/>
      <c r="IKA644" s="200"/>
      <c r="IKB644" s="200"/>
      <c r="IKC644" s="200"/>
      <c r="IKD644" s="200"/>
      <c r="IKE644" s="200"/>
      <c r="IKF644" s="200"/>
      <c r="IKG644" s="200"/>
      <c r="IKH644" s="200"/>
      <c r="IKI644" s="200"/>
      <c r="IKJ644" s="200"/>
      <c r="IKK644" s="200"/>
      <c r="IKL644" s="200"/>
      <c r="IKM644" s="200"/>
      <c r="IKN644" s="200"/>
      <c r="IKO644" s="200"/>
      <c r="IKP644" s="200"/>
      <c r="IKQ644" s="200"/>
      <c r="IKR644" s="200"/>
      <c r="IKS644" s="200"/>
      <c r="IKT644" s="200"/>
      <c r="IKU644" s="200"/>
      <c r="IKV644" s="200"/>
      <c r="IKW644" s="200"/>
      <c r="IKX644" s="200"/>
      <c r="IKY644" s="200"/>
      <c r="IKZ644" s="200"/>
      <c r="ILA644" s="200"/>
      <c r="ILB644" s="200"/>
      <c r="ILC644" s="200"/>
      <c r="ILD644" s="200"/>
      <c r="ILE644" s="200"/>
      <c r="ILF644" s="200"/>
      <c r="ILG644" s="200"/>
      <c r="ILH644" s="200"/>
      <c r="ILI644" s="200"/>
      <c r="ILJ644" s="200"/>
      <c r="ILK644" s="200"/>
      <c r="ILL644" s="200"/>
      <c r="ILM644" s="200"/>
      <c r="ILN644" s="200"/>
      <c r="ILO644" s="200"/>
      <c r="ILP644" s="200"/>
      <c r="ILQ644" s="200"/>
      <c r="ILR644" s="200"/>
      <c r="ILS644" s="200"/>
      <c r="ILT644" s="200"/>
      <c r="ILU644" s="200"/>
      <c r="ILV644" s="200"/>
      <c r="ILW644" s="200"/>
      <c r="ILX644" s="200"/>
      <c r="ILY644" s="200"/>
      <c r="ILZ644" s="200"/>
      <c r="IMA644" s="200"/>
      <c r="IMB644" s="200"/>
      <c r="IMC644" s="200"/>
      <c r="IMD644" s="200"/>
      <c r="IME644" s="200"/>
      <c r="IMF644" s="200"/>
      <c r="IMG644" s="200"/>
      <c r="IMH644" s="200"/>
      <c r="IMI644" s="200"/>
      <c r="IMJ644" s="200"/>
      <c r="IMK644" s="200"/>
      <c r="IML644" s="200"/>
      <c r="IMM644" s="200"/>
      <c r="IMN644" s="200"/>
      <c r="IMO644" s="200"/>
      <c r="IMP644" s="200"/>
      <c r="IMQ644" s="200"/>
      <c r="IMR644" s="200"/>
      <c r="IMS644" s="200"/>
      <c r="IMT644" s="200"/>
      <c r="IMU644" s="200"/>
      <c r="IMV644" s="200"/>
      <c r="IMW644" s="200"/>
      <c r="IMX644" s="200"/>
      <c r="IMY644" s="200"/>
      <c r="IMZ644" s="200"/>
      <c r="INA644" s="200"/>
      <c r="INB644" s="200"/>
      <c r="INC644" s="200"/>
      <c r="IND644" s="200"/>
      <c r="INE644" s="200"/>
      <c r="INF644" s="200"/>
      <c r="ING644" s="200"/>
      <c r="INH644" s="200"/>
      <c r="INI644" s="200"/>
      <c r="INJ644" s="200"/>
      <c r="INK644" s="200"/>
      <c r="INL644" s="200"/>
      <c r="INM644" s="200"/>
      <c r="INN644" s="200"/>
      <c r="INO644" s="200"/>
      <c r="INP644" s="200"/>
      <c r="INQ644" s="200"/>
      <c r="INR644" s="200"/>
      <c r="INS644" s="200"/>
      <c r="INT644" s="200"/>
      <c r="INU644" s="200"/>
      <c r="INV644" s="200"/>
      <c r="INW644" s="200"/>
      <c r="INX644" s="200"/>
      <c r="INY644" s="200"/>
      <c r="INZ644" s="200"/>
      <c r="IOA644" s="200"/>
      <c r="IOB644" s="200"/>
      <c r="IOC644" s="200"/>
      <c r="IOD644" s="200"/>
      <c r="IOE644" s="200"/>
      <c r="IOF644" s="200"/>
      <c r="IOG644" s="200"/>
      <c r="IOH644" s="200"/>
      <c r="IOI644" s="200"/>
      <c r="IOJ644" s="200"/>
      <c r="IOK644" s="200"/>
      <c r="IOL644" s="200"/>
      <c r="IOM644" s="200"/>
      <c r="ION644" s="200"/>
      <c r="IOO644" s="200"/>
      <c r="IOP644" s="200"/>
      <c r="IOQ644" s="200"/>
      <c r="IOR644" s="200"/>
      <c r="IOS644" s="200"/>
      <c r="IOT644" s="200"/>
      <c r="IOU644" s="200"/>
      <c r="IOV644" s="200"/>
      <c r="IOW644" s="200"/>
      <c r="IOX644" s="200"/>
      <c r="IOY644" s="200"/>
      <c r="IOZ644" s="200"/>
      <c r="IPA644" s="200"/>
      <c r="IPB644" s="200"/>
      <c r="IPC644" s="200"/>
      <c r="IPD644" s="200"/>
      <c r="IPE644" s="200"/>
      <c r="IPF644" s="200"/>
      <c r="IPG644" s="200"/>
      <c r="IPH644" s="200"/>
      <c r="IPI644" s="200"/>
      <c r="IPJ644" s="200"/>
      <c r="IPK644" s="200"/>
      <c r="IPL644" s="200"/>
      <c r="IPM644" s="200"/>
      <c r="IPN644" s="200"/>
      <c r="IPO644" s="200"/>
      <c r="IPP644" s="200"/>
      <c r="IPQ644" s="200"/>
      <c r="IPR644" s="200"/>
      <c r="IPS644" s="200"/>
      <c r="IPT644" s="200"/>
      <c r="IPU644" s="200"/>
      <c r="IPV644" s="200"/>
      <c r="IPW644" s="200"/>
      <c r="IPX644" s="200"/>
      <c r="IPY644" s="200"/>
      <c r="IPZ644" s="200"/>
      <c r="IQA644" s="200"/>
      <c r="IQB644" s="200"/>
      <c r="IQC644" s="200"/>
      <c r="IQD644" s="200"/>
      <c r="IQE644" s="200"/>
      <c r="IQF644" s="200"/>
      <c r="IQG644" s="200"/>
      <c r="IQH644" s="200"/>
      <c r="IQI644" s="200"/>
      <c r="IQJ644" s="200"/>
      <c r="IQK644" s="200"/>
      <c r="IQL644" s="200"/>
      <c r="IQM644" s="200"/>
      <c r="IQN644" s="200"/>
      <c r="IQO644" s="200"/>
      <c r="IQP644" s="200"/>
      <c r="IQQ644" s="200"/>
      <c r="IQR644" s="200"/>
      <c r="IQS644" s="200"/>
      <c r="IQT644" s="200"/>
      <c r="IQU644" s="200"/>
      <c r="IQV644" s="200"/>
      <c r="IQW644" s="200"/>
      <c r="IQX644" s="200"/>
      <c r="IQY644" s="200"/>
      <c r="IQZ644" s="200"/>
      <c r="IRA644" s="200"/>
      <c r="IRB644" s="200"/>
      <c r="IRC644" s="200"/>
      <c r="IRD644" s="200"/>
      <c r="IRE644" s="200"/>
      <c r="IRF644" s="200"/>
      <c r="IRG644" s="200"/>
      <c r="IRH644" s="200"/>
      <c r="IRI644" s="200"/>
      <c r="IRJ644" s="200"/>
      <c r="IRK644" s="200"/>
      <c r="IRL644" s="200"/>
      <c r="IRM644" s="200"/>
      <c r="IRN644" s="200"/>
      <c r="IRO644" s="200"/>
      <c r="IRP644" s="200"/>
      <c r="IRQ644" s="200"/>
      <c r="IRR644" s="200"/>
      <c r="IRS644" s="200"/>
      <c r="IRT644" s="200"/>
      <c r="IRU644" s="200"/>
      <c r="IRV644" s="200"/>
      <c r="IRW644" s="200"/>
      <c r="IRX644" s="200"/>
      <c r="IRY644" s="200"/>
      <c r="IRZ644" s="200"/>
      <c r="ISA644" s="200"/>
      <c r="ISB644" s="200"/>
      <c r="ISC644" s="200"/>
      <c r="ISD644" s="200"/>
      <c r="ISE644" s="200"/>
      <c r="ISF644" s="200"/>
      <c r="ISG644" s="200"/>
      <c r="ISH644" s="200"/>
      <c r="ISI644" s="200"/>
      <c r="ISJ644" s="200"/>
      <c r="ISK644" s="200"/>
      <c r="ISL644" s="200"/>
      <c r="ISM644" s="200"/>
      <c r="ISN644" s="200"/>
      <c r="ISO644" s="200"/>
      <c r="ISP644" s="200"/>
      <c r="ISQ644" s="200"/>
      <c r="ISR644" s="200"/>
      <c r="ISS644" s="200"/>
      <c r="IST644" s="200"/>
      <c r="ISU644" s="200"/>
      <c r="ISV644" s="200"/>
      <c r="ISW644" s="200"/>
      <c r="ISX644" s="200"/>
      <c r="ISY644" s="200"/>
      <c r="ISZ644" s="200"/>
      <c r="ITA644" s="200"/>
      <c r="ITB644" s="200"/>
      <c r="ITC644" s="200"/>
      <c r="ITD644" s="200"/>
      <c r="ITE644" s="200"/>
      <c r="ITF644" s="200"/>
      <c r="ITG644" s="200"/>
      <c r="ITH644" s="200"/>
      <c r="ITI644" s="200"/>
      <c r="ITJ644" s="200"/>
      <c r="ITK644" s="200"/>
      <c r="ITL644" s="200"/>
      <c r="ITM644" s="200"/>
      <c r="ITN644" s="200"/>
      <c r="ITO644" s="200"/>
      <c r="ITP644" s="200"/>
      <c r="ITQ644" s="200"/>
      <c r="ITR644" s="200"/>
      <c r="ITS644" s="200"/>
      <c r="ITT644" s="200"/>
      <c r="ITU644" s="200"/>
      <c r="ITV644" s="200"/>
      <c r="ITW644" s="200"/>
      <c r="ITX644" s="200"/>
      <c r="ITY644" s="200"/>
      <c r="ITZ644" s="200"/>
      <c r="IUA644" s="200"/>
      <c r="IUB644" s="200"/>
      <c r="IUC644" s="200"/>
      <c r="IUD644" s="200"/>
      <c r="IUE644" s="200"/>
      <c r="IUF644" s="200"/>
      <c r="IUG644" s="200"/>
      <c r="IUH644" s="200"/>
      <c r="IUI644" s="200"/>
      <c r="IUJ644" s="200"/>
      <c r="IUK644" s="200"/>
      <c r="IUL644" s="200"/>
      <c r="IUM644" s="200"/>
      <c r="IUN644" s="200"/>
      <c r="IUO644" s="200"/>
      <c r="IUP644" s="200"/>
      <c r="IUQ644" s="200"/>
      <c r="IUR644" s="200"/>
      <c r="IUS644" s="200"/>
      <c r="IUT644" s="200"/>
      <c r="IUU644" s="200"/>
      <c r="IUV644" s="200"/>
      <c r="IUW644" s="200"/>
      <c r="IUX644" s="200"/>
      <c r="IUY644" s="200"/>
      <c r="IUZ644" s="200"/>
      <c r="IVA644" s="200"/>
      <c r="IVB644" s="200"/>
      <c r="IVC644" s="200"/>
      <c r="IVD644" s="200"/>
      <c r="IVE644" s="200"/>
      <c r="IVF644" s="200"/>
      <c r="IVG644" s="200"/>
      <c r="IVH644" s="200"/>
      <c r="IVI644" s="200"/>
      <c r="IVJ644" s="200"/>
      <c r="IVK644" s="200"/>
      <c r="IVL644" s="200"/>
      <c r="IVM644" s="200"/>
      <c r="IVN644" s="200"/>
      <c r="IVO644" s="200"/>
      <c r="IVP644" s="200"/>
      <c r="IVQ644" s="200"/>
      <c r="IVR644" s="200"/>
      <c r="IVS644" s="200"/>
      <c r="IVT644" s="200"/>
      <c r="IVU644" s="200"/>
      <c r="IVV644" s="200"/>
      <c r="IVW644" s="200"/>
      <c r="IVX644" s="200"/>
      <c r="IVY644" s="200"/>
      <c r="IVZ644" s="200"/>
      <c r="IWA644" s="200"/>
      <c r="IWB644" s="200"/>
      <c r="IWC644" s="200"/>
      <c r="IWD644" s="200"/>
      <c r="IWE644" s="200"/>
      <c r="IWF644" s="200"/>
      <c r="IWG644" s="200"/>
      <c r="IWH644" s="200"/>
      <c r="IWI644" s="200"/>
      <c r="IWJ644" s="200"/>
      <c r="IWK644" s="200"/>
      <c r="IWL644" s="200"/>
      <c r="IWM644" s="200"/>
      <c r="IWN644" s="200"/>
      <c r="IWO644" s="200"/>
      <c r="IWP644" s="200"/>
      <c r="IWQ644" s="200"/>
      <c r="IWR644" s="200"/>
      <c r="IWS644" s="200"/>
      <c r="IWT644" s="200"/>
      <c r="IWU644" s="200"/>
      <c r="IWV644" s="200"/>
      <c r="IWW644" s="200"/>
      <c r="IWX644" s="200"/>
      <c r="IWY644" s="200"/>
      <c r="IWZ644" s="200"/>
      <c r="IXA644" s="200"/>
      <c r="IXB644" s="200"/>
      <c r="IXC644" s="200"/>
      <c r="IXD644" s="200"/>
      <c r="IXE644" s="200"/>
      <c r="IXF644" s="200"/>
      <c r="IXG644" s="200"/>
      <c r="IXH644" s="200"/>
      <c r="IXI644" s="200"/>
      <c r="IXJ644" s="200"/>
      <c r="IXK644" s="200"/>
      <c r="IXL644" s="200"/>
      <c r="IXM644" s="200"/>
      <c r="IXN644" s="200"/>
      <c r="IXO644" s="200"/>
      <c r="IXP644" s="200"/>
      <c r="IXQ644" s="200"/>
      <c r="IXR644" s="200"/>
      <c r="IXS644" s="200"/>
      <c r="IXT644" s="200"/>
      <c r="IXU644" s="200"/>
      <c r="IXV644" s="200"/>
      <c r="IXW644" s="200"/>
      <c r="IXX644" s="200"/>
      <c r="IXY644" s="200"/>
      <c r="IXZ644" s="200"/>
      <c r="IYA644" s="200"/>
      <c r="IYB644" s="200"/>
      <c r="IYC644" s="200"/>
      <c r="IYD644" s="200"/>
      <c r="IYE644" s="200"/>
      <c r="IYF644" s="200"/>
      <c r="IYG644" s="200"/>
      <c r="IYH644" s="200"/>
      <c r="IYI644" s="200"/>
      <c r="IYJ644" s="200"/>
      <c r="IYK644" s="200"/>
      <c r="IYL644" s="200"/>
      <c r="IYM644" s="200"/>
      <c r="IYN644" s="200"/>
      <c r="IYO644" s="200"/>
      <c r="IYP644" s="200"/>
      <c r="IYQ644" s="200"/>
      <c r="IYR644" s="200"/>
      <c r="IYS644" s="200"/>
      <c r="IYT644" s="200"/>
      <c r="IYU644" s="200"/>
      <c r="IYV644" s="200"/>
      <c r="IYW644" s="200"/>
      <c r="IYX644" s="200"/>
      <c r="IYY644" s="200"/>
      <c r="IYZ644" s="200"/>
      <c r="IZA644" s="200"/>
      <c r="IZB644" s="200"/>
      <c r="IZC644" s="200"/>
      <c r="IZD644" s="200"/>
      <c r="IZE644" s="200"/>
      <c r="IZF644" s="200"/>
      <c r="IZG644" s="200"/>
      <c r="IZH644" s="200"/>
      <c r="IZI644" s="200"/>
      <c r="IZJ644" s="200"/>
      <c r="IZK644" s="200"/>
      <c r="IZL644" s="200"/>
      <c r="IZM644" s="200"/>
      <c r="IZN644" s="200"/>
      <c r="IZO644" s="200"/>
      <c r="IZP644" s="200"/>
      <c r="IZQ644" s="200"/>
      <c r="IZR644" s="200"/>
      <c r="IZS644" s="200"/>
      <c r="IZT644" s="200"/>
      <c r="IZU644" s="200"/>
      <c r="IZV644" s="200"/>
      <c r="IZW644" s="200"/>
      <c r="IZX644" s="200"/>
      <c r="IZY644" s="200"/>
      <c r="IZZ644" s="200"/>
      <c r="JAA644" s="200"/>
      <c r="JAB644" s="200"/>
      <c r="JAC644" s="200"/>
      <c r="JAD644" s="200"/>
      <c r="JAE644" s="200"/>
      <c r="JAF644" s="200"/>
      <c r="JAG644" s="200"/>
      <c r="JAH644" s="200"/>
      <c r="JAI644" s="200"/>
      <c r="JAJ644" s="200"/>
      <c r="JAK644" s="200"/>
      <c r="JAL644" s="200"/>
      <c r="JAM644" s="200"/>
      <c r="JAN644" s="200"/>
      <c r="JAO644" s="200"/>
      <c r="JAP644" s="200"/>
      <c r="JAQ644" s="200"/>
      <c r="JAR644" s="200"/>
      <c r="JAS644" s="200"/>
      <c r="JAT644" s="200"/>
      <c r="JAU644" s="200"/>
      <c r="JAV644" s="200"/>
      <c r="JAW644" s="200"/>
      <c r="JAX644" s="200"/>
      <c r="JAY644" s="200"/>
      <c r="JAZ644" s="200"/>
      <c r="JBA644" s="200"/>
      <c r="JBB644" s="200"/>
      <c r="JBC644" s="200"/>
      <c r="JBD644" s="200"/>
      <c r="JBE644" s="200"/>
      <c r="JBF644" s="200"/>
      <c r="JBG644" s="200"/>
      <c r="JBH644" s="200"/>
      <c r="JBI644" s="200"/>
      <c r="JBJ644" s="200"/>
      <c r="JBK644" s="200"/>
      <c r="JBL644" s="200"/>
      <c r="JBM644" s="200"/>
      <c r="JBN644" s="200"/>
      <c r="JBO644" s="200"/>
      <c r="JBP644" s="200"/>
      <c r="JBQ644" s="200"/>
      <c r="JBR644" s="200"/>
      <c r="JBS644" s="200"/>
      <c r="JBT644" s="200"/>
      <c r="JBU644" s="200"/>
      <c r="JBV644" s="200"/>
      <c r="JBW644" s="200"/>
      <c r="JBX644" s="200"/>
      <c r="JBY644" s="200"/>
      <c r="JBZ644" s="200"/>
      <c r="JCA644" s="200"/>
      <c r="JCB644" s="200"/>
      <c r="JCC644" s="200"/>
      <c r="JCD644" s="200"/>
      <c r="JCE644" s="200"/>
      <c r="JCF644" s="200"/>
      <c r="JCG644" s="200"/>
      <c r="JCH644" s="200"/>
      <c r="JCI644" s="200"/>
      <c r="JCJ644" s="200"/>
      <c r="JCK644" s="200"/>
      <c r="JCL644" s="200"/>
      <c r="JCM644" s="200"/>
      <c r="JCN644" s="200"/>
      <c r="JCO644" s="200"/>
      <c r="JCP644" s="200"/>
      <c r="JCQ644" s="200"/>
      <c r="JCR644" s="200"/>
      <c r="JCS644" s="200"/>
      <c r="JCT644" s="200"/>
      <c r="JCU644" s="200"/>
      <c r="JCV644" s="200"/>
      <c r="JCW644" s="200"/>
      <c r="JCX644" s="200"/>
      <c r="JCY644" s="200"/>
      <c r="JCZ644" s="200"/>
      <c r="JDA644" s="200"/>
      <c r="JDB644" s="200"/>
      <c r="JDC644" s="200"/>
      <c r="JDD644" s="200"/>
      <c r="JDE644" s="200"/>
      <c r="JDF644" s="200"/>
      <c r="JDG644" s="200"/>
      <c r="JDH644" s="200"/>
      <c r="JDI644" s="200"/>
      <c r="JDJ644" s="200"/>
      <c r="JDK644" s="200"/>
      <c r="JDL644" s="200"/>
      <c r="JDM644" s="200"/>
      <c r="JDN644" s="200"/>
      <c r="JDO644" s="200"/>
      <c r="JDP644" s="200"/>
      <c r="JDQ644" s="200"/>
      <c r="JDR644" s="200"/>
      <c r="JDS644" s="200"/>
      <c r="JDT644" s="200"/>
      <c r="JDU644" s="200"/>
      <c r="JDV644" s="200"/>
      <c r="JDW644" s="200"/>
      <c r="JDX644" s="200"/>
      <c r="JDY644" s="200"/>
      <c r="JDZ644" s="200"/>
      <c r="JEA644" s="200"/>
      <c r="JEB644" s="200"/>
      <c r="JEC644" s="200"/>
      <c r="JED644" s="200"/>
      <c r="JEE644" s="200"/>
      <c r="JEF644" s="200"/>
      <c r="JEG644" s="200"/>
      <c r="JEH644" s="200"/>
      <c r="JEI644" s="200"/>
      <c r="JEJ644" s="200"/>
      <c r="JEK644" s="200"/>
      <c r="JEL644" s="200"/>
      <c r="JEM644" s="200"/>
      <c r="JEN644" s="200"/>
      <c r="JEO644" s="200"/>
      <c r="JEP644" s="200"/>
      <c r="JEQ644" s="200"/>
      <c r="JER644" s="200"/>
      <c r="JES644" s="200"/>
      <c r="JET644" s="200"/>
      <c r="JEU644" s="200"/>
      <c r="JEV644" s="200"/>
      <c r="JEW644" s="200"/>
      <c r="JEX644" s="200"/>
      <c r="JEY644" s="200"/>
      <c r="JEZ644" s="200"/>
      <c r="JFA644" s="200"/>
      <c r="JFB644" s="200"/>
      <c r="JFC644" s="200"/>
      <c r="JFD644" s="200"/>
      <c r="JFE644" s="200"/>
      <c r="JFF644" s="200"/>
      <c r="JFG644" s="200"/>
      <c r="JFH644" s="200"/>
      <c r="JFI644" s="200"/>
      <c r="JFJ644" s="200"/>
      <c r="JFK644" s="200"/>
      <c r="JFL644" s="200"/>
      <c r="JFM644" s="200"/>
      <c r="JFN644" s="200"/>
      <c r="JFO644" s="200"/>
      <c r="JFP644" s="200"/>
      <c r="JFQ644" s="200"/>
      <c r="JFR644" s="200"/>
      <c r="JFS644" s="200"/>
      <c r="JFT644" s="200"/>
      <c r="JFU644" s="200"/>
      <c r="JFV644" s="200"/>
      <c r="JFW644" s="200"/>
      <c r="JFX644" s="200"/>
      <c r="JFY644" s="200"/>
      <c r="JFZ644" s="200"/>
      <c r="JGA644" s="200"/>
      <c r="JGB644" s="200"/>
      <c r="JGC644" s="200"/>
      <c r="JGD644" s="200"/>
      <c r="JGE644" s="200"/>
      <c r="JGF644" s="200"/>
      <c r="JGG644" s="200"/>
      <c r="JGH644" s="200"/>
      <c r="JGI644" s="200"/>
      <c r="JGJ644" s="200"/>
      <c r="JGK644" s="200"/>
      <c r="JGL644" s="200"/>
      <c r="JGM644" s="200"/>
      <c r="JGN644" s="200"/>
      <c r="JGO644" s="200"/>
      <c r="JGP644" s="200"/>
      <c r="JGQ644" s="200"/>
      <c r="JGR644" s="200"/>
      <c r="JGS644" s="200"/>
      <c r="JGT644" s="200"/>
      <c r="JGU644" s="200"/>
      <c r="JGV644" s="200"/>
      <c r="JGW644" s="200"/>
      <c r="JGX644" s="200"/>
      <c r="JGY644" s="200"/>
      <c r="JGZ644" s="200"/>
      <c r="JHA644" s="200"/>
      <c r="JHB644" s="200"/>
      <c r="JHC644" s="200"/>
      <c r="JHD644" s="200"/>
      <c r="JHE644" s="200"/>
      <c r="JHF644" s="200"/>
      <c r="JHG644" s="200"/>
      <c r="JHH644" s="200"/>
      <c r="JHI644" s="200"/>
      <c r="JHJ644" s="200"/>
      <c r="JHK644" s="200"/>
      <c r="JHL644" s="200"/>
      <c r="JHM644" s="200"/>
      <c r="JHN644" s="200"/>
      <c r="JHO644" s="200"/>
      <c r="JHP644" s="200"/>
      <c r="JHQ644" s="200"/>
      <c r="JHR644" s="200"/>
      <c r="JHS644" s="200"/>
      <c r="JHT644" s="200"/>
      <c r="JHU644" s="200"/>
      <c r="JHV644" s="200"/>
      <c r="JHW644" s="200"/>
      <c r="JHX644" s="200"/>
      <c r="JHY644" s="200"/>
      <c r="JHZ644" s="200"/>
      <c r="JIA644" s="200"/>
      <c r="JIB644" s="200"/>
      <c r="JIC644" s="200"/>
      <c r="JID644" s="200"/>
      <c r="JIE644" s="200"/>
      <c r="JIF644" s="200"/>
      <c r="JIG644" s="200"/>
      <c r="JIH644" s="200"/>
      <c r="JII644" s="200"/>
      <c r="JIJ644" s="200"/>
      <c r="JIK644" s="200"/>
      <c r="JIL644" s="200"/>
      <c r="JIM644" s="200"/>
      <c r="JIN644" s="200"/>
      <c r="JIO644" s="200"/>
      <c r="JIP644" s="200"/>
      <c r="JIQ644" s="200"/>
      <c r="JIR644" s="200"/>
      <c r="JIS644" s="200"/>
      <c r="JIT644" s="200"/>
      <c r="JIU644" s="200"/>
      <c r="JIV644" s="200"/>
      <c r="JIW644" s="200"/>
      <c r="JIX644" s="200"/>
      <c r="JIY644" s="200"/>
      <c r="JIZ644" s="200"/>
      <c r="JJA644" s="200"/>
      <c r="JJB644" s="200"/>
      <c r="JJC644" s="200"/>
      <c r="JJD644" s="200"/>
      <c r="JJE644" s="200"/>
      <c r="JJF644" s="200"/>
      <c r="JJG644" s="200"/>
      <c r="JJH644" s="200"/>
      <c r="JJI644" s="200"/>
      <c r="JJJ644" s="200"/>
      <c r="JJK644" s="200"/>
      <c r="JJL644" s="200"/>
      <c r="JJM644" s="200"/>
      <c r="JJN644" s="200"/>
      <c r="JJO644" s="200"/>
      <c r="JJP644" s="200"/>
      <c r="JJQ644" s="200"/>
      <c r="JJR644" s="200"/>
      <c r="JJS644" s="200"/>
      <c r="JJT644" s="200"/>
      <c r="JJU644" s="200"/>
      <c r="JJV644" s="200"/>
      <c r="JJW644" s="200"/>
      <c r="JJX644" s="200"/>
      <c r="JJY644" s="200"/>
      <c r="JJZ644" s="200"/>
      <c r="JKA644" s="200"/>
      <c r="JKB644" s="200"/>
      <c r="JKC644" s="200"/>
      <c r="JKD644" s="200"/>
      <c r="JKE644" s="200"/>
      <c r="JKF644" s="200"/>
      <c r="JKG644" s="200"/>
      <c r="JKH644" s="200"/>
      <c r="JKI644" s="200"/>
      <c r="JKJ644" s="200"/>
      <c r="JKK644" s="200"/>
      <c r="JKL644" s="200"/>
      <c r="JKM644" s="200"/>
      <c r="JKN644" s="200"/>
      <c r="JKO644" s="200"/>
      <c r="JKP644" s="200"/>
      <c r="JKQ644" s="200"/>
      <c r="JKR644" s="200"/>
      <c r="JKS644" s="200"/>
      <c r="JKT644" s="200"/>
      <c r="JKU644" s="200"/>
      <c r="JKV644" s="200"/>
      <c r="JKW644" s="200"/>
      <c r="JKX644" s="200"/>
      <c r="JKY644" s="200"/>
      <c r="JKZ644" s="200"/>
      <c r="JLA644" s="200"/>
      <c r="JLB644" s="200"/>
      <c r="JLC644" s="200"/>
      <c r="JLD644" s="200"/>
      <c r="JLE644" s="200"/>
      <c r="JLF644" s="200"/>
      <c r="JLG644" s="200"/>
      <c r="JLH644" s="200"/>
      <c r="JLI644" s="200"/>
      <c r="JLJ644" s="200"/>
      <c r="JLK644" s="200"/>
      <c r="JLL644" s="200"/>
      <c r="JLM644" s="200"/>
      <c r="JLN644" s="200"/>
      <c r="JLO644" s="200"/>
      <c r="JLP644" s="200"/>
      <c r="JLQ644" s="200"/>
      <c r="JLR644" s="200"/>
      <c r="JLS644" s="200"/>
      <c r="JLT644" s="200"/>
      <c r="JLU644" s="200"/>
      <c r="JLV644" s="200"/>
      <c r="JLW644" s="200"/>
      <c r="JLX644" s="200"/>
      <c r="JLY644" s="200"/>
      <c r="JLZ644" s="200"/>
      <c r="JMA644" s="200"/>
      <c r="JMB644" s="200"/>
      <c r="JMC644" s="200"/>
      <c r="JMD644" s="200"/>
      <c r="JME644" s="200"/>
      <c r="JMF644" s="200"/>
      <c r="JMG644" s="200"/>
      <c r="JMH644" s="200"/>
      <c r="JMI644" s="200"/>
      <c r="JMJ644" s="200"/>
      <c r="JMK644" s="200"/>
      <c r="JML644" s="200"/>
      <c r="JMM644" s="200"/>
      <c r="JMN644" s="200"/>
      <c r="JMO644" s="200"/>
      <c r="JMP644" s="200"/>
      <c r="JMQ644" s="200"/>
      <c r="JMR644" s="200"/>
      <c r="JMS644" s="200"/>
      <c r="JMT644" s="200"/>
      <c r="JMU644" s="200"/>
      <c r="JMV644" s="200"/>
      <c r="JMW644" s="200"/>
      <c r="JMX644" s="200"/>
      <c r="JMY644" s="200"/>
      <c r="JMZ644" s="200"/>
      <c r="JNA644" s="200"/>
      <c r="JNB644" s="200"/>
      <c r="JNC644" s="200"/>
      <c r="JND644" s="200"/>
      <c r="JNE644" s="200"/>
      <c r="JNF644" s="200"/>
      <c r="JNG644" s="200"/>
      <c r="JNH644" s="200"/>
      <c r="JNI644" s="200"/>
      <c r="JNJ644" s="200"/>
      <c r="JNK644" s="200"/>
      <c r="JNL644" s="200"/>
      <c r="JNM644" s="200"/>
      <c r="JNN644" s="200"/>
      <c r="JNO644" s="200"/>
      <c r="JNP644" s="200"/>
      <c r="JNQ644" s="200"/>
      <c r="JNR644" s="200"/>
      <c r="JNS644" s="200"/>
      <c r="JNT644" s="200"/>
      <c r="JNU644" s="200"/>
      <c r="JNV644" s="200"/>
      <c r="JNW644" s="200"/>
      <c r="JNX644" s="200"/>
      <c r="JNY644" s="200"/>
      <c r="JNZ644" s="200"/>
      <c r="JOA644" s="200"/>
      <c r="JOB644" s="200"/>
      <c r="JOC644" s="200"/>
      <c r="JOD644" s="200"/>
      <c r="JOE644" s="200"/>
      <c r="JOF644" s="200"/>
      <c r="JOG644" s="200"/>
      <c r="JOH644" s="200"/>
      <c r="JOI644" s="200"/>
      <c r="JOJ644" s="200"/>
      <c r="JOK644" s="200"/>
      <c r="JOL644" s="200"/>
      <c r="JOM644" s="200"/>
      <c r="JON644" s="200"/>
      <c r="JOO644" s="200"/>
      <c r="JOP644" s="200"/>
      <c r="JOQ644" s="200"/>
      <c r="JOR644" s="200"/>
      <c r="JOS644" s="200"/>
      <c r="JOT644" s="200"/>
      <c r="JOU644" s="200"/>
      <c r="JOV644" s="200"/>
      <c r="JOW644" s="200"/>
      <c r="JOX644" s="200"/>
      <c r="JOY644" s="200"/>
      <c r="JOZ644" s="200"/>
      <c r="JPA644" s="200"/>
      <c r="JPB644" s="200"/>
      <c r="JPC644" s="200"/>
      <c r="JPD644" s="200"/>
      <c r="JPE644" s="200"/>
      <c r="JPF644" s="200"/>
      <c r="JPG644" s="200"/>
      <c r="JPH644" s="200"/>
      <c r="JPI644" s="200"/>
      <c r="JPJ644" s="200"/>
      <c r="JPK644" s="200"/>
      <c r="JPL644" s="200"/>
      <c r="JPM644" s="200"/>
      <c r="JPN644" s="200"/>
      <c r="JPO644" s="200"/>
      <c r="JPP644" s="200"/>
      <c r="JPQ644" s="200"/>
      <c r="JPR644" s="200"/>
      <c r="JPS644" s="200"/>
      <c r="JPT644" s="200"/>
      <c r="JPU644" s="200"/>
      <c r="JPV644" s="200"/>
      <c r="JPW644" s="200"/>
      <c r="JPX644" s="200"/>
      <c r="JPY644" s="200"/>
      <c r="JPZ644" s="200"/>
      <c r="JQA644" s="200"/>
      <c r="JQB644" s="200"/>
      <c r="JQC644" s="200"/>
      <c r="JQD644" s="200"/>
      <c r="JQE644" s="200"/>
      <c r="JQF644" s="200"/>
      <c r="JQG644" s="200"/>
      <c r="JQH644" s="200"/>
      <c r="JQI644" s="200"/>
      <c r="JQJ644" s="200"/>
      <c r="JQK644" s="200"/>
      <c r="JQL644" s="200"/>
      <c r="JQM644" s="200"/>
      <c r="JQN644" s="200"/>
      <c r="JQO644" s="200"/>
      <c r="JQP644" s="200"/>
      <c r="JQQ644" s="200"/>
      <c r="JQR644" s="200"/>
      <c r="JQS644" s="200"/>
      <c r="JQT644" s="200"/>
      <c r="JQU644" s="200"/>
      <c r="JQV644" s="200"/>
      <c r="JQW644" s="200"/>
      <c r="JQX644" s="200"/>
      <c r="JQY644" s="200"/>
      <c r="JQZ644" s="200"/>
      <c r="JRA644" s="200"/>
      <c r="JRB644" s="200"/>
      <c r="JRC644" s="200"/>
      <c r="JRD644" s="200"/>
      <c r="JRE644" s="200"/>
      <c r="JRF644" s="200"/>
      <c r="JRG644" s="200"/>
      <c r="JRH644" s="200"/>
      <c r="JRI644" s="200"/>
      <c r="JRJ644" s="200"/>
      <c r="JRK644" s="200"/>
      <c r="JRL644" s="200"/>
      <c r="JRM644" s="200"/>
      <c r="JRN644" s="200"/>
      <c r="JRO644" s="200"/>
      <c r="JRP644" s="200"/>
      <c r="JRQ644" s="200"/>
      <c r="JRR644" s="200"/>
      <c r="JRS644" s="200"/>
      <c r="JRT644" s="200"/>
      <c r="JRU644" s="200"/>
      <c r="JRV644" s="200"/>
      <c r="JRW644" s="200"/>
      <c r="JRX644" s="200"/>
      <c r="JRY644" s="200"/>
      <c r="JRZ644" s="200"/>
      <c r="JSA644" s="200"/>
      <c r="JSB644" s="200"/>
      <c r="JSC644" s="200"/>
      <c r="JSD644" s="200"/>
      <c r="JSE644" s="200"/>
      <c r="JSF644" s="200"/>
      <c r="JSG644" s="200"/>
      <c r="JSH644" s="200"/>
      <c r="JSI644" s="200"/>
      <c r="JSJ644" s="200"/>
      <c r="JSK644" s="200"/>
      <c r="JSL644" s="200"/>
      <c r="JSM644" s="200"/>
      <c r="JSN644" s="200"/>
      <c r="JSO644" s="200"/>
      <c r="JSP644" s="200"/>
      <c r="JSQ644" s="200"/>
      <c r="JSR644" s="200"/>
      <c r="JSS644" s="200"/>
      <c r="JST644" s="200"/>
      <c r="JSU644" s="200"/>
      <c r="JSV644" s="200"/>
      <c r="JSW644" s="200"/>
      <c r="JSX644" s="200"/>
      <c r="JSY644" s="200"/>
      <c r="JSZ644" s="200"/>
      <c r="JTA644" s="200"/>
      <c r="JTB644" s="200"/>
      <c r="JTC644" s="200"/>
      <c r="JTD644" s="200"/>
      <c r="JTE644" s="200"/>
      <c r="JTF644" s="200"/>
      <c r="JTG644" s="200"/>
      <c r="JTH644" s="200"/>
      <c r="JTI644" s="200"/>
      <c r="JTJ644" s="200"/>
      <c r="JTK644" s="200"/>
      <c r="JTL644" s="200"/>
      <c r="JTM644" s="200"/>
      <c r="JTN644" s="200"/>
      <c r="JTO644" s="200"/>
      <c r="JTP644" s="200"/>
      <c r="JTQ644" s="200"/>
      <c r="JTR644" s="200"/>
      <c r="JTS644" s="200"/>
      <c r="JTT644" s="200"/>
      <c r="JTU644" s="200"/>
      <c r="JTV644" s="200"/>
      <c r="JTW644" s="200"/>
      <c r="JTX644" s="200"/>
      <c r="JTY644" s="200"/>
      <c r="JTZ644" s="200"/>
      <c r="JUA644" s="200"/>
      <c r="JUB644" s="200"/>
      <c r="JUC644" s="200"/>
      <c r="JUD644" s="200"/>
      <c r="JUE644" s="200"/>
      <c r="JUF644" s="200"/>
      <c r="JUG644" s="200"/>
      <c r="JUH644" s="200"/>
      <c r="JUI644" s="200"/>
      <c r="JUJ644" s="200"/>
      <c r="JUK644" s="200"/>
      <c r="JUL644" s="200"/>
      <c r="JUM644" s="200"/>
      <c r="JUN644" s="200"/>
      <c r="JUO644" s="200"/>
      <c r="JUP644" s="200"/>
      <c r="JUQ644" s="200"/>
      <c r="JUR644" s="200"/>
      <c r="JUS644" s="200"/>
      <c r="JUT644" s="200"/>
      <c r="JUU644" s="200"/>
      <c r="JUV644" s="200"/>
      <c r="JUW644" s="200"/>
      <c r="JUX644" s="200"/>
      <c r="JUY644" s="200"/>
      <c r="JUZ644" s="200"/>
      <c r="JVA644" s="200"/>
      <c r="JVB644" s="200"/>
      <c r="JVC644" s="200"/>
      <c r="JVD644" s="200"/>
      <c r="JVE644" s="200"/>
      <c r="JVF644" s="200"/>
      <c r="JVG644" s="200"/>
      <c r="JVH644" s="200"/>
      <c r="JVI644" s="200"/>
      <c r="JVJ644" s="200"/>
      <c r="JVK644" s="200"/>
      <c r="JVL644" s="200"/>
      <c r="JVM644" s="200"/>
      <c r="JVN644" s="200"/>
      <c r="JVO644" s="200"/>
      <c r="JVP644" s="200"/>
      <c r="JVQ644" s="200"/>
      <c r="JVR644" s="200"/>
      <c r="JVS644" s="200"/>
      <c r="JVT644" s="200"/>
      <c r="JVU644" s="200"/>
      <c r="JVV644" s="200"/>
      <c r="JVW644" s="200"/>
      <c r="JVX644" s="200"/>
      <c r="JVY644" s="200"/>
      <c r="JVZ644" s="200"/>
      <c r="JWA644" s="200"/>
      <c r="JWB644" s="200"/>
      <c r="JWC644" s="200"/>
      <c r="JWD644" s="200"/>
      <c r="JWE644" s="200"/>
      <c r="JWF644" s="200"/>
      <c r="JWG644" s="200"/>
      <c r="JWH644" s="200"/>
      <c r="JWI644" s="200"/>
      <c r="JWJ644" s="200"/>
      <c r="JWK644" s="200"/>
      <c r="JWL644" s="200"/>
      <c r="JWM644" s="200"/>
      <c r="JWN644" s="200"/>
      <c r="JWO644" s="200"/>
      <c r="JWP644" s="200"/>
      <c r="JWQ644" s="200"/>
      <c r="JWR644" s="200"/>
      <c r="JWS644" s="200"/>
      <c r="JWT644" s="200"/>
      <c r="JWU644" s="200"/>
      <c r="JWV644" s="200"/>
      <c r="JWW644" s="200"/>
      <c r="JWX644" s="200"/>
      <c r="JWY644" s="200"/>
      <c r="JWZ644" s="200"/>
      <c r="JXA644" s="200"/>
      <c r="JXB644" s="200"/>
      <c r="JXC644" s="200"/>
      <c r="JXD644" s="200"/>
      <c r="JXE644" s="200"/>
      <c r="JXF644" s="200"/>
      <c r="JXG644" s="200"/>
      <c r="JXH644" s="200"/>
      <c r="JXI644" s="200"/>
      <c r="JXJ644" s="200"/>
      <c r="JXK644" s="200"/>
      <c r="JXL644" s="200"/>
      <c r="JXM644" s="200"/>
      <c r="JXN644" s="200"/>
      <c r="JXO644" s="200"/>
      <c r="JXP644" s="200"/>
      <c r="JXQ644" s="200"/>
      <c r="JXR644" s="200"/>
      <c r="JXS644" s="200"/>
      <c r="JXT644" s="200"/>
      <c r="JXU644" s="200"/>
      <c r="JXV644" s="200"/>
      <c r="JXW644" s="200"/>
      <c r="JXX644" s="200"/>
      <c r="JXY644" s="200"/>
      <c r="JXZ644" s="200"/>
      <c r="JYA644" s="200"/>
      <c r="JYB644" s="200"/>
      <c r="JYC644" s="200"/>
      <c r="JYD644" s="200"/>
      <c r="JYE644" s="200"/>
      <c r="JYF644" s="200"/>
      <c r="JYG644" s="200"/>
      <c r="JYH644" s="200"/>
      <c r="JYI644" s="200"/>
      <c r="JYJ644" s="200"/>
      <c r="JYK644" s="200"/>
      <c r="JYL644" s="200"/>
      <c r="JYM644" s="200"/>
      <c r="JYN644" s="200"/>
      <c r="JYO644" s="200"/>
      <c r="JYP644" s="200"/>
      <c r="JYQ644" s="200"/>
      <c r="JYR644" s="200"/>
      <c r="JYS644" s="200"/>
      <c r="JYT644" s="200"/>
      <c r="JYU644" s="200"/>
      <c r="JYV644" s="200"/>
      <c r="JYW644" s="200"/>
      <c r="JYX644" s="200"/>
      <c r="JYY644" s="200"/>
      <c r="JYZ644" s="200"/>
      <c r="JZA644" s="200"/>
      <c r="JZB644" s="200"/>
      <c r="JZC644" s="200"/>
      <c r="JZD644" s="200"/>
      <c r="JZE644" s="200"/>
      <c r="JZF644" s="200"/>
      <c r="JZG644" s="200"/>
      <c r="JZH644" s="200"/>
      <c r="JZI644" s="200"/>
      <c r="JZJ644" s="200"/>
      <c r="JZK644" s="200"/>
      <c r="JZL644" s="200"/>
      <c r="JZM644" s="200"/>
      <c r="JZN644" s="200"/>
      <c r="JZO644" s="200"/>
      <c r="JZP644" s="200"/>
      <c r="JZQ644" s="200"/>
      <c r="JZR644" s="200"/>
      <c r="JZS644" s="200"/>
      <c r="JZT644" s="200"/>
      <c r="JZU644" s="200"/>
      <c r="JZV644" s="200"/>
      <c r="JZW644" s="200"/>
      <c r="JZX644" s="200"/>
      <c r="JZY644" s="200"/>
      <c r="JZZ644" s="200"/>
      <c r="KAA644" s="200"/>
      <c r="KAB644" s="200"/>
      <c r="KAC644" s="200"/>
      <c r="KAD644" s="200"/>
      <c r="KAE644" s="200"/>
      <c r="KAF644" s="200"/>
      <c r="KAG644" s="200"/>
      <c r="KAH644" s="200"/>
      <c r="KAI644" s="200"/>
      <c r="KAJ644" s="200"/>
      <c r="KAK644" s="200"/>
      <c r="KAL644" s="200"/>
      <c r="KAM644" s="200"/>
      <c r="KAN644" s="200"/>
      <c r="KAO644" s="200"/>
      <c r="KAP644" s="200"/>
      <c r="KAQ644" s="200"/>
      <c r="KAR644" s="200"/>
      <c r="KAS644" s="200"/>
      <c r="KAT644" s="200"/>
      <c r="KAU644" s="200"/>
      <c r="KAV644" s="200"/>
      <c r="KAW644" s="200"/>
      <c r="KAX644" s="200"/>
      <c r="KAY644" s="200"/>
      <c r="KAZ644" s="200"/>
      <c r="KBA644" s="200"/>
      <c r="KBB644" s="200"/>
      <c r="KBC644" s="200"/>
      <c r="KBD644" s="200"/>
      <c r="KBE644" s="200"/>
      <c r="KBF644" s="200"/>
      <c r="KBG644" s="200"/>
      <c r="KBH644" s="200"/>
      <c r="KBI644" s="200"/>
      <c r="KBJ644" s="200"/>
      <c r="KBK644" s="200"/>
      <c r="KBL644" s="200"/>
      <c r="KBM644" s="200"/>
      <c r="KBN644" s="200"/>
      <c r="KBO644" s="200"/>
      <c r="KBP644" s="200"/>
      <c r="KBQ644" s="200"/>
      <c r="KBR644" s="200"/>
      <c r="KBS644" s="200"/>
      <c r="KBT644" s="200"/>
      <c r="KBU644" s="200"/>
      <c r="KBV644" s="200"/>
      <c r="KBW644" s="200"/>
      <c r="KBX644" s="200"/>
      <c r="KBY644" s="200"/>
      <c r="KBZ644" s="200"/>
      <c r="KCA644" s="200"/>
      <c r="KCB644" s="200"/>
      <c r="KCC644" s="200"/>
      <c r="KCD644" s="200"/>
      <c r="KCE644" s="200"/>
      <c r="KCF644" s="200"/>
      <c r="KCG644" s="200"/>
      <c r="KCH644" s="200"/>
      <c r="KCI644" s="200"/>
      <c r="KCJ644" s="200"/>
      <c r="KCK644" s="200"/>
      <c r="KCL644" s="200"/>
      <c r="KCM644" s="200"/>
      <c r="KCN644" s="200"/>
      <c r="KCO644" s="200"/>
      <c r="KCP644" s="200"/>
      <c r="KCQ644" s="200"/>
      <c r="KCR644" s="200"/>
      <c r="KCS644" s="200"/>
      <c r="KCT644" s="200"/>
      <c r="KCU644" s="200"/>
      <c r="KCV644" s="200"/>
      <c r="KCW644" s="200"/>
      <c r="KCX644" s="200"/>
      <c r="KCY644" s="200"/>
      <c r="KCZ644" s="200"/>
      <c r="KDA644" s="200"/>
      <c r="KDB644" s="200"/>
      <c r="KDC644" s="200"/>
      <c r="KDD644" s="200"/>
      <c r="KDE644" s="200"/>
      <c r="KDF644" s="200"/>
      <c r="KDG644" s="200"/>
      <c r="KDH644" s="200"/>
      <c r="KDI644" s="200"/>
      <c r="KDJ644" s="200"/>
      <c r="KDK644" s="200"/>
      <c r="KDL644" s="200"/>
      <c r="KDM644" s="200"/>
      <c r="KDN644" s="200"/>
      <c r="KDO644" s="200"/>
      <c r="KDP644" s="200"/>
      <c r="KDQ644" s="200"/>
      <c r="KDR644" s="200"/>
      <c r="KDS644" s="200"/>
      <c r="KDT644" s="200"/>
      <c r="KDU644" s="200"/>
      <c r="KDV644" s="200"/>
      <c r="KDW644" s="200"/>
      <c r="KDX644" s="200"/>
      <c r="KDY644" s="200"/>
      <c r="KDZ644" s="200"/>
      <c r="KEA644" s="200"/>
      <c r="KEB644" s="200"/>
      <c r="KEC644" s="200"/>
      <c r="KED644" s="200"/>
      <c r="KEE644" s="200"/>
      <c r="KEF644" s="200"/>
      <c r="KEG644" s="200"/>
      <c r="KEH644" s="200"/>
      <c r="KEI644" s="200"/>
      <c r="KEJ644" s="200"/>
      <c r="KEK644" s="200"/>
      <c r="KEL644" s="200"/>
      <c r="KEM644" s="200"/>
      <c r="KEN644" s="200"/>
      <c r="KEO644" s="200"/>
      <c r="KEP644" s="200"/>
      <c r="KEQ644" s="200"/>
      <c r="KER644" s="200"/>
      <c r="KES644" s="200"/>
      <c r="KET644" s="200"/>
      <c r="KEU644" s="200"/>
      <c r="KEV644" s="200"/>
      <c r="KEW644" s="200"/>
      <c r="KEX644" s="200"/>
      <c r="KEY644" s="200"/>
      <c r="KEZ644" s="200"/>
      <c r="KFA644" s="200"/>
      <c r="KFB644" s="200"/>
      <c r="KFC644" s="200"/>
      <c r="KFD644" s="200"/>
      <c r="KFE644" s="200"/>
      <c r="KFF644" s="200"/>
      <c r="KFG644" s="200"/>
      <c r="KFH644" s="200"/>
      <c r="KFI644" s="200"/>
      <c r="KFJ644" s="200"/>
      <c r="KFK644" s="200"/>
      <c r="KFL644" s="200"/>
      <c r="KFM644" s="200"/>
      <c r="KFN644" s="200"/>
      <c r="KFO644" s="200"/>
      <c r="KFP644" s="200"/>
      <c r="KFQ644" s="200"/>
      <c r="KFR644" s="200"/>
      <c r="KFS644" s="200"/>
      <c r="KFT644" s="200"/>
      <c r="KFU644" s="200"/>
      <c r="KFV644" s="200"/>
      <c r="KFW644" s="200"/>
      <c r="KFX644" s="200"/>
      <c r="KFY644" s="200"/>
      <c r="KFZ644" s="200"/>
      <c r="KGA644" s="200"/>
      <c r="KGB644" s="200"/>
      <c r="KGC644" s="200"/>
      <c r="KGD644" s="200"/>
      <c r="KGE644" s="200"/>
      <c r="KGF644" s="200"/>
      <c r="KGG644" s="200"/>
      <c r="KGH644" s="200"/>
      <c r="KGI644" s="200"/>
      <c r="KGJ644" s="200"/>
      <c r="KGK644" s="200"/>
      <c r="KGL644" s="200"/>
      <c r="KGM644" s="200"/>
      <c r="KGN644" s="200"/>
      <c r="KGO644" s="200"/>
      <c r="KGP644" s="200"/>
      <c r="KGQ644" s="200"/>
      <c r="KGR644" s="200"/>
      <c r="KGS644" s="200"/>
      <c r="KGT644" s="200"/>
      <c r="KGU644" s="200"/>
      <c r="KGV644" s="200"/>
      <c r="KGW644" s="200"/>
      <c r="KGX644" s="200"/>
      <c r="KGY644" s="200"/>
      <c r="KGZ644" s="200"/>
      <c r="KHA644" s="200"/>
      <c r="KHB644" s="200"/>
      <c r="KHC644" s="200"/>
      <c r="KHD644" s="200"/>
      <c r="KHE644" s="200"/>
      <c r="KHF644" s="200"/>
      <c r="KHG644" s="200"/>
      <c r="KHH644" s="200"/>
      <c r="KHI644" s="200"/>
      <c r="KHJ644" s="200"/>
      <c r="KHK644" s="200"/>
      <c r="KHL644" s="200"/>
      <c r="KHM644" s="200"/>
      <c r="KHN644" s="200"/>
      <c r="KHO644" s="200"/>
      <c r="KHP644" s="200"/>
      <c r="KHQ644" s="200"/>
      <c r="KHR644" s="200"/>
      <c r="KHS644" s="200"/>
      <c r="KHT644" s="200"/>
      <c r="KHU644" s="200"/>
      <c r="KHV644" s="200"/>
      <c r="KHW644" s="200"/>
      <c r="KHX644" s="200"/>
      <c r="KHY644" s="200"/>
      <c r="KHZ644" s="200"/>
      <c r="KIA644" s="200"/>
      <c r="KIB644" s="200"/>
      <c r="KIC644" s="200"/>
      <c r="KID644" s="200"/>
      <c r="KIE644" s="200"/>
      <c r="KIF644" s="200"/>
      <c r="KIG644" s="200"/>
      <c r="KIH644" s="200"/>
      <c r="KII644" s="200"/>
      <c r="KIJ644" s="200"/>
      <c r="KIK644" s="200"/>
      <c r="KIL644" s="200"/>
      <c r="KIM644" s="200"/>
      <c r="KIN644" s="200"/>
      <c r="KIO644" s="200"/>
      <c r="KIP644" s="200"/>
      <c r="KIQ644" s="200"/>
      <c r="KIR644" s="200"/>
      <c r="KIS644" s="200"/>
      <c r="KIT644" s="200"/>
      <c r="KIU644" s="200"/>
      <c r="KIV644" s="200"/>
      <c r="KIW644" s="200"/>
      <c r="KIX644" s="200"/>
      <c r="KIY644" s="200"/>
      <c r="KIZ644" s="200"/>
      <c r="KJA644" s="200"/>
      <c r="KJB644" s="200"/>
      <c r="KJC644" s="200"/>
      <c r="KJD644" s="200"/>
      <c r="KJE644" s="200"/>
      <c r="KJF644" s="200"/>
      <c r="KJG644" s="200"/>
      <c r="KJH644" s="200"/>
      <c r="KJI644" s="200"/>
      <c r="KJJ644" s="200"/>
      <c r="KJK644" s="200"/>
      <c r="KJL644" s="200"/>
      <c r="KJM644" s="200"/>
      <c r="KJN644" s="200"/>
      <c r="KJO644" s="200"/>
      <c r="KJP644" s="200"/>
      <c r="KJQ644" s="200"/>
      <c r="KJR644" s="200"/>
      <c r="KJS644" s="200"/>
      <c r="KJT644" s="200"/>
      <c r="KJU644" s="200"/>
      <c r="KJV644" s="200"/>
      <c r="KJW644" s="200"/>
      <c r="KJX644" s="200"/>
      <c r="KJY644" s="200"/>
      <c r="KJZ644" s="200"/>
      <c r="KKA644" s="200"/>
      <c r="KKB644" s="200"/>
      <c r="KKC644" s="200"/>
      <c r="KKD644" s="200"/>
      <c r="KKE644" s="200"/>
      <c r="KKF644" s="200"/>
      <c r="KKG644" s="200"/>
      <c r="KKH644" s="200"/>
      <c r="KKI644" s="200"/>
      <c r="KKJ644" s="200"/>
      <c r="KKK644" s="200"/>
      <c r="KKL644" s="200"/>
      <c r="KKM644" s="200"/>
      <c r="KKN644" s="200"/>
      <c r="KKO644" s="200"/>
      <c r="KKP644" s="200"/>
      <c r="KKQ644" s="200"/>
      <c r="KKR644" s="200"/>
      <c r="KKS644" s="200"/>
      <c r="KKT644" s="200"/>
      <c r="KKU644" s="200"/>
      <c r="KKV644" s="200"/>
      <c r="KKW644" s="200"/>
      <c r="KKX644" s="200"/>
      <c r="KKY644" s="200"/>
      <c r="KKZ644" s="200"/>
      <c r="KLA644" s="200"/>
      <c r="KLB644" s="200"/>
      <c r="KLC644" s="200"/>
      <c r="KLD644" s="200"/>
      <c r="KLE644" s="200"/>
      <c r="KLF644" s="200"/>
      <c r="KLG644" s="200"/>
      <c r="KLH644" s="200"/>
      <c r="KLI644" s="200"/>
      <c r="KLJ644" s="200"/>
      <c r="KLK644" s="200"/>
      <c r="KLL644" s="200"/>
      <c r="KLM644" s="200"/>
      <c r="KLN644" s="200"/>
      <c r="KLO644" s="200"/>
      <c r="KLP644" s="200"/>
      <c r="KLQ644" s="200"/>
      <c r="KLR644" s="200"/>
      <c r="KLS644" s="200"/>
      <c r="KLT644" s="200"/>
      <c r="KLU644" s="200"/>
      <c r="KLV644" s="200"/>
      <c r="KLW644" s="200"/>
      <c r="KLX644" s="200"/>
      <c r="KLY644" s="200"/>
      <c r="KLZ644" s="200"/>
      <c r="KMA644" s="200"/>
      <c r="KMB644" s="200"/>
      <c r="KMC644" s="200"/>
      <c r="KMD644" s="200"/>
      <c r="KME644" s="200"/>
      <c r="KMF644" s="200"/>
      <c r="KMG644" s="200"/>
      <c r="KMH644" s="200"/>
      <c r="KMI644" s="200"/>
      <c r="KMJ644" s="200"/>
      <c r="KMK644" s="200"/>
      <c r="KML644" s="200"/>
      <c r="KMM644" s="200"/>
      <c r="KMN644" s="200"/>
      <c r="KMO644" s="200"/>
      <c r="KMP644" s="200"/>
      <c r="KMQ644" s="200"/>
      <c r="KMR644" s="200"/>
      <c r="KMS644" s="200"/>
      <c r="KMT644" s="200"/>
      <c r="KMU644" s="200"/>
      <c r="KMV644" s="200"/>
      <c r="KMW644" s="200"/>
      <c r="KMX644" s="200"/>
      <c r="KMY644" s="200"/>
      <c r="KMZ644" s="200"/>
      <c r="KNA644" s="200"/>
      <c r="KNB644" s="200"/>
      <c r="KNC644" s="200"/>
      <c r="KND644" s="200"/>
      <c r="KNE644" s="200"/>
      <c r="KNF644" s="200"/>
      <c r="KNG644" s="200"/>
      <c r="KNH644" s="200"/>
      <c r="KNI644" s="200"/>
      <c r="KNJ644" s="200"/>
      <c r="KNK644" s="200"/>
      <c r="KNL644" s="200"/>
      <c r="KNM644" s="200"/>
      <c r="KNN644" s="200"/>
      <c r="KNO644" s="200"/>
      <c r="KNP644" s="200"/>
      <c r="KNQ644" s="200"/>
      <c r="KNR644" s="200"/>
      <c r="KNS644" s="200"/>
      <c r="KNT644" s="200"/>
      <c r="KNU644" s="200"/>
      <c r="KNV644" s="200"/>
      <c r="KNW644" s="200"/>
      <c r="KNX644" s="200"/>
      <c r="KNY644" s="200"/>
      <c r="KNZ644" s="200"/>
      <c r="KOA644" s="200"/>
      <c r="KOB644" s="200"/>
      <c r="KOC644" s="200"/>
      <c r="KOD644" s="200"/>
      <c r="KOE644" s="200"/>
      <c r="KOF644" s="200"/>
      <c r="KOG644" s="200"/>
      <c r="KOH644" s="200"/>
      <c r="KOI644" s="200"/>
      <c r="KOJ644" s="200"/>
      <c r="KOK644" s="200"/>
      <c r="KOL644" s="200"/>
      <c r="KOM644" s="200"/>
      <c r="KON644" s="200"/>
      <c r="KOO644" s="200"/>
      <c r="KOP644" s="200"/>
      <c r="KOQ644" s="200"/>
      <c r="KOR644" s="200"/>
      <c r="KOS644" s="200"/>
      <c r="KOT644" s="200"/>
      <c r="KOU644" s="200"/>
      <c r="KOV644" s="200"/>
      <c r="KOW644" s="200"/>
      <c r="KOX644" s="200"/>
      <c r="KOY644" s="200"/>
      <c r="KOZ644" s="200"/>
      <c r="KPA644" s="200"/>
      <c r="KPB644" s="200"/>
      <c r="KPC644" s="200"/>
      <c r="KPD644" s="200"/>
      <c r="KPE644" s="200"/>
      <c r="KPF644" s="200"/>
      <c r="KPG644" s="200"/>
      <c r="KPH644" s="200"/>
      <c r="KPI644" s="200"/>
      <c r="KPJ644" s="200"/>
      <c r="KPK644" s="200"/>
      <c r="KPL644" s="200"/>
      <c r="KPM644" s="200"/>
      <c r="KPN644" s="200"/>
      <c r="KPO644" s="200"/>
      <c r="KPP644" s="200"/>
      <c r="KPQ644" s="200"/>
      <c r="KPR644" s="200"/>
      <c r="KPS644" s="200"/>
      <c r="KPT644" s="200"/>
      <c r="KPU644" s="200"/>
      <c r="KPV644" s="200"/>
      <c r="KPW644" s="200"/>
      <c r="KPX644" s="200"/>
      <c r="KPY644" s="200"/>
      <c r="KPZ644" s="200"/>
      <c r="KQA644" s="200"/>
      <c r="KQB644" s="200"/>
      <c r="KQC644" s="200"/>
      <c r="KQD644" s="200"/>
      <c r="KQE644" s="200"/>
      <c r="KQF644" s="200"/>
      <c r="KQG644" s="200"/>
      <c r="KQH644" s="200"/>
      <c r="KQI644" s="200"/>
      <c r="KQJ644" s="200"/>
      <c r="KQK644" s="200"/>
      <c r="KQL644" s="200"/>
      <c r="KQM644" s="200"/>
      <c r="KQN644" s="200"/>
      <c r="KQO644" s="200"/>
      <c r="KQP644" s="200"/>
      <c r="KQQ644" s="200"/>
      <c r="KQR644" s="200"/>
      <c r="KQS644" s="200"/>
      <c r="KQT644" s="200"/>
      <c r="KQU644" s="200"/>
      <c r="KQV644" s="200"/>
      <c r="KQW644" s="200"/>
      <c r="KQX644" s="200"/>
      <c r="KQY644" s="200"/>
      <c r="KQZ644" s="200"/>
      <c r="KRA644" s="200"/>
      <c r="KRB644" s="200"/>
      <c r="KRC644" s="200"/>
      <c r="KRD644" s="200"/>
      <c r="KRE644" s="200"/>
      <c r="KRF644" s="200"/>
      <c r="KRG644" s="200"/>
      <c r="KRH644" s="200"/>
      <c r="KRI644" s="200"/>
      <c r="KRJ644" s="200"/>
      <c r="KRK644" s="200"/>
      <c r="KRL644" s="200"/>
      <c r="KRM644" s="200"/>
      <c r="KRN644" s="200"/>
      <c r="KRO644" s="200"/>
      <c r="KRP644" s="200"/>
      <c r="KRQ644" s="200"/>
      <c r="KRR644" s="200"/>
      <c r="KRS644" s="200"/>
      <c r="KRT644" s="200"/>
      <c r="KRU644" s="200"/>
      <c r="KRV644" s="200"/>
      <c r="KRW644" s="200"/>
      <c r="KRX644" s="200"/>
      <c r="KRY644" s="200"/>
      <c r="KRZ644" s="200"/>
      <c r="KSA644" s="200"/>
      <c r="KSB644" s="200"/>
      <c r="KSC644" s="200"/>
      <c r="KSD644" s="200"/>
      <c r="KSE644" s="200"/>
      <c r="KSF644" s="200"/>
      <c r="KSG644" s="200"/>
      <c r="KSH644" s="200"/>
      <c r="KSI644" s="200"/>
      <c r="KSJ644" s="200"/>
      <c r="KSK644" s="200"/>
      <c r="KSL644" s="200"/>
      <c r="KSM644" s="200"/>
      <c r="KSN644" s="200"/>
      <c r="KSO644" s="200"/>
      <c r="KSP644" s="200"/>
      <c r="KSQ644" s="200"/>
      <c r="KSR644" s="200"/>
      <c r="KSS644" s="200"/>
      <c r="KST644" s="200"/>
      <c r="KSU644" s="200"/>
      <c r="KSV644" s="200"/>
      <c r="KSW644" s="200"/>
      <c r="KSX644" s="200"/>
      <c r="KSY644" s="200"/>
      <c r="KSZ644" s="200"/>
      <c r="KTA644" s="200"/>
      <c r="KTB644" s="200"/>
      <c r="KTC644" s="200"/>
      <c r="KTD644" s="200"/>
      <c r="KTE644" s="200"/>
      <c r="KTF644" s="200"/>
      <c r="KTG644" s="200"/>
      <c r="KTH644" s="200"/>
      <c r="KTI644" s="200"/>
      <c r="KTJ644" s="200"/>
      <c r="KTK644" s="200"/>
      <c r="KTL644" s="200"/>
      <c r="KTM644" s="200"/>
      <c r="KTN644" s="200"/>
      <c r="KTO644" s="200"/>
      <c r="KTP644" s="200"/>
      <c r="KTQ644" s="200"/>
      <c r="KTR644" s="200"/>
      <c r="KTS644" s="200"/>
      <c r="KTT644" s="200"/>
      <c r="KTU644" s="200"/>
      <c r="KTV644" s="200"/>
      <c r="KTW644" s="200"/>
      <c r="KTX644" s="200"/>
      <c r="KTY644" s="200"/>
      <c r="KTZ644" s="200"/>
      <c r="KUA644" s="200"/>
      <c r="KUB644" s="200"/>
      <c r="KUC644" s="200"/>
      <c r="KUD644" s="200"/>
      <c r="KUE644" s="200"/>
      <c r="KUF644" s="200"/>
      <c r="KUG644" s="200"/>
      <c r="KUH644" s="200"/>
      <c r="KUI644" s="200"/>
      <c r="KUJ644" s="200"/>
      <c r="KUK644" s="200"/>
      <c r="KUL644" s="200"/>
      <c r="KUM644" s="200"/>
      <c r="KUN644" s="200"/>
      <c r="KUO644" s="200"/>
      <c r="KUP644" s="200"/>
      <c r="KUQ644" s="200"/>
      <c r="KUR644" s="200"/>
      <c r="KUS644" s="200"/>
      <c r="KUT644" s="200"/>
      <c r="KUU644" s="200"/>
      <c r="KUV644" s="200"/>
      <c r="KUW644" s="200"/>
      <c r="KUX644" s="200"/>
      <c r="KUY644" s="200"/>
      <c r="KUZ644" s="200"/>
      <c r="KVA644" s="200"/>
      <c r="KVB644" s="200"/>
      <c r="KVC644" s="200"/>
      <c r="KVD644" s="200"/>
      <c r="KVE644" s="200"/>
      <c r="KVF644" s="200"/>
      <c r="KVG644" s="200"/>
      <c r="KVH644" s="200"/>
      <c r="KVI644" s="200"/>
      <c r="KVJ644" s="200"/>
      <c r="KVK644" s="200"/>
      <c r="KVL644" s="200"/>
      <c r="KVM644" s="200"/>
      <c r="KVN644" s="200"/>
      <c r="KVO644" s="200"/>
      <c r="KVP644" s="200"/>
      <c r="KVQ644" s="200"/>
      <c r="KVR644" s="200"/>
      <c r="KVS644" s="200"/>
      <c r="KVT644" s="200"/>
      <c r="KVU644" s="200"/>
      <c r="KVV644" s="200"/>
      <c r="KVW644" s="200"/>
      <c r="KVX644" s="200"/>
      <c r="KVY644" s="200"/>
      <c r="KVZ644" s="200"/>
      <c r="KWA644" s="200"/>
      <c r="KWB644" s="200"/>
      <c r="KWC644" s="200"/>
      <c r="KWD644" s="200"/>
      <c r="KWE644" s="200"/>
      <c r="KWF644" s="200"/>
      <c r="KWG644" s="200"/>
      <c r="KWH644" s="200"/>
      <c r="KWI644" s="200"/>
      <c r="KWJ644" s="200"/>
      <c r="KWK644" s="200"/>
      <c r="KWL644" s="200"/>
      <c r="KWM644" s="200"/>
      <c r="KWN644" s="200"/>
      <c r="KWO644" s="200"/>
      <c r="KWP644" s="200"/>
      <c r="KWQ644" s="200"/>
      <c r="KWR644" s="200"/>
      <c r="KWS644" s="200"/>
      <c r="KWT644" s="200"/>
      <c r="KWU644" s="200"/>
      <c r="KWV644" s="200"/>
      <c r="KWW644" s="200"/>
      <c r="KWX644" s="200"/>
      <c r="KWY644" s="200"/>
      <c r="KWZ644" s="200"/>
      <c r="KXA644" s="200"/>
      <c r="KXB644" s="200"/>
      <c r="KXC644" s="200"/>
      <c r="KXD644" s="200"/>
      <c r="KXE644" s="200"/>
      <c r="KXF644" s="200"/>
      <c r="KXG644" s="200"/>
      <c r="KXH644" s="200"/>
      <c r="KXI644" s="200"/>
      <c r="KXJ644" s="200"/>
      <c r="KXK644" s="200"/>
      <c r="KXL644" s="200"/>
      <c r="KXM644" s="200"/>
      <c r="KXN644" s="200"/>
      <c r="KXO644" s="200"/>
      <c r="KXP644" s="200"/>
      <c r="KXQ644" s="200"/>
      <c r="KXR644" s="200"/>
      <c r="KXS644" s="200"/>
      <c r="KXT644" s="200"/>
      <c r="KXU644" s="200"/>
      <c r="KXV644" s="200"/>
      <c r="KXW644" s="200"/>
      <c r="KXX644" s="200"/>
      <c r="KXY644" s="200"/>
      <c r="KXZ644" s="200"/>
      <c r="KYA644" s="200"/>
      <c r="KYB644" s="200"/>
      <c r="KYC644" s="200"/>
      <c r="KYD644" s="200"/>
      <c r="KYE644" s="200"/>
      <c r="KYF644" s="200"/>
      <c r="KYG644" s="200"/>
      <c r="KYH644" s="200"/>
      <c r="KYI644" s="200"/>
      <c r="KYJ644" s="200"/>
      <c r="KYK644" s="200"/>
      <c r="KYL644" s="200"/>
      <c r="KYM644" s="200"/>
      <c r="KYN644" s="200"/>
      <c r="KYO644" s="200"/>
      <c r="KYP644" s="200"/>
      <c r="KYQ644" s="200"/>
      <c r="KYR644" s="200"/>
      <c r="KYS644" s="200"/>
      <c r="KYT644" s="200"/>
      <c r="KYU644" s="200"/>
      <c r="KYV644" s="200"/>
      <c r="KYW644" s="200"/>
      <c r="KYX644" s="200"/>
      <c r="KYY644" s="200"/>
      <c r="KYZ644" s="200"/>
      <c r="KZA644" s="200"/>
      <c r="KZB644" s="200"/>
      <c r="KZC644" s="200"/>
      <c r="KZD644" s="200"/>
      <c r="KZE644" s="200"/>
      <c r="KZF644" s="200"/>
      <c r="KZG644" s="200"/>
      <c r="KZH644" s="200"/>
      <c r="KZI644" s="200"/>
      <c r="KZJ644" s="200"/>
      <c r="KZK644" s="200"/>
      <c r="KZL644" s="200"/>
      <c r="KZM644" s="200"/>
      <c r="KZN644" s="200"/>
      <c r="KZO644" s="200"/>
      <c r="KZP644" s="200"/>
      <c r="KZQ644" s="200"/>
      <c r="KZR644" s="200"/>
      <c r="KZS644" s="200"/>
      <c r="KZT644" s="200"/>
      <c r="KZU644" s="200"/>
      <c r="KZV644" s="200"/>
      <c r="KZW644" s="200"/>
      <c r="KZX644" s="200"/>
      <c r="KZY644" s="200"/>
      <c r="KZZ644" s="200"/>
      <c r="LAA644" s="200"/>
      <c r="LAB644" s="200"/>
      <c r="LAC644" s="200"/>
      <c r="LAD644" s="200"/>
      <c r="LAE644" s="200"/>
      <c r="LAF644" s="200"/>
      <c r="LAG644" s="200"/>
      <c r="LAH644" s="200"/>
      <c r="LAI644" s="200"/>
      <c r="LAJ644" s="200"/>
      <c r="LAK644" s="200"/>
      <c r="LAL644" s="200"/>
      <c r="LAM644" s="200"/>
      <c r="LAN644" s="200"/>
      <c r="LAO644" s="200"/>
      <c r="LAP644" s="200"/>
      <c r="LAQ644" s="200"/>
      <c r="LAR644" s="200"/>
      <c r="LAS644" s="200"/>
      <c r="LAT644" s="200"/>
      <c r="LAU644" s="200"/>
      <c r="LAV644" s="200"/>
      <c r="LAW644" s="200"/>
      <c r="LAX644" s="200"/>
      <c r="LAY644" s="200"/>
      <c r="LAZ644" s="200"/>
      <c r="LBA644" s="200"/>
      <c r="LBB644" s="200"/>
      <c r="LBC644" s="200"/>
      <c r="LBD644" s="200"/>
      <c r="LBE644" s="200"/>
      <c r="LBF644" s="200"/>
      <c r="LBG644" s="200"/>
      <c r="LBH644" s="200"/>
      <c r="LBI644" s="200"/>
      <c r="LBJ644" s="200"/>
      <c r="LBK644" s="200"/>
      <c r="LBL644" s="200"/>
      <c r="LBM644" s="200"/>
      <c r="LBN644" s="200"/>
      <c r="LBO644" s="200"/>
      <c r="LBP644" s="200"/>
      <c r="LBQ644" s="200"/>
      <c r="LBR644" s="200"/>
      <c r="LBS644" s="200"/>
      <c r="LBT644" s="200"/>
      <c r="LBU644" s="200"/>
      <c r="LBV644" s="200"/>
      <c r="LBW644" s="200"/>
      <c r="LBX644" s="200"/>
      <c r="LBY644" s="200"/>
      <c r="LBZ644" s="200"/>
      <c r="LCA644" s="200"/>
      <c r="LCB644" s="200"/>
      <c r="LCC644" s="200"/>
      <c r="LCD644" s="200"/>
      <c r="LCE644" s="200"/>
      <c r="LCF644" s="200"/>
      <c r="LCG644" s="200"/>
      <c r="LCH644" s="200"/>
      <c r="LCI644" s="200"/>
      <c r="LCJ644" s="200"/>
      <c r="LCK644" s="200"/>
      <c r="LCL644" s="200"/>
      <c r="LCM644" s="200"/>
      <c r="LCN644" s="200"/>
      <c r="LCO644" s="200"/>
      <c r="LCP644" s="200"/>
      <c r="LCQ644" s="200"/>
      <c r="LCR644" s="200"/>
      <c r="LCS644" s="200"/>
      <c r="LCT644" s="200"/>
      <c r="LCU644" s="200"/>
      <c r="LCV644" s="200"/>
      <c r="LCW644" s="200"/>
      <c r="LCX644" s="200"/>
      <c r="LCY644" s="200"/>
      <c r="LCZ644" s="200"/>
      <c r="LDA644" s="200"/>
      <c r="LDB644" s="200"/>
      <c r="LDC644" s="200"/>
      <c r="LDD644" s="200"/>
      <c r="LDE644" s="200"/>
      <c r="LDF644" s="200"/>
      <c r="LDG644" s="200"/>
      <c r="LDH644" s="200"/>
      <c r="LDI644" s="200"/>
      <c r="LDJ644" s="200"/>
      <c r="LDK644" s="200"/>
      <c r="LDL644" s="200"/>
      <c r="LDM644" s="200"/>
      <c r="LDN644" s="200"/>
      <c r="LDO644" s="200"/>
      <c r="LDP644" s="200"/>
      <c r="LDQ644" s="200"/>
      <c r="LDR644" s="200"/>
      <c r="LDS644" s="200"/>
      <c r="LDT644" s="200"/>
      <c r="LDU644" s="200"/>
      <c r="LDV644" s="200"/>
      <c r="LDW644" s="200"/>
      <c r="LDX644" s="200"/>
      <c r="LDY644" s="200"/>
      <c r="LDZ644" s="200"/>
      <c r="LEA644" s="200"/>
      <c r="LEB644" s="200"/>
      <c r="LEC644" s="200"/>
      <c r="LED644" s="200"/>
      <c r="LEE644" s="200"/>
      <c r="LEF644" s="200"/>
      <c r="LEG644" s="200"/>
      <c r="LEH644" s="200"/>
      <c r="LEI644" s="200"/>
      <c r="LEJ644" s="200"/>
      <c r="LEK644" s="200"/>
      <c r="LEL644" s="200"/>
      <c r="LEM644" s="200"/>
      <c r="LEN644" s="200"/>
      <c r="LEO644" s="200"/>
      <c r="LEP644" s="200"/>
      <c r="LEQ644" s="200"/>
      <c r="LER644" s="200"/>
      <c r="LES644" s="200"/>
      <c r="LET644" s="200"/>
      <c r="LEU644" s="200"/>
      <c r="LEV644" s="200"/>
      <c r="LEW644" s="200"/>
      <c r="LEX644" s="200"/>
      <c r="LEY644" s="200"/>
      <c r="LEZ644" s="200"/>
      <c r="LFA644" s="200"/>
      <c r="LFB644" s="200"/>
      <c r="LFC644" s="200"/>
      <c r="LFD644" s="200"/>
      <c r="LFE644" s="200"/>
      <c r="LFF644" s="200"/>
      <c r="LFG644" s="200"/>
      <c r="LFH644" s="200"/>
      <c r="LFI644" s="200"/>
      <c r="LFJ644" s="200"/>
      <c r="LFK644" s="200"/>
      <c r="LFL644" s="200"/>
      <c r="LFM644" s="200"/>
      <c r="LFN644" s="200"/>
      <c r="LFO644" s="200"/>
      <c r="LFP644" s="200"/>
      <c r="LFQ644" s="200"/>
      <c r="LFR644" s="200"/>
      <c r="LFS644" s="200"/>
      <c r="LFT644" s="200"/>
      <c r="LFU644" s="200"/>
      <c r="LFV644" s="200"/>
      <c r="LFW644" s="200"/>
      <c r="LFX644" s="200"/>
      <c r="LFY644" s="200"/>
      <c r="LFZ644" s="200"/>
      <c r="LGA644" s="200"/>
      <c r="LGB644" s="200"/>
      <c r="LGC644" s="200"/>
      <c r="LGD644" s="200"/>
      <c r="LGE644" s="200"/>
      <c r="LGF644" s="200"/>
      <c r="LGG644" s="200"/>
      <c r="LGH644" s="200"/>
      <c r="LGI644" s="200"/>
      <c r="LGJ644" s="200"/>
      <c r="LGK644" s="200"/>
      <c r="LGL644" s="200"/>
      <c r="LGM644" s="200"/>
      <c r="LGN644" s="200"/>
      <c r="LGO644" s="200"/>
      <c r="LGP644" s="200"/>
      <c r="LGQ644" s="200"/>
      <c r="LGR644" s="200"/>
      <c r="LGS644" s="200"/>
      <c r="LGT644" s="200"/>
      <c r="LGU644" s="200"/>
      <c r="LGV644" s="200"/>
      <c r="LGW644" s="200"/>
      <c r="LGX644" s="200"/>
      <c r="LGY644" s="200"/>
      <c r="LGZ644" s="200"/>
      <c r="LHA644" s="200"/>
      <c r="LHB644" s="200"/>
      <c r="LHC644" s="200"/>
      <c r="LHD644" s="200"/>
      <c r="LHE644" s="200"/>
      <c r="LHF644" s="200"/>
      <c r="LHG644" s="200"/>
      <c r="LHH644" s="200"/>
      <c r="LHI644" s="200"/>
      <c r="LHJ644" s="200"/>
      <c r="LHK644" s="200"/>
      <c r="LHL644" s="200"/>
      <c r="LHM644" s="200"/>
      <c r="LHN644" s="200"/>
      <c r="LHO644" s="200"/>
      <c r="LHP644" s="200"/>
      <c r="LHQ644" s="200"/>
      <c r="LHR644" s="200"/>
      <c r="LHS644" s="200"/>
      <c r="LHT644" s="200"/>
      <c r="LHU644" s="200"/>
      <c r="LHV644" s="200"/>
      <c r="LHW644" s="200"/>
      <c r="LHX644" s="200"/>
      <c r="LHY644" s="200"/>
      <c r="LHZ644" s="200"/>
      <c r="LIA644" s="200"/>
      <c r="LIB644" s="200"/>
      <c r="LIC644" s="200"/>
      <c r="LID644" s="200"/>
      <c r="LIE644" s="200"/>
      <c r="LIF644" s="200"/>
      <c r="LIG644" s="200"/>
      <c r="LIH644" s="200"/>
      <c r="LII644" s="200"/>
      <c r="LIJ644" s="200"/>
      <c r="LIK644" s="200"/>
      <c r="LIL644" s="200"/>
      <c r="LIM644" s="200"/>
      <c r="LIN644" s="200"/>
      <c r="LIO644" s="200"/>
      <c r="LIP644" s="200"/>
      <c r="LIQ644" s="200"/>
      <c r="LIR644" s="200"/>
      <c r="LIS644" s="200"/>
      <c r="LIT644" s="200"/>
      <c r="LIU644" s="200"/>
      <c r="LIV644" s="200"/>
      <c r="LIW644" s="200"/>
      <c r="LIX644" s="200"/>
      <c r="LIY644" s="200"/>
      <c r="LIZ644" s="200"/>
      <c r="LJA644" s="200"/>
      <c r="LJB644" s="200"/>
      <c r="LJC644" s="200"/>
      <c r="LJD644" s="200"/>
      <c r="LJE644" s="200"/>
      <c r="LJF644" s="200"/>
      <c r="LJG644" s="200"/>
      <c r="LJH644" s="200"/>
      <c r="LJI644" s="200"/>
      <c r="LJJ644" s="200"/>
      <c r="LJK644" s="200"/>
      <c r="LJL644" s="200"/>
      <c r="LJM644" s="200"/>
      <c r="LJN644" s="200"/>
      <c r="LJO644" s="200"/>
      <c r="LJP644" s="200"/>
      <c r="LJQ644" s="200"/>
      <c r="LJR644" s="200"/>
      <c r="LJS644" s="200"/>
      <c r="LJT644" s="200"/>
      <c r="LJU644" s="200"/>
      <c r="LJV644" s="200"/>
      <c r="LJW644" s="200"/>
      <c r="LJX644" s="200"/>
      <c r="LJY644" s="200"/>
      <c r="LJZ644" s="200"/>
      <c r="LKA644" s="200"/>
      <c r="LKB644" s="200"/>
      <c r="LKC644" s="200"/>
      <c r="LKD644" s="200"/>
      <c r="LKE644" s="200"/>
      <c r="LKF644" s="200"/>
      <c r="LKG644" s="200"/>
      <c r="LKH644" s="200"/>
      <c r="LKI644" s="200"/>
      <c r="LKJ644" s="200"/>
      <c r="LKK644" s="200"/>
      <c r="LKL644" s="200"/>
      <c r="LKM644" s="200"/>
      <c r="LKN644" s="200"/>
      <c r="LKO644" s="200"/>
      <c r="LKP644" s="200"/>
      <c r="LKQ644" s="200"/>
      <c r="LKR644" s="200"/>
      <c r="LKS644" s="200"/>
      <c r="LKT644" s="200"/>
      <c r="LKU644" s="200"/>
      <c r="LKV644" s="200"/>
      <c r="LKW644" s="200"/>
      <c r="LKX644" s="200"/>
      <c r="LKY644" s="200"/>
      <c r="LKZ644" s="200"/>
      <c r="LLA644" s="200"/>
      <c r="LLB644" s="200"/>
      <c r="LLC644" s="200"/>
      <c r="LLD644" s="200"/>
      <c r="LLE644" s="200"/>
      <c r="LLF644" s="200"/>
      <c r="LLG644" s="200"/>
      <c r="LLH644" s="200"/>
      <c r="LLI644" s="200"/>
      <c r="LLJ644" s="200"/>
      <c r="LLK644" s="200"/>
      <c r="LLL644" s="200"/>
      <c r="LLM644" s="200"/>
      <c r="LLN644" s="200"/>
      <c r="LLO644" s="200"/>
      <c r="LLP644" s="200"/>
      <c r="LLQ644" s="200"/>
      <c r="LLR644" s="200"/>
      <c r="LLS644" s="200"/>
      <c r="LLT644" s="200"/>
      <c r="LLU644" s="200"/>
      <c r="LLV644" s="200"/>
      <c r="LLW644" s="200"/>
      <c r="LLX644" s="200"/>
      <c r="LLY644" s="200"/>
      <c r="LLZ644" s="200"/>
      <c r="LMA644" s="200"/>
      <c r="LMB644" s="200"/>
      <c r="LMC644" s="200"/>
      <c r="LMD644" s="200"/>
      <c r="LME644" s="200"/>
      <c r="LMF644" s="200"/>
      <c r="LMG644" s="200"/>
      <c r="LMH644" s="200"/>
      <c r="LMI644" s="200"/>
      <c r="LMJ644" s="200"/>
      <c r="LMK644" s="200"/>
      <c r="LML644" s="200"/>
      <c r="LMM644" s="200"/>
      <c r="LMN644" s="200"/>
      <c r="LMO644" s="200"/>
      <c r="LMP644" s="200"/>
      <c r="LMQ644" s="200"/>
      <c r="LMR644" s="200"/>
      <c r="LMS644" s="200"/>
      <c r="LMT644" s="200"/>
      <c r="LMU644" s="200"/>
      <c r="LMV644" s="200"/>
      <c r="LMW644" s="200"/>
      <c r="LMX644" s="200"/>
      <c r="LMY644" s="200"/>
      <c r="LMZ644" s="200"/>
      <c r="LNA644" s="200"/>
      <c r="LNB644" s="200"/>
      <c r="LNC644" s="200"/>
      <c r="LND644" s="200"/>
      <c r="LNE644" s="200"/>
      <c r="LNF644" s="200"/>
      <c r="LNG644" s="200"/>
      <c r="LNH644" s="200"/>
      <c r="LNI644" s="200"/>
      <c r="LNJ644" s="200"/>
      <c r="LNK644" s="200"/>
      <c r="LNL644" s="200"/>
      <c r="LNM644" s="200"/>
      <c r="LNN644" s="200"/>
      <c r="LNO644" s="200"/>
      <c r="LNP644" s="200"/>
      <c r="LNQ644" s="200"/>
      <c r="LNR644" s="200"/>
      <c r="LNS644" s="200"/>
      <c r="LNT644" s="200"/>
      <c r="LNU644" s="200"/>
      <c r="LNV644" s="200"/>
      <c r="LNW644" s="200"/>
      <c r="LNX644" s="200"/>
      <c r="LNY644" s="200"/>
      <c r="LNZ644" s="200"/>
      <c r="LOA644" s="200"/>
      <c r="LOB644" s="200"/>
      <c r="LOC644" s="200"/>
      <c r="LOD644" s="200"/>
      <c r="LOE644" s="200"/>
      <c r="LOF644" s="200"/>
      <c r="LOG644" s="200"/>
      <c r="LOH644" s="200"/>
      <c r="LOI644" s="200"/>
      <c r="LOJ644" s="200"/>
      <c r="LOK644" s="200"/>
      <c r="LOL644" s="200"/>
      <c r="LOM644" s="200"/>
      <c r="LON644" s="200"/>
      <c r="LOO644" s="200"/>
      <c r="LOP644" s="200"/>
      <c r="LOQ644" s="200"/>
      <c r="LOR644" s="200"/>
      <c r="LOS644" s="200"/>
      <c r="LOT644" s="200"/>
      <c r="LOU644" s="200"/>
      <c r="LOV644" s="200"/>
      <c r="LOW644" s="200"/>
      <c r="LOX644" s="200"/>
      <c r="LOY644" s="200"/>
      <c r="LOZ644" s="200"/>
      <c r="LPA644" s="200"/>
      <c r="LPB644" s="200"/>
      <c r="LPC644" s="200"/>
      <c r="LPD644" s="200"/>
      <c r="LPE644" s="200"/>
      <c r="LPF644" s="200"/>
      <c r="LPG644" s="200"/>
      <c r="LPH644" s="200"/>
      <c r="LPI644" s="200"/>
      <c r="LPJ644" s="200"/>
      <c r="LPK644" s="200"/>
      <c r="LPL644" s="200"/>
      <c r="LPM644" s="200"/>
      <c r="LPN644" s="200"/>
      <c r="LPO644" s="200"/>
      <c r="LPP644" s="200"/>
      <c r="LPQ644" s="200"/>
      <c r="LPR644" s="200"/>
      <c r="LPS644" s="200"/>
      <c r="LPT644" s="200"/>
      <c r="LPU644" s="200"/>
      <c r="LPV644" s="200"/>
      <c r="LPW644" s="200"/>
      <c r="LPX644" s="200"/>
      <c r="LPY644" s="200"/>
      <c r="LPZ644" s="200"/>
      <c r="LQA644" s="200"/>
      <c r="LQB644" s="200"/>
      <c r="LQC644" s="200"/>
      <c r="LQD644" s="200"/>
      <c r="LQE644" s="200"/>
      <c r="LQF644" s="200"/>
      <c r="LQG644" s="200"/>
      <c r="LQH644" s="200"/>
      <c r="LQI644" s="200"/>
      <c r="LQJ644" s="200"/>
      <c r="LQK644" s="200"/>
      <c r="LQL644" s="200"/>
      <c r="LQM644" s="200"/>
      <c r="LQN644" s="200"/>
      <c r="LQO644" s="200"/>
      <c r="LQP644" s="200"/>
      <c r="LQQ644" s="200"/>
      <c r="LQR644" s="200"/>
      <c r="LQS644" s="200"/>
      <c r="LQT644" s="200"/>
      <c r="LQU644" s="200"/>
      <c r="LQV644" s="200"/>
      <c r="LQW644" s="200"/>
      <c r="LQX644" s="200"/>
      <c r="LQY644" s="200"/>
      <c r="LQZ644" s="200"/>
      <c r="LRA644" s="200"/>
      <c r="LRB644" s="200"/>
      <c r="LRC644" s="200"/>
      <c r="LRD644" s="200"/>
      <c r="LRE644" s="200"/>
      <c r="LRF644" s="200"/>
      <c r="LRG644" s="200"/>
      <c r="LRH644" s="200"/>
      <c r="LRI644" s="200"/>
      <c r="LRJ644" s="200"/>
      <c r="LRK644" s="200"/>
      <c r="LRL644" s="200"/>
      <c r="LRM644" s="200"/>
      <c r="LRN644" s="200"/>
      <c r="LRO644" s="200"/>
      <c r="LRP644" s="200"/>
      <c r="LRQ644" s="200"/>
      <c r="LRR644" s="200"/>
      <c r="LRS644" s="200"/>
      <c r="LRT644" s="200"/>
      <c r="LRU644" s="200"/>
      <c r="LRV644" s="200"/>
      <c r="LRW644" s="200"/>
      <c r="LRX644" s="200"/>
      <c r="LRY644" s="200"/>
      <c r="LRZ644" s="200"/>
      <c r="LSA644" s="200"/>
      <c r="LSB644" s="200"/>
      <c r="LSC644" s="200"/>
      <c r="LSD644" s="200"/>
      <c r="LSE644" s="200"/>
      <c r="LSF644" s="200"/>
      <c r="LSG644" s="200"/>
      <c r="LSH644" s="200"/>
      <c r="LSI644" s="200"/>
      <c r="LSJ644" s="200"/>
      <c r="LSK644" s="200"/>
      <c r="LSL644" s="200"/>
      <c r="LSM644" s="200"/>
      <c r="LSN644" s="200"/>
      <c r="LSO644" s="200"/>
      <c r="LSP644" s="200"/>
      <c r="LSQ644" s="200"/>
      <c r="LSR644" s="200"/>
      <c r="LSS644" s="200"/>
      <c r="LST644" s="200"/>
      <c r="LSU644" s="200"/>
      <c r="LSV644" s="200"/>
      <c r="LSW644" s="200"/>
      <c r="LSX644" s="200"/>
      <c r="LSY644" s="200"/>
      <c r="LSZ644" s="200"/>
      <c r="LTA644" s="200"/>
      <c r="LTB644" s="200"/>
      <c r="LTC644" s="200"/>
      <c r="LTD644" s="200"/>
      <c r="LTE644" s="200"/>
      <c r="LTF644" s="200"/>
      <c r="LTG644" s="200"/>
      <c r="LTH644" s="200"/>
      <c r="LTI644" s="200"/>
      <c r="LTJ644" s="200"/>
      <c r="LTK644" s="200"/>
      <c r="LTL644" s="200"/>
      <c r="LTM644" s="200"/>
      <c r="LTN644" s="200"/>
      <c r="LTO644" s="200"/>
      <c r="LTP644" s="200"/>
      <c r="LTQ644" s="200"/>
      <c r="LTR644" s="200"/>
      <c r="LTS644" s="200"/>
      <c r="LTT644" s="200"/>
      <c r="LTU644" s="200"/>
      <c r="LTV644" s="200"/>
      <c r="LTW644" s="200"/>
      <c r="LTX644" s="200"/>
      <c r="LTY644" s="200"/>
      <c r="LTZ644" s="200"/>
      <c r="LUA644" s="200"/>
      <c r="LUB644" s="200"/>
      <c r="LUC644" s="200"/>
      <c r="LUD644" s="200"/>
      <c r="LUE644" s="200"/>
      <c r="LUF644" s="200"/>
      <c r="LUG644" s="200"/>
      <c r="LUH644" s="200"/>
      <c r="LUI644" s="200"/>
      <c r="LUJ644" s="200"/>
      <c r="LUK644" s="200"/>
      <c r="LUL644" s="200"/>
      <c r="LUM644" s="200"/>
      <c r="LUN644" s="200"/>
      <c r="LUO644" s="200"/>
      <c r="LUP644" s="200"/>
      <c r="LUQ644" s="200"/>
      <c r="LUR644" s="200"/>
      <c r="LUS644" s="200"/>
      <c r="LUT644" s="200"/>
      <c r="LUU644" s="200"/>
      <c r="LUV644" s="200"/>
      <c r="LUW644" s="200"/>
      <c r="LUX644" s="200"/>
      <c r="LUY644" s="200"/>
      <c r="LUZ644" s="200"/>
      <c r="LVA644" s="200"/>
      <c r="LVB644" s="200"/>
      <c r="LVC644" s="200"/>
      <c r="LVD644" s="200"/>
      <c r="LVE644" s="200"/>
      <c r="LVF644" s="200"/>
      <c r="LVG644" s="200"/>
      <c r="LVH644" s="200"/>
      <c r="LVI644" s="200"/>
      <c r="LVJ644" s="200"/>
      <c r="LVK644" s="200"/>
      <c r="LVL644" s="200"/>
      <c r="LVM644" s="200"/>
      <c r="LVN644" s="200"/>
      <c r="LVO644" s="200"/>
      <c r="LVP644" s="200"/>
      <c r="LVQ644" s="200"/>
      <c r="LVR644" s="200"/>
      <c r="LVS644" s="200"/>
      <c r="LVT644" s="200"/>
      <c r="LVU644" s="200"/>
      <c r="LVV644" s="200"/>
      <c r="LVW644" s="200"/>
      <c r="LVX644" s="200"/>
      <c r="LVY644" s="200"/>
      <c r="LVZ644" s="200"/>
      <c r="LWA644" s="200"/>
      <c r="LWB644" s="200"/>
      <c r="LWC644" s="200"/>
      <c r="LWD644" s="200"/>
      <c r="LWE644" s="200"/>
      <c r="LWF644" s="200"/>
      <c r="LWG644" s="200"/>
      <c r="LWH644" s="200"/>
      <c r="LWI644" s="200"/>
      <c r="LWJ644" s="200"/>
      <c r="LWK644" s="200"/>
      <c r="LWL644" s="200"/>
      <c r="LWM644" s="200"/>
      <c r="LWN644" s="200"/>
      <c r="LWO644" s="200"/>
      <c r="LWP644" s="200"/>
      <c r="LWQ644" s="200"/>
      <c r="LWR644" s="200"/>
      <c r="LWS644" s="200"/>
      <c r="LWT644" s="200"/>
      <c r="LWU644" s="200"/>
      <c r="LWV644" s="200"/>
      <c r="LWW644" s="200"/>
      <c r="LWX644" s="200"/>
      <c r="LWY644" s="200"/>
      <c r="LWZ644" s="200"/>
      <c r="LXA644" s="200"/>
      <c r="LXB644" s="200"/>
      <c r="LXC644" s="200"/>
      <c r="LXD644" s="200"/>
      <c r="LXE644" s="200"/>
      <c r="LXF644" s="200"/>
      <c r="LXG644" s="200"/>
      <c r="LXH644" s="200"/>
      <c r="LXI644" s="200"/>
      <c r="LXJ644" s="200"/>
      <c r="LXK644" s="200"/>
      <c r="LXL644" s="200"/>
      <c r="LXM644" s="200"/>
      <c r="LXN644" s="200"/>
      <c r="LXO644" s="200"/>
      <c r="LXP644" s="200"/>
      <c r="LXQ644" s="200"/>
      <c r="LXR644" s="200"/>
      <c r="LXS644" s="200"/>
      <c r="LXT644" s="200"/>
      <c r="LXU644" s="200"/>
      <c r="LXV644" s="200"/>
      <c r="LXW644" s="200"/>
      <c r="LXX644" s="200"/>
      <c r="LXY644" s="200"/>
      <c r="LXZ644" s="200"/>
      <c r="LYA644" s="200"/>
      <c r="LYB644" s="200"/>
      <c r="LYC644" s="200"/>
      <c r="LYD644" s="200"/>
      <c r="LYE644" s="200"/>
      <c r="LYF644" s="200"/>
      <c r="LYG644" s="200"/>
      <c r="LYH644" s="200"/>
      <c r="LYI644" s="200"/>
      <c r="LYJ644" s="200"/>
      <c r="LYK644" s="200"/>
      <c r="LYL644" s="200"/>
      <c r="LYM644" s="200"/>
      <c r="LYN644" s="200"/>
      <c r="LYO644" s="200"/>
      <c r="LYP644" s="200"/>
      <c r="LYQ644" s="200"/>
      <c r="LYR644" s="200"/>
      <c r="LYS644" s="200"/>
      <c r="LYT644" s="200"/>
      <c r="LYU644" s="200"/>
      <c r="LYV644" s="200"/>
      <c r="LYW644" s="200"/>
      <c r="LYX644" s="200"/>
      <c r="LYY644" s="200"/>
      <c r="LYZ644" s="200"/>
      <c r="LZA644" s="200"/>
      <c r="LZB644" s="200"/>
      <c r="LZC644" s="200"/>
      <c r="LZD644" s="200"/>
      <c r="LZE644" s="200"/>
      <c r="LZF644" s="200"/>
      <c r="LZG644" s="200"/>
      <c r="LZH644" s="200"/>
      <c r="LZI644" s="200"/>
      <c r="LZJ644" s="200"/>
      <c r="LZK644" s="200"/>
      <c r="LZL644" s="200"/>
      <c r="LZM644" s="200"/>
      <c r="LZN644" s="200"/>
      <c r="LZO644" s="200"/>
      <c r="LZP644" s="200"/>
      <c r="LZQ644" s="200"/>
      <c r="LZR644" s="200"/>
      <c r="LZS644" s="200"/>
      <c r="LZT644" s="200"/>
      <c r="LZU644" s="200"/>
      <c r="LZV644" s="200"/>
      <c r="LZW644" s="200"/>
      <c r="LZX644" s="200"/>
      <c r="LZY644" s="200"/>
      <c r="LZZ644" s="200"/>
      <c r="MAA644" s="200"/>
      <c r="MAB644" s="200"/>
      <c r="MAC644" s="200"/>
      <c r="MAD644" s="200"/>
      <c r="MAE644" s="200"/>
      <c r="MAF644" s="200"/>
      <c r="MAG644" s="200"/>
      <c r="MAH644" s="200"/>
      <c r="MAI644" s="200"/>
      <c r="MAJ644" s="200"/>
      <c r="MAK644" s="200"/>
      <c r="MAL644" s="200"/>
      <c r="MAM644" s="200"/>
      <c r="MAN644" s="200"/>
      <c r="MAO644" s="200"/>
      <c r="MAP644" s="200"/>
      <c r="MAQ644" s="200"/>
      <c r="MAR644" s="200"/>
      <c r="MAS644" s="200"/>
      <c r="MAT644" s="200"/>
      <c r="MAU644" s="200"/>
      <c r="MAV644" s="200"/>
      <c r="MAW644" s="200"/>
      <c r="MAX644" s="200"/>
      <c r="MAY644" s="200"/>
      <c r="MAZ644" s="200"/>
      <c r="MBA644" s="200"/>
      <c r="MBB644" s="200"/>
      <c r="MBC644" s="200"/>
      <c r="MBD644" s="200"/>
      <c r="MBE644" s="200"/>
      <c r="MBF644" s="200"/>
      <c r="MBG644" s="200"/>
      <c r="MBH644" s="200"/>
      <c r="MBI644" s="200"/>
      <c r="MBJ644" s="200"/>
      <c r="MBK644" s="200"/>
      <c r="MBL644" s="200"/>
      <c r="MBM644" s="200"/>
      <c r="MBN644" s="200"/>
      <c r="MBO644" s="200"/>
      <c r="MBP644" s="200"/>
      <c r="MBQ644" s="200"/>
      <c r="MBR644" s="200"/>
      <c r="MBS644" s="200"/>
      <c r="MBT644" s="200"/>
      <c r="MBU644" s="200"/>
      <c r="MBV644" s="200"/>
      <c r="MBW644" s="200"/>
      <c r="MBX644" s="200"/>
      <c r="MBY644" s="200"/>
      <c r="MBZ644" s="200"/>
      <c r="MCA644" s="200"/>
      <c r="MCB644" s="200"/>
      <c r="MCC644" s="200"/>
      <c r="MCD644" s="200"/>
      <c r="MCE644" s="200"/>
      <c r="MCF644" s="200"/>
      <c r="MCG644" s="200"/>
      <c r="MCH644" s="200"/>
      <c r="MCI644" s="200"/>
      <c r="MCJ644" s="200"/>
      <c r="MCK644" s="200"/>
      <c r="MCL644" s="200"/>
      <c r="MCM644" s="200"/>
      <c r="MCN644" s="200"/>
      <c r="MCO644" s="200"/>
      <c r="MCP644" s="200"/>
      <c r="MCQ644" s="200"/>
      <c r="MCR644" s="200"/>
      <c r="MCS644" s="200"/>
      <c r="MCT644" s="200"/>
      <c r="MCU644" s="200"/>
      <c r="MCV644" s="200"/>
      <c r="MCW644" s="200"/>
      <c r="MCX644" s="200"/>
      <c r="MCY644" s="200"/>
      <c r="MCZ644" s="200"/>
      <c r="MDA644" s="200"/>
      <c r="MDB644" s="200"/>
      <c r="MDC644" s="200"/>
      <c r="MDD644" s="200"/>
      <c r="MDE644" s="200"/>
      <c r="MDF644" s="200"/>
      <c r="MDG644" s="200"/>
      <c r="MDH644" s="200"/>
      <c r="MDI644" s="200"/>
      <c r="MDJ644" s="200"/>
      <c r="MDK644" s="200"/>
      <c r="MDL644" s="200"/>
      <c r="MDM644" s="200"/>
      <c r="MDN644" s="200"/>
      <c r="MDO644" s="200"/>
      <c r="MDP644" s="200"/>
      <c r="MDQ644" s="200"/>
      <c r="MDR644" s="200"/>
      <c r="MDS644" s="200"/>
      <c r="MDT644" s="200"/>
      <c r="MDU644" s="200"/>
      <c r="MDV644" s="200"/>
      <c r="MDW644" s="200"/>
      <c r="MDX644" s="200"/>
      <c r="MDY644" s="200"/>
      <c r="MDZ644" s="200"/>
      <c r="MEA644" s="200"/>
      <c r="MEB644" s="200"/>
      <c r="MEC644" s="200"/>
      <c r="MED644" s="200"/>
      <c r="MEE644" s="200"/>
      <c r="MEF644" s="200"/>
      <c r="MEG644" s="200"/>
      <c r="MEH644" s="200"/>
      <c r="MEI644" s="200"/>
      <c r="MEJ644" s="200"/>
      <c r="MEK644" s="200"/>
      <c r="MEL644" s="200"/>
      <c r="MEM644" s="200"/>
      <c r="MEN644" s="200"/>
      <c r="MEO644" s="200"/>
      <c r="MEP644" s="200"/>
      <c r="MEQ644" s="200"/>
      <c r="MER644" s="200"/>
      <c r="MES644" s="200"/>
      <c r="MET644" s="200"/>
      <c r="MEU644" s="200"/>
      <c r="MEV644" s="200"/>
      <c r="MEW644" s="200"/>
      <c r="MEX644" s="200"/>
      <c r="MEY644" s="200"/>
      <c r="MEZ644" s="200"/>
      <c r="MFA644" s="200"/>
      <c r="MFB644" s="200"/>
      <c r="MFC644" s="200"/>
      <c r="MFD644" s="200"/>
      <c r="MFE644" s="200"/>
      <c r="MFF644" s="200"/>
      <c r="MFG644" s="200"/>
      <c r="MFH644" s="200"/>
      <c r="MFI644" s="200"/>
      <c r="MFJ644" s="200"/>
      <c r="MFK644" s="200"/>
      <c r="MFL644" s="200"/>
      <c r="MFM644" s="200"/>
      <c r="MFN644" s="200"/>
      <c r="MFO644" s="200"/>
      <c r="MFP644" s="200"/>
      <c r="MFQ644" s="200"/>
      <c r="MFR644" s="200"/>
      <c r="MFS644" s="200"/>
      <c r="MFT644" s="200"/>
      <c r="MFU644" s="200"/>
      <c r="MFV644" s="200"/>
      <c r="MFW644" s="200"/>
      <c r="MFX644" s="200"/>
      <c r="MFY644" s="200"/>
      <c r="MFZ644" s="200"/>
      <c r="MGA644" s="200"/>
      <c r="MGB644" s="200"/>
      <c r="MGC644" s="200"/>
      <c r="MGD644" s="200"/>
      <c r="MGE644" s="200"/>
      <c r="MGF644" s="200"/>
      <c r="MGG644" s="200"/>
      <c r="MGH644" s="200"/>
      <c r="MGI644" s="200"/>
      <c r="MGJ644" s="200"/>
      <c r="MGK644" s="200"/>
      <c r="MGL644" s="200"/>
      <c r="MGM644" s="200"/>
      <c r="MGN644" s="200"/>
      <c r="MGO644" s="200"/>
      <c r="MGP644" s="200"/>
      <c r="MGQ644" s="200"/>
      <c r="MGR644" s="200"/>
      <c r="MGS644" s="200"/>
      <c r="MGT644" s="200"/>
      <c r="MGU644" s="200"/>
      <c r="MGV644" s="200"/>
      <c r="MGW644" s="200"/>
      <c r="MGX644" s="200"/>
      <c r="MGY644" s="200"/>
      <c r="MGZ644" s="200"/>
      <c r="MHA644" s="200"/>
      <c r="MHB644" s="200"/>
      <c r="MHC644" s="200"/>
      <c r="MHD644" s="200"/>
      <c r="MHE644" s="200"/>
      <c r="MHF644" s="200"/>
      <c r="MHG644" s="200"/>
      <c r="MHH644" s="200"/>
      <c r="MHI644" s="200"/>
      <c r="MHJ644" s="200"/>
      <c r="MHK644" s="200"/>
      <c r="MHL644" s="200"/>
      <c r="MHM644" s="200"/>
      <c r="MHN644" s="200"/>
      <c r="MHO644" s="200"/>
      <c r="MHP644" s="200"/>
      <c r="MHQ644" s="200"/>
      <c r="MHR644" s="200"/>
      <c r="MHS644" s="200"/>
      <c r="MHT644" s="200"/>
      <c r="MHU644" s="200"/>
      <c r="MHV644" s="200"/>
      <c r="MHW644" s="200"/>
      <c r="MHX644" s="200"/>
      <c r="MHY644" s="200"/>
      <c r="MHZ644" s="200"/>
      <c r="MIA644" s="200"/>
      <c r="MIB644" s="200"/>
      <c r="MIC644" s="200"/>
      <c r="MID644" s="200"/>
      <c r="MIE644" s="200"/>
      <c r="MIF644" s="200"/>
      <c r="MIG644" s="200"/>
      <c r="MIH644" s="200"/>
      <c r="MII644" s="200"/>
      <c r="MIJ644" s="200"/>
      <c r="MIK644" s="200"/>
      <c r="MIL644" s="200"/>
      <c r="MIM644" s="200"/>
      <c r="MIN644" s="200"/>
      <c r="MIO644" s="200"/>
      <c r="MIP644" s="200"/>
      <c r="MIQ644" s="200"/>
      <c r="MIR644" s="200"/>
      <c r="MIS644" s="200"/>
      <c r="MIT644" s="200"/>
      <c r="MIU644" s="200"/>
      <c r="MIV644" s="200"/>
      <c r="MIW644" s="200"/>
      <c r="MIX644" s="200"/>
      <c r="MIY644" s="200"/>
      <c r="MIZ644" s="200"/>
      <c r="MJA644" s="200"/>
      <c r="MJB644" s="200"/>
      <c r="MJC644" s="200"/>
      <c r="MJD644" s="200"/>
      <c r="MJE644" s="200"/>
      <c r="MJF644" s="200"/>
      <c r="MJG644" s="200"/>
      <c r="MJH644" s="200"/>
      <c r="MJI644" s="200"/>
      <c r="MJJ644" s="200"/>
      <c r="MJK644" s="200"/>
      <c r="MJL644" s="200"/>
      <c r="MJM644" s="200"/>
      <c r="MJN644" s="200"/>
      <c r="MJO644" s="200"/>
      <c r="MJP644" s="200"/>
      <c r="MJQ644" s="200"/>
      <c r="MJR644" s="200"/>
      <c r="MJS644" s="200"/>
      <c r="MJT644" s="200"/>
      <c r="MJU644" s="200"/>
      <c r="MJV644" s="200"/>
      <c r="MJW644" s="200"/>
      <c r="MJX644" s="200"/>
      <c r="MJY644" s="200"/>
      <c r="MJZ644" s="200"/>
      <c r="MKA644" s="200"/>
      <c r="MKB644" s="200"/>
      <c r="MKC644" s="200"/>
      <c r="MKD644" s="200"/>
      <c r="MKE644" s="200"/>
      <c r="MKF644" s="200"/>
      <c r="MKG644" s="200"/>
      <c r="MKH644" s="200"/>
      <c r="MKI644" s="200"/>
      <c r="MKJ644" s="200"/>
      <c r="MKK644" s="200"/>
      <c r="MKL644" s="200"/>
      <c r="MKM644" s="200"/>
      <c r="MKN644" s="200"/>
      <c r="MKO644" s="200"/>
      <c r="MKP644" s="200"/>
      <c r="MKQ644" s="200"/>
      <c r="MKR644" s="200"/>
      <c r="MKS644" s="200"/>
      <c r="MKT644" s="200"/>
      <c r="MKU644" s="200"/>
      <c r="MKV644" s="200"/>
      <c r="MKW644" s="200"/>
      <c r="MKX644" s="200"/>
      <c r="MKY644" s="200"/>
      <c r="MKZ644" s="200"/>
      <c r="MLA644" s="200"/>
      <c r="MLB644" s="200"/>
      <c r="MLC644" s="200"/>
      <c r="MLD644" s="200"/>
      <c r="MLE644" s="200"/>
      <c r="MLF644" s="200"/>
      <c r="MLG644" s="200"/>
      <c r="MLH644" s="200"/>
      <c r="MLI644" s="200"/>
      <c r="MLJ644" s="200"/>
      <c r="MLK644" s="200"/>
      <c r="MLL644" s="200"/>
      <c r="MLM644" s="200"/>
      <c r="MLN644" s="200"/>
      <c r="MLO644" s="200"/>
      <c r="MLP644" s="200"/>
      <c r="MLQ644" s="200"/>
      <c r="MLR644" s="200"/>
      <c r="MLS644" s="200"/>
      <c r="MLT644" s="200"/>
      <c r="MLU644" s="200"/>
      <c r="MLV644" s="200"/>
      <c r="MLW644" s="200"/>
      <c r="MLX644" s="200"/>
      <c r="MLY644" s="200"/>
      <c r="MLZ644" s="200"/>
      <c r="MMA644" s="200"/>
      <c r="MMB644" s="200"/>
      <c r="MMC644" s="200"/>
      <c r="MMD644" s="200"/>
      <c r="MME644" s="200"/>
      <c r="MMF644" s="200"/>
      <c r="MMG644" s="200"/>
      <c r="MMH644" s="200"/>
      <c r="MMI644" s="200"/>
      <c r="MMJ644" s="200"/>
      <c r="MMK644" s="200"/>
      <c r="MML644" s="200"/>
      <c r="MMM644" s="200"/>
      <c r="MMN644" s="200"/>
      <c r="MMO644" s="200"/>
      <c r="MMP644" s="200"/>
      <c r="MMQ644" s="200"/>
      <c r="MMR644" s="200"/>
      <c r="MMS644" s="200"/>
      <c r="MMT644" s="200"/>
      <c r="MMU644" s="200"/>
      <c r="MMV644" s="200"/>
      <c r="MMW644" s="200"/>
      <c r="MMX644" s="200"/>
      <c r="MMY644" s="200"/>
      <c r="MMZ644" s="200"/>
      <c r="MNA644" s="200"/>
      <c r="MNB644" s="200"/>
      <c r="MNC644" s="200"/>
      <c r="MND644" s="200"/>
      <c r="MNE644" s="200"/>
      <c r="MNF644" s="200"/>
      <c r="MNG644" s="200"/>
      <c r="MNH644" s="200"/>
      <c r="MNI644" s="200"/>
      <c r="MNJ644" s="200"/>
      <c r="MNK644" s="200"/>
      <c r="MNL644" s="200"/>
      <c r="MNM644" s="200"/>
      <c r="MNN644" s="200"/>
      <c r="MNO644" s="200"/>
      <c r="MNP644" s="200"/>
      <c r="MNQ644" s="200"/>
      <c r="MNR644" s="200"/>
      <c r="MNS644" s="200"/>
      <c r="MNT644" s="200"/>
      <c r="MNU644" s="200"/>
      <c r="MNV644" s="200"/>
      <c r="MNW644" s="200"/>
      <c r="MNX644" s="200"/>
      <c r="MNY644" s="200"/>
      <c r="MNZ644" s="200"/>
      <c r="MOA644" s="200"/>
      <c r="MOB644" s="200"/>
      <c r="MOC644" s="200"/>
      <c r="MOD644" s="200"/>
      <c r="MOE644" s="200"/>
      <c r="MOF644" s="200"/>
      <c r="MOG644" s="200"/>
      <c r="MOH644" s="200"/>
      <c r="MOI644" s="200"/>
      <c r="MOJ644" s="200"/>
      <c r="MOK644" s="200"/>
      <c r="MOL644" s="200"/>
      <c r="MOM644" s="200"/>
      <c r="MON644" s="200"/>
      <c r="MOO644" s="200"/>
      <c r="MOP644" s="200"/>
      <c r="MOQ644" s="200"/>
      <c r="MOR644" s="200"/>
      <c r="MOS644" s="200"/>
      <c r="MOT644" s="200"/>
      <c r="MOU644" s="200"/>
      <c r="MOV644" s="200"/>
      <c r="MOW644" s="200"/>
      <c r="MOX644" s="200"/>
      <c r="MOY644" s="200"/>
      <c r="MOZ644" s="200"/>
      <c r="MPA644" s="200"/>
      <c r="MPB644" s="200"/>
      <c r="MPC644" s="200"/>
      <c r="MPD644" s="200"/>
      <c r="MPE644" s="200"/>
      <c r="MPF644" s="200"/>
      <c r="MPG644" s="200"/>
      <c r="MPH644" s="200"/>
      <c r="MPI644" s="200"/>
      <c r="MPJ644" s="200"/>
      <c r="MPK644" s="200"/>
      <c r="MPL644" s="200"/>
      <c r="MPM644" s="200"/>
      <c r="MPN644" s="200"/>
      <c r="MPO644" s="200"/>
      <c r="MPP644" s="200"/>
      <c r="MPQ644" s="200"/>
      <c r="MPR644" s="200"/>
      <c r="MPS644" s="200"/>
      <c r="MPT644" s="200"/>
      <c r="MPU644" s="200"/>
      <c r="MPV644" s="200"/>
      <c r="MPW644" s="200"/>
      <c r="MPX644" s="200"/>
      <c r="MPY644" s="200"/>
      <c r="MPZ644" s="200"/>
      <c r="MQA644" s="200"/>
      <c r="MQB644" s="200"/>
      <c r="MQC644" s="200"/>
      <c r="MQD644" s="200"/>
      <c r="MQE644" s="200"/>
      <c r="MQF644" s="200"/>
      <c r="MQG644" s="200"/>
      <c r="MQH644" s="200"/>
      <c r="MQI644" s="200"/>
      <c r="MQJ644" s="200"/>
      <c r="MQK644" s="200"/>
      <c r="MQL644" s="200"/>
      <c r="MQM644" s="200"/>
      <c r="MQN644" s="200"/>
      <c r="MQO644" s="200"/>
      <c r="MQP644" s="200"/>
      <c r="MQQ644" s="200"/>
      <c r="MQR644" s="200"/>
      <c r="MQS644" s="200"/>
      <c r="MQT644" s="200"/>
      <c r="MQU644" s="200"/>
      <c r="MQV644" s="200"/>
      <c r="MQW644" s="200"/>
      <c r="MQX644" s="200"/>
      <c r="MQY644" s="200"/>
      <c r="MQZ644" s="200"/>
      <c r="MRA644" s="200"/>
      <c r="MRB644" s="200"/>
      <c r="MRC644" s="200"/>
      <c r="MRD644" s="200"/>
      <c r="MRE644" s="200"/>
      <c r="MRF644" s="200"/>
      <c r="MRG644" s="200"/>
      <c r="MRH644" s="200"/>
      <c r="MRI644" s="200"/>
      <c r="MRJ644" s="200"/>
      <c r="MRK644" s="200"/>
      <c r="MRL644" s="200"/>
      <c r="MRM644" s="200"/>
      <c r="MRN644" s="200"/>
      <c r="MRO644" s="200"/>
      <c r="MRP644" s="200"/>
      <c r="MRQ644" s="200"/>
      <c r="MRR644" s="200"/>
      <c r="MRS644" s="200"/>
      <c r="MRT644" s="200"/>
      <c r="MRU644" s="200"/>
      <c r="MRV644" s="200"/>
      <c r="MRW644" s="200"/>
      <c r="MRX644" s="200"/>
      <c r="MRY644" s="200"/>
      <c r="MRZ644" s="200"/>
      <c r="MSA644" s="200"/>
      <c r="MSB644" s="200"/>
      <c r="MSC644" s="200"/>
      <c r="MSD644" s="200"/>
      <c r="MSE644" s="200"/>
      <c r="MSF644" s="200"/>
      <c r="MSG644" s="200"/>
      <c r="MSH644" s="200"/>
      <c r="MSI644" s="200"/>
      <c r="MSJ644" s="200"/>
      <c r="MSK644" s="200"/>
      <c r="MSL644" s="200"/>
      <c r="MSM644" s="200"/>
      <c r="MSN644" s="200"/>
      <c r="MSO644" s="200"/>
      <c r="MSP644" s="200"/>
      <c r="MSQ644" s="200"/>
      <c r="MSR644" s="200"/>
      <c r="MSS644" s="200"/>
      <c r="MST644" s="200"/>
      <c r="MSU644" s="200"/>
      <c r="MSV644" s="200"/>
      <c r="MSW644" s="200"/>
      <c r="MSX644" s="200"/>
      <c r="MSY644" s="200"/>
      <c r="MSZ644" s="200"/>
      <c r="MTA644" s="200"/>
      <c r="MTB644" s="200"/>
      <c r="MTC644" s="200"/>
      <c r="MTD644" s="200"/>
      <c r="MTE644" s="200"/>
      <c r="MTF644" s="200"/>
      <c r="MTG644" s="200"/>
      <c r="MTH644" s="200"/>
      <c r="MTI644" s="200"/>
      <c r="MTJ644" s="200"/>
      <c r="MTK644" s="200"/>
      <c r="MTL644" s="200"/>
      <c r="MTM644" s="200"/>
      <c r="MTN644" s="200"/>
      <c r="MTO644" s="200"/>
      <c r="MTP644" s="200"/>
      <c r="MTQ644" s="200"/>
      <c r="MTR644" s="200"/>
      <c r="MTS644" s="200"/>
      <c r="MTT644" s="200"/>
      <c r="MTU644" s="200"/>
      <c r="MTV644" s="200"/>
      <c r="MTW644" s="200"/>
      <c r="MTX644" s="200"/>
      <c r="MTY644" s="200"/>
      <c r="MTZ644" s="200"/>
      <c r="MUA644" s="200"/>
      <c r="MUB644" s="200"/>
      <c r="MUC644" s="200"/>
      <c r="MUD644" s="200"/>
      <c r="MUE644" s="200"/>
      <c r="MUF644" s="200"/>
      <c r="MUG644" s="200"/>
      <c r="MUH644" s="200"/>
      <c r="MUI644" s="200"/>
      <c r="MUJ644" s="200"/>
      <c r="MUK644" s="200"/>
      <c r="MUL644" s="200"/>
      <c r="MUM644" s="200"/>
      <c r="MUN644" s="200"/>
      <c r="MUO644" s="200"/>
      <c r="MUP644" s="200"/>
      <c r="MUQ644" s="200"/>
      <c r="MUR644" s="200"/>
      <c r="MUS644" s="200"/>
      <c r="MUT644" s="200"/>
      <c r="MUU644" s="200"/>
      <c r="MUV644" s="200"/>
      <c r="MUW644" s="200"/>
      <c r="MUX644" s="200"/>
      <c r="MUY644" s="200"/>
      <c r="MUZ644" s="200"/>
      <c r="MVA644" s="200"/>
      <c r="MVB644" s="200"/>
      <c r="MVC644" s="200"/>
      <c r="MVD644" s="200"/>
      <c r="MVE644" s="200"/>
      <c r="MVF644" s="200"/>
      <c r="MVG644" s="200"/>
      <c r="MVH644" s="200"/>
      <c r="MVI644" s="200"/>
      <c r="MVJ644" s="200"/>
      <c r="MVK644" s="200"/>
      <c r="MVL644" s="200"/>
      <c r="MVM644" s="200"/>
      <c r="MVN644" s="200"/>
      <c r="MVO644" s="200"/>
      <c r="MVP644" s="200"/>
      <c r="MVQ644" s="200"/>
      <c r="MVR644" s="200"/>
      <c r="MVS644" s="200"/>
      <c r="MVT644" s="200"/>
      <c r="MVU644" s="200"/>
      <c r="MVV644" s="200"/>
      <c r="MVW644" s="200"/>
      <c r="MVX644" s="200"/>
      <c r="MVY644" s="200"/>
      <c r="MVZ644" s="200"/>
      <c r="MWA644" s="200"/>
      <c r="MWB644" s="200"/>
      <c r="MWC644" s="200"/>
      <c r="MWD644" s="200"/>
      <c r="MWE644" s="200"/>
      <c r="MWF644" s="200"/>
      <c r="MWG644" s="200"/>
      <c r="MWH644" s="200"/>
      <c r="MWI644" s="200"/>
      <c r="MWJ644" s="200"/>
      <c r="MWK644" s="200"/>
      <c r="MWL644" s="200"/>
      <c r="MWM644" s="200"/>
      <c r="MWN644" s="200"/>
      <c r="MWO644" s="200"/>
      <c r="MWP644" s="200"/>
      <c r="MWQ644" s="200"/>
      <c r="MWR644" s="200"/>
      <c r="MWS644" s="200"/>
      <c r="MWT644" s="200"/>
      <c r="MWU644" s="200"/>
      <c r="MWV644" s="200"/>
      <c r="MWW644" s="200"/>
      <c r="MWX644" s="200"/>
      <c r="MWY644" s="200"/>
      <c r="MWZ644" s="200"/>
      <c r="MXA644" s="200"/>
      <c r="MXB644" s="200"/>
      <c r="MXC644" s="200"/>
      <c r="MXD644" s="200"/>
      <c r="MXE644" s="200"/>
      <c r="MXF644" s="200"/>
      <c r="MXG644" s="200"/>
      <c r="MXH644" s="200"/>
      <c r="MXI644" s="200"/>
      <c r="MXJ644" s="200"/>
      <c r="MXK644" s="200"/>
      <c r="MXL644" s="200"/>
      <c r="MXM644" s="200"/>
      <c r="MXN644" s="200"/>
      <c r="MXO644" s="200"/>
      <c r="MXP644" s="200"/>
      <c r="MXQ644" s="200"/>
      <c r="MXR644" s="200"/>
      <c r="MXS644" s="200"/>
      <c r="MXT644" s="200"/>
      <c r="MXU644" s="200"/>
      <c r="MXV644" s="200"/>
      <c r="MXW644" s="200"/>
      <c r="MXX644" s="200"/>
      <c r="MXY644" s="200"/>
      <c r="MXZ644" s="200"/>
      <c r="MYA644" s="200"/>
      <c r="MYB644" s="200"/>
      <c r="MYC644" s="200"/>
      <c r="MYD644" s="200"/>
      <c r="MYE644" s="200"/>
      <c r="MYF644" s="200"/>
      <c r="MYG644" s="200"/>
      <c r="MYH644" s="200"/>
      <c r="MYI644" s="200"/>
      <c r="MYJ644" s="200"/>
      <c r="MYK644" s="200"/>
      <c r="MYL644" s="200"/>
      <c r="MYM644" s="200"/>
      <c r="MYN644" s="200"/>
      <c r="MYO644" s="200"/>
      <c r="MYP644" s="200"/>
      <c r="MYQ644" s="200"/>
      <c r="MYR644" s="200"/>
      <c r="MYS644" s="200"/>
      <c r="MYT644" s="200"/>
      <c r="MYU644" s="200"/>
      <c r="MYV644" s="200"/>
      <c r="MYW644" s="200"/>
      <c r="MYX644" s="200"/>
      <c r="MYY644" s="200"/>
      <c r="MYZ644" s="200"/>
      <c r="MZA644" s="200"/>
      <c r="MZB644" s="200"/>
      <c r="MZC644" s="200"/>
      <c r="MZD644" s="200"/>
      <c r="MZE644" s="200"/>
      <c r="MZF644" s="200"/>
      <c r="MZG644" s="200"/>
      <c r="MZH644" s="200"/>
      <c r="MZI644" s="200"/>
      <c r="MZJ644" s="200"/>
      <c r="MZK644" s="200"/>
      <c r="MZL644" s="200"/>
      <c r="MZM644" s="200"/>
      <c r="MZN644" s="200"/>
      <c r="MZO644" s="200"/>
      <c r="MZP644" s="200"/>
      <c r="MZQ644" s="200"/>
      <c r="MZR644" s="200"/>
      <c r="MZS644" s="200"/>
      <c r="MZT644" s="200"/>
      <c r="MZU644" s="200"/>
      <c r="MZV644" s="200"/>
      <c r="MZW644" s="200"/>
      <c r="MZX644" s="200"/>
      <c r="MZY644" s="200"/>
      <c r="MZZ644" s="200"/>
      <c r="NAA644" s="200"/>
      <c r="NAB644" s="200"/>
      <c r="NAC644" s="200"/>
      <c r="NAD644" s="200"/>
      <c r="NAE644" s="200"/>
      <c r="NAF644" s="200"/>
      <c r="NAG644" s="200"/>
      <c r="NAH644" s="200"/>
      <c r="NAI644" s="200"/>
      <c r="NAJ644" s="200"/>
      <c r="NAK644" s="200"/>
      <c r="NAL644" s="200"/>
      <c r="NAM644" s="200"/>
      <c r="NAN644" s="200"/>
      <c r="NAO644" s="200"/>
      <c r="NAP644" s="200"/>
      <c r="NAQ644" s="200"/>
      <c r="NAR644" s="200"/>
      <c r="NAS644" s="200"/>
      <c r="NAT644" s="200"/>
      <c r="NAU644" s="200"/>
      <c r="NAV644" s="200"/>
      <c r="NAW644" s="200"/>
      <c r="NAX644" s="200"/>
      <c r="NAY644" s="200"/>
      <c r="NAZ644" s="200"/>
      <c r="NBA644" s="200"/>
      <c r="NBB644" s="200"/>
      <c r="NBC644" s="200"/>
      <c r="NBD644" s="200"/>
      <c r="NBE644" s="200"/>
      <c r="NBF644" s="200"/>
      <c r="NBG644" s="200"/>
      <c r="NBH644" s="200"/>
      <c r="NBI644" s="200"/>
      <c r="NBJ644" s="200"/>
      <c r="NBK644" s="200"/>
      <c r="NBL644" s="200"/>
      <c r="NBM644" s="200"/>
      <c r="NBN644" s="200"/>
      <c r="NBO644" s="200"/>
      <c r="NBP644" s="200"/>
      <c r="NBQ644" s="200"/>
      <c r="NBR644" s="200"/>
      <c r="NBS644" s="200"/>
      <c r="NBT644" s="200"/>
      <c r="NBU644" s="200"/>
      <c r="NBV644" s="200"/>
      <c r="NBW644" s="200"/>
      <c r="NBX644" s="200"/>
      <c r="NBY644" s="200"/>
      <c r="NBZ644" s="200"/>
      <c r="NCA644" s="200"/>
      <c r="NCB644" s="200"/>
      <c r="NCC644" s="200"/>
      <c r="NCD644" s="200"/>
      <c r="NCE644" s="200"/>
      <c r="NCF644" s="200"/>
      <c r="NCG644" s="200"/>
      <c r="NCH644" s="200"/>
      <c r="NCI644" s="200"/>
      <c r="NCJ644" s="200"/>
      <c r="NCK644" s="200"/>
      <c r="NCL644" s="200"/>
      <c r="NCM644" s="200"/>
      <c r="NCN644" s="200"/>
      <c r="NCO644" s="200"/>
      <c r="NCP644" s="200"/>
      <c r="NCQ644" s="200"/>
      <c r="NCR644" s="200"/>
      <c r="NCS644" s="200"/>
      <c r="NCT644" s="200"/>
      <c r="NCU644" s="200"/>
      <c r="NCV644" s="200"/>
      <c r="NCW644" s="200"/>
      <c r="NCX644" s="200"/>
      <c r="NCY644" s="200"/>
      <c r="NCZ644" s="200"/>
      <c r="NDA644" s="200"/>
      <c r="NDB644" s="200"/>
      <c r="NDC644" s="200"/>
      <c r="NDD644" s="200"/>
      <c r="NDE644" s="200"/>
      <c r="NDF644" s="200"/>
      <c r="NDG644" s="200"/>
      <c r="NDH644" s="200"/>
      <c r="NDI644" s="200"/>
      <c r="NDJ644" s="200"/>
      <c r="NDK644" s="200"/>
      <c r="NDL644" s="200"/>
      <c r="NDM644" s="200"/>
      <c r="NDN644" s="200"/>
      <c r="NDO644" s="200"/>
      <c r="NDP644" s="200"/>
      <c r="NDQ644" s="200"/>
      <c r="NDR644" s="200"/>
      <c r="NDS644" s="200"/>
      <c r="NDT644" s="200"/>
      <c r="NDU644" s="200"/>
      <c r="NDV644" s="200"/>
      <c r="NDW644" s="200"/>
      <c r="NDX644" s="200"/>
      <c r="NDY644" s="200"/>
      <c r="NDZ644" s="200"/>
      <c r="NEA644" s="200"/>
      <c r="NEB644" s="200"/>
      <c r="NEC644" s="200"/>
      <c r="NED644" s="200"/>
      <c r="NEE644" s="200"/>
      <c r="NEF644" s="200"/>
      <c r="NEG644" s="200"/>
      <c r="NEH644" s="200"/>
      <c r="NEI644" s="200"/>
      <c r="NEJ644" s="200"/>
      <c r="NEK644" s="200"/>
      <c r="NEL644" s="200"/>
      <c r="NEM644" s="200"/>
      <c r="NEN644" s="200"/>
      <c r="NEO644" s="200"/>
      <c r="NEP644" s="200"/>
      <c r="NEQ644" s="200"/>
      <c r="NER644" s="200"/>
      <c r="NES644" s="200"/>
      <c r="NET644" s="200"/>
      <c r="NEU644" s="200"/>
      <c r="NEV644" s="200"/>
      <c r="NEW644" s="200"/>
      <c r="NEX644" s="200"/>
      <c r="NEY644" s="200"/>
      <c r="NEZ644" s="200"/>
      <c r="NFA644" s="200"/>
      <c r="NFB644" s="200"/>
      <c r="NFC644" s="200"/>
      <c r="NFD644" s="200"/>
      <c r="NFE644" s="200"/>
      <c r="NFF644" s="200"/>
      <c r="NFG644" s="200"/>
      <c r="NFH644" s="200"/>
      <c r="NFI644" s="200"/>
      <c r="NFJ644" s="200"/>
      <c r="NFK644" s="200"/>
      <c r="NFL644" s="200"/>
      <c r="NFM644" s="200"/>
      <c r="NFN644" s="200"/>
      <c r="NFO644" s="200"/>
      <c r="NFP644" s="200"/>
      <c r="NFQ644" s="200"/>
      <c r="NFR644" s="200"/>
      <c r="NFS644" s="200"/>
      <c r="NFT644" s="200"/>
      <c r="NFU644" s="200"/>
      <c r="NFV644" s="200"/>
      <c r="NFW644" s="200"/>
      <c r="NFX644" s="200"/>
      <c r="NFY644" s="200"/>
      <c r="NFZ644" s="200"/>
      <c r="NGA644" s="200"/>
      <c r="NGB644" s="200"/>
      <c r="NGC644" s="200"/>
      <c r="NGD644" s="200"/>
      <c r="NGE644" s="200"/>
      <c r="NGF644" s="200"/>
      <c r="NGG644" s="200"/>
      <c r="NGH644" s="200"/>
      <c r="NGI644" s="200"/>
      <c r="NGJ644" s="200"/>
      <c r="NGK644" s="200"/>
      <c r="NGL644" s="200"/>
      <c r="NGM644" s="200"/>
      <c r="NGN644" s="200"/>
      <c r="NGO644" s="200"/>
      <c r="NGP644" s="200"/>
      <c r="NGQ644" s="200"/>
      <c r="NGR644" s="200"/>
      <c r="NGS644" s="200"/>
      <c r="NGT644" s="200"/>
      <c r="NGU644" s="200"/>
      <c r="NGV644" s="200"/>
      <c r="NGW644" s="200"/>
      <c r="NGX644" s="200"/>
      <c r="NGY644" s="200"/>
      <c r="NGZ644" s="200"/>
      <c r="NHA644" s="200"/>
      <c r="NHB644" s="200"/>
      <c r="NHC644" s="200"/>
      <c r="NHD644" s="200"/>
      <c r="NHE644" s="200"/>
      <c r="NHF644" s="200"/>
      <c r="NHG644" s="200"/>
      <c r="NHH644" s="200"/>
      <c r="NHI644" s="200"/>
      <c r="NHJ644" s="200"/>
      <c r="NHK644" s="200"/>
      <c r="NHL644" s="200"/>
      <c r="NHM644" s="200"/>
      <c r="NHN644" s="200"/>
      <c r="NHO644" s="200"/>
      <c r="NHP644" s="200"/>
      <c r="NHQ644" s="200"/>
      <c r="NHR644" s="200"/>
      <c r="NHS644" s="200"/>
      <c r="NHT644" s="200"/>
      <c r="NHU644" s="200"/>
      <c r="NHV644" s="200"/>
      <c r="NHW644" s="200"/>
      <c r="NHX644" s="200"/>
      <c r="NHY644" s="200"/>
      <c r="NHZ644" s="200"/>
      <c r="NIA644" s="200"/>
      <c r="NIB644" s="200"/>
      <c r="NIC644" s="200"/>
      <c r="NID644" s="200"/>
      <c r="NIE644" s="200"/>
      <c r="NIF644" s="200"/>
      <c r="NIG644" s="200"/>
      <c r="NIH644" s="200"/>
      <c r="NII644" s="200"/>
      <c r="NIJ644" s="200"/>
      <c r="NIK644" s="200"/>
      <c r="NIL644" s="200"/>
      <c r="NIM644" s="200"/>
      <c r="NIN644" s="200"/>
      <c r="NIO644" s="200"/>
      <c r="NIP644" s="200"/>
      <c r="NIQ644" s="200"/>
      <c r="NIR644" s="200"/>
      <c r="NIS644" s="200"/>
      <c r="NIT644" s="200"/>
      <c r="NIU644" s="200"/>
      <c r="NIV644" s="200"/>
      <c r="NIW644" s="200"/>
      <c r="NIX644" s="200"/>
      <c r="NIY644" s="200"/>
      <c r="NIZ644" s="200"/>
      <c r="NJA644" s="200"/>
      <c r="NJB644" s="200"/>
      <c r="NJC644" s="200"/>
      <c r="NJD644" s="200"/>
      <c r="NJE644" s="200"/>
      <c r="NJF644" s="200"/>
      <c r="NJG644" s="200"/>
      <c r="NJH644" s="200"/>
      <c r="NJI644" s="200"/>
      <c r="NJJ644" s="200"/>
      <c r="NJK644" s="200"/>
      <c r="NJL644" s="200"/>
      <c r="NJM644" s="200"/>
      <c r="NJN644" s="200"/>
      <c r="NJO644" s="200"/>
      <c r="NJP644" s="200"/>
      <c r="NJQ644" s="200"/>
      <c r="NJR644" s="200"/>
      <c r="NJS644" s="200"/>
      <c r="NJT644" s="200"/>
      <c r="NJU644" s="200"/>
      <c r="NJV644" s="200"/>
      <c r="NJW644" s="200"/>
      <c r="NJX644" s="200"/>
      <c r="NJY644" s="200"/>
      <c r="NJZ644" s="200"/>
      <c r="NKA644" s="200"/>
      <c r="NKB644" s="200"/>
      <c r="NKC644" s="200"/>
      <c r="NKD644" s="200"/>
      <c r="NKE644" s="200"/>
      <c r="NKF644" s="200"/>
      <c r="NKG644" s="200"/>
      <c r="NKH644" s="200"/>
      <c r="NKI644" s="200"/>
      <c r="NKJ644" s="200"/>
      <c r="NKK644" s="200"/>
      <c r="NKL644" s="200"/>
      <c r="NKM644" s="200"/>
      <c r="NKN644" s="200"/>
      <c r="NKO644" s="200"/>
      <c r="NKP644" s="200"/>
      <c r="NKQ644" s="200"/>
      <c r="NKR644" s="200"/>
      <c r="NKS644" s="200"/>
      <c r="NKT644" s="200"/>
      <c r="NKU644" s="200"/>
      <c r="NKV644" s="200"/>
      <c r="NKW644" s="200"/>
      <c r="NKX644" s="200"/>
      <c r="NKY644" s="200"/>
      <c r="NKZ644" s="200"/>
      <c r="NLA644" s="200"/>
      <c r="NLB644" s="200"/>
      <c r="NLC644" s="200"/>
      <c r="NLD644" s="200"/>
      <c r="NLE644" s="200"/>
      <c r="NLF644" s="200"/>
      <c r="NLG644" s="200"/>
      <c r="NLH644" s="200"/>
      <c r="NLI644" s="200"/>
      <c r="NLJ644" s="200"/>
      <c r="NLK644" s="200"/>
      <c r="NLL644" s="200"/>
      <c r="NLM644" s="200"/>
      <c r="NLN644" s="200"/>
      <c r="NLO644" s="200"/>
      <c r="NLP644" s="200"/>
      <c r="NLQ644" s="200"/>
      <c r="NLR644" s="200"/>
      <c r="NLS644" s="200"/>
      <c r="NLT644" s="200"/>
      <c r="NLU644" s="200"/>
      <c r="NLV644" s="200"/>
      <c r="NLW644" s="200"/>
      <c r="NLX644" s="200"/>
      <c r="NLY644" s="200"/>
      <c r="NLZ644" s="200"/>
      <c r="NMA644" s="200"/>
      <c r="NMB644" s="200"/>
      <c r="NMC644" s="200"/>
      <c r="NMD644" s="200"/>
      <c r="NME644" s="200"/>
      <c r="NMF644" s="200"/>
      <c r="NMG644" s="200"/>
      <c r="NMH644" s="200"/>
      <c r="NMI644" s="200"/>
      <c r="NMJ644" s="200"/>
      <c r="NMK644" s="200"/>
      <c r="NML644" s="200"/>
      <c r="NMM644" s="200"/>
      <c r="NMN644" s="200"/>
      <c r="NMO644" s="200"/>
      <c r="NMP644" s="200"/>
      <c r="NMQ644" s="200"/>
      <c r="NMR644" s="200"/>
      <c r="NMS644" s="200"/>
      <c r="NMT644" s="200"/>
      <c r="NMU644" s="200"/>
      <c r="NMV644" s="200"/>
      <c r="NMW644" s="200"/>
      <c r="NMX644" s="200"/>
      <c r="NMY644" s="200"/>
      <c r="NMZ644" s="200"/>
      <c r="NNA644" s="200"/>
      <c r="NNB644" s="200"/>
      <c r="NNC644" s="200"/>
      <c r="NND644" s="200"/>
      <c r="NNE644" s="200"/>
      <c r="NNF644" s="200"/>
      <c r="NNG644" s="200"/>
      <c r="NNH644" s="200"/>
      <c r="NNI644" s="200"/>
      <c r="NNJ644" s="200"/>
      <c r="NNK644" s="200"/>
      <c r="NNL644" s="200"/>
      <c r="NNM644" s="200"/>
      <c r="NNN644" s="200"/>
      <c r="NNO644" s="200"/>
      <c r="NNP644" s="200"/>
      <c r="NNQ644" s="200"/>
      <c r="NNR644" s="200"/>
      <c r="NNS644" s="200"/>
      <c r="NNT644" s="200"/>
      <c r="NNU644" s="200"/>
      <c r="NNV644" s="200"/>
      <c r="NNW644" s="200"/>
      <c r="NNX644" s="200"/>
      <c r="NNY644" s="200"/>
      <c r="NNZ644" s="200"/>
      <c r="NOA644" s="200"/>
      <c r="NOB644" s="200"/>
      <c r="NOC644" s="200"/>
      <c r="NOD644" s="200"/>
      <c r="NOE644" s="200"/>
      <c r="NOF644" s="200"/>
      <c r="NOG644" s="200"/>
      <c r="NOH644" s="200"/>
      <c r="NOI644" s="200"/>
      <c r="NOJ644" s="200"/>
      <c r="NOK644" s="200"/>
      <c r="NOL644" s="200"/>
      <c r="NOM644" s="200"/>
      <c r="NON644" s="200"/>
      <c r="NOO644" s="200"/>
      <c r="NOP644" s="200"/>
      <c r="NOQ644" s="200"/>
      <c r="NOR644" s="200"/>
      <c r="NOS644" s="200"/>
      <c r="NOT644" s="200"/>
      <c r="NOU644" s="200"/>
      <c r="NOV644" s="200"/>
      <c r="NOW644" s="200"/>
      <c r="NOX644" s="200"/>
      <c r="NOY644" s="200"/>
      <c r="NOZ644" s="200"/>
      <c r="NPA644" s="200"/>
      <c r="NPB644" s="200"/>
      <c r="NPC644" s="200"/>
      <c r="NPD644" s="200"/>
      <c r="NPE644" s="200"/>
      <c r="NPF644" s="200"/>
      <c r="NPG644" s="200"/>
      <c r="NPH644" s="200"/>
      <c r="NPI644" s="200"/>
      <c r="NPJ644" s="200"/>
      <c r="NPK644" s="200"/>
      <c r="NPL644" s="200"/>
      <c r="NPM644" s="200"/>
      <c r="NPN644" s="200"/>
      <c r="NPO644" s="200"/>
      <c r="NPP644" s="200"/>
      <c r="NPQ644" s="200"/>
      <c r="NPR644" s="200"/>
      <c r="NPS644" s="200"/>
      <c r="NPT644" s="200"/>
      <c r="NPU644" s="200"/>
      <c r="NPV644" s="200"/>
      <c r="NPW644" s="200"/>
      <c r="NPX644" s="200"/>
      <c r="NPY644" s="200"/>
      <c r="NPZ644" s="200"/>
      <c r="NQA644" s="200"/>
      <c r="NQB644" s="200"/>
      <c r="NQC644" s="200"/>
      <c r="NQD644" s="200"/>
      <c r="NQE644" s="200"/>
      <c r="NQF644" s="200"/>
      <c r="NQG644" s="200"/>
      <c r="NQH644" s="200"/>
      <c r="NQI644" s="200"/>
      <c r="NQJ644" s="200"/>
      <c r="NQK644" s="200"/>
      <c r="NQL644" s="200"/>
      <c r="NQM644" s="200"/>
      <c r="NQN644" s="200"/>
      <c r="NQO644" s="200"/>
      <c r="NQP644" s="200"/>
      <c r="NQQ644" s="200"/>
      <c r="NQR644" s="200"/>
      <c r="NQS644" s="200"/>
      <c r="NQT644" s="200"/>
      <c r="NQU644" s="200"/>
      <c r="NQV644" s="200"/>
      <c r="NQW644" s="200"/>
      <c r="NQX644" s="200"/>
      <c r="NQY644" s="200"/>
      <c r="NQZ644" s="200"/>
      <c r="NRA644" s="200"/>
      <c r="NRB644" s="200"/>
      <c r="NRC644" s="200"/>
      <c r="NRD644" s="200"/>
      <c r="NRE644" s="200"/>
      <c r="NRF644" s="200"/>
      <c r="NRG644" s="200"/>
      <c r="NRH644" s="200"/>
      <c r="NRI644" s="200"/>
      <c r="NRJ644" s="200"/>
      <c r="NRK644" s="200"/>
      <c r="NRL644" s="200"/>
      <c r="NRM644" s="200"/>
      <c r="NRN644" s="200"/>
      <c r="NRO644" s="200"/>
      <c r="NRP644" s="200"/>
      <c r="NRQ644" s="200"/>
      <c r="NRR644" s="200"/>
      <c r="NRS644" s="200"/>
      <c r="NRT644" s="200"/>
      <c r="NRU644" s="200"/>
      <c r="NRV644" s="200"/>
      <c r="NRW644" s="200"/>
      <c r="NRX644" s="200"/>
      <c r="NRY644" s="200"/>
      <c r="NRZ644" s="200"/>
      <c r="NSA644" s="200"/>
      <c r="NSB644" s="200"/>
      <c r="NSC644" s="200"/>
      <c r="NSD644" s="200"/>
      <c r="NSE644" s="200"/>
      <c r="NSF644" s="200"/>
      <c r="NSG644" s="200"/>
      <c r="NSH644" s="200"/>
      <c r="NSI644" s="200"/>
      <c r="NSJ644" s="200"/>
      <c r="NSK644" s="200"/>
      <c r="NSL644" s="200"/>
      <c r="NSM644" s="200"/>
      <c r="NSN644" s="200"/>
      <c r="NSO644" s="200"/>
      <c r="NSP644" s="200"/>
      <c r="NSQ644" s="200"/>
      <c r="NSR644" s="200"/>
      <c r="NSS644" s="200"/>
      <c r="NST644" s="200"/>
      <c r="NSU644" s="200"/>
      <c r="NSV644" s="200"/>
      <c r="NSW644" s="200"/>
      <c r="NSX644" s="200"/>
      <c r="NSY644" s="200"/>
      <c r="NSZ644" s="200"/>
      <c r="NTA644" s="200"/>
      <c r="NTB644" s="200"/>
      <c r="NTC644" s="200"/>
      <c r="NTD644" s="200"/>
      <c r="NTE644" s="200"/>
      <c r="NTF644" s="200"/>
      <c r="NTG644" s="200"/>
      <c r="NTH644" s="200"/>
      <c r="NTI644" s="200"/>
      <c r="NTJ644" s="200"/>
      <c r="NTK644" s="200"/>
      <c r="NTL644" s="200"/>
      <c r="NTM644" s="200"/>
      <c r="NTN644" s="200"/>
      <c r="NTO644" s="200"/>
      <c r="NTP644" s="200"/>
      <c r="NTQ644" s="200"/>
      <c r="NTR644" s="200"/>
      <c r="NTS644" s="200"/>
      <c r="NTT644" s="200"/>
      <c r="NTU644" s="200"/>
      <c r="NTV644" s="200"/>
      <c r="NTW644" s="200"/>
      <c r="NTX644" s="200"/>
      <c r="NTY644" s="200"/>
      <c r="NTZ644" s="200"/>
      <c r="NUA644" s="200"/>
      <c r="NUB644" s="200"/>
      <c r="NUC644" s="200"/>
      <c r="NUD644" s="200"/>
      <c r="NUE644" s="200"/>
      <c r="NUF644" s="200"/>
      <c r="NUG644" s="200"/>
      <c r="NUH644" s="200"/>
      <c r="NUI644" s="200"/>
      <c r="NUJ644" s="200"/>
      <c r="NUK644" s="200"/>
      <c r="NUL644" s="200"/>
      <c r="NUM644" s="200"/>
      <c r="NUN644" s="200"/>
      <c r="NUO644" s="200"/>
      <c r="NUP644" s="200"/>
      <c r="NUQ644" s="200"/>
      <c r="NUR644" s="200"/>
      <c r="NUS644" s="200"/>
      <c r="NUT644" s="200"/>
      <c r="NUU644" s="200"/>
      <c r="NUV644" s="200"/>
      <c r="NUW644" s="200"/>
      <c r="NUX644" s="200"/>
      <c r="NUY644" s="200"/>
      <c r="NUZ644" s="200"/>
      <c r="NVA644" s="200"/>
      <c r="NVB644" s="200"/>
      <c r="NVC644" s="200"/>
      <c r="NVD644" s="200"/>
      <c r="NVE644" s="200"/>
      <c r="NVF644" s="200"/>
      <c r="NVG644" s="200"/>
      <c r="NVH644" s="200"/>
      <c r="NVI644" s="200"/>
      <c r="NVJ644" s="200"/>
      <c r="NVK644" s="200"/>
      <c r="NVL644" s="200"/>
      <c r="NVM644" s="200"/>
      <c r="NVN644" s="200"/>
      <c r="NVO644" s="200"/>
      <c r="NVP644" s="200"/>
      <c r="NVQ644" s="200"/>
      <c r="NVR644" s="200"/>
      <c r="NVS644" s="200"/>
      <c r="NVT644" s="200"/>
      <c r="NVU644" s="200"/>
      <c r="NVV644" s="200"/>
      <c r="NVW644" s="200"/>
      <c r="NVX644" s="200"/>
      <c r="NVY644" s="200"/>
      <c r="NVZ644" s="200"/>
      <c r="NWA644" s="200"/>
      <c r="NWB644" s="200"/>
      <c r="NWC644" s="200"/>
      <c r="NWD644" s="200"/>
      <c r="NWE644" s="200"/>
      <c r="NWF644" s="200"/>
      <c r="NWG644" s="200"/>
      <c r="NWH644" s="200"/>
      <c r="NWI644" s="200"/>
      <c r="NWJ644" s="200"/>
      <c r="NWK644" s="200"/>
      <c r="NWL644" s="200"/>
      <c r="NWM644" s="200"/>
      <c r="NWN644" s="200"/>
      <c r="NWO644" s="200"/>
      <c r="NWP644" s="200"/>
      <c r="NWQ644" s="200"/>
      <c r="NWR644" s="200"/>
      <c r="NWS644" s="200"/>
      <c r="NWT644" s="200"/>
      <c r="NWU644" s="200"/>
      <c r="NWV644" s="200"/>
      <c r="NWW644" s="200"/>
      <c r="NWX644" s="200"/>
      <c r="NWY644" s="200"/>
      <c r="NWZ644" s="200"/>
      <c r="NXA644" s="200"/>
      <c r="NXB644" s="200"/>
      <c r="NXC644" s="200"/>
      <c r="NXD644" s="200"/>
      <c r="NXE644" s="200"/>
      <c r="NXF644" s="200"/>
      <c r="NXG644" s="200"/>
      <c r="NXH644" s="200"/>
      <c r="NXI644" s="200"/>
      <c r="NXJ644" s="200"/>
      <c r="NXK644" s="200"/>
      <c r="NXL644" s="200"/>
      <c r="NXM644" s="200"/>
      <c r="NXN644" s="200"/>
      <c r="NXO644" s="200"/>
      <c r="NXP644" s="200"/>
      <c r="NXQ644" s="200"/>
      <c r="NXR644" s="200"/>
      <c r="NXS644" s="200"/>
      <c r="NXT644" s="200"/>
      <c r="NXU644" s="200"/>
      <c r="NXV644" s="200"/>
      <c r="NXW644" s="200"/>
      <c r="NXX644" s="200"/>
      <c r="NXY644" s="200"/>
      <c r="NXZ644" s="200"/>
      <c r="NYA644" s="200"/>
      <c r="NYB644" s="200"/>
      <c r="NYC644" s="200"/>
      <c r="NYD644" s="200"/>
      <c r="NYE644" s="200"/>
      <c r="NYF644" s="200"/>
      <c r="NYG644" s="200"/>
      <c r="NYH644" s="200"/>
      <c r="NYI644" s="200"/>
      <c r="NYJ644" s="200"/>
      <c r="NYK644" s="200"/>
      <c r="NYL644" s="200"/>
      <c r="NYM644" s="200"/>
      <c r="NYN644" s="200"/>
      <c r="NYO644" s="200"/>
      <c r="NYP644" s="200"/>
      <c r="NYQ644" s="200"/>
      <c r="NYR644" s="200"/>
      <c r="NYS644" s="200"/>
      <c r="NYT644" s="200"/>
      <c r="NYU644" s="200"/>
      <c r="NYV644" s="200"/>
      <c r="NYW644" s="200"/>
      <c r="NYX644" s="200"/>
      <c r="NYY644" s="200"/>
      <c r="NYZ644" s="200"/>
      <c r="NZA644" s="200"/>
      <c r="NZB644" s="200"/>
      <c r="NZC644" s="200"/>
      <c r="NZD644" s="200"/>
      <c r="NZE644" s="200"/>
      <c r="NZF644" s="200"/>
      <c r="NZG644" s="200"/>
      <c r="NZH644" s="200"/>
      <c r="NZI644" s="200"/>
      <c r="NZJ644" s="200"/>
      <c r="NZK644" s="200"/>
      <c r="NZL644" s="200"/>
      <c r="NZM644" s="200"/>
      <c r="NZN644" s="200"/>
      <c r="NZO644" s="200"/>
      <c r="NZP644" s="200"/>
      <c r="NZQ644" s="200"/>
      <c r="NZR644" s="200"/>
      <c r="NZS644" s="200"/>
      <c r="NZT644" s="200"/>
      <c r="NZU644" s="200"/>
      <c r="NZV644" s="200"/>
      <c r="NZW644" s="200"/>
      <c r="NZX644" s="200"/>
      <c r="NZY644" s="200"/>
      <c r="NZZ644" s="200"/>
      <c r="OAA644" s="200"/>
      <c r="OAB644" s="200"/>
      <c r="OAC644" s="200"/>
      <c r="OAD644" s="200"/>
      <c r="OAE644" s="200"/>
      <c r="OAF644" s="200"/>
      <c r="OAG644" s="200"/>
      <c r="OAH644" s="200"/>
      <c r="OAI644" s="200"/>
      <c r="OAJ644" s="200"/>
      <c r="OAK644" s="200"/>
      <c r="OAL644" s="200"/>
      <c r="OAM644" s="200"/>
      <c r="OAN644" s="200"/>
      <c r="OAO644" s="200"/>
      <c r="OAP644" s="200"/>
      <c r="OAQ644" s="200"/>
      <c r="OAR644" s="200"/>
      <c r="OAS644" s="200"/>
      <c r="OAT644" s="200"/>
      <c r="OAU644" s="200"/>
      <c r="OAV644" s="200"/>
      <c r="OAW644" s="200"/>
      <c r="OAX644" s="200"/>
      <c r="OAY644" s="200"/>
      <c r="OAZ644" s="200"/>
      <c r="OBA644" s="200"/>
      <c r="OBB644" s="200"/>
      <c r="OBC644" s="200"/>
      <c r="OBD644" s="200"/>
      <c r="OBE644" s="200"/>
      <c r="OBF644" s="200"/>
      <c r="OBG644" s="200"/>
      <c r="OBH644" s="200"/>
      <c r="OBI644" s="200"/>
      <c r="OBJ644" s="200"/>
      <c r="OBK644" s="200"/>
      <c r="OBL644" s="200"/>
      <c r="OBM644" s="200"/>
      <c r="OBN644" s="200"/>
      <c r="OBO644" s="200"/>
      <c r="OBP644" s="200"/>
      <c r="OBQ644" s="200"/>
      <c r="OBR644" s="200"/>
      <c r="OBS644" s="200"/>
      <c r="OBT644" s="200"/>
      <c r="OBU644" s="200"/>
      <c r="OBV644" s="200"/>
      <c r="OBW644" s="200"/>
      <c r="OBX644" s="200"/>
      <c r="OBY644" s="200"/>
      <c r="OBZ644" s="200"/>
      <c r="OCA644" s="200"/>
      <c r="OCB644" s="200"/>
      <c r="OCC644" s="200"/>
      <c r="OCD644" s="200"/>
      <c r="OCE644" s="200"/>
      <c r="OCF644" s="200"/>
      <c r="OCG644" s="200"/>
      <c r="OCH644" s="200"/>
      <c r="OCI644" s="200"/>
      <c r="OCJ644" s="200"/>
      <c r="OCK644" s="200"/>
      <c r="OCL644" s="200"/>
      <c r="OCM644" s="200"/>
      <c r="OCN644" s="200"/>
      <c r="OCO644" s="200"/>
      <c r="OCP644" s="200"/>
      <c r="OCQ644" s="200"/>
      <c r="OCR644" s="200"/>
      <c r="OCS644" s="200"/>
      <c r="OCT644" s="200"/>
      <c r="OCU644" s="200"/>
      <c r="OCV644" s="200"/>
      <c r="OCW644" s="200"/>
      <c r="OCX644" s="200"/>
      <c r="OCY644" s="200"/>
      <c r="OCZ644" s="200"/>
      <c r="ODA644" s="200"/>
      <c r="ODB644" s="200"/>
      <c r="ODC644" s="200"/>
      <c r="ODD644" s="200"/>
      <c r="ODE644" s="200"/>
      <c r="ODF644" s="200"/>
      <c r="ODG644" s="200"/>
      <c r="ODH644" s="200"/>
      <c r="ODI644" s="200"/>
      <c r="ODJ644" s="200"/>
      <c r="ODK644" s="200"/>
      <c r="ODL644" s="200"/>
      <c r="ODM644" s="200"/>
      <c r="ODN644" s="200"/>
      <c r="ODO644" s="200"/>
      <c r="ODP644" s="200"/>
      <c r="ODQ644" s="200"/>
      <c r="ODR644" s="200"/>
      <c r="ODS644" s="200"/>
      <c r="ODT644" s="200"/>
      <c r="ODU644" s="200"/>
      <c r="ODV644" s="200"/>
      <c r="ODW644" s="200"/>
      <c r="ODX644" s="200"/>
      <c r="ODY644" s="200"/>
      <c r="ODZ644" s="200"/>
      <c r="OEA644" s="200"/>
      <c r="OEB644" s="200"/>
      <c r="OEC644" s="200"/>
      <c r="OED644" s="200"/>
      <c r="OEE644" s="200"/>
      <c r="OEF644" s="200"/>
      <c r="OEG644" s="200"/>
      <c r="OEH644" s="200"/>
      <c r="OEI644" s="200"/>
      <c r="OEJ644" s="200"/>
      <c r="OEK644" s="200"/>
      <c r="OEL644" s="200"/>
      <c r="OEM644" s="200"/>
      <c r="OEN644" s="200"/>
      <c r="OEO644" s="200"/>
      <c r="OEP644" s="200"/>
      <c r="OEQ644" s="200"/>
      <c r="OER644" s="200"/>
      <c r="OES644" s="200"/>
      <c r="OET644" s="200"/>
      <c r="OEU644" s="200"/>
      <c r="OEV644" s="200"/>
      <c r="OEW644" s="200"/>
      <c r="OEX644" s="200"/>
      <c r="OEY644" s="200"/>
      <c r="OEZ644" s="200"/>
      <c r="OFA644" s="200"/>
      <c r="OFB644" s="200"/>
      <c r="OFC644" s="200"/>
      <c r="OFD644" s="200"/>
      <c r="OFE644" s="200"/>
      <c r="OFF644" s="200"/>
      <c r="OFG644" s="200"/>
      <c r="OFH644" s="200"/>
      <c r="OFI644" s="200"/>
      <c r="OFJ644" s="200"/>
      <c r="OFK644" s="200"/>
      <c r="OFL644" s="200"/>
      <c r="OFM644" s="200"/>
      <c r="OFN644" s="200"/>
      <c r="OFO644" s="200"/>
      <c r="OFP644" s="200"/>
      <c r="OFQ644" s="200"/>
      <c r="OFR644" s="200"/>
      <c r="OFS644" s="200"/>
      <c r="OFT644" s="200"/>
      <c r="OFU644" s="200"/>
      <c r="OFV644" s="200"/>
      <c r="OFW644" s="200"/>
      <c r="OFX644" s="200"/>
      <c r="OFY644" s="200"/>
      <c r="OFZ644" s="200"/>
      <c r="OGA644" s="200"/>
      <c r="OGB644" s="200"/>
      <c r="OGC644" s="200"/>
      <c r="OGD644" s="200"/>
      <c r="OGE644" s="200"/>
      <c r="OGF644" s="200"/>
      <c r="OGG644" s="200"/>
      <c r="OGH644" s="200"/>
      <c r="OGI644" s="200"/>
      <c r="OGJ644" s="200"/>
      <c r="OGK644" s="200"/>
      <c r="OGL644" s="200"/>
      <c r="OGM644" s="200"/>
      <c r="OGN644" s="200"/>
      <c r="OGO644" s="200"/>
      <c r="OGP644" s="200"/>
      <c r="OGQ644" s="200"/>
      <c r="OGR644" s="200"/>
      <c r="OGS644" s="200"/>
      <c r="OGT644" s="200"/>
      <c r="OGU644" s="200"/>
      <c r="OGV644" s="200"/>
      <c r="OGW644" s="200"/>
      <c r="OGX644" s="200"/>
      <c r="OGY644" s="200"/>
      <c r="OGZ644" s="200"/>
      <c r="OHA644" s="200"/>
      <c r="OHB644" s="200"/>
      <c r="OHC644" s="200"/>
      <c r="OHD644" s="200"/>
      <c r="OHE644" s="200"/>
      <c r="OHF644" s="200"/>
      <c r="OHG644" s="200"/>
      <c r="OHH644" s="200"/>
      <c r="OHI644" s="200"/>
      <c r="OHJ644" s="200"/>
      <c r="OHK644" s="200"/>
      <c r="OHL644" s="200"/>
      <c r="OHM644" s="200"/>
      <c r="OHN644" s="200"/>
      <c r="OHO644" s="200"/>
      <c r="OHP644" s="200"/>
      <c r="OHQ644" s="200"/>
      <c r="OHR644" s="200"/>
      <c r="OHS644" s="200"/>
      <c r="OHT644" s="200"/>
      <c r="OHU644" s="200"/>
      <c r="OHV644" s="200"/>
      <c r="OHW644" s="200"/>
      <c r="OHX644" s="200"/>
      <c r="OHY644" s="200"/>
      <c r="OHZ644" s="200"/>
      <c r="OIA644" s="200"/>
      <c r="OIB644" s="200"/>
      <c r="OIC644" s="200"/>
      <c r="OID644" s="200"/>
      <c r="OIE644" s="200"/>
      <c r="OIF644" s="200"/>
      <c r="OIG644" s="200"/>
      <c r="OIH644" s="200"/>
      <c r="OII644" s="200"/>
      <c r="OIJ644" s="200"/>
      <c r="OIK644" s="200"/>
      <c r="OIL644" s="200"/>
      <c r="OIM644" s="200"/>
      <c r="OIN644" s="200"/>
      <c r="OIO644" s="200"/>
      <c r="OIP644" s="200"/>
      <c r="OIQ644" s="200"/>
      <c r="OIR644" s="200"/>
      <c r="OIS644" s="200"/>
      <c r="OIT644" s="200"/>
      <c r="OIU644" s="200"/>
      <c r="OIV644" s="200"/>
      <c r="OIW644" s="200"/>
      <c r="OIX644" s="200"/>
      <c r="OIY644" s="200"/>
      <c r="OIZ644" s="200"/>
      <c r="OJA644" s="200"/>
      <c r="OJB644" s="200"/>
      <c r="OJC644" s="200"/>
      <c r="OJD644" s="200"/>
      <c r="OJE644" s="200"/>
      <c r="OJF644" s="200"/>
      <c r="OJG644" s="200"/>
      <c r="OJH644" s="200"/>
      <c r="OJI644" s="200"/>
      <c r="OJJ644" s="200"/>
      <c r="OJK644" s="200"/>
      <c r="OJL644" s="200"/>
      <c r="OJM644" s="200"/>
      <c r="OJN644" s="200"/>
      <c r="OJO644" s="200"/>
      <c r="OJP644" s="200"/>
      <c r="OJQ644" s="200"/>
      <c r="OJR644" s="200"/>
      <c r="OJS644" s="200"/>
      <c r="OJT644" s="200"/>
      <c r="OJU644" s="200"/>
      <c r="OJV644" s="200"/>
      <c r="OJW644" s="200"/>
      <c r="OJX644" s="200"/>
      <c r="OJY644" s="200"/>
      <c r="OJZ644" s="200"/>
      <c r="OKA644" s="200"/>
      <c r="OKB644" s="200"/>
      <c r="OKC644" s="200"/>
      <c r="OKD644" s="200"/>
      <c r="OKE644" s="200"/>
      <c r="OKF644" s="200"/>
      <c r="OKG644" s="200"/>
      <c r="OKH644" s="200"/>
      <c r="OKI644" s="200"/>
      <c r="OKJ644" s="200"/>
      <c r="OKK644" s="200"/>
      <c r="OKL644" s="200"/>
      <c r="OKM644" s="200"/>
      <c r="OKN644" s="200"/>
      <c r="OKO644" s="200"/>
      <c r="OKP644" s="200"/>
      <c r="OKQ644" s="200"/>
      <c r="OKR644" s="200"/>
      <c r="OKS644" s="200"/>
      <c r="OKT644" s="200"/>
      <c r="OKU644" s="200"/>
      <c r="OKV644" s="200"/>
      <c r="OKW644" s="200"/>
      <c r="OKX644" s="200"/>
      <c r="OKY644" s="200"/>
      <c r="OKZ644" s="200"/>
      <c r="OLA644" s="200"/>
      <c r="OLB644" s="200"/>
      <c r="OLC644" s="200"/>
      <c r="OLD644" s="200"/>
      <c r="OLE644" s="200"/>
      <c r="OLF644" s="200"/>
      <c r="OLG644" s="200"/>
      <c r="OLH644" s="200"/>
      <c r="OLI644" s="200"/>
      <c r="OLJ644" s="200"/>
      <c r="OLK644" s="200"/>
      <c r="OLL644" s="200"/>
      <c r="OLM644" s="200"/>
      <c r="OLN644" s="200"/>
      <c r="OLO644" s="200"/>
      <c r="OLP644" s="200"/>
      <c r="OLQ644" s="200"/>
      <c r="OLR644" s="200"/>
      <c r="OLS644" s="200"/>
      <c r="OLT644" s="200"/>
      <c r="OLU644" s="200"/>
      <c r="OLV644" s="200"/>
      <c r="OLW644" s="200"/>
      <c r="OLX644" s="200"/>
      <c r="OLY644" s="200"/>
      <c r="OLZ644" s="200"/>
      <c r="OMA644" s="200"/>
      <c r="OMB644" s="200"/>
      <c r="OMC644" s="200"/>
      <c r="OMD644" s="200"/>
      <c r="OME644" s="200"/>
      <c r="OMF644" s="200"/>
      <c r="OMG644" s="200"/>
      <c r="OMH644" s="200"/>
      <c r="OMI644" s="200"/>
      <c r="OMJ644" s="200"/>
      <c r="OMK644" s="200"/>
      <c r="OML644" s="200"/>
      <c r="OMM644" s="200"/>
      <c r="OMN644" s="200"/>
      <c r="OMO644" s="200"/>
      <c r="OMP644" s="200"/>
      <c r="OMQ644" s="200"/>
      <c r="OMR644" s="200"/>
      <c r="OMS644" s="200"/>
      <c r="OMT644" s="200"/>
      <c r="OMU644" s="200"/>
      <c r="OMV644" s="200"/>
      <c r="OMW644" s="200"/>
      <c r="OMX644" s="200"/>
      <c r="OMY644" s="200"/>
      <c r="OMZ644" s="200"/>
      <c r="ONA644" s="200"/>
      <c r="ONB644" s="200"/>
      <c r="ONC644" s="200"/>
      <c r="OND644" s="200"/>
      <c r="ONE644" s="200"/>
      <c r="ONF644" s="200"/>
      <c r="ONG644" s="200"/>
      <c r="ONH644" s="200"/>
      <c r="ONI644" s="200"/>
      <c r="ONJ644" s="200"/>
      <c r="ONK644" s="200"/>
      <c r="ONL644" s="200"/>
      <c r="ONM644" s="200"/>
      <c r="ONN644" s="200"/>
      <c r="ONO644" s="200"/>
      <c r="ONP644" s="200"/>
      <c r="ONQ644" s="200"/>
      <c r="ONR644" s="200"/>
      <c r="ONS644" s="200"/>
      <c r="ONT644" s="200"/>
      <c r="ONU644" s="200"/>
      <c r="ONV644" s="200"/>
      <c r="ONW644" s="200"/>
      <c r="ONX644" s="200"/>
      <c r="ONY644" s="200"/>
      <c r="ONZ644" s="200"/>
      <c r="OOA644" s="200"/>
      <c r="OOB644" s="200"/>
      <c r="OOC644" s="200"/>
      <c r="OOD644" s="200"/>
      <c r="OOE644" s="200"/>
      <c r="OOF644" s="200"/>
      <c r="OOG644" s="200"/>
      <c r="OOH644" s="200"/>
      <c r="OOI644" s="200"/>
      <c r="OOJ644" s="200"/>
      <c r="OOK644" s="200"/>
      <c r="OOL644" s="200"/>
      <c r="OOM644" s="200"/>
      <c r="OON644" s="200"/>
      <c r="OOO644" s="200"/>
      <c r="OOP644" s="200"/>
      <c r="OOQ644" s="200"/>
      <c r="OOR644" s="200"/>
      <c r="OOS644" s="200"/>
      <c r="OOT644" s="200"/>
      <c r="OOU644" s="200"/>
      <c r="OOV644" s="200"/>
      <c r="OOW644" s="200"/>
      <c r="OOX644" s="200"/>
      <c r="OOY644" s="200"/>
      <c r="OOZ644" s="200"/>
      <c r="OPA644" s="200"/>
      <c r="OPB644" s="200"/>
      <c r="OPC644" s="200"/>
      <c r="OPD644" s="200"/>
      <c r="OPE644" s="200"/>
      <c r="OPF644" s="200"/>
      <c r="OPG644" s="200"/>
      <c r="OPH644" s="200"/>
      <c r="OPI644" s="200"/>
      <c r="OPJ644" s="200"/>
      <c r="OPK644" s="200"/>
      <c r="OPL644" s="200"/>
      <c r="OPM644" s="200"/>
      <c r="OPN644" s="200"/>
      <c r="OPO644" s="200"/>
      <c r="OPP644" s="200"/>
      <c r="OPQ644" s="200"/>
      <c r="OPR644" s="200"/>
      <c r="OPS644" s="200"/>
      <c r="OPT644" s="200"/>
      <c r="OPU644" s="200"/>
      <c r="OPV644" s="200"/>
      <c r="OPW644" s="200"/>
      <c r="OPX644" s="200"/>
      <c r="OPY644" s="200"/>
      <c r="OPZ644" s="200"/>
      <c r="OQA644" s="200"/>
      <c r="OQB644" s="200"/>
      <c r="OQC644" s="200"/>
      <c r="OQD644" s="200"/>
      <c r="OQE644" s="200"/>
      <c r="OQF644" s="200"/>
      <c r="OQG644" s="200"/>
      <c r="OQH644" s="200"/>
      <c r="OQI644" s="200"/>
      <c r="OQJ644" s="200"/>
      <c r="OQK644" s="200"/>
      <c r="OQL644" s="200"/>
      <c r="OQM644" s="200"/>
      <c r="OQN644" s="200"/>
      <c r="OQO644" s="200"/>
      <c r="OQP644" s="200"/>
      <c r="OQQ644" s="200"/>
      <c r="OQR644" s="200"/>
      <c r="OQS644" s="200"/>
      <c r="OQT644" s="200"/>
      <c r="OQU644" s="200"/>
      <c r="OQV644" s="200"/>
      <c r="OQW644" s="200"/>
      <c r="OQX644" s="200"/>
      <c r="OQY644" s="200"/>
      <c r="OQZ644" s="200"/>
      <c r="ORA644" s="200"/>
      <c r="ORB644" s="200"/>
      <c r="ORC644" s="200"/>
      <c r="ORD644" s="200"/>
      <c r="ORE644" s="200"/>
      <c r="ORF644" s="200"/>
      <c r="ORG644" s="200"/>
      <c r="ORH644" s="200"/>
      <c r="ORI644" s="200"/>
      <c r="ORJ644" s="200"/>
      <c r="ORK644" s="200"/>
      <c r="ORL644" s="200"/>
      <c r="ORM644" s="200"/>
      <c r="ORN644" s="200"/>
      <c r="ORO644" s="200"/>
      <c r="ORP644" s="200"/>
      <c r="ORQ644" s="200"/>
      <c r="ORR644" s="200"/>
      <c r="ORS644" s="200"/>
      <c r="ORT644" s="200"/>
      <c r="ORU644" s="200"/>
      <c r="ORV644" s="200"/>
      <c r="ORW644" s="200"/>
      <c r="ORX644" s="200"/>
      <c r="ORY644" s="200"/>
      <c r="ORZ644" s="200"/>
      <c r="OSA644" s="200"/>
      <c r="OSB644" s="200"/>
      <c r="OSC644" s="200"/>
      <c r="OSD644" s="200"/>
      <c r="OSE644" s="200"/>
      <c r="OSF644" s="200"/>
      <c r="OSG644" s="200"/>
      <c r="OSH644" s="200"/>
      <c r="OSI644" s="200"/>
      <c r="OSJ644" s="200"/>
      <c r="OSK644" s="200"/>
      <c r="OSL644" s="200"/>
      <c r="OSM644" s="200"/>
      <c r="OSN644" s="200"/>
      <c r="OSO644" s="200"/>
      <c r="OSP644" s="200"/>
      <c r="OSQ644" s="200"/>
      <c r="OSR644" s="200"/>
      <c r="OSS644" s="200"/>
      <c r="OST644" s="200"/>
      <c r="OSU644" s="200"/>
      <c r="OSV644" s="200"/>
      <c r="OSW644" s="200"/>
      <c r="OSX644" s="200"/>
      <c r="OSY644" s="200"/>
      <c r="OSZ644" s="200"/>
      <c r="OTA644" s="200"/>
      <c r="OTB644" s="200"/>
      <c r="OTC644" s="200"/>
      <c r="OTD644" s="200"/>
      <c r="OTE644" s="200"/>
      <c r="OTF644" s="200"/>
      <c r="OTG644" s="200"/>
      <c r="OTH644" s="200"/>
      <c r="OTI644" s="200"/>
      <c r="OTJ644" s="200"/>
      <c r="OTK644" s="200"/>
      <c r="OTL644" s="200"/>
      <c r="OTM644" s="200"/>
      <c r="OTN644" s="200"/>
      <c r="OTO644" s="200"/>
      <c r="OTP644" s="200"/>
      <c r="OTQ644" s="200"/>
      <c r="OTR644" s="200"/>
      <c r="OTS644" s="200"/>
      <c r="OTT644" s="200"/>
      <c r="OTU644" s="200"/>
      <c r="OTV644" s="200"/>
      <c r="OTW644" s="200"/>
      <c r="OTX644" s="200"/>
      <c r="OTY644" s="200"/>
      <c r="OTZ644" s="200"/>
      <c r="OUA644" s="200"/>
      <c r="OUB644" s="200"/>
      <c r="OUC644" s="200"/>
      <c r="OUD644" s="200"/>
      <c r="OUE644" s="200"/>
      <c r="OUF644" s="200"/>
      <c r="OUG644" s="200"/>
      <c r="OUH644" s="200"/>
      <c r="OUI644" s="200"/>
      <c r="OUJ644" s="200"/>
      <c r="OUK644" s="200"/>
      <c r="OUL644" s="200"/>
      <c r="OUM644" s="200"/>
      <c r="OUN644" s="200"/>
      <c r="OUO644" s="200"/>
      <c r="OUP644" s="200"/>
      <c r="OUQ644" s="200"/>
      <c r="OUR644" s="200"/>
      <c r="OUS644" s="200"/>
      <c r="OUT644" s="200"/>
      <c r="OUU644" s="200"/>
      <c r="OUV644" s="200"/>
      <c r="OUW644" s="200"/>
      <c r="OUX644" s="200"/>
      <c r="OUY644" s="200"/>
      <c r="OUZ644" s="200"/>
      <c r="OVA644" s="200"/>
      <c r="OVB644" s="200"/>
      <c r="OVC644" s="200"/>
      <c r="OVD644" s="200"/>
      <c r="OVE644" s="200"/>
      <c r="OVF644" s="200"/>
      <c r="OVG644" s="200"/>
      <c r="OVH644" s="200"/>
      <c r="OVI644" s="200"/>
      <c r="OVJ644" s="200"/>
      <c r="OVK644" s="200"/>
      <c r="OVL644" s="200"/>
      <c r="OVM644" s="200"/>
      <c r="OVN644" s="200"/>
      <c r="OVO644" s="200"/>
      <c r="OVP644" s="200"/>
      <c r="OVQ644" s="200"/>
      <c r="OVR644" s="200"/>
      <c r="OVS644" s="200"/>
      <c r="OVT644" s="200"/>
      <c r="OVU644" s="200"/>
      <c r="OVV644" s="200"/>
      <c r="OVW644" s="200"/>
      <c r="OVX644" s="200"/>
      <c r="OVY644" s="200"/>
      <c r="OVZ644" s="200"/>
      <c r="OWA644" s="200"/>
      <c r="OWB644" s="200"/>
      <c r="OWC644" s="200"/>
      <c r="OWD644" s="200"/>
      <c r="OWE644" s="200"/>
      <c r="OWF644" s="200"/>
      <c r="OWG644" s="200"/>
      <c r="OWH644" s="200"/>
      <c r="OWI644" s="200"/>
      <c r="OWJ644" s="200"/>
      <c r="OWK644" s="200"/>
      <c r="OWL644" s="200"/>
      <c r="OWM644" s="200"/>
      <c r="OWN644" s="200"/>
      <c r="OWO644" s="200"/>
      <c r="OWP644" s="200"/>
      <c r="OWQ644" s="200"/>
      <c r="OWR644" s="200"/>
      <c r="OWS644" s="200"/>
      <c r="OWT644" s="200"/>
      <c r="OWU644" s="200"/>
      <c r="OWV644" s="200"/>
      <c r="OWW644" s="200"/>
      <c r="OWX644" s="200"/>
      <c r="OWY644" s="200"/>
      <c r="OWZ644" s="200"/>
      <c r="OXA644" s="200"/>
      <c r="OXB644" s="200"/>
      <c r="OXC644" s="200"/>
      <c r="OXD644" s="200"/>
      <c r="OXE644" s="200"/>
      <c r="OXF644" s="200"/>
      <c r="OXG644" s="200"/>
      <c r="OXH644" s="200"/>
      <c r="OXI644" s="200"/>
      <c r="OXJ644" s="200"/>
      <c r="OXK644" s="200"/>
      <c r="OXL644" s="200"/>
      <c r="OXM644" s="200"/>
      <c r="OXN644" s="200"/>
      <c r="OXO644" s="200"/>
      <c r="OXP644" s="200"/>
      <c r="OXQ644" s="200"/>
      <c r="OXR644" s="200"/>
      <c r="OXS644" s="200"/>
      <c r="OXT644" s="200"/>
      <c r="OXU644" s="200"/>
      <c r="OXV644" s="200"/>
      <c r="OXW644" s="200"/>
      <c r="OXX644" s="200"/>
      <c r="OXY644" s="200"/>
      <c r="OXZ644" s="200"/>
      <c r="OYA644" s="200"/>
      <c r="OYB644" s="200"/>
      <c r="OYC644" s="200"/>
      <c r="OYD644" s="200"/>
      <c r="OYE644" s="200"/>
      <c r="OYF644" s="200"/>
      <c r="OYG644" s="200"/>
      <c r="OYH644" s="200"/>
      <c r="OYI644" s="200"/>
      <c r="OYJ644" s="200"/>
      <c r="OYK644" s="200"/>
      <c r="OYL644" s="200"/>
      <c r="OYM644" s="200"/>
      <c r="OYN644" s="200"/>
      <c r="OYO644" s="200"/>
      <c r="OYP644" s="200"/>
      <c r="OYQ644" s="200"/>
      <c r="OYR644" s="200"/>
      <c r="OYS644" s="200"/>
      <c r="OYT644" s="200"/>
      <c r="OYU644" s="200"/>
      <c r="OYV644" s="200"/>
      <c r="OYW644" s="200"/>
      <c r="OYX644" s="200"/>
      <c r="OYY644" s="200"/>
      <c r="OYZ644" s="200"/>
      <c r="OZA644" s="200"/>
      <c r="OZB644" s="200"/>
      <c r="OZC644" s="200"/>
      <c r="OZD644" s="200"/>
      <c r="OZE644" s="200"/>
      <c r="OZF644" s="200"/>
      <c r="OZG644" s="200"/>
      <c r="OZH644" s="200"/>
      <c r="OZI644" s="200"/>
      <c r="OZJ644" s="200"/>
      <c r="OZK644" s="200"/>
      <c r="OZL644" s="200"/>
      <c r="OZM644" s="200"/>
      <c r="OZN644" s="200"/>
      <c r="OZO644" s="200"/>
      <c r="OZP644" s="200"/>
      <c r="OZQ644" s="200"/>
      <c r="OZR644" s="200"/>
      <c r="OZS644" s="200"/>
      <c r="OZT644" s="200"/>
      <c r="OZU644" s="200"/>
      <c r="OZV644" s="200"/>
      <c r="OZW644" s="200"/>
      <c r="OZX644" s="200"/>
      <c r="OZY644" s="200"/>
      <c r="OZZ644" s="200"/>
      <c r="PAA644" s="200"/>
      <c r="PAB644" s="200"/>
      <c r="PAC644" s="200"/>
      <c r="PAD644" s="200"/>
      <c r="PAE644" s="200"/>
      <c r="PAF644" s="200"/>
      <c r="PAG644" s="200"/>
      <c r="PAH644" s="200"/>
      <c r="PAI644" s="200"/>
      <c r="PAJ644" s="200"/>
      <c r="PAK644" s="200"/>
      <c r="PAL644" s="200"/>
      <c r="PAM644" s="200"/>
      <c r="PAN644" s="200"/>
      <c r="PAO644" s="200"/>
      <c r="PAP644" s="200"/>
      <c r="PAQ644" s="200"/>
      <c r="PAR644" s="200"/>
      <c r="PAS644" s="200"/>
      <c r="PAT644" s="200"/>
      <c r="PAU644" s="200"/>
      <c r="PAV644" s="200"/>
      <c r="PAW644" s="200"/>
      <c r="PAX644" s="200"/>
      <c r="PAY644" s="200"/>
      <c r="PAZ644" s="200"/>
      <c r="PBA644" s="200"/>
      <c r="PBB644" s="200"/>
      <c r="PBC644" s="200"/>
      <c r="PBD644" s="200"/>
      <c r="PBE644" s="200"/>
      <c r="PBF644" s="200"/>
      <c r="PBG644" s="200"/>
      <c r="PBH644" s="200"/>
      <c r="PBI644" s="200"/>
      <c r="PBJ644" s="200"/>
      <c r="PBK644" s="200"/>
      <c r="PBL644" s="200"/>
      <c r="PBM644" s="200"/>
      <c r="PBN644" s="200"/>
      <c r="PBO644" s="200"/>
      <c r="PBP644" s="200"/>
      <c r="PBQ644" s="200"/>
      <c r="PBR644" s="200"/>
      <c r="PBS644" s="200"/>
      <c r="PBT644" s="200"/>
      <c r="PBU644" s="200"/>
      <c r="PBV644" s="200"/>
      <c r="PBW644" s="200"/>
      <c r="PBX644" s="200"/>
      <c r="PBY644" s="200"/>
      <c r="PBZ644" s="200"/>
      <c r="PCA644" s="200"/>
      <c r="PCB644" s="200"/>
      <c r="PCC644" s="200"/>
      <c r="PCD644" s="200"/>
      <c r="PCE644" s="200"/>
      <c r="PCF644" s="200"/>
      <c r="PCG644" s="200"/>
      <c r="PCH644" s="200"/>
      <c r="PCI644" s="200"/>
      <c r="PCJ644" s="200"/>
      <c r="PCK644" s="200"/>
      <c r="PCL644" s="200"/>
      <c r="PCM644" s="200"/>
      <c r="PCN644" s="200"/>
      <c r="PCO644" s="200"/>
      <c r="PCP644" s="200"/>
      <c r="PCQ644" s="200"/>
      <c r="PCR644" s="200"/>
      <c r="PCS644" s="200"/>
      <c r="PCT644" s="200"/>
      <c r="PCU644" s="200"/>
      <c r="PCV644" s="200"/>
      <c r="PCW644" s="200"/>
      <c r="PCX644" s="200"/>
      <c r="PCY644" s="200"/>
      <c r="PCZ644" s="200"/>
      <c r="PDA644" s="200"/>
      <c r="PDB644" s="200"/>
      <c r="PDC644" s="200"/>
      <c r="PDD644" s="200"/>
      <c r="PDE644" s="200"/>
      <c r="PDF644" s="200"/>
      <c r="PDG644" s="200"/>
      <c r="PDH644" s="200"/>
      <c r="PDI644" s="200"/>
      <c r="PDJ644" s="200"/>
      <c r="PDK644" s="200"/>
      <c r="PDL644" s="200"/>
      <c r="PDM644" s="200"/>
      <c r="PDN644" s="200"/>
      <c r="PDO644" s="200"/>
      <c r="PDP644" s="200"/>
      <c r="PDQ644" s="200"/>
      <c r="PDR644" s="200"/>
      <c r="PDS644" s="200"/>
      <c r="PDT644" s="200"/>
      <c r="PDU644" s="200"/>
      <c r="PDV644" s="200"/>
      <c r="PDW644" s="200"/>
      <c r="PDX644" s="200"/>
      <c r="PDY644" s="200"/>
      <c r="PDZ644" s="200"/>
      <c r="PEA644" s="200"/>
      <c r="PEB644" s="200"/>
      <c r="PEC644" s="200"/>
      <c r="PED644" s="200"/>
      <c r="PEE644" s="200"/>
      <c r="PEF644" s="200"/>
      <c r="PEG644" s="200"/>
      <c r="PEH644" s="200"/>
      <c r="PEI644" s="200"/>
      <c r="PEJ644" s="200"/>
      <c r="PEK644" s="200"/>
      <c r="PEL644" s="200"/>
      <c r="PEM644" s="200"/>
      <c r="PEN644" s="200"/>
      <c r="PEO644" s="200"/>
      <c r="PEP644" s="200"/>
      <c r="PEQ644" s="200"/>
      <c r="PER644" s="200"/>
      <c r="PES644" s="200"/>
      <c r="PET644" s="200"/>
      <c r="PEU644" s="200"/>
      <c r="PEV644" s="200"/>
      <c r="PEW644" s="200"/>
      <c r="PEX644" s="200"/>
      <c r="PEY644" s="200"/>
      <c r="PEZ644" s="200"/>
      <c r="PFA644" s="200"/>
      <c r="PFB644" s="200"/>
      <c r="PFC644" s="200"/>
      <c r="PFD644" s="200"/>
      <c r="PFE644" s="200"/>
      <c r="PFF644" s="200"/>
      <c r="PFG644" s="200"/>
      <c r="PFH644" s="200"/>
      <c r="PFI644" s="200"/>
      <c r="PFJ644" s="200"/>
      <c r="PFK644" s="200"/>
      <c r="PFL644" s="200"/>
      <c r="PFM644" s="200"/>
      <c r="PFN644" s="200"/>
      <c r="PFO644" s="200"/>
      <c r="PFP644" s="200"/>
      <c r="PFQ644" s="200"/>
      <c r="PFR644" s="200"/>
      <c r="PFS644" s="200"/>
      <c r="PFT644" s="200"/>
      <c r="PFU644" s="200"/>
      <c r="PFV644" s="200"/>
      <c r="PFW644" s="200"/>
      <c r="PFX644" s="200"/>
      <c r="PFY644" s="200"/>
      <c r="PFZ644" s="200"/>
      <c r="PGA644" s="200"/>
      <c r="PGB644" s="200"/>
      <c r="PGC644" s="200"/>
      <c r="PGD644" s="200"/>
      <c r="PGE644" s="200"/>
      <c r="PGF644" s="200"/>
      <c r="PGG644" s="200"/>
      <c r="PGH644" s="200"/>
      <c r="PGI644" s="200"/>
      <c r="PGJ644" s="200"/>
      <c r="PGK644" s="200"/>
      <c r="PGL644" s="200"/>
      <c r="PGM644" s="200"/>
      <c r="PGN644" s="200"/>
      <c r="PGO644" s="200"/>
      <c r="PGP644" s="200"/>
      <c r="PGQ644" s="200"/>
      <c r="PGR644" s="200"/>
      <c r="PGS644" s="200"/>
      <c r="PGT644" s="200"/>
      <c r="PGU644" s="200"/>
      <c r="PGV644" s="200"/>
      <c r="PGW644" s="200"/>
      <c r="PGX644" s="200"/>
      <c r="PGY644" s="200"/>
      <c r="PGZ644" s="200"/>
      <c r="PHA644" s="200"/>
      <c r="PHB644" s="200"/>
      <c r="PHC644" s="200"/>
      <c r="PHD644" s="200"/>
      <c r="PHE644" s="200"/>
      <c r="PHF644" s="200"/>
      <c r="PHG644" s="200"/>
      <c r="PHH644" s="200"/>
      <c r="PHI644" s="200"/>
      <c r="PHJ644" s="200"/>
      <c r="PHK644" s="200"/>
      <c r="PHL644" s="200"/>
      <c r="PHM644" s="200"/>
      <c r="PHN644" s="200"/>
      <c r="PHO644" s="200"/>
      <c r="PHP644" s="200"/>
      <c r="PHQ644" s="200"/>
      <c r="PHR644" s="200"/>
      <c r="PHS644" s="200"/>
      <c r="PHT644" s="200"/>
      <c r="PHU644" s="200"/>
      <c r="PHV644" s="200"/>
      <c r="PHW644" s="200"/>
      <c r="PHX644" s="200"/>
      <c r="PHY644" s="200"/>
      <c r="PHZ644" s="200"/>
      <c r="PIA644" s="200"/>
      <c r="PIB644" s="200"/>
      <c r="PIC644" s="200"/>
      <c r="PID644" s="200"/>
      <c r="PIE644" s="200"/>
      <c r="PIF644" s="200"/>
      <c r="PIG644" s="200"/>
      <c r="PIH644" s="200"/>
      <c r="PII644" s="200"/>
      <c r="PIJ644" s="200"/>
      <c r="PIK644" s="200"/>
      <c r="PIL644" s="200"/>
      <c r="PIM644" s="200"/>
      <c r="PIN644" s="200"/>
      <c r="PIO644" s="200"/>
      <c r="PIP644" s="200"/>
      <c r="PIQ644" s="200"/>
      <c r="PIR644" s="200"/>
      <c r="PIS644" s="200"/>
      <c r="PIT644" s="200"/>
      <c r="PIU644" s="200"/>
      <c r="PIV644" s="200"/>
      <c r="PIW644" s="200"/>
      <c r="PIX644" s="200"/>
      <c r="PIY644" s="200"/>
      <c r="PIZ644" s="200"/>
      <c r="PJA644" s="200"/>
      <c r="PJB644" s="200"/>
      <c r="PJC644" s="200"/>
      <c r="PJD644" s="200"/>
      <c r="PJE644" s="200"/>
      <c r="PJF644" s="200"/>
      <c r="PJG644" s="200"/>
      <c r="PJH644" s="200"/>
      <c r="PJI644" s="200"/>
      <c r="PJJ644" s="200"/>
      <c r="PJK644" s="200"/>
      <c r="PJL644" s="200"/>
      <c r="PJM644" s="200"/>
      <c r="PJN644" s="200"/>
      <c r="PJO644" s="200"/>
      <c r="PJP644" s="200"/>
      <c r="PJQ644" s="200"/>
      <c r="PJR644" s="200"/>
      <c r="PJS644" s="200"/>
      <c r="PJT644" s="200"/>
      <c r="PJU644" s="200"/>
      <c r="PJV644" s="200"/>
      <c r="PJW644" s="200"/>
      <c r="PJX644" s="200"/>
      <c r="PJY644" s="200"/>
      <c r="PJZ644" s="200"/>
      <c r="PKA644" s="200"/>
      <c r="PKB644" s="200"/>
      <c r="PKC644" s="200"/>
      <c r="PKD644" s="200"/>
      <c r="PKE644" s="200"/>
      <c r="PKF644" s="200"/>
      <c r="PKG644" s="200"/>
      <c r="PKH644" s="200"/>
      <c r="PKI644" s="200"/>
      <c r="PKJ644" s="200"/>
      <c r="PKK644" s="200"/>
      <c r="PKL644" s="200"/>
      <c r="PKM644" s="200"/>
      <c r="PKN644" s="200"/>
      <c r="PKO644" s="200"/>
      <c r="PKP644" s="200"/>
      <c r="PKQ644" s="200"/>
      <c r="PKR644" s="200"/>
      <c r="PKS644" s="200"/>
      <c r="PKT644" s="200"/>
      <c r="PKU644" s="200"/>
      <c r="PKV644" s="200"/>
      <c r="PKW644" s="200"/>
      <c r="PKX644" s="200"/>
      <c r="PKY644" s="200"/>
      <c r="PKZ644" s="200"/>
      <c r="PLA644" s="200"/>
      <c r="PLB644" s="200"/>
      <c r="PLC644" s="200"/>
      <c r="PLD644" s="200"/>
      <c r="PLE644" s="200"/>
      <c r="PLF644" s="200"/>
      <c r="PLG644" s="200"/>
      <c r="PLH644" s="200"/>
      <c r="PLI644" s="200"/>
      <c r="PLJ644" s="200"/>
      <c r="PLK644" s="200"/>
      <c r="PLL644" s="200"/>
      <c r="PLM644" s="200"/>
      <c r="PLN644" s="200"/>
      <c r="PLO644" s="200"/>
      <c r="PLP644" s="200"/>
      <c r="PLQ644" s="200"/>
      <c r="PLR644" s="200"/>
      <c r="PLS644" s="200"/>
      <c r="PLT644" s="200"/>
      <c r="PLU644" s="200"/>
      <c r="PLV644" s="200"/>
      <c r="PLW644" s="200"/>
      <c r="PLX644" s="200"/>
      <c r="PLY644" s="200"/>
      <c r="PLZ644" s="200"/>
      <c r="PMA644" s="200"/>
      <c r="PMB644" s="200"/>
      <c r="PMC644" s="200"/>
      <c r="PMD644" s="200"/>
      <c r="PME644" s="200"/>
      <c r="PMF644" s="200"/>
      <c r="PMG644" s="200"/>
      <c r="PMH644" s="200"/>
      <c r="PMI644" s="200"/>
      <c r="PMJ644" s="200"/>
      <c r="PMK644" s="200"/>
      <c r="PML644" s="200"/>
      <c r="PMM644" s="200"/>
      <c r="PMN644" s="200"/>
      <c r="PMO644" s="200"/>
      <c r="PMP644" s="200"/>
      <c r="PMQ644" s="200"/>
      <c r="PMR644" s="200"/>
      <c r="PMS644" s="200"/>
      <c r="PMT644" s="200"/>
      <c r="PMU644" s="200"/>
      <c r="PMV644" s="200"/>
      <c r="PMW644" s="200"/>
      <c r="PMX644" s="200"/>
      <c r="PMY644" s="200"/>
      <c r="PMZ644" s="200"/>
      <c r="PNA644" s="200"/>
      <c r="PNB644" s="200"/>
      <c r="PNC644" s="200"/>
      <c r="PND644" s="200"/>
      <c r="PNE644" s="200"/>
      <c r="PNF644" s="200"/>
      <c r="PNG644" s="200"/>
      <c r="PNH644" s="200"/>
      <c r="PNI644" s="200"/>
      <c r="PNJ644" s="200"/>
      <c r="PNK644" s="200"/>
      <c r="PNL644" s="200"/>
      <c r="PNM644" s="200"/>
      <c r="PNN644" s="200"/>
      <c r="PNO644" s="200"/>
      <c r="PNP644" s="200"/>
      <c r="PNQ644" s="200"/>
      <c r="PNR644" s="200"/>
      <c r="PNS644" s="200"/>
      <c r="PNT644" s="200"/>
      <c r="PNU644" s="200"/>
      <c r="PNV644" s="200"/>
      <c r="PNW644" s="200"/>
      <c r="PNX644" s="200"/>
      <c r="PNY644" s="200"/>
      <c r="PNZ644" s="200"/>
      <c r="POA644" s="200"/>
      <c r="POB644" s="200"/>
      <c r="POC644" s="200"/>
      <c r="POD644" s="200"/>
      <c r="POE644" s="200"/>
      <c r="POF644" s="200"/>
      <c r="POG644" s="200"/>
      <c r="POH644" s="200"/>
      <c r="POI644" s="200"/>
      <c r="POJ644" s="200"/>
      <c r="POK644" s="200"/>
      <c r="POL644" s="200"/>
      <c r="POM644" s="200"/>
      <c r="PON644" s="200"/>
      <c r="POO644" s="200"/>
      <c r="POP644" s="200"/>
      <c r="POQ644" s="200"/>
      <c r="POR644" s="200"/>
      <c r="POS644" s="200"/>
      <c r="POT644" s="200"/>
      <c r="POU644" s="200"/>
      <c r="POV644" s="200"/>
      <c r="POW644" s="200"/>
      <c r="POX644" s="200"/>
      <c r="POY644" s="200"/>
      <c r="POZ644" s="200"/>
      <c r="PPA644" s="200"/>
      <c r="PPB644" s="200"/>
      <c r="PPC644" s="200"/>
      <c r="PPD644" s="200"/>
      <c r="PPE644" s="200"/>
      <c r="PPF644" s="200"/>
      <c r="PPG644" s="200"/>
      <c r="PPH644" s="200"/>
      <c r="PPI644" s="200"/>
      <c r="PPJ644" s="200"/>
      <c r="PPK644" s="200"/>
      <c r="PPL644" s="200"/>
      <c r="PPM644" s="200"/>
      <c r="PPN644" s="200"/>
      <c r="PPO644" s="200"/>
      <c r="PPP644" s="200"/>
      <c r="PPQ644" s="200"/>
      <c r="PPR644" s="200"/>
      <c r="PPS644" s="200"/>
      <c r="PPT644" s="200"/>
      <c r="PPU644" s="200"/>
      <c r="PPV644" s="200"/>
      <c r="PPW644" s="200"/>
      <c r="PPX644" s="200"/>
      <c r="PPY644" s="200"/>
      <c r="PPZ644" s="200"/>
      <c r="PQA644" s="200"/>
      <c r="PQB644" s="200"/>
      <c r="PQC644" s="200"/>
      <c r="PQD644" s="200"/>
      <c r="PQE644" s="200"/>
      <c r="PQF644" s="200"/>
      <c r="PQG644" s="200"/>
      <c r="PQH644" s="200"/>
      <c r="PQI644" s="200"/>
      <c r="PQJ644" s="200"/>
      <c r="PQK644" s="200"/>
      <c r="PQL644" s="200"/>
      <c r="PQM644" s="200"/>
      <c r="PQN644" s="200"/>
      <c r="PQO644" s="200"/>
      <c r="PQP644" s="200"/>
      <c r="PQQ644" s="200"/>
      <c r="PQR644" s="200"/>
      <c r="PQS644" s="200"/>
      <c r="PQT644" s="200"/>
      <c r="PQU644" s="200"/>
      <c r="PQV644" s="200"/>
      <c r="PQW644" s="200"/>
      <c r="PQX644" s="200"/>
      <c r="PQY644" s="200"/>
      <c r="PQZ644" s="200"/>
      <c r="PRA644" s="200"/>
      <c r="PRB644" s="200"/>
      <c r="PRC644" s="200"/>
      <c r="PRD644" s="200"/>
      <c r="PRE644" s="200"/>
      <c r="PRF644" s="200"/>
      <c r="PRG644" s="200"/>
      <c r="PRH644" s="200"/>
      <c r="PRI644" s="200"/>
      <c r="PRJ644" s="200"/>
      <c r="PRK644" s="200"/>
      <c r="PRL644" s="200"/>
      <c r="PRM644" s="200"/>
      <c r="PRN644" s="200"/>
      <c r="PRO644" s="200"/>
      <c r="PRP644" s="200"/>
      <c r="PRQ644" s="200"/>
      <c r="PRR644" s="200"/>
      <c r="PRS644" s="200"/>
      <c r="PRT644" s="200"/>
      <c r="PRU644" s="200"/>
      <c r="PRV644" s="200"/>
      <c r="PRW644" s="200"/>
      <c r="PRX644" s="200"/>
      <c r="PRY644" s="200"/>
      <c r="PRZ644" s="200"/>
      <c r="PSA644" s="200"/>
      <c r="PSB644" s="200"/>
      <c r="PSC644" s="200"/>
      <c r="PSD644" s="200"/>
      <c r="PSE644" s="200"/>
      <c r="PSF644" s="200"/>
      <c r="PSG644" s="200"/>
      <c r="PSH644" s="200"/>
      <c r="PSI644" s="200"/>
      <c r="PSJ644" s="200"/>
      <c r="PSK644" s="200"/>
      <c r="PSL644" s="200"/>
      <c r="PSM644" s="200"/>
      <c r="PSN644" s="200"/>
      <c r="PSO644" s="200"/>
      <c r="PSP644" s="200"/>
      <c r="PSQ644" s="200"/>
      <c r="PSR644" s="200"/>
      <c r="PSS644" s="200"/>
      <c r="PST644" s="200"/>
      <c r="PSU644" s="200"/>
      <c r="PSV644" s="200"/>
      <c r="PSW644" s="200"/>
      <c r="PSX644" s="200"/>
      <c r="PSY644" s="200"/>
      <c r="PSZ644" s="200"/>
      <c r="PTA644" s="200"/>
      <c r="PTB644" s="200"/>
      <c r="PTC644" s="200"/>
      <c r="PTD644" s="200"/>
      <c r="PTE644" s="200"/>
      <c r="PTF644" s="200"/>
      <c r="PTG644" s="200"/>
      <c r="PTH644" s="200"/>
      <c r="PTI644" s="200"/>
      <c r="PTJ644" s="200"/>
      <c r="PTK644" s="200"/>
      <c r="PTL644" s="200"/>
      <c r="PTM644" s="200"/>
      <c r="PTN644" s="200"/>
      <c r="PTO644" s="200"/>
      <c r="PTP644" s="200"/>
      <c r="PTQ644" s="200"/>
      <c r="PTR644" s="200"/>
      <c r="PTS644" s="200"/>
      <c r="PTT644" s="200"/>
      <c r="PTU644" s="200"/>
      <c r="PTV644" s="200"/>
      <c r="PTW644" s="200"/>
      <c r="PTX644" s="200"/>
      <c r="PTY644" s="200"/>
      <c r="PTZ644" s="200"/>
      <c r="PUA644" s="200"/>
      <c r="PUB644" s="200"/>
      <c r="PUC644" s="200"/>
      <c r="PUD644" s="200"/>
      <c r="PUE644" s="200"/>
      <c r="PUF644" s="200"/>
      <c r="PUG644" s="200"/>
      <c r="PUH644" s="200"/>
      <c r="PUI644" s="200"/>
      <c r="PUJ644" s="200"/>
      <c r="PUK644" s="200"/>
      <c r="PUL644" s="200"/>
      <c r="PUM644" s="200"/>
      <c r="PUN644" s="200"/>
      <c r="PUO644" s="200"/>
      <c r="PUP644" s="200"/>
      <c r="PUQ644" s="200"/>
      <c r="PUR644" s="200"/>
      <c r="PUS644" s="200"/>
      <c r="PUT644" s="200"/>
      <c r="PUU644" s="200"/>
      <c r="PUV644" s="200"/>
      <c r="PUW644" s="200"/>
      <c r="PUX644" s="200"/>
      <c r="PUY644" s="200"/>
      <c r="PUZ644" s="200"/>
      <c r="PVA644" s="200"/>
      <c r="PVB644" s="200"/>
      <c r="PVC644" s="200"/>
      <c r="PVD644" s="200"/>
      <c r="PVE644" s="200"/>
      <c r="PVF644" s="200"/>
      <c r="PVG644" s="200"/>
      <c r="PVH644" s="200"/>
      <c r="PVI644" s="200"/>
      <c r="PVJ644" s="200"/>
      <c r="PVK644" s="200"/>
      <c r="PVL644" s="200"/>
      <c r="PVM644" s="200"/>
      <c r="PVN644" s="200"/>
      <c r="PVO644" s="200"/>
      <c r="PVP644" s="200"/>
      <c r="PVQ644" s="200"/>
      <c r="PVR644" s="200"/>
      <c r="PVS644" s="200"/>
      <c r="PVT644" s="200"/>
      <c r="PVU644" s="200"/>
      <c r="PVV644" s="200"/>
      <c r="PVW644" s="200"/>
      <c r="PVX644" s="200"/>
      <c r="PVY644" s="200"/>
      <c r="PVZ644" s="200"/>
      <c r="PWA644" s="200"/>
      <c r="PWB644" s="200"/>
      <c r="PWC644" s="200"/>
      <c r="PWD644" s="200"/>
      <c r="PWE644" s="200"/>
      <c r="PWF644" s="200"/>
      <c r="PWG644" s="200"/>
      <c r="PWH644" s="200"/>
      <c r="PWI644" s="200"/>
      <c r="PWJ644" s="200"/>
      <c r="PWK644" s="200"/>
      <c r="PWL644" s="200"/>
      <c r="PWM644" s="200"/>
      <c r="PWN644" s="200"/>
      <c r="PWO644" s="200"/>
      <c r="PWP644" s="200"/>
      <c r="PWQ644" s="200"/>
      <c r="PWR644" s="200"/>
      <c r="PWS644" s="200"/>
      <c r="PWT644" s="200"/>
      <c r="PWU644" s="200"/>
      <c r="PWV644" s="200"/>
      <c r="PWW644" s="200"/>
      <c r="PWX644" s="200"/>
      <c r="PWY644" s="200"/>
      <c r="PWZ644" s="200"/>
      <c r="PXA644" s="200"/>
      <c r="PXB644" s="200"/>
      <c r="PXC644" s="200"/>
      <c r="PXD644" s="200"/>
      <c r="PXE644" s="200"/>
      <c r="PXF644" s="200"/>
      <c r="PXG644" s="200"/>
      <c r="PXH644" s="200"/>
      <c r="PXI644" s="200"/>
      <c r="PXJ644" s="200"/>
      <c r="PXK644" s="200"/>
      <c r="PXL644" s="200"/>
      <c r="PXM644" s="200"/>
      <c r="PXN644" s="200"/>
      <c r="PXO644" s="200"/>
      <c r="PXP644" s="200"/>
      <c r="PXQ644" s="200"/>
      <c r="PXR644" s="200"/>
      <c r="PXS644" s="200"/>
      <c r="PXT644" s="200"/>
      <c r="PXU644" s="200"/>
      <c r="PXV644" s="200"/>
      <c r="PXW644" s="200"/>
      <c r="PXX644" s="200"/>
      <c r="PXY644" s="200"/>
      <c r="PXZ644" s="200"/>
      <c r="PYA644" s="200"/>
      <c r="PYB644" s="200"/>
      <c r="PYC644" s="200"/>
      <c r="PYD644" s="200"/>
      <c r="PYE644" s="200"/>
      <c r="PYF644" s="200"/>
      <c r="PYG644" s="200"/>
      <c r="PYH644" s="200"/>
      <c r="PYI644" s="200"/>
      <c r="PYJ644" s="200"/>
      <c r="PYK644" s="200"/>
      <c r="PYL644" s="200"/>
      <c r="PYM644" s="200"/>
      <c r="PYN644" s="200"/>
      <c r="PYO644" s="200"/>
      <c r="PYP644" s="200"/>
      <c r="PYQ644" s="200"/>
      <c r="PYR644" s="200"/>
      <c r="PYS644" s="200"/>
      <c r="PYT644" s="200"/>
      <c r="PYU644" s="200"/>
      <c r="PYV644" s="200"/>
      <c r="PYW644" s="200"/>
      <c r="PYX644" s="200"/>
      <c r="PYY644" s="200"/>
      <c r="PYZ644" s="200"/>
      <c r="PZA644" s="200"/>
      <c r="PZB644" s="200"/>
      <c r="PZC644" s="200"/>
      <c r="PZD644" s="200"/>
      <c r="PZE644" s="200"/>
      <c r="PZF644" s="200"/>
      <c r="PZG644" s="200"/>
      <c r="PZH644" s="200"/>
      <c r="PZI644" s="200"/>
      <c r="PZJ644" s="200"/>
      <c r="PZK644" s="200"/>
      <c r="PZL644" s="200"/>
      <c r="PZM644" s="200"/>
      <c r="PZN644" s="200"/>
      <c r="PZO644" s="200"/>
      <c r="PZP644" s="200"/>
      <c r="PZQ644" s="200"/>
      <c r="PZR644" s="200"/>
      <c r="PZS644" s="200"/>
      <c r="PZT644" s="200"/>
      <c r="PZU644" s="200"/>
      <c r="PZV644" s="200"/>
      <c r="PZW644" s="200"/>
      <c r="PZX644" s="200"/>
      <c r="PZY644" s="200"/>
      <c r="PZZ644" s="200"/>
      <c r="QAA644" s="200"/>
      <c r="QAB644" s="200"/>
      <c r="QAC644" s="200"/>
      <c r="QAD644" s="200"/>
      <c r="QAE644" s="200"/>
      <c r="QAF644" s="200"/>
      <c r="QAG644" s="200"/>
      <c r="QAH644" s="200"/>
      <c r="QAI644" s="200"/>
      <c r="QAJ644" s="200"/>
      <c r="QAK644" s="200"/>
      <c r="QAL644" s="200"/>
      <c r="QAM644" s="200"/>
      <c r="QAN644" s="200"/>
      <c r="QAO644" s="200"/>
      <c r="QAP644" s="200"/>
      <c r="QAQ644" s="200"/>
      <c r="QAR644" s="200"/>
      <c r="QAS644" s="200"/>
      <c r="QAT644" s="200"/>
      <c r="QAU644" s="200"/>
      <c r="QAV644" s="200"/>
      <c r="QAW644" s="200"/>
      <c r="QAX644" s="200"/>
      <c r="QAY644" s="200"/>
      <c r="QAZ644" s="200"/>
      <c r="QBA644" s="200"/>
      <c r="QBB644" s="200"/>
      <c r="QBC644" s="200"/>
      <c r="QBD644" s="200"/>
      <c r="QBE644" s="200"/>
      <c r="QBF644" s="200"/>
      <c r="QBG644" s="200"/>
      <c r="QBH644" s="200"/>
      <c r="QBI644" s="200"/>
      <c r="QBJ644" s="200"/>
      <c r="QBK644" s="200"/>
      <c r="QBL644" s="200"/>
      <c r="QBM644" s="200"/>
      <c r="QBN644" s="200"/>
      <c r="QBO644" s="200"/>
      <c r="QBP644" s="200"/>
      <c r="QBQ644" s="200"/>
      <c r="QBR644" s="200"/>
      <c r="QBS644" s="200"/>
      <c r="QBT644" s="200"/>
      <c r="QBU644" s="200"/>
      <c r="QBV644" s="200"/>
      <c r="QBW644" s="200"/>
      <c r="QBX644" s="200"/>
      <c r="QBY644" s="200"/>
      <c r="QBZ644" s="200"/>
      <c r="QCA644" s="200"/>
      <c r="QCB644" s="200"/>
      <c r="QCC644" s="200"/>
      <c r="QCD644" s="200"/>
      <c r="QCE644" s="200"/>
      <c r="QCF644" s="200"/>
      <c r="QCG644" s="200"/>
      <c r="QCH644" s="200"/>
      <c r="QCI644" s="200"/>
      <c r="QCJ644" s="200"/>
      <c r="QCK644" s="200"/>
      <c r="QCL644" s="200"/>
      <c r="QCM644" s="200"/>
      <c r="QCN644" s="200"/>
      <c r="QCO644" s="200"/>
      <c r="QCP644" s="200"/>
      <c r="QCQ644" s="200"/>
      <c r="QCR644" s="200"/>
      <c r="QCS644" s="200"/>
      <c r="QCT644" s="200"/>
      <c r="QCU644" s="200"/>
      <c r="QCV644" s="200"/>
      <c r="QCW644" s="200"/>
      <c r="QCX644" s="200"/>
      <c r="QCY644" s="200"/>
      <c r="QCZ644" s="200"/>
      <c r="QDA644" s="200"/>
      <c r="QDB644" s="200"/>
      <c r="QDC644" s="200"/>
      <c r="QDD644" s="200"/>
      <c r="QDE644" s="200"/>
      <c r="QDF644" s="200"/>
      <c r="QDG644" s="200"/>
      <c r="QDH644" s="200"/>
      <c r="QDI644" s="200"/>
      <c r="QDJ644" s="200"/>
      <c r="QDK644" s="200"/>
      <c r="QDL644" s="200"/>
      <c r="QDM644" s="200"/>
      <c r="QDN644" s="200"/>
      <c r="QDO644" s="200"/>
      <c r="QDP644" s="200"/>
      <c r="QDQ644" s="200"/>
      <c r="QDR644" s="200"/>
      <c r="QDS644" s="200"/>
      <c r="QDT644" s="200"/>
      <c r="QDU644" s="200"/>
      <c r="QDV644" s="200"/>
      <c r="QDW644" s="200"/>
      <c r="QDX644" s="200"/>
      <c r="QDY644" s="200"/>
      <c r="QDZ644" s="200"/>
      <c r="QEA644" s="200"/>
      <c r="QEB644" s="200"/>
      <c r="QEC644" s="200"/>
      <c r="QED644" s="200"/>
      <c r="QEE644" s="200"/>
      <c r="QEF644" s="200"/>
      <c r="QEG644" s="200"/>
      <c r="QEH644" s="200"/>
      <c r="QEI644" s="200"/>
      <c r="QEJ644" s="200"/>
      <c r="QEK644" s="200"/>
      <c r="QEL644" s="200"/>
      <c r="QEM644" s="200"/>
      <c r="QEN644" s="200"/>
      <c r="QEO644" s="200"/>
      <c r="QEP644" s="200"/>
      <c r="QEQ644" s="200"/>
      <c r="QER644" s="200"/>
      <c r="QES644" s="200"/>
      <c r="QET644" s="200"/>
      <c r="QEU644" s="200"/>
      <c r="QEV644" s="200"/>
      <c r="QEW644" s="200"/>
      <c r="QEX644" s="200"/>
      <c r="QEY644" s="200"/>
      <c r="QEZ644" s="200"/>
      <c r="QFA644" s="200"/>
      <c r="QFB644" s="200"/>
      <c r="QFC644" s="200"/>
      <c r="QFD644" s="200"/>
      <c r="QFE644" s="200"/>
      <c r="QFF644" s="200"/>
      <c r="QFG644" s="200"/>
      <c r="QFH644" s="200"/>
      <c r="QFI644" s="200"/>
      <c r="QFJ644" s="200"/>
      <c r="QFK644" s="200"/>
      <c r="QFL644" s="200"/>
      <c r="QFM644" s="200"/>
      <c r="QFN644" s="200"/>
      <c r="QFO644" s="200"/>
      <c r="QFP644" s="200"/>
      <c r="QFQ644" s="200"/>
      <c r="QFR644" s="200"/>
      <c r="QFS644" s="200"/>
      <c r="QFT644" s="200"/>
      <c r="QFU644" s="200"/>
      <c r="QFV644" s="200"/>
      <c r="QFW644" s="200"/>
      <c r="QFX644" s="200"/>
      <c r="QFY644" s="200"/>
      <c r="QFZ644" s="200"/>
      <c r="QGA644" s="200"/>
      <c r="QGB644" s="200"/>
      <c r="QGC644" s="200"/>
      <c r="QGD644" s="200"/>
      <c r="QGE644" s="200"/>
      <c r="QGF644" s="200"/>
      <c r="QGG644" s="200"/>
      <c r="QGH644" s="200"/>
      <c r="QGI644" s="200"/>
      <c r="QGJ644" s="200"/>
      <c r="QGK644" s="200"/>
      <c r="QGL644" s="200"/>
      <c r="QGM644" s="200"/>
      <c r="QGN644" s="200"/>
      <c r="QGO644" s="200"/>
      <c r="QGP644" s="200"/>
      <c r="QGQ644" s="200"/>
      <c r="QGR644" s="200"/>
      <c r="QGS644" s="200"/>
      <c r="QGT644" s="200"/>
      <c r="QGU644" s="200"/>
      <c r="QGV644" s="200"/>
      <c r="QGW644" s="200"/>
      <c r="QGX644" s="200"/>
      <c r="QGY644" s="200"/>
      <c r="QGZ644" s="200"/>
      <c r="QHA644" s="200"/>
      <c r="QHB644" s="200"/>
      <c r="QHC644" s="200"/>
      <c r="QHD644" s="200"/>
      <c r="QHE644" s="200"/>
      <c r="QHF644" s="200"/>
      <c r="QHG644" s="200"/>
      <c r="QHH644" s="200"/>
      <c r="QHI644" s="200"/>
      <c r="QHJ644" s="200"/>
      <c r="QHK644" s="200"/>
      <c r="QHL644" s="200"/>
      <c r="QHM644" s="200"/>
      <c r="QHN644" s="200"/>
      <c r="QHO644" s="200"/>
      <c r="QHP644" s="200"/>
      <c r="QHQ644" s="200"/>
      <c r="QHR644" s="200"/>
      <c r="QHS644" s="200"/>
      <c r="QHT644" s="200"/>
      <c r="QHU644" s="200"/>
      <c r="QHV644" s="200"/>
      <c r="QHW644" s="200"/>
      <c r="QHX644" s="200"/>
      <c r="QHY644" s="200"/>
      <c r="QHZ644" s="200"/>
      <c r="QIA644" s="200"/>
      <c r="QIB644" s="200"/>
      <c r="QIC644" s="200"/>
      <c r="QID644" s="200"/>
      <c r="QIE644" s="200"/>
      <c r="QIF644" s="200"/>
      <c r="QIG644" s="200"/>
      <c r="QIH644" s="200"/>
      <c r="QII644" s="200"/>
      <c r="QIJ644" s="200"/>
      <c r="QIK644" s="200"/>
      <c r="QIL644" s="200"/>
      <c r="QIM644" s="200"/>
      <c r="QIN644" s="200"/>
      <c r="QIO644" s="200"/>
      <c r="QIP644" s="200"/>
      <c r="QIQ644" s="200"/>
      <c r="QIR644" s="200"/>
      <c r="QIS644" s="200"/>
      <c r="QIT644" s="200"/>
      <c r="QIU644" s="200"/>
      <c r="QIV644" s="200"/>
      <c r="QIW644" s="200"/>
      <c r="QIX644" s="200"/>
      <c r="QIY644" s="200"/>
      <c r="QIZ644" s="200"/>
      <c r="QJA644" s="200"/>
      <c r="QJB644" s="200"/>
      <c r="QJC644" s="200"/>
      <c r="QJD644" s="200"/>
      <c r="QJE644" s="200"/>
      <c r="QJF644" s="200"/>
      <c r="QJG644" s="200"/>
      <c r="QJH644" s="200"/>
      <c r="QJI644" s="200"/>
      <c r="QJJ644" s="200"/>
      <c r="QJK644" s="200"/>
      <c r="QJL644" s="200"/>
      <c r="QJM644" s="200"/>
      <c r="QJN644" s="200"/>
      <c r="QJO644" s="200"/>
      <c r="QJP644" s="200"/>
      <c r="QJQ644" s="200"/>
      <c r="QJR644" s="200"/>
      <c r="QJS644" s="200"/>
      <c r="QJT644" s="200"/>
      <c r="QJU644" s="200"/>
      <c r="QJV644" s="200"/>
      <c r="QJW644" s="200"/>
      <c r="QJX644" s="200"/>
      <c r="QJY644" s="200"/>
      <c r="QJZ644" s="200"/>
      <c r="QKA644" s="200"/>
      <c r="QKB644" s="200"/>
      <c r="QKC644" s="200"/>
      <c r="QKD644" s="200"/>
      <c r="QKE644" s="200"/>
      <c r="QKF644" s="200"/>
      <c r="QKG644" s="200"/>
      <c r="QKH644" s="200"/>
      <c r="QKI644" s="200"/>
      <c r="QKJ644" s="200"/>
      <c r="QKK644" s="200"/>
      <c r="QKL644" s="200"/>
      <c r="QKM644" s="200"/>
      <c r="QKN644" s="200"/>
      <c r="QKO644" s="200"/>
      <c r="QKP644" s="200"/>
      <c r="QKQ644" s="200"/>
      <c r="QKR644" s="200"/>
      <c r="QKS644" s="200"/>
      <c r="QKT644" s="200"/>
      <c r="QKU644" s="200"/>
      <c r="QKV644" s="200"/>
      <c r="QKW644" s="200"/>
      <c r="QKX644" s="200"/>
      <c r="QKY644" s="200"/>
      <c r="QKZ644" s="200"/>
      <c r="QLA644" s="200"/>
      <c r="QLB644" s="200"/>
      <c r="QLC644" s="200"/>
      <c r="QLD644" s="200"/>
      <c r="QLE644" s="200"/>
      <c r="QLF644" s="200"/>
      <c r="QLG644" s="200"/>
      <c r="QLH644" s="200"/>
      <c r="QLI644" s="200"/>
      <c r="QLJ644" s="200"/>
      <c r="QLK644" s="200"/>
      <c r="QLL644" s="200"/>
      <c r="QLM644" s="200"/>
      <c r="QLN644" s="200"/>
      <c r="QLO644" s="200"/>
      <c r="QLP644" s="200"/>
      <c r="QLQ644" s="200"/>
      <c r="QLR644" s="200"/>
      <c r="QLS644" s="200"/>
      <c r="QLT644" s="200"/>
      <c r="QLU644" s="200"/>
      <c r="QLV644" s="200"/>
      <c r="QLW644" s="200"/>
      <c r="QLX644" s="200"/>
      <c r="QLY644" s="200"/>
      <c r="QLZ644" s="200"/>
      <c r="QMA644" s="200"/>
      <c r="QMB644" s="200"/>
      <c r="QMC644" s="200"/>
      <c r="QMD644" s="200"/>
      <c r="QME644" s="200"/>
      <c r="QMF644" s="200"/>
      <c r="QMG644" s="200"/>
      <c r="QMH644" s="200"/>
      <c r="QMI644" s="200"/>
      <c r="QMJ644" s="200"/>
      <c r="QMK644" s="200"/>
      <c r="QML644" s="200"/>
      <c r="QMM644" s="200"/>
      <c r="QMN644" s="200"/>
      <c r="QMO644" s="200"/>
      <c r="QMP644" s="200"/>
      <c r="QMQ644" s="200"/>
      <c r="QMR644" s="200"/>
      <c r="QMS644" s="200"/>
      <c r="QMT644" s="200"/>
      <c r="QMU644" s="200"/>
      <c r="QMV644" s="200"/>
      <c r="QMW644" s="200"/>
      <c r="QMX644" s="200"/>
      <c r="QMY644" s="200"/>
      <c r="QMZ644" s="200"/>
      <c r="QNA644" s="200"/>
      <c r="QNB644" s="200"/>
      <c r="QNC644" s="200"/>
      <c r="QND644" s="200"/>
      <c r="QNE644" s="200"/>
      <c r="QNF644" s="200"/>
      <c r="QNG644" s="200"/>
      <c r="QNH644" s="200"/>
      <c r="QNI644" s="200"/>
      <c r="QNJ644" s="200"/>
      <c r="QNK644" s="200"/>
      <c r="QNL644" s="200"/>
      <c r="QNM644" s="200"/>
      <c r="QNN644" s="200"/>
      <c r="QNO644" s="200"/>
      <c r="QNP644" s="200"/>
      <c r="QNQ644" s="200"/>
      <c r="QNR644" s="200"/>
      <c r="QNS644" s="200"/>
      <c r="QNT644" s="200"/>
      <c r="QNU644" s="200"/>
      <c r="QNV644" s="200"/>
      <c r="QNW644" s="200"/>
      <c r="QNX644" s="200"/>
      <c r="QNY644" s="200"/>
      <c r="QNZ644" s="200"/>
      <c r="QOA644" s="200"/>
      <c r="QOB644" s="200"/>
      <c r="QOC644" s="200"/>
      <c r="QOD644" s="200"/>
      <c r="QOE644" s="200"/>
      <c r="QOF644" s="200"/>
      <c r="QOG644" s="200"/>
      <c r="QOH644" s="200"/>
      <c r="QOI644" s="200"/>
      <c r="QOJ644" s="200"/>
      <c r="QOK644" s="200"/>
      <c r="QOL644" s="200"/>
      <c r="QOM644" s="200"/>
      <c r="QON644" s="200"/>
      <c r="QOO644" s="200"/>
      <c r="QOP644" s="200"/>
      <c r="QOQ644" s="200"/>
      <c r="QOR644" s="200"/>
      <c r="QOS644" s="200"/>
      <c r="QOT644" s="200"/>
      <c r="QOU644" s="200"/>
      <c r="QOV644" s="200"/>
      <c r="QOW644" s="200"/>
      <c r="QOX644" s="200"/>
      <c r="QOY644" s="200"/>
      <c r="QOZ644" s="200"/>
      <c r="QPA644" s="200"/>
      <c r="QPB644" s="200"/>
      <c r="QPC644" s="200"/>
      <c r="QPD644" s="200"/>
      <c r="QPE644" s="200"/>
      <c r="QPF644" s="200"/>
      <c r="QPG644" s="200"/>
      <c r="QPH644" s="200"/>
      <c r="QPI644" s="200"/>
      <c r="QPJ644" s="200"/>
      <c r="QPK644" s="200"/>
      <c r="QPL644" s="200"/>
      <c r="QPM644" s="200"/>
      <c r="QPN644" s="200"/>
      <c r="QPO644" s="200"/>
      <c r="QPP644" s="200"/>
      <c r="QPQ644" s="200"/>
      <c r="QPR644" s="200"/>
      <c r="QPS644" s="200"/>
      <c r="QPT644" s="200"/>
      <c r="QPU644" s="200"/>
      <c r="QPV644" s="200"/>
      <c r="QPW644" s="200"/>
      <c r="QPX644" s="200"/>
      <c r="QPY644" s="200"/>
      <c r="QPZ644" s="200"/>
      <c r="QQA644" s="200"/>
      <c r="QQB644" s="200"/>
      <c r="QQC644" s="200"/>
      <c r="QQD644" s="200"/>
      <c r="QQE644" s="200"/>
      <c r="QQF644" s="200"/>
      <c r="QQG644" s="200"/>
      <c r="QQH644" s="200"/>
      <c r="QQI644" s="200"/>
      <c r="QQJ644" s="200"/>
      <c r="QQK644" s="200"/>
      <c r="QQL644" s="200"/>
      <c r="QQM644" s="200"/>
      <c r="QQN644" s="200"/>
      <c r="QQO644" s="200"/>
      <c r="QQP644" s="200"/>
      <c r="QQQ644" s="200"/>
      <c r="QQR644" s="200"/>
      <c r="QQS644" s="200"/>
      <c r="QQT644" s="200"/>
      <c r="QQU644" s="200"/>
      <c r="QQV644" s="200"/>
      <c r="QQW644" s="200"/>
      <c r="QQX644" s="200"/>
      <c r="QQY644" s="200"/>
      <c r="QQZ644" s="200"/>
      <c r="QRA644" s="200"/>
      <c r="QRB644" s="200"/>
      <c r="QRC644" s="200"/>
      <c r="QRD644" s="200"/>
      <c r="QRE644" s="200"/>
      <c r="QRF644" s="200"/>
      <c r="QRG644" s="200"/>
      <c r="QRH644" s="200"/>
      <c r="QRI644" s="200"/>
      <c r="QRJ644" s="200"/>
      <c r="QRK644" s="200"/>
      <c r="QRL644" s="200"/>
      <c r="QRM644" s="200"/>
      <c r="QRN644" s="200"/>
      <c r="QRO644" s="200"/>
      <c r="QRP644" s="200"/>
      <c r="QRQ644" s="200"/>
      <c r="QRR644" s="200"/>
      <c r="QRS644" s="200"/>
      <c r="QRT644" s="200"/>
      <c r="QRU644" s="200"/>
      <c r="QRV644" s="200"/>
      <c r="QRW644" s="200"/>
      <c r="QRX644" s="200"/>
      <c r="QRY644" s="200"/>
      <c r="QRZ644" s="200"/>
      <c r="QSA644" s="200"/>
      <c r="QSB644" s="200"/>
      <c r="QSC644" s="200"/>
      <c r="QSD644" s="200"/>
      <c r="QSE644" s="200"/>
      <c r="QSF644" s="200"/>
      <c r="QSG644" s="200"/>
      <c r="QSH644" s="200"/>
      <c r="QSI644" s="200"/>
      <c r="QSJ644" s="200"/>
      <c r="QSK644" s="200"/>
      <c r="QSL644" s="200"/>
      <c r="QSM644" s="200"/>
      <c r="QSN644" s="200"/>
      <c r="QSO644" s="200"/>
      <c r="QSP644" s="200"/>
      <c r="QSQ644" s="200"/>
      <c r="QSR644" s="200"/>
      <c r="QSS644" s="200"/>
      <c r="QST644" s="200"/>
      <c r="QSU644" s="200"/>
      <c r="QSV644" s="200"/>
      <c r="QSW644" s="200"/>
      <c r="QSX644" s="200"/>
      <c r="QSY644" s="200"/>
      <c r="QSZ644" s="200"/>
      <c r="QTA644" s="200"/>
      <c r="QTB644" s="200"/>
      <c r="QTC644" s="200"/>
      <c r="QTD644" s="200"/>
      <c r="QTE644" s="200"/>
      <c r="QTF644" s="200"/>
      <c r="QTG644" s="200"/>
      <c r="QTH644" s="200"/>
      <c r="QTI644" s="200"/>
      <c r="QTJ644" s="200"/>
      <c r="QTK644" s="200"/>
      <c r="QTL644" s="200"/>
      <c r="QTM644" s="200"/>
      <c r="QTN644" s="200"/>
      <c r="QTO644" s="200"/>
      <c r="QTP644" s="200"/>
      <c r="QTQ644" s="200"/>
      <c r="QTR644" s="200"/>
      <c r="QTS644" s="200"/>
      <c r="QTT644" s="200"/>
      <c r="QTU644" s="200"/>
      <c r="QTV644" s="200"/>
      <c r="QTW644" s="200"/>
      <c r="QTX644" s="200"/>
      <c r="QTY644" s="200"/>
      <c r="QTZ644" s="200"/>
      <c r="QUA644" s="200"/>
      <c r="QUB644" s="200"/>
      <c r="QUC644" s="200"/>
      <c r="QUD644" s="200"/>
      <c r="QUE644" s="200"/>
      <c r="QUF644" s="200"/>
      <c r="QUG644" s="200"/>
      <c r="QUH644" s="200"/>
      <c r="QUI644" s="200"/>
      <c r="QUJ644" s="200"/>
      <c r="QUK644" s="200"/>
      <c r="QUL644" s="200"/>
      <c r="QUM644" s="200"/>
      <c r="QUN644" s="200"/>
      <c r="QUO644" s="200"/>
      <c r="QUP644" s="200"/>
      <c r="QUQ644" s="200"/>
      <c r="QUR644" s="200"/>
      <c r="QUS644" s="200"/>
      <c r="QUT644" s="200"/>
      <c r="QUU644" s="200"/>
      <c r="QUV644" s="200"/>
      <c r="QUW644" s="200"/>
      <c r="QUX644" s="200"/>
      <c r="QUY644" s="200"/>
      <c r="QUZ644" s="200"/>
      <c r="QVA644" s="200"/>
      <c r="QVB644" s="200"/>
      <c r="QVC644" s="200"/>
      <c r="QVD644" s="200"/>
      <c r="QVE644" s="200"/>
      <c r="QVF644" s="200"/>
      <c r="QVG644" s="200"/>
      <c r="QVH644" s="200"/>
      <c r="QVI644" s="200"/>
      <c r="QVJ644" s="200"/>
      <c r="QVK644" s="200"/>
      <c r="QVL644" s="200"/>
      <c r="QVM644" s="200"/>
      <c r="QVN644" s="200"/>
      <c r="QVO644" s="200"/>
      <c r="QVP644" s="200"/>
      <c r="QVQ644" s="200"/>
      <c r="QVR644" s="200"/>
      <c r="QVS644" s="200"/>
      <c r="QVT644" s="200"/>
      <c r="QVU644" s="200"/>
      <c r="QVV644" s="200"/>
      <c r="QVW644" s="200"/>
      <c r="QVX644" s="200"/>
      <c r="QVY644" s="200"/>
      <c r="QVZ644" s="200"/>
      <c r="QWA644" s="200"/>
      <c r="QWB644" s="200"/>
      <c r="QWC644" s="200"/>
      <c r="QWD644" s="200"/>
      <c r="QWE644" s="200"/>
      <c r="QWF644" s="200"/>
      <c r="QWG644" s="200"/>
      <c r="QWH644" s="200"/>
      <c r="QWI644" s="200"/>
      <c r="QWJ644" s="200"/>
      <c r="QWK644" s="200"/>
      <c r="QWL644" s="200"/>
      <c r="QWM644" s="200"/>
      <c r="QWN644" s="200"/>
      <c r="QWO644" s="200"/>
      <c r="QWP644" s="200"/>
      <c r="QWQ644" s="200"/>
      <c r="QWR644" s="200"/>
      <c r="QWS644" s="200"/>
      <c r="QWT644" s="200"/>
      <c r="QWU644" s="200"/>
      <c r="QWV644" s="200"/>
      <c r="QWW644" s="200"/>
      <c r="QWX644" s="200"/>
      <c r="QWY644" s="200"/>
      <c r="QWZ644" s="200"/>
      <c r="QXA644" s="200"/>
      <c r="QXB644" s="200"/>
      <c r="QXC644" s="200"/>
      <c r="QXD644" s="200"/>
      <c r="QXE644" s="200"/>
      <c r="QXF644" s="200"/>
      <c r="QXG644" s="200"/>
      <c r="QXH644" s="200"/>
      <c r="QXI644" s="200"/>
      <c r="QXJ644" s="200"/>
      <c r="QXK644" s="200"/>
      <c r="QXL644" s="200"/>
      <c r="QXM644" s="200"/>
      <c r="QXN644" s="200"/>
      <c r="QXO644" s="200"/>
      <c r="QXP644" s="200"/>
      <c r="QXQ644" s="200"/>
      <c r="QXR644" s="200"/>
      <c r="QXS644" s="200"/>
      <c r="QXT644" s="200"/>
      <c r="QXU644" s="200"/>
      <c r="QXV644" s="200"/>
      <c r="QXW644" s="200"/>
      <c r="QXX644" s="200"/>
      <c r="QXY644" s="200"/>
      <c r="QXZ644" s="200"/>
      <c r="QYA644" s="200"/>
      <c r="QYB644" s="200"/>
      <c r="QYC644" s="200"/>
      <c r="QYD644" s="200"/>
      <c r="QYE644" s="200"/>
      <c r="QYF644" s="200"/>
      <c r="QYG644" s="200"/>
      <c r="QYH644" s="200"/>
      <c r="QYI644" s="200"/>
      <c r="QYJ644" s="200"/>
      <c r="QYK644" s="200"/>
      <c r="QYL644" s="200"/>
      <c r="QYM644" s="200"/>
      <c r="QYN644" s="200"/>
      <c r="QYO644" s="200"/>
      <c r="QYP644" s="200"/>
      <c r="QYQ644" s="200"/>
      <c r="QYR644" s="200"/>
      <c r="QYS644" s="200"/>
      <c r="QYT644" s="200"/>
      <c r="QYU644" s="200"/>
      <c r="QYV644" s="200"/>
      <c r="QYW644" s="200"/>
      <c r="QYX644" s="200"/>
      <c r="QYY644" s="200"/>
      <c r="QYZ644" s="200"/>
      <c r="QZA644" s="200"/>
      <c r="QZB644" s="200"/>
      <c r="QZC644" s="200"/>
      <c r="QZD644" s="200"/>
      <c r="QZE644" s="200"/>
      <c r="QZF644" s="200"/>
      <c r="QZG644" s="200"/>
      <c r="QZH644" s="200"/>
      <c r="QZI644" s="200"/>
      <c r="QZJ644" s="200"/>
      <c r="QZK644" s="200"/>
      <c r="QZL644" s="200"/>
      <c r="QZM644" s="200"/>
      <c r="QZN644" s="200"/>
      <c r="QZO644" s="200"/>
      <c r="QZP644" s="200"/>
      <c r="QZQ644" s="200"/>
      <c r="QZR644" s="200"/>
      <c r="QZS644" s="200"/>
      <c r="QZT644" s="200"/>
      <c r="QZU644" s="200"/>
      <c r="QZV644" s="200"/>
      <c r="QZW644" s="200"/>
      <c r="QZX644" s="200"/>
      <c r="QZY644" s="200"/>
      <c r="QZZ644" s="200"/>
      <c r="RAA644" s="200"/>
      <c r="RAB644" s="200"/>
      <c r="RAC644" s="200"/>
      <c r="RAD644" s="200"/>
      <c r="RAE644" s="200"/>
      <c r="RAF644" s="200"/>
      <c r="RAG644" s="200"/>
      <c r="RAH644" s="200"/>
      <c r="RAI644" s="200"/>
      <c r="RAJ644" s="200"/>
      <c r="RAK644" s="200"/>
      <c r="RAL644" s="200"/>
      <c r="RAM644" s="200"/>
      <c r="RAN644" s="200"/>
      <c r="RAO644" s="200"/>
      <c r="RAP644" s="200"/>
      <c r="RAQ644" s="200"/>
      <c r="RAR644" s="200"/>
      <c r="RAS644" s="200"/>
      <c r="RAT644" s="200"/>
      <c r="RAU644" s="200"/>
      <c r="RAV644" s="200"/>
      <c r="RAW644" s="200"/>
      <c r="RAX644" s="200"/>
      <c r="RAY644" s="200"/>
      <c r="RAZ644" s="200"/>
      <c r="RBA644" s="200"/>
      <c r="RBB644" s="200"/>
      <c r="RBC644" s="200"/>
      <c r="RBD644" s="200"/>
      <c r="RBE644" s="200"/>
      <c r="RBF644" s="200"/>
      <c r="RBG644" s="200"/>
      <c r="RBH644" s="200"/>
      <c r="RBI644" s="200"/>
      <c r="RBJ644" s="200"/>
      <c r="RBK644" s="200"/>
      <c r="RBL644" s="200"/>
      <c r="RBM644" s="200"/>
      <c r="RBN644" s="200"/>
      <c r="RBO644" s="200"/>
      <c r="RBP644" s="200"/>
      <c r="RBQ644" s="200"/>
      <c r="RBR644" s="200"/>
      <c r="RBS644" s="200"/>
      <c r="RBT644" s="200"/>
      <c r="RBU644" s="200"/>
      <c r="RBV644" s="200"/>
      <c r="RBW644" s="200"/>
      <c r="RBX644" s="200"/>
      <c r="RBY644" s="200"/>
      <c r="RBZ644" s="200"/>
      <c r="RCA644" s="200"/>
      <c r="RCB644" s="200"/>
      <c r="RCC644" s="200"/>
      <c r="RCD644" s="200"/>
      <c r="RCE644" s="200"/>
      <c r="RCF644" s="200"/>
      <c r="RCG644" s="200"/>
      <c r="RCH644" s="200"/>
      <c r="RCI644" s="200"/>
      <c r="RCJ644" s="200"/>
      <c r="RCK644" s="200"/>
      <c r="RCL644" s="200"/>
      <c r="RCM644" s="200"/>
      <c r="RCN644" s="200"/>
      <c r="RCO644" s="200"/>
      <c r="RCP644" s="200"/>
      <c r="RCQ644" s="200"/>
      <c r="RCR644" s="200"/>
      <c r="RCS644" s="200"/>
      <c r="RCT644" s="200"/>
      <c r="RCU644" s="200"/>
      <c r="RCV644" s="200"/>
      <c r="RCW644" s="200"/>
      <c r="RCX644" s="200"/>
      <c r="RCY644" s="200"/>
      <c r="RCZ644" s="200"/>
      <c r="RDA644" s="200"/>
      <c r="RDB644" s="200"/>
      <c r="RDC644" s="200"/>
      <c r="RDD644" s="200"/>
      <c r="RDE644" s="200"/>
      <c r="RDF644" s="200"/>
      <c r="RDG644" s="200"/>
      <c r="RDH644" s="200"/>
      <c r="RDI644" s="200"/>
      <c r="RDJ644" s="200"/>
      <c r="RDK644" s="200"/>
      <c r="RDL644" s="200"/>
      <c r="RDM644" s="200"/>
      <c r="RDN644" s="200"/>
      <c r="RDO644" s="200"/>
      <c r="RDP644" s="200"/>
      <c r="RDQ644" s="200"/>
      <c r="RDR644" s="200"/>
      <c r="RDS644" s="200"/>
      <c r="RDT644" s="200"/>
      <c r="RDU644" s="200"/>
      <c r="RDV644" s="200"/>
      <c r="RDW644" s="200"/>
      <c r="RDX644" s="200"/>
      <c r="RDY644" s="200"/>
      <c r="RDZ644" s="200"/>
      <c r="REA644" s="200"/>
      <c r="REB644" s="200"/>
      <c r="REC644" s="200"/>
      <c r="RED644" s="200"/>
      <c r="REE644" s="200"/>
      <c r="REF644" s="200"/>
      <c r="REG644" s="200"/>
      <c r="REH644" s="200"/>
      <c r="REI644" s="200"/>
      <c r="REJ644" s="200"/>
      <c r="REK644" s="200"/>
      <c r="REL644" s="200"/>
      <c r="REM644" s="200"/>
      <c r="REN644" s="200"/>
      <c r="REO644" s="200"/>
      <c r="REP644" s="200"/>
      <c r="REQ644" s="200"/>
      <c r="RER644" s="200"/>
      <c r="RES644" s="200"/>
      <c r="RET644" s="200"/>
      <c r="REU644" s="200"/>
      <c r="REV644" s="200"/>
      <c r="REW644" s="200"/>
      <c r="REX644" s="200"/>
      <c r="REY644" s="200"/>
      <c r="REZ644" s="200"/>
      <c r="RFA644" s="200"/>
      <c r="RFB644" s="200"/>
      <c r="RFC644" s="200"/>
      <c r="RFD644" s="200"/>
      <c r="RFE644" s="200"/>
      <c r="RFF644" s="200"/>
      <c r="RFG644" s="200"/>
      <c r="RFH644" s="200"/>
      <c r="RFI644" s="200"/>
      <c r="RFJ644" s="200"/>
      <c r="RFK644" s="200"/>
      <c r="RFL644" s="200"/>
      <c r="RFM644" s="200"/>
      <c r="RFN644" s="200"/>
      <c r="RFO644" s="200"/>
      <c r="RFP644" s="200"/>
      <c r="RFQ644" s="200"/>
      <c r="RFR644" s="200"/>
      <c r="RFS644" s="200"/>
      <c r="RFT644" s="200"/>
      <c r="RFU644" s="200"/>
      <c r="RFV644" s="200"/>
      <c r="RFW644" s="200"/>
      <c r="RFX644" s="200"/>
      <c r="RFY644" s="200"/>
      <c r="RFZ644" s="200"/>
      <c r="RGA644" s="200"/>
      <c r="RGB644" s="200"/>
      <c r="RGC644" s="200"/>
      <c r="RGD644" s="200"/>
      <c r="RGE644" s="200"/>
      <c r="RGF644" s="200"/>
      <c r="RGG644" s="200"/>
      <c r="RGH644" s="200"/>
      <c r="RGI644" s="200"/>
      <c r="RGJ644" s="200"/>
      <c r="RGK644" s="200"/>
      <c r="RGL644" s="200"/>
      <c r="RGM644" s="200"/>
      <c r="RGN644" s="200"/>
      <c r="RGO644" s="200"/>
      <c r="RGP644" s="200"/>
      <c r="RGQ644" s="200"/>
      <c r="RGR644" s="200"/>
      <c r="RGS644" s="200"/>
      <c r="RGT644" s="200"/>
      <c r="RGU644" s="200"/>
      <c r="RGV644" s="200"/>
      <c r="RGW644" s="200"/>
      <c r="RGX644" s="200"/>
      <c r="RGY644" s="200"/>
      <c r="RGZ644" s="200"/>
      <c r="RHA644" s="200"/>
      <c r="RHB644" s="200"/>
      <c r="RHC644" s="200"/>
      <c r="RHD644" s="200"/>
      <c r="RHE644" s="200"/>
      <c r="RHF644" s="200"/>
      <c r="RHG644" s="200"/>
      <c r="RHH644" s="200"/>
      <c r="RHI644" s="200"/>
      <c r="RHJ644" s="200"/>
      <c r="RHK644" s="200"/>
      <c r="RHL644" s="200"/>
      <c r="RHM644" s="200"/>
      <c r="RHN644" s="200"/>
      <c r="RHO644" s="200"/>
      <c r="RHP644" s="200"/>
      <c r="RHQ644" s="200"/>
      <c r="RHR644" s="200"/>
      <c r="RHS644" s="200"/>
      <c r="RHT644" s="200"/>
      <c r="RHU644" s="200"/>
      <c r="RHV644" s="200"/>
      <c r="RHW644" s="200"/>
      <c r="RHX644" s="200"/>
      <c r="RHY644" s="200"/>
      <c r="RHZ644" s="200"/>
      <c r="RIA644" s="200"/>
      <c r="RIB644" s="200"/>
      <c r="RIC644" s="200"/>
      <c r="RID644" s="200"/>
      <c r="RIE644" s="200"/>
      <c r="RIF644" s="200"/>
      <c r="RIG644" s="200"/>
      <c r="RIH644" s="200"/>
      <c r="RII644" s="200"/>
      <c r="RIJ644" s="200"/>
      <c r="RIK644" s="200"/>
      <c r="RIL644" s="200"/>
      <c r="RIM644" s="200"/>
      <c r="RIN644" s="200"/>
      <c r="RIO644" s="200"/>
      <c r="RIP644" s="200"/>
      <c r="RIQ644" s="200"/>
      <c r="RIR644" s="200"/>
      <c r="RIS644" s="200"/>
      <c r="RIT644" s="200"/>
      <c r="RIU644" s="200"/>
      <c r="RIV644" s="200"/>
      <c r="RIW644" s="200"/>
      <c r="RIX644" s="200"/>
      <c r="RIY644" s="200"/>
      <c r="RIZ644" s="200"/>
      <c r="RJA644" s="200"/>
      <c r="RJB644" s="200"/>
      <c r="RJC644" s="200"/>
      <c r="RJD644" s="200"/>
      <c r="RJE644" s="200"/>
      <c r="RJF644" s="200"/>
      <c r="RJG644" s="200"/>
      <c r="RJH644" s="200"/>
      <c r="RJI644" s="200"/>
      <c r="RJJ644" s="200"/>
      <c r="RJK644" s="200"/>
      <c r="RJL644" s="200"/>
      <c r="RJM644" s="200"/>
      <c r="RJN644" s="200"/>
      <c r="RJO644" s="200"/>
      <c r="RJP644" s="200"/>
      <c r="RJQ644" s="200"/>
      <c r="RJR644" s="200"/>
      <c r="RJS644" s="200"/>
      <c r="RJT644" s="200"/>
      <c r="RJU644" s="200"/>
      <c r="RJV644" s="200"/>
      <c r="RJW644" s="200"/>
      <c r="RJX644" s="200"/>
      <c r="RJY644" s="200"/>
      <c r="RJZ644" s="200"/>
      <c r="RKA644" s="200"/>
      <c r="RKB644" s="200"/>
      <c r="RKC644" s="200"/>
      <c r="RKD644" s="200"/>
      <c r="RKE644" s="200"/>
      <c r="RKF644" s="200"/>
      <c r="RKG644" s="200"/>
      <c r="RKH644" s="200"/>
      <c r="RKI644" s="200"/>
      <c r="RKJ644" s="200"/>
      <c r="RKK644" s="200"/>
      <c r="RKL644" s="200"/>
      <c r="RKM644" s="200"/>
      <c r="RKN644" s="200"/>
      <c r="RKO644" s="200"/>
      <c r="RKP644" s="200"/>
      <c r="RKQ644" s="200"/>
      <c r="RKR644" s="200"/>
      <c r="RKS644" s="200"/>
      <c r="RKT644" s="200"/>
      <c r="RKU644" s="200"/>
      <c r="RKV644" s="200"/>
      <c r="RKW644" s="200"/>
      <c r="RKX644" s="200"/>
      <c r="RKY644" s="200"/>
      <c r="RKZ644" s="200"/>
      <c r="RLA644" s="200"/>
      <c r="RLB644" s="200"/>
      <c r="RLC644" s="200"/>
      <c r="RLD644" s="200"/>
      <c r="RLE644" s="200"/>
      <c r="RLF644" s="200"/>
      <c r="RLG644" s="200"/>
      <c r="RLH644" s="200"/>
      <c r="RLI644" s="200"/>
      <c r="RLJ644" s="200"/>
      <c r="RLK644" s="200"/>
      <c r="RLL644" s="200"/>
      <c r="RLM644" s="200"/>
      <c r="RLN644" s="200"/>
      <c r="RLO644" s="200"/>
      <c r="RLP644" s="200"/>
      <c r="RLQ644" s="200"/>
      <c r="RLR644" s="200"/>
      <c r="RLS644" s="200"/>
      <c r="RLT644" s="200"/>
      <c r="RLU644" s="200"/>
      <c r="RLV644" s="200"/>
      <c r="RLW644" s="200"/>
      <c r="RLX644" s="200"/>
      <c r="RLY644" s="200"/>
      <c r="RLZ644" s="200"/>
      <c r="RMA644" s="200"/>
      <c r="RMB644" s="200"/>
      <c r="RMC644" s="200"/>
      <c r="RMD644" s="200"/>
      <c r="RME644" s="200"/>
      <c r="RMF644" s="200"/>
      <c r="RMG644" s="200"/>
      <c r="RMH644" s="200"/>
      <c r="RMI644" s="200"/>
      <c r="RMJ644" s="200"/>
      <c r="RMK644" s="200"/>
      <c r="RML644" s="200"/>
      <c r="RMM644" s="200"/>
      <c r="RMN644" s="200"/>
      <c r="RMO644" s="200"/>
      <c r="RMP644" s="200"/>
      <c r="RMQ644" s="200"/>
      <c r="RMR644" s="200"/>
      <c r="RMS644" s="200"/>
      <c r="RMT644" s="200"/>
      <c r="RMU644" s="200"/>
      <c r="RMV644" s="200"/>
      <c r="RMW644" s="200"/>
      <c r="RMX644" s="200"/>
      <c r="RMY644" s="200"/>
      <c r="RMZ644" s="200"/>
      <c r="RNA644" s="200"/>
      <c r="RNB644" s="200"/>
      <c r="RNC644" s="200"/>
      <c r="RND644" s="200"/>
      <c r="RNE644" s="200"/>
      <c r="RNF644" s="200"/>
      <c r="RNG644" s="200"/>
      <c r="RNH644" s="200"/>
      <c r="RNI644" s="200"/>
      <c r="RNJ644" s="200"/>
      <c r="RNK644" s="200"/>
      <c r="RNL644" s="200"/>
      <c r="RNM644" s="200"/>
      <c r="RNN644" s="200"/>
      <c r="RNO644" s="200"/>
      <c r="RNP644" s="200"/>
      <c r="RNQ644" s="200"/>
      <c r="RNR644" s="200"/>
      <c r="RNS644" s="200"/>
      <c r="RNT644" s="200"/>
      <c r="RNU644" s="200"/>
      <c r="RNV644" s="200"/>
      <c r="RNW644" s="200"/>
      <c r="RNX644" s="200"/>
      <c r="RNY644" s="200"/>
      <c r="RNZ644" s="200"/>
      <c r="ROA644" s="200"/>
      <c r="ROB644" s="200"/>
      <c r="ROC644" s="200"/>
      <c r="ROD644" s="200"/>
      <c r="ROE644" s="200"/>
      <c r="ROF644" s="200"/>
      <c r="ROG644" s="200"/>
      <c r="ROH644" s="200"/>
      <c r="ROI644" s="200"/>
      <c r="ROJ644" s="200"/>
      <c r="ROK644" s="200"/>
      <c r="ROL644" s="200"/>
      <c r="ROM644" s="200"/>
      <c r="RON644" s="200"/>
      <c r="ROO644" s="200"/>
      <c r="ROP644" s="200"/>
      <c r="ROQ644" s="200"/>
      <c r="ROR644" s="200"/>
      <c r="ROS644" s="200"/>
      <c r="ROT644" s="200"/>
      <c r="ROU644" s="200"/>
      <c r="ROV644" s="200"/>
      <c r="ROW644" s="200"/>
      <c r="ROX644" s="200"/>
      <c r="ROY644" s="200"/>
      <c r="ROZ644" s="200"/>
      <c r="RPA644" s="200"/>
      <c r="RPB644" s="200"/>
      <c r="RPC644" s="200"/>
      <c r="RPD644" s="200"/>
      <c r="RPE644" s="200"/>
      <c r="RPF644" s="200"/>
      <c r="RPG644" s="200"/>
      <c r="RPH644" s="200"/>
      <c r="RPI644" s="200"/>
      <c r="RPJ644" s="200"/>
      <c r="RPK644" s="200"/>
      <c r="RPL644" s="200"/>
      <c r="RPM644" s="200"/>
      <c r="RPN644" s="200"/>
      <c r="RPO644" s="200"/>
      <c r="RPP644" s="200"/>
      <c r="RPQ644" s="200"/>
      <c r="RPR644" s="200"/>
      <c r="RPS644" s="200"/>
      <c r="RPT644" s="200"/>
      <c r="RPU644" s="200"/>
      <c r="RPV644" s="200"/>
      <c r="RPW644" s="200"/>
      <c r="RPX644" s="200"/>
      <c r="RPY644" s="200"/>
      <c r="RPZ644" s="200"/>
      <c r="RQA644" s="200"/>
      <c r="RQB644" s="200"/>
      <c r="RQC644" s="200"/>
      <c r="RQD644" s="200"/>
      <c r="RQE644" s="200"/>
      <c r="RQF644" s="200"/>
      <c r="RQG644" s="200"/>
      <c r="RQH644" s="200"/>
      <c r="RQI644" s="200"/>
      <c r="RQJ644" s="200"/>
      <c r="RQK644" s="200"/>
      <c r="RQL644" s="200"/>
      <c r="RQM644" s="200"/>
      <c r="RQN644" s="200"/>
      <c r="RQO644" s="200"/>
      <c r="RQP644" s="200"/>
      <c r="RQQ644" s="200"/>
      <c r="RQR644" s="200"/>
      <c r="RQS644" s="200"/>
      <c r="RQT644" s="200"/>
      <c r="RQU644" s="200"/>
      <c r="RQV644" s="200"/>
      <c r="RQW644" s="200"/>
      <c r="RQX644" s="200"/>
      <c r="RQY644" s="200"/>
      <c r="RQZ644" s="200"/>
      <c r="RRA644" s="200"/>
      <c r="RRB644" s="200"/>
      <c r="RRC644" s="200"/>
      <c r="RRD644" s="200"/>
      <c r="RRE644" s="200"/>
      <c r="RRF644" s="200"/>
      <c r="RRG644" s="200"/>
      <c r="RRH644" s="200"/>
      <c r="RRI644" s="200"/>
      <c r="RRJ644" s="200"/>
      <c r="RRK644" s="200"/>
      <c r="RRL644" s="200"/>
      <c r="RRM644" s="200"/>
      <c r="RRN644" s="200"/>
      <c r="RRO644" s="200"/>
      <c r="RRP644" s="200"/>
      <c r="RRQ644" s="200"/>
      <c r="RRR644" s="200"/>
      <c r="RRS644" s="200"/>
      <c r="RRT644" s="200"/>
      <c r="RRU644" s="200"/>
      <c r="RRV644" s="200"/>
      <c r="RRW644" s="200"/>
      <c r="RRX644" s="200"/>
      <c r="RRY644" s="200"/>
      <c r="RRZ644" s="200"/>
      <c r="RSA644" s="200"/>
      <c r="RSB644" s="200"/>
      <c r="RSC644" s="200"/>
      <c r="RSD644" s="200"/>
      <c r="RSE644" s="200"/>
      <c r="RSF644" s="200"/>
      <c r="RSG644" s="200"/>
      <c r="RSH644" s="200"/>
      <c r="RSI644" s="200"/>
      <c r="RSJ644" s="200"/>
      <c r="RSK644" s="200"/>
      <c r="RSL644" s="200"/>
      <c r="RSM644" s="200"/>
      <c r="RSN644" s="200"/>
      <c r="RSO644" s="200"/>
      <c r="RSP644" s="200"/>
      <c r="RSQ644" s="200"/>
      <c r="RSR644" s="200"/>
      <c r="RSS644" s="200"/>
      <c r="RST644" s="200"/>
      <c r="RSU644" s="200"/>
      <c r="RSV644" s="200"/>
      <c r="RSW644" s="200"/>
      <c r="RSX644" s="200"/>
      <c r="RSY644" s="200"/>
      <c r="RSZ644" s="200"/>
      <c r="RTA644" s="200"/>
      <c r="RTB644" s="200"/>
      <c r="RTC644" s="200"/>
      <c r="RTD644" s="200"/>
      <c r="RTE644" s="200"/>
      <c r="RTF644" s="200"/>
      <c r="RTG644" s="200"/>
      <c r="RTH644" s="200"/>
      <c r="RTI644" s="200"/>
      <c r="RTJ644" s="200"/>
      <c r="RTK644" s="200"/>
      <c r="RTL644" s="200"/>
      <c r="RTM644" s="200"/>
      <c r="RTN644" s="200"/>
      <c r="RTO644" s="200"/>
      <c r="RTP644" s="200"/>
      <c r="RTQ644" s="200"/>
      <c r="RTR644" s="200"/>
      <c r="RTS644" s="200"/>
      <c r="RTT644" s="200"/>
      <c r="RTU644" s="200"/>
      <c r="RTV644" s="200"/>
      <c r="RTW644" s="200"/>
      <c r="RTX644" s="200"/>
      <c r="RTY644" s="200"/>
      <c r="RTZ644" s="200"/>
      <c r="RUA644" s="200"/>
      <c r="RUB644" s="200"/>
      <c r="RUC644" s="200"/>
      <c r="RUD644" s="200"/>
      <c r="RUE644" s="200"/>
      <c r="RUF644" s="200"/>
      <c r="RUG644" s="200"/>
      <c r="RUH644" s="200"/>
      <c r="RUI644" s="200"/>
      <c r="RUJ644" s="200"/>
      <c r="RUK644" s="200"/>
      <c r="RUL644" s="200"/>
      <c r="RUM644" s="200"/>
      <c r="RUN644" s="200"/>
      <c r="RUO644" s="200"/>
      <c r="RUP644" s="200"/>
      <c r="RUQ644" s="200"/>
      <c r="RUR644" s="200"/>
      <c r="RUS644" s="200"/>
      <c r="RUT644" s="200"/>
      <c r="RUU644" s="200"/>
      <c r="RUV644" s="200"/>
      <c r="RUW644" s="200"/>
      <c r="RUX644" s="200"/>
      <c r="RUY644" s="200"/>
      <c r="RUZ644" s="200"/>
      <c r="RVA644" s="200"/>
      <c r="RVB644" s="200"/>
      <c r="RVC644" s="200"/>
      <c r="RVD644" s="200"/>
      <c r="RVE644" s="200"/>
      <c r="RVF644" s="200"/>
      <c r="RVG644" s="200"/>
      <c r="RVH644" s="200"/>
      <c r="RVI644" s="200"/>
      <c r="RVJ644" s="200"/>
      <c r="RVK644" s="200"/>
      <c r="RVL644" s="200"/>
      <c r="RVM644" s="200"/>
      <c r="RVN644" s="200"/>
      <c r="RVO644" s="200"/>
      <c r="RVP644" s="200"/>
      <c r="RVQ644" s="200"/>
      <c r="RVR644" s="200"/>
      <c r="RVS644" s="200"/>
      <c r="RVT644" s="200"/>
      <c r="RVU644" s="200"/>
      <c r="RVV644" s="200"/>
      <c r="RVW644" s="200"/>
      <c r="RVX644" s="200"/>
      <c r="RVY644" s="200"/>
      <c r="RVZ644" s="200"/>
      <c r="RWA644" s="200"/>
      <c r="RWB644" s="200"/>
      <c r="RWC644" s="200"/>
      <c r="RWD644" s="200"/>
      <c r="RWE644" s="200"/>
      <c r="RWF644" s="200"/>
      <c r="RWG644" s="200"/>
      <c r="RWH644" s="200"/>
      <c r="RWI644" s="200"/>
      <c r="RWJ644" s="200"/>
      <c r="RWK644" s="200"/>
      <c r="RWL644" s="200"/>
      <c r="RWM644" s="200"/>
      <c r="RWN644" s="200"/>
      <c r="RWO644" s="200"/>
      <c r="RWP644" s="200"/>
      <c r="RWQ644" s="200"/>
      <c r="RWR644" s="200"/>
      <c r="RWS644" s="200"/>
      <c r="RWT644" s="200"/>
      <c r="RWU644" s="200"/>
      <c r="RWV644" s="200"/>
      <c r="RWW644" s="200"/>
      <c r="RWX644" s="200"/>
      <c r="RWY644" s="200"/>
      <c r="RWZ644" s="200"/>
      <c r="RXA644" s="200"/>
      <c r="RXB644" s="200"/>
      <c r="RXC644" s="200"/>
      <c r="RXD644" s="200"/>
      <c r="RXE644" s="200"/>
      <c r="RXF644" s="200"/>
      <c r="RXG644" s="200"/>
      <c r="RXH644" s="200"/>
      <c r="RXI644" s="200"/>
      <c r="RXJ644" s="200"/>
      <c r="RXK644" s="200"/>
      <c r="RXL644" s="200"/>
      <c r="RXM644" s="200"/>
      <c r="RXN644" s="200"/>
      <c r="RXO644" s="200"/>
      <c r="RXP644" s="200"/>
      <c r="RXQ644" s="200"/>
      <c r="RXR644" s="200"/>
      <c r="RXS644" s="200"/>
      <c r="RXT644" s="200"/>
      <c r="RXU644" s="200"/>
      <c r="RXV644" s="200"/>
      <c r="RXW644" s="200"/>
      <c r="RXX644" s="200"/>
      <c r="RXY644" s="200"/>
      <c r="RXZ644" s="200"/>
      <c r="RYA644" s="200"/>
      <c r="RYB644" s="200"/>
      <c r="RYC644" s="200"/>
      <c r="RYD644" s="200"/>
      <c r="RYE644" s="200"/>
      <c r="RYF644" s="200"/>
      <c r="RYG644" s="200"/>
      <c r="RYH644" s="200"/>
      <c r="RYI644" s="200"/>
      <c r="RYJ644" s="200"/>
      <c r="RYK644" s="200"/>
      <c r="RYL644" s="200"/>
      <c r="RYM644" s="200"/>
      <c r="RYN644" s="200"/>
      <c r="RYO644" s="200"/>
      <c r="RYP644" s="200"/>
      <c r="RYQ644" s="200"/>
      <c r="RYR644" s="200"/>
      <c r="RYS644" s="200"/>
      <c r="RYT644" s="200"/>
      <c r="RYU644" s="200"/>
      <c r="RYV644" s="200"/>
      <c r="RYW644" s="200"/>
      <c r="RYX644" s="200"/>
      <c r="RYY644" s="200"/>
      <c r="RYZ644" s="200"/>
      <c r="RZA644" s="200"/>
      <c r="RZB644" s="200"/>
      <c r="RZC644" s="200"/>
      <c r="RZD644" s="200"/>
      <c r="RZE644" s="200"/>
      <c r="RZF644" s="200"/>
      <c r="RZG644" s="200"/>
      <c r="RZH644" s="200"/>
      <c r="RZI644" s="200"/>
      <c r="RZJ644" s="200"/>
      <c r="RZK644" s="200"/>
      <c r="RZL644" s="200"/>
      <c r="RZM644" s="200"/>
      <c r="RZN644" s="200"/>
      <c r="RZO644" s="200"/>
      <c r="RZP644" s="200"/>
      <c r="RZQ644" s="200"/>
      <c r="RZR644" s="200"/>
      <c r="RZS644" s="200"/>
      <c r="RZT644" s="200"/>
      <c r="RZU644" s="200"/>
      <c r="RZV644" s="200"/>
      <c r="RZW644" s="200"/>
      <c r="RZX644" s="200"/>
      <c r="RZY644" s="200"/>
      <c r="RZZ644" s="200"/>
      <c r="SAA644" s="200"/>
      <c r="SAB644" s="200"/>
      <c r="SAC644" s="200"/>
      <c r="SAD644" s="200"/>
      <c r="SAE644" s="200"/>
      <c r="SAF644" s="200"/>
      <c r="SAG644" s="200"/>
      <c r="SAH644" s="200"/>
      <c r="SAI644" s="200"/>
      <c r="SAJ644" s="200"/>
      <c r="SAK644" s="200"/>
      <c r="SAL644" s="200"/>
      <c r="SAM644" s="200"/>
      <c r="SAN644" s="200"/>
      <c r="SAO644" s="200"/>
      <c r="SAP644" s="200"/>
      <c r="SAQ644" s="200"/>
      <c r="SAR644" s="200"/>
      <c r="SAS644" s="200"/>
      <c r="SAT644" s="200"/>
      <c r="SAU644" s="200"/>
      <c r="SAV644" s="200"/>
      <c r="SAW644" s="200"/>
      <c r="SAX644" s="200"/>
      <c r="SAY644" s="200"/>
      <c r="SAZ644" s="200"/>
      <c r="SBA644" s="200"/>
      <c r="SBB644" s="200"/>
      <c r="SBC644" s="200"/>
      <c r="SBD644" s="200"/>
      <c r="SBE644" s="200"/>
      <c r="SBF644" s="200"/>
      <c r="SBG644" s="200"/>
      <c r="SBH644" s="200"/>
      <c r="SBI644" s="200"/>
      <c r="SBJ644" s="200"/>
      <c r="SBK644" s="200"/>
      <c r="SBL644" s="200"/>
      <c r="SBM644" s="200"/>
      <c r="SBN644" s="200"/>
      <c r="SBO644" s="200"/>
      <c r="SBP644" s="200"/>
      <c r="SBQ644" s="200"/>
      <c r="SBR644" s="200"/>
      <c r="SBS644" s="200"/>
      <c r="SBT644" s="200"/>
      <c r="SBU644" s="200"/>
      <c r="SBV644" s="200"/>
      <c r="SBW644" s="200"/>
      <c r="SBX644" s="200"/>
      <c r="SBY644" s="200"/>
      <c r="SBZ644" s="200"/>
      <c r="SCA644" s="200"/>
      <c r="SCB644" s="200"/>
      <c r="SCC644" s="200"/>
      <c r="SCD644" s="200"/>
      <c r="SCE644" s="200"/>
      <c r="SCF644" s="200"/>
      <c r="SCG644" s="200"/>
      <c r="SCH644" s="200"/>
      <c r="SCI644" s="200"/>
      <c r="SCJ644" s="200"/>
      <c r="SCK644" s="200"/>
      <c r="SCL644" s="200"/>
      <c r="SCM644" s="200"/>
      <c r="SCN644" s="200"/>
      <c r="SCO644" s="200"/>
      <c r="SCP644" s="200"/>
      <c r="SCQ644" s="200"/>
      <c r="SCR644" s="200"/>
      <c r="SCS644" s="200"/>
      <c r="SCT644" s="200"/>
      <c r="SCU644" s="200"/>
      <c r="SCV644" s="200"/>
      <c r="SCW644" s="200"/>
      <c r="SCX644" s="200"/>
      <c r="SCY644" s="200"/>
      <c r="SCZ644" s="200"/>
      <c r="SDA644" s="200"/>
      <c r="SDB644" s="200"/>
      <c r="SDC644" s="200"/>
      <c r="SDD644" s="200"/>
      <c r="SDE644" s="200"/>
      <c r="SDF644" s="200"/>
      <c r="SDG644" s="200"/>
      <c r="SDH644" s="200"/>
      <c r="SDI644" s="200"/>
      <c r="SDJ644" s="200"/>
      <c r="SDK644" s="200"/>
      <c r="SDL644" s="200"/>
      <c r="SDM644" s="200"/>
      <c r="SDN644" s="200"/>
      <c r="SDO644" s="200"/>
      <c r="SDP644" s="200"/>
      <c r="SDQ644" s="200"/>
      <c r="SDR644" s="200"/>
      <c r="SDS644" s="200"/>
      <c r="SDT644" s="200"/>
      <c r="SDU644" s="200"/>
      <c r="SDV644" s="200"/>
      <c r="SDW644" s="200"/>
      <c r="SDX644" s="200"/>
      <c r="SDY644" s="200"/>
      <c r="SDZ644" s="200"/>
      <c r="SEA644" s="200"/>
      <c r="SEB644" s="200"/>
      <c r="SEC644" s="200"/>
      <c r="SED644" s="200"/>
      <c r="SEE644" s="200"/>
      <c r="SEF644" s="200"/>
      <c r="SEG644" s="200"/>
      <c r="SEH644" s="200"/>
      <c r="SEI644" s="200"/>
      <c r="SEJ644" s="200"/>
      <c r="SEK644" s="200"/>
      <c r="SEL644" s="200"/>
      <c r="SEM644" s="200"/>
      <c r="SEN644" s="200"/>
      <c r="SEO644" s="200"/>
      <c r="SEP644" s="200"/>
      <c r="SEQ644" s="200"/>
      <c r="SER644" s="200"/>
      <c r="SES644" s="200"/>
      <c r="SET644" s="200"/>
      <c r="SEU644" s="200"/>
      <c r="SEV644" s="200"/>
      <c r="SEW644" s="200"/>
      <c r="SEX644" s="200"/>
      <c r="SEY644" s="200"/>
      <c r="SEZ644" s="200"/>
      <c r="SFA644" s="200"/>
      <c r="SFB644" s="200"/>
      <c r="SFC644" s="200"/>
      <c r="SFD644" s="200"/>
      <c r="SFE644" s="200"/>
      <c r="SFF644" s="200"/>
      <c r="SFG644" s="200"/>
      <c r="SFH644" s="200"/>
      <c r="SFI644" s="200"/>
      <c r="SFJ644" s="200"/>
      <c r="SFK644" s="200"/>
      <c r="SFL644" s="200"/>
      <c r="SFM644" s="200"/>
      <c r="SFN644" s="200"/>
      <c r="SFO644" s="200"/>
      <c r="SFP644" s="200"/>
      <c r="SFQ644" s="200"/>
      <c r="SFR644" s="200"/>
      <c r="SFS644" s="200"/>
      <c r="SFT644" s="200"/>
      <c r="SFU644" s="200"/>
      <c r="SFV644" s="200"/>
      <c r="SFW644" s="200"/>
      <c r="SFX644" s="200"/>
      <c r="SFY644" s="200"/>
      <c r="SFZ644" s="200"/>
      <c r="SGA644" s="200"/>
      <c r="SGB644" s="200"/>
      <c r="SGC644" s="200"/>
      <c r="SGD644" s="200"/>
      <c r="SGE644" s="200"/>
      <c r="SGF644" s="200"/>
      <c r="SGG644" s="200"/>
      <c r="SGH644" s="200"/>
      <c r="SGI644" s="200"/>
      <c r="SGJ644" s="200"/>
      <c r="SGK644" s="200"/>
      <c r="SGL644" s="200"/>
      <c r="SGM644" s="200"/>
      <c r="SGN644" s="200"/>
      <c r="SGO644" s="200"/>
      <c r="SGP644" s="200"/>
      <c r="SGQ644" s="200"/>
      <c r="SGR644" s="200"/>
      <c r="SGS644" s="200"/>
      <c r="SGT644" s="200"/>
      <c r="SGU644" s="200"/>
      <c r="SGV644" s="200"/>
      <c r="SGW644" s="200"/>
      <c r="SGX644" s="200"/>
      <c r="SGY644" s="200"/>
      <c r="SGZ644" s="200"/>
      <c r="SHA644" s="200"/>
      <c r="SHB644" s="200"/>
      <c r="SHC644" s="200"/>
      <c r="SHD644" s="200"/>
      <c r="SHE644" s="200"/>
      <c r="SHF644" s="200"/>
      <c r="SHG644" s="200"/>
      <c r="SHH644" s="200"/>
      <c r="SHI644" s="200"/>
      <c r="SHJ644" s="200"/>
      <c r="SHK644" s="200"/>
      <c r="SHL644" s="200"/>
      <c r="SHM644" s="200"/>
      <c r="SHN644" s="200"/>
      <c r="SHO644" s="200"/>
      <c r="SHP644" s="200"/>
      <c r="SHQ644" s="200"/>
      <c r="SHR644" s="200"/>
      <c r="SHS644" s="200"/>
      <c r="SHT644" s="200"/>
      <c r="SHU644" s="200"/>
      <c r="SHV644" s="200"/>
      <c r="SHW644" s="200"/>
      <c r="SHX644" s="200"/>
      <c r="SHY644" s="200"/>
      <c r="SHZ644" s="200"/>
      <c r="SIA644" s="200"/>
      <c r="SIB644" s="200"/>
      <c r="SIC644" s="200"/>
      <c r="SID644" s="200"/>
      <c r="SIE644" s="200"/>
      <c r="SIF644" s="200"/>
      <c r="SIG644" s="200"/>
      <c r="SIH644" s="200"/>
      <c r="SII644" s="200"/>
      <c r="SIJ644" s="200"/>
      <c r="SIK644" s="200"/>
      <c r="SIL644" s="200"/>
      <c r="SIM644" s="200"/>
      <c r="SIN644" s="200"/>
      <c r="SIO644" s="200"/>
      <c r="SIP644" s="200"/>
      <c r="SIQ644" s="200"/>
      <c r="SIR644" s="200"/>
      <c r="SIS644" s="200"/>
      <c r="SIT644" s="200"/>
      <c r="SIU644" s="200"/>
      <c r="SIV644" s="200"/>
      <c r="SIW644" s="200"/>
      <c r="SIX644" s="200"/>
      <c r="SIY644" s="200"/>
      <c r="SIZ644" s="200"/>
      <c r="SJA644" s="200"/>
      <c r="SJB644" s="200"/>
      <c r="SJC644" s="200"/>
      <c r="SJD644" s="200"/>
      <c r="SJE644" s="200"/>
      <c r="SJF644" s="200"/>
      <c r="SJG644" s="200"/>
      <c r="SJH644" s="200"/>
      <c r="SJI644" s="200"/>
      <c r="SJJ644" s="200"/>
      <c r="SJK644" s="200"/>
      <c r="SJL644" s="200"/>
      <c r="SJM644" s="200"/>
      <c r="SJN644" s="200"/>
      <c r="SJO644" s="200"/>
      <c r="SJP644" s="200"/>
      <c r="SJQ644" s="200"/>
      <c r="SJR644" s="200"/>
      <c r="SJS644" s="200"/>
      <c r="SJT644" s="200"/>
      <c r="SJU644" s="200"/>
      <c r="SJV644" s="200"/>
      <c r="SJW644" s="200"/>
      <c r="SJX644" s="200"/>
      <c r="SJY644" s="200"/>
      <c r="SJZ644" s="200"/>
      <c r="SKA644" s="200"/>
      <c r="SKB644" s="200"/>
      <c r="SKC644" s="200"/>
      <c r="SKD644" s="200"/>
      <c r="SKE644" s="200"/>
      <c r="SKF644" s="200"/>
      <c r="SKG644" s="200"/>
      <c r="SKH644" s="200"/>
      <c r="SKI644" s="200"/>
      <c r="SKJ644" s="200"/>
      <c r="SKK644" s="200"/>
      <c r="SKL644" s="200"/>
      <c r="SKM644" s="200"/>
      <c r="SKN644" s="200"/>
      <c r="SKO644" s="200"/>
      <c r="SKP644" s="200"/>
      <c r="SKQ644" s="200"/>
      <c r="SKR644" s="200"/>
      <c r="SKS644" s="200"/>
      <c r="SKT644" s="200"/>
      <c r="SKU644" s="200"/>
      <c r="SKV644" s="200"/>
      <c r="SKW644" s="200"/>
      <c r="SKX644" s="200"/>
      <c r="SKY644" s="200"/>
      <c r="SKZ644" s="200"/>
      <c r="SLA644" s="200"/>
      <c r="SLB644" s="200"/>
      <c r="SLC644" s="200"/>
      <c r="SLD644" s="200"/>
      <c r="SLE644" s="200"/>
      <c r="SLF644" s="200"/>
      <c r="SLG644" s="200"/>
      <c r="SLH644" s="200"/>
      <c r="SLI644" s="200"/>
      <c r="SLJ644" s="200"/>
      <c r="SLK644" s="200"/>
      <c r="SLL644" s="200"/>
      <c r="SLM644" s="200"/>
      <c r="SLN644" s="200"/>
      <c r="SLO644" s="200"/>
      <c r="SLP644" s="200"/>
      <c r="SLQ644" s="200"/>
      <c r="SLR644" s="200"/>
      <c r="SLS644" s="200"/>
      <c r="SLT644" s="200"/>
      <c r="SLU644" s="200"/>
      <c r="SLV644" s="200"/>
      <c r="SLW644" s="200"/>
      <c r="SLX644" s="200"/>
      <c r="SLY644" s="200"/>
      <c r="SLZ644" s="200"/>
      <c r="SMA644" s="200"/>
      <c r="SMB644" s="200"/>
      <c r="SMC644" s="200"/>
      <c r="SMD644" s="200"/>
      <c r="SME644" s="200"/>
      <c r="SMF644" s="200"/>
      <c r="SMG644" s="200"/>
      <c r="SMH644" s="200"/>
      <c r="SMI644" s="200"/>
      <c r="SMJ644" s="200"/>
      <c r="SMK644" s="200"/>
      <c r="SML644" s="200"/>
      <c r="SMM644" s="200"/>
      <c r="SMN644" s="200"/>
      <c r="SMO644" s="200"/>
      <c r="SMP644" s="200"/>
      <c r="SMQ644" s="200"/>
      <c r="SMR644" s="200"/>
      <c r="SMS644" s="200"/>
      <c r="SMT644" s="200"/>
      <c r="SMU644" s="200"/>
      <c r="SMV644" s="200"/>
      <c r="SMW644" s="200"/>
      <c r="SMX644" s="200"/>
      <c r="SMY644" s="200"/>
      <c r="SMZ644" s="200"/>
      <c r="SNA644" s="200"/>
      <c r="SNB644" s="200"/>
      <c r="SNC644" s="200"/>
      <c r="SND644" s="200"/>
      <c r="SNE644" s="200"/>
      <c r="SNF644" s="200"/>
      <c r="SNG644" s="200"/>
      <c r="SNH644" s="200"/>
      <c r="SNI644" s="200"/>
      <c r="SNJ644" s="200"/>
      <c r="SNK644" s="200"/>
      <c r="SNL644" s="200"/>
      <c r="SNM644" s="200"/>
      <c r="SNN644" s="200"/>
      <c r="SNO644" s="200"/>
      <c r="SNP644" s="200"/>
      <c r="SNQ644" s="200"/>
      <c r="SNR644" s="200"/>
      <c r="SNS644" s="200"/>
      <c r="SNT644" s="200"/>
      <c r="SNU644" s="200"/>
      <c r="SNV644" s="200"/>
      <c r="SNW644" s="200"/>
      <c r="SNX644" s="200"/>
      <c r="SNY644" s="200"/>
      <c r="SNZ644" s="200"/>
      <c r="SOA644" s="200"/>
      <c r="SOB644" s="200"/>
      <c r="SOC644" s="200"/>
      <c r="SOD644" s="200"/>
      <c r="SOE644" s="200"/>
      <c r="SOF644" s="200"/>
      <c r="SOG644" s="200"/>
      <c r="SOH644" s="200"/>
      <c r="SOI644" s="200"/>
      <c r="SOJ644" s="200"/>
      <c r="SOK644" s="200"/>
      <c r="SOL644" s="200"/>
      <c r="SOM644" s="200"/>
      <c r="SON644" s="200"/>
      <c r="SOO644" s="200"/>
      <c r="SOP644" s="200"/>
      <c r="SOQ644" s="200"/>
      <c r="SOR644" s="200"/>
      <c r="SOS644" s="200"/>
      <c r="SOT644" s="200"/>
      <c r="SOU644" s="200"/>
      <c r="SOV644" s="200"/>
      <c r="SOW644" s="200"/>
      <c r="SOX644" s="200"/>
      <c r="SOY644" s="200"/>
      <c r="SOZ644" s="200"/>
      <c r="SPA644" s="200"/>
      <c r="SPB644" s="200"/>
      <c r="SPC644" s="200"/>
      <c r="SPD644" s="200"/>
      <c r="SPE644" s="200"/>
      <c r="SPF644" s="200"/>
      <c r="SPG644" s="200"/>
      <c r="SPH644" s="200"/>
      <c r="SPI644" s="200"/>
      <c r="SPJ644" s="200"/>
      <c r="SPK644" s="200"/>
      <c r="SPL644" s="200"/>
      <c r="SPM644" s="200"/>
      <c r="SPN644" s="200"/>
      <c r="SPO644" s="200"/>
      <c r="SPP644" s="200"/>
      <c r="SPQ644" s="200"/>
      <c r="SPR644" s="200"/>
      <c r="SPS644" s="200"/>
      <c r="SPT644" s="200"/>
      <c r="SPU644" s="200"/>
      <c r="SPV644" s="200"/>
      <c r="SPW644" s="200"/>
      <c r="SPX644" s="200"/>
      <c r="SPY644" s="200"/>
      <c r="SPZ644" s="200"/>
      <c r="SQA644" s="200"/>
      <c r="SQB644" s="200"/>
      <c r="SQC644" s="200"/>
      <c r="SQD644" s="200"/>
      <c r="SQE644" s="200"/>
      <c r="SQF644" s="200"/>
      <c r="SQG644" s="200"/>
      <c r="SQH644" s="200"/>
      <c r="SQI644" s="200"/>
      <c r="SQJ644" s="200"/>
      <c r="SQK644" s="200"/>
      <c r="SQL644" s="200"/>
      <c r="SQM644" s="200"/>
      <c r="SQN644" s="200"/>
      <c r="SQO644" s="200"/>
      <c r="SQP644" s="200"/>
      <c r="SQQ644" s="200"/>
      <c r="SQR644" s="200"/>
      <c r="SQS644" s="200"/>
      <c r="SQT644" s="200"/>
      <c r="SQU644" s="200"/>
      <c r="SQV644" s="200"/>
      <c r="SQW644" s="200"/>
      <c r="SQX644" s="200"/>
      <c r="SQY644" s="200"/>
      <c r="SQZ644" s="200"/>
      <c r="SRA644" s="200"/>
      <c r="SRB644" s="200"/>
      <c r="SRC644" s="200"/>
      <c r="SRD644" s="200"/>
      <c r="SRE644" s="200"/>
      <c r="SRF644" s="200"/>
      <c r="SRG644" s="200"/>
      <c r="SRH644" s="200"/>
      <c r="SRI644" s="200"/>
      <c r="SRJ644" s="200"/>
      <c r="SRK644" s="200"/>
      <c r="SRL644" s="200"/>
      <c r="SRM644" s="200"/>
      <c r="SRN644" s="200"/>
      <c r="SRO644" s="200"/>
      <c r="SRP644" s="200"/>
      <c r="SRQ644" s="200"/>
      <c r="SRR644" s="200"/>
      <c r="SRS644" s="200"/>
      <c r="SRT644" s="200"/>
      <c r="SRU644" s="200"/>
      <c r="SRV644" s="200"/>
      <c r="SRW644" s="200"/>
      <c r="SRX644" s="200"/>
      <c r="SRY644" s="200"/>
      <c r="SRZ644" s="200"/>
      <c r="SSA644" s="200"/>
      <c r="SSB644" s="200"/>
      <c r="SSC644" s="200"/>
      <c r="SSD644" s="200"/>
      <c r="SSE644" s="200"/>
      <c r="SSF644" s="200"/>
      <c r="SSG644" s="200"/>
      <c r="SSH644" s="200"/>
      <c r="SSI644" s="200"/>
      <c r="SSJ644" s="200"/>
      <c r="SSK644" s="200"/>
      <c r="SSL644" s="200"/>
      <c r="SSM644" s="200"/>
      <c r="SSN644" s="200"/>
      <c r="SSO644" s="200"/>
      <c r="SSP644" s="200"/>
      <c r="SSQ644" s="200"/>
      <c r="SSR644" s="200"/>
      <c r="SSS644" s="200"/>
      <c r="SST644" s="200"/>
      <c r="SSU644" s="200"/>
      <c r="SSV644" s="200"/>
      <c r="SSW644" s="200"/>
      <c r="SSX644" s="200"/>
      <c r="SSY644" s="200"/>
      <c r="SSZ644" s="200"/>
      <c r="STA644" s="200"/>
      <c r="STB644" s="200"/>
      <c r="STC644" s="200"/>
      <c r="STD644" s="200"/>
      <c r="STE644" s="200"/>
      <c r="STF644" s="200"/>
      <c r="STG644" s="200"/>
      <c r="STH644" s="200"/>
      <c r="STI644" s="200"/>
      <c r="STJ644" s="200"/>
      <c r="STK644" s="200"/>
      <c r="STL644" s="200"/>
      <c r="STM644" s="200"/>
      <c r="STN644" s="200"/>
      <c r="STO644" s="200"/>
      <c r="STP644" s="200"/>
      <c r="STQ644" s="200"/>
      <c r="STR644" s="200"/>
      <c r="STS644" s="200"/>
      <c r="STT644" s="200"/>
      <c r="STU644" s="200"/>
      <c r="STV644" s="200"/>
      <c r="STW644" s="200"/>
      <c r="STX644" s="200"/>
      <c r="STY644" s="200"/>
      <c r="STZ644" s="200"/>
      <c r="SUA644" s="200"/>
      <c r="SUB644" s="200"/>
      <c r="SUC644" s="200"/>
      <c r="SUD644" s="200"/>
      <c r="SUE644" s="200"/>
      <c r="SUF644" s="200"/>
      <c r="SUG644" s="200"/>
      <c r="SUH644" s="200"/>
      <c r="SUI644" s="200"/>
      <c r="SUJ644" s="200"/>
      <c r="SUK644" s="200"/>
      <c r="SUL644" s="200"/>
      <c r="SUM644" s="200"/>
      <c r="SUN644" s="200"/>
      <c r="SUO644" s="200"/>
      <c r="SUP644" s="200"/>
      <c r="SUQ644" s="200"/>
      <c r="SUR644" s="200"/>
      <c r="SUS644" s="200"/>
      <c r="SUT644" s="200"/>
      <c r="SUU644" s="200"/>
      <c r="SUV644" s="200"/>
      <c r="SUW644" s="200"/>
      <c r="SUX644" s="200"/>
      <c r="SUY644" s="200"/>
      <c r="SUZ644" s="200"/>
      <c r="SVA644" s="200"/>
      <c r="SVB644" s="200"/>
      <c r="SVC644" s="200"/>
      <c r="SVD644" s="200"/>
      <c r="SVE644" s="200"/>
      <c r="SVF644" s="200"/>
      <c r="SVG644" s="200"/>
      <c r="SVH644" s="200"/>
      <c r="SVI644" s="200"/>
      <c r="SVJ644" s="200"/>
      <c r="SVK644" s="200"/>
      <c r="SVL644" s="200"/>
      <c r="SVM644" s="200"/>
      <c r="SVN644" s="200"/>
      <c r="SVO644" s="200"/>
      <c r="SVP644" s="200"/>
      <c r="SVQ644" s="200"/>
      <c r="SVR644" s="200"/>
      <c r="SVS644" s="200"/>
      <c r="SVT644" s="200"/>
      <c r="SVU644" s="200"/>
      <c r="SVV644" s="200"/>
      <c r="SVW644" s="200"/>
      <c r="SVX644" s="200"/>
      <c r="SVY644" s="200"/>
      <c r="SVZ644" s="200"/>
      <c r="SWA644" s="200"/>
      <c r="SWB644" s="200"/>
      <c r="SWC644" s="200"/>
      <c r="SWD644" s="200"/>
      <c r="SWE644" s="200"/>
      <c r="SWF644" s="200"/>
      <c r="SWG644" s="200"/>
      <c r="SWH644" s="200"/>
      <c r="SWI644" s="200"/>
      <c r="SWJ644" s="200"/>
      <c r="SWK644" s="200"/>
      <c r="SWL644" s="200"/>
      <c r="SWM644" s="200"/>
      <c r="SWN644" s="200"/>
      <c r="SWO644" s="200"/>
      <c r="SWP644" s="200"/>
      <c r="SWQ644" s="200"/>
      <c r="SWR644" s="200"/>
      <c r="SWS644" s="200"/>
      <c r="SWT644" s="200"/>
      <c r="SWU644" s="200"/>
      <c r="SWV644" s="200"/>
      <c r="SWW644" s="200"/>
      <c r="SWX644" s="200"/>
      <c r="SWY644" s="200"/>
      <c r="SWZ644" s="200"/>
      <c r="SXA644" s="200"/>
      <c r="SXB644" s="200"/>
      <c r="SXC644" s="200"/>
      <c r="SXD644" s="200"/>
      <c r="SXE644" s="200"/>
      <c r="SXF644" s="200"/>
      <c r="SXG644" s="200"/>
      <c r="SXH644" s="200"/>
      <c r="SXI644" s="200"/>
      <c r="SXJ644" s="200"/>
      <c r="SXK644" s="200"/>
      <c r="SXL644" s="200"/>
      <c r="SXM644" s="200"/>
      <c r="SXN644" s="200"/>
      <c r="SXO644" s="200"/>
      <c r="SXP644" s="200"/>
      <c r="SXQ644" s="200"/>
      <c r="SXR644" s="200"/>
      <c r="SXS644" s="200"/>
      <c r="SXT644" s="200"/>
      <c r="SXU644" s="200"/>
      <c r="SXV644" s="200"/>
      <c r="SXW644" s="200"/>
      <c r="SXX644" s="200"/>
      <c r="SXY644" s="200"/>
      <c r="SXZ644" s="200"/>
      <c r="SYA644" s="200"/>
      <c r="SYB644" s="200"/>
      <c r="SYC644" s="200"/>
      <c r="SYD644" s="200"/>
      <c r="SYE644" s="200"/>
      <c r="SYF644" s="200"/>
      <c r="SYG644" s="200"/>
      <c r="SYH644" s="200"/>
      <c r="SYI644" s="200"/>
      <c r="SYJ644" s="200"/>
      <c r="SYK644" s="200"/>
      <c r="SYL644" s="200"/>
      <c r="SYM644" s="200"/>
      <c r="SYN644" s="200"/>
      <c r="SYO644" s="200"/>
      <c r="SYP644" s="200"/>
      <c r="SYQ644" s="200"/>
      <c r="SYR644" s="200"/>
      <c r="SYS644" s="200"/>
      <c r="SYT644" s="200"/>
      <c r="SYU644" s="200"/>
      <c r="SYV644" s="200"/>
      <c r="SYW644" s="200"/>
      <c r="SYX644" s="200"/>
      <c r="SYY644" s="200"/>
      <c r="SYZ644" s="200"/>
      <c r="SZA644" s="200"/>
      <c r="SZB644" s="200"/>
      <c r="SZC644" s="200"/>
      <c r="SZD644" s="200"/>
      <c r="SZE644" s="200"/>
      <c r="SZF644" s="200"/>
      <c r="SZG644" s="200"/>
      <c r="SZH644" s="200"/>
      <c r="SZI644" s="200"/>
      <c r="SZJ644" s="200"/>
      <c r="SZK644" s="200"/>
      <c r="SZL644" s="200"/>
      <c r="SZM644" s="200"/>
      <c r="SZN644" s="200"/>
      <c r="SZO644" s="200"/>
      <c r="SZP644" s="200"/>
      <c r="SZQ644" s="200"/>
      <c r="SZR644" s="200"/>
      <c r="SZS644" s="200"/>
      <c r="SZT644" s="200"/>
      <c r="SZU644" s="200"/>
      <c r="SZV644" s="200"/>
      <c r="SZW644" s="200"/>
      <c r="SZX644" s="200"/>
      <c r="SZY644" s="200"/>
      <c r="SZZ644" s="200"/>
      <c r="TAA644" s="200"/>
      <c r="TAB644" s="200"/>
      <c r="TAC644" s="200"/>
      <c r="TAD644" s="200"/>
      <c r="TAE644" s="200"/>
      <c r="TAF644" s="200"/>
      <c r="TAG644" s="200"/>
      <c r="TAH644" s="200"/>
      <c r="TAI644" s="200"/>
      <c r="TAJ644" s="200"/>
      <c r="TAK644" s="200"/>
      <c r="TAL644" s="200"/>
      <c r="TAM644" s="200"/>
      <c r="TAN644" s="200"/>
      <c r="TAO644" s="200"/>
      <c r="TAP644" s="200"/>
      <c r="TAQ644" s="200"/>
      <c r="TAR644" s="200"/>
      <c r="TAS644" s="200"/>
      <c r="TAT644" s="200"/>
      <c r="TAU644" s="200"/>
      <c r="TAV644" s="200"/>
      <c r="TAW644" s="200"/>
      <c r="TAX644" s="200"/>
      <c r="TAY644" s="200"/>
      <c r="TAZ644" s="200"/>
      <c r="TBA644" s="200"/>
      <c r="TBB644" s="200"/>
      <c r="TBC644" s="200"/>
      <c r="TBD644" s="200"/>
      <c r="TBE644" s="200"/>
      <c r="TBF644" s="200"/>
      <c r="TBG644" s="200"/>
      <c r="TBH644" s="200"/>
      <c r="TBI644" s="200"/>
      <c r="TBJ644" s="200"/>
      <c r="TBK644" s="200"/>
      <c r="TBL644" s="200"/>
      <c r="TBM644" s="200"/>
      <c r="TBN644" s="200"/>
      <c r="TBO644" s="200"/>
      <c r="TBP644" s="200"/>
      <c r="TBQ644" s="200"/>
      <c r="TBR644" s="200"/>
      <c r="TBS644" s="200"/>
      <c r="TBT644" s="200"/>
      <c r="TBU644" s="200"/>
      <c r="TBV644" s="200"/>
      <c r="TBW644" s="200"/>
      <c r="TBX644" s="200"/>
      <c r="TBY644" s="200"/>
      <c r="TBZ644" s="200"/>
      <c r="TCA644" s="200"/>
      <c r="TCB644" s="200"/>
      <c r="TCC644" s="200"/>
      <c r="TCD644" s="200"/>
      <c r="TCE644" s="200"/>
      <c r="TCF644" s="200"/>
      <c r="TCG644" s="200"/>
      <c r="TCH644" s="200"/>
      <c r="TCI644" s="200"/>
      <c r="TCJ644" s="200"/>
      <c r="TCK644" s="200"/>
      <c r="TCL644" s="200"/>
      <c r="TCM644" s="200"/>
      <c r="TCN644" s="200"/>
      <c r="TCO644" s="200"/>
      <c r="TCP644" s="200"/>
      <c r="TCQ644" s="200"/>
      <c r="TCR644" s="200"/>
      <c r="TCS644" s="200"/>
      <c r="TCT644" s="200"/>
      <c r="TCU644" s="200"/>
      <c r="TCV644" s="200"/>
      <c r="TCW644" s="200"/>
      <c r="TCX644" s="200"/>
      <c r="TCY644" s="200"/>
      <c r="TCZ644" s="200"/>
      <c r="TDA644" s="200"/>
      <c r="TDB644" s="200"/>
      <c r="TDC644" s="200"/>
      <c r="TDD644" s="200"/>
      <c r="TDE644" s="200"/>
      <c r="TDF644" s="200"/>
      <c r="TDG644" s="200"/>
      <c r="TDH644" s="200"/>
      <c r="TDI644" s="200"/>
      <c r="TDJ644" s="200"/>
      <c r="TDK644" s="200"/>
      <c r="TDL644" s="200"/>
      <c r="TDM644" s="200"/>
      <c r="TDN644" s="200"/>
      <c r="TDO644" s="200"/>
      <c r="TDP644" s="200"/>
      <c r="TDQ644" s="200"/>
      <c r="TDR644" s="200"/>
      <c r="TDS644" s="200"/>
      <c r="TDT644" s="200"/>
      <c r="TDU644" s="200"/>
      <c r="TDV644" s="200"/>
      <c r="TDW644" s="200"/>
      <c r="TDX644" s="200"/>
      <c r="TDY644" s="200"/>
      <c r="TDZ644" s="200"/>
      <c r="TEA644" s="200"/>
      <c r="TEB644" s="200"/>
      <c r="TEC644" s="200"/>
      <c r="TED644" s="200"/>
      <c r="TEE644" s="200"/>
      <c r="TEF644" s="200"/>
      <c r="TEG644" s="200"/>
      <c r="TEH644" s="200"/>
      <c r="TEI644" s="200"/>
      <c r="TEJ644" s="200"/>
      <c r="TEK644" s="200"/>
      <c r="TEL644" s="200"/>
      <c r="TEM644" s="200"/>
      <c r="TEN644" s="200"/>
      <c r="TEO644" s="200"/>
      <c r="TEP644" s="200"/>
      <c r="TEQ644" s="200"/>
      <c r="TER644" s="200"/>
      <c r="TES644" s="200"/>
      <c r="TET644" s="200"/>
      <c r="TEU644" s="200"/>
      <c r="TEV644" s="200"/>
      <c r="TEW644" s="200"/>
      <c r="TEX644" s="200"/>
      <c r="TEY644" s="200"/>
      <c r="TEZ644" s="200"/>
      <c r="TFA644" s="200"/>
      <c r="TFB644" s="200"/>
      <c r="TFC644" s="200"/>
      <c r="TFD644" s="200"/>
      <c r="TFE644" s="200"/>
      <c r="TFF644" s="200"/>
      <c r="TFG644" s="200"/>
      <c r="TFH644" s="200"/>
      <c r="TFI644" s="200"/>
      <c r="TFJ644" s="200"/>
      <c r="TFK644" s="200"/>
      <c r="TFL644" s="200"/>
      <c r="TFM644" s="200"/>
      <c r="TFN644" s="200"/>
      <c r="TFO644" s="200"/>
      <c r="TFP644" s="200"/>
      <c r="TFQ644" s="200"/>
      <c r="TFR644" s="200"/>
      <c r="TFS644" s="200"/>
      <c r="TFT644" s="200"/>
      <c r="TFU644" s="200"/>
      <c r="TFV644" s="200"/>
      <c r="TFW644" s="200"/>
      <c r="TFX644" s="200"/>
      <c r="TFY644" s="200"/>
      <c r="TFZ644" s="200"/>
      <c r="TGA644" s="200"/>
      <c r="TGB644" s="200"/>
      <c r="TGC644" s="200"/>
      <c r="TGD644" s="200"/>
      <c r="TGE644" s="200"/>
      <c r="TGF644" s="200"/>
      <c r="TGG644" s="200"/>
      <c r="TGH644" s="200"/>
      <c r="TGI644" s="200"/>
      <c r="TGJ644" s="200"/>
      <c r="TGK644" s="200"/>
      <c r="TGL644" s="200"/>
      <c r="TGM644" s="200"/>
      <c r="TGN644" s="200"/>
      <c r="TGO644" s="200"/>
      <c r="TGP644" s="200"/>
      <c r="TGQ644" s="200"/>
      <c r="TGR644" s="200"/>
      <c r="TGS644" s="200"/>
      <c r="TGT644" s="200"/>
      <c r="TGU644" s="200"/>
      <c r="TGV644" s="200"/>
      <c r="TGW644" s="200"/>
      <c r="TGX644" s="200"/>
      <c r="TGY644" s="200"/>
      <c r="TGZ644" s="200"/>
      <c r="THA644" s="200"/>
      <c r="THB644" s="200"/>
      <c r="THC644" s="200"/>
      <c r="THD644" s="200"/>
      <c r="THE644" s="200"/>
      <c r="THF644" s="200"/>
      <c r="THG644" s="200"/>
      <c r="THH644" s="200"/>
      <c r="THI644" s="200"/>
      <c r="THJ644" s="200"/>
      <c r="THK644" s="200"/>
      <c r="THL644" s="200"/>
      <c r="THM644" s="200"/>
      <c r="THN644" s="200"/>
      <c r="THO644" s="200"/>
      <c r="THP644" s="200"/>
      <c r="THQ644" s="200"/>
      <c r="THR644" s="200"/>
      <c r="THS644" s="200"/>
      <c r="THT644" s="200"/>
      <c r="THU644" s="200"/>
      <c r="THV644" s="200"/>
      <c r="THW644" s="200"/>
      <c r="THX644" s="200"/>
      <c r="THY644" s="200"/>
      <c r="THZ644" s="200"/>
      <c r="TIA644" s="200"/>
      <c r="TIB644" s="200"/>
      <c r="TIC644" s="200"/>
      <c r="TID644" s="200"/>
      <c r="TIE644" s="200"/>
      <c r="TIF644" s="200"/>
      <c r="TIG644" s="200"/>
      <c r="TIH644" s="200"/>
      <c r="TII644" s="200"/>
      <c r="TIJ644" s="200"/>
      <c r="TIK644" s="200"/>
      <c r="TIL644" s="200"/>
      <c r="TIM644" s="200"/>
      <c r="TIN644" s="200"/>
      <c r="TIO644" s="200"/>
      <c r="TIP644" s="200"/>
      <c r="TIQ644" s="200"/>
      <c r="TIR644" s="200"/>
      <c r="TIS644" s="200"/>
      <c r="TIT644" s="200"/>
      <c r="TIU644" s="200"/>
      <c r="TIV644" s="200"/>
      <c r="TIW644" s="200"/>
      <c r="TIX644" s="200"/>
      <c r="TIY644" s="200"/>
      <c r="TIZ644" s="200"/>
      <c r="TJA644" s="200"/>
      <c r="TJB644" s="200"/>
      <c r="TJC644" s="200"/>
      <c r="TJD644" s="200"/>
      <c r="TJE644" s="200"/>
      <c r="TJF644" s="200"/>
      <c r="TJG644" s="200"/>
      <c r="TJH644" s="200"/>
      <c r="TJI644" s="200"/>
      <c r="TJJ644" s="200"/>
      <c r="TJK644" s="200"/>
      <c r="TJL644" s="200"/>
      <c r="TJM644" s="200"/>
      <c r="TJN644" s="200"/>
      <c r="TJO644" s="200"/>
      <c r="TJP644" s="200"/>
      <c r="TJQ644" s="200"/>
      <c r="TJR644" s="200"/>
      <c r="TJS644" s="200"/>
      <c r="TJT644" s="200"/>
      <c r="TJU644" s="200"/>
      <c r="TJV644" s="200"/>
      <c r="TJW644" s="200"/>
      <c r="TJX644" s="200"/>
      <c r="TJY644" s="200"/>
      <c r="TJZ644" s="200"/>
      <c r="TKA644" s="200"/>
      <c r="TKB644" s="200"/>
      <c r="TKC644" s="200"/>
      <c r="TKD644" s="200"/>
      <c r="TKE644" s="200"/>
      <c r="TKF644" s="200"/>
      <c r="TKG644" s="200"/>
      <c r="TKH644" s="200"/>
      <c r="TKI644" s="200"/>
      <c r="TKJ644" s="200"/>
      <c r="TKK644" s="200"/>
      <c r="TKL644" s="200"/>
      <c r="TKM644" s="200"/>
      <c r="TKN644" s="200"/>
      <c r="TKO644" s="200"/>
      <c r="TKP644" s="200"/>
      <c r="TKQ644" s="200"/>
      <c r="TKR644" s="200"/>
      <c r="TKS644" s="200"/>
      <c r="TKT644" s="200"/>
      <c r="TKU644" s="200"/>
      <c r="TKV644" s="200"/>
      <c r="TKW644" s="200"/>
      <c r="TKX644" s="200"/>
      <c r="TKY644" s="200"/>
      <c r="TKZ644" s="200"/>
      <c r="TLA644" s="200"/>
      <c r="TLB644" s="200"/>
      <c r="TLC644" s="200"/>
      <c r="TLD644" s="200"/>
      <c r="TLE644" s="200"/>
      <c r="TLF644" s="200"/>
      <c r="TLG644" s="200"/>
      <c r="TLH644" s="200"/>
      <c r="TLI644" s="200"/>
      <c r="TLJ644" s="200"/>
      <c r="TLK644" s="200"/>
      <c r="TLL644" s="200"/>
      <c r="TLM644" s="200"/>
      <c r="TLN644" s="200"/>
      <c r="TLO644" s="200"/>
      <c r="TLP644" s="200"/>
      <c r="TLQ644" s="200"/>
      <c r="TLR644" s="200"/>
      <c r="TLS644" s="200"/>
      <c r="TLT644" s="200"/>
      <c r="TLU644" s="200"/>
      <c r="TLV644" s="200"/>
      <c r="TLW644" s="200"/>
      <c r="TLX644" s="200"/>
      <c r="TLY644" s="200"/>
      <c r="TLZ644" s="200"/>
      <c r="TMA644" s="200"/>
      <c r="TMB644" s="200"/>
      <c r="TMC644" s="200"/>
      <c r="TMD644" s="200"/>
      <c r="TME644" s="200"/>
      <c r="TMF644" s="200"/>
      <c r="TMG644" s="200"/>
      <c r="TMH644" s="200"/>
      <c r="TMI644" s="200"/>
      <c r="TMJ644" s="200"/>
      <c r="TMK644" s="200"/>
      <c r="TML644" s="200"/>
      <c r="TMM644" s="200"/>
      <c r="TMN644" s="200"/>
      <c r="TMO644" s="200"/>
      <c r="TMP644" s="200"/>
      <c r="TMQ644" s="200"/>
      <c r="TMR644" s="200"/>
      <c r="TMS644" s="200"/>
      <c r="TMT644" s="200"/>
      <c r="TMU644" s="200"/>
      <c r="TMV644" s="200"/>
      <c r="TMW644" s="200"/>
      <c r="TMX644" s="200"/>
      <c r="TMY644" s="200"/>
      <c r="TMZ644" s="200"/>
      <c r="TNA644" s="200"/>
      <c r="TNB644" s="200"/>
      <c r="TNC644" s="200"/>
      <c r="TND644" s="200"/>
      <c r="TNE644" s="200"/>
      <c r="TNF644" s="200"/>
      <c r="TNG644" s="200"/>
      <c r="TNH644" s="200"/>
      <c r="TNI644" s="200"/>
      <c r="TNJ644" s="200"/>
      <c r="TNK644" s="200"/>
      <c r="TNL644" s="200"/>
      <c r="TNM644" s="200"/>
      <c r="TNN644" s="200"/>
      <c r="TNO644" s="200"/>
      <c r="TNP644" s="200"/>
      <c r="TNQ644" s="200"/>
      <c r="TNR644" s="200"/>
      <c r="TNS644" s="200"/>
      <c r="TNT644" s="200"/>
      <c r="TNU644" s="200"/>
      <c r="TNV644" s="200"/>
      <c r="TNW644" s="200"/>
      <c r="TNX644" s="200"/>
      <c r="TNY644" s="200"/>
      <c r="TNZ644" s="200"/>
      <c r="TOA644" s="200"/>
      <c r="TOB644" s="200"/>
      <c r="TOC644" s="200"/>
      <c r="TOD644" s="200"/>
      <c r="TOE644" s="200"/>
      <c r="TOF644" s="200"/>
      <c r="TOG644" s="200"/>
      <c r="TOH644" s="200"/>
      <c r="TOI644" s="200"/>
      <c r="TOJ644" s="200"/>
      <c r="TOK644" s="200"/>
      <c r="TOL644" s="200"/>
      <c r="TOM644" s="200"/>
      <c r="TON644" s="200"/>
      <c r="TOO644" s="200"/>
      <c r="TOP644" s="200"/>
      <c r="TOQ644" s="200"/>
      <c r="TOR644" s="200"/>
      <c r="TOS644" s="200"/>
      <c r="TOT644" s="200"/>
      <c r="TOU644" s="200"/>
      <c r="TOV644" s="200"/>
      <c r="TOW644" s="200"/>
      <c r="TOX644" s="200"/>
      <c r="TOY644" s="200"/>
      <c r="TOZ644" s="200"/>
      <c r="TPA644" s="200"/>
      <c r="TPB644" s="200"/>
      <c r="TPC644" s="200"/>
      <c r="TPD644" s="200"/>
      <c r="TPE644" s="200"/>
      <c r="TPF644" s="200"/>
      <c r="TPG644" s="200"/>
      <c r="TPH644" s="200"/>
      <c r="TPI644" s="200"/>
      <c r="TPJ644" s="200"/>
      <c r="TPK644" s="200"/>
      <c r="TPL644" s="200"/>
      <c r="TPM644" s="200"/>
      <c r="TPN644" s="200"/>
      <c r="TPO644" s="200"/>
      <c r="TPP644" s="200"/>
      <c r="TPQ644" s="200"/>
      <c r="TPR644" s="200"/>
      <c r="TPS644" s="200"/>
      <c r="TPT644" s="200"/>
      <c r="TPU644" s="200"/>
      <c r="TPV644" s="200"/>
      <c r="TPW644" s="200"/>
      <c r="TPX644" s="200"/>
      <c r="TPY644" s="200"/>
      <c r="TPZ644" s="200"/>
      <c r="TQA644" s="200"/>
      <c r="TQB644" s="200"/>
      <c r="TQC644" s="200"/>
      <c r="TQD644" s="200"/>
      <c r="TQE644" s="200"/>
      <c r="TQF644" s="200"/>
      <c r="TQG644" s="200"/>
      <c r="TQH644" s="200"/>
      <c r="TQI644" s="200"/>
      <c r="TQJ644" s="200"/>
      <c r="TQK644" s="200"/>
      <c r="TQL644" s="200"/>
      <c r="TQM644" s="200"/>
      <c r="TQN644" s="200"/>
      <c r="TQO644" s="200"/>
      <c r="TQP644" s="200"/>
      <c r="TQQ644" s="200"/>
      <c r="TQR644" s="200"/>
      <c r="TQS644" s="200"/>
      <c r="TQT644" s="200"/>
      <c r="TQU644" s="200"/>
      <c r="TQV644" s="200"/>
      <c r="TQW644" s="200"/>
      <c r="TQX644" s="200"/>
      <c r="TQY644" s="200"/>
      <c r="TQZ644" s="200"/>
      <c r="TRA644" s="200"/>
      <c r="TRB644" s="200"/>
      <c r="TRC644" s="200"/>
      <c r="TRD644" s="200"/>
      <c r="TRE644" s="200"/>
      <c r="TRF644" s="200"/>
      <c r="TRG644" s="200"/>
      <c r="TRH644" s="200"/>
      <c r="TRI644" s="200"/>
      <c r="TRJ644" s="200"/>
      <c r="TRK644" s="200"/>
      <c r="TRL644" s="200"/>
      <c r="TRM644" s="200"/>
      <c r="TRN644" s="200"/>
      <c r="TRO644" s="200"/>
      <c r="TRP644" s="200"/>
      <c r="TRQ644" s="200"/>
      <c r="TRR644" s="200"/>
      <c r="TRS644" s="200"/>
      <c r="TRT644" s="200"/>
      <c r="TRU644" s="200"/>
      <c r="TRV644" s="200"/>
      <c r="TRW644" s="200"/>
      <c r="TRX644" s="200"/>
      <c r="TRY644" s="200"/>
      <c r="TRZ644" s="200"/>
      <c r="TSA644" s="200"/>
      <c r="TSB644" s="200"/>
      <c r="TSC644" s="200"/>
      <c r="TSD644" s="200"/>
      <c r="TSE644" s="200"/>
      <c r="TSF644" s="200"/>
      <c r="TSG644" s="200"/>
      <c r="TSH644" s="200"/>
      <c r="TSI644" s="200"/>
      <c r="TSJ644" s="200"/>
      <c r="TSK644" s="200"/>
      <c r="TSL644" s="200"/>
      <c r="TSM644" s="200"/>
      <c r="TSN644" s="200"/>
      <c r="TSO644" s="200"/>
      <c r="TSP644" s="200"/>
      <c r="TSQ644" s="200"/>
      <c r="TSR644" s="200"/>
      <c r="TSS644" s="200"/>
      <c r="TST644" s="200"/>
      <c r="TSU644" s="200"/>
      <c r="TSV644" s="200"/>
      <c r="TSW644" s="200"/>
      <c r="TSX644" s="200"/>
      <c r="TSY644" s="200"/>
      <c r="TSZ644" s="200"/>
      <c r="TTA644" s="200"/>
      <c r="TTB644" s="200"/>
      <c r="TTC644" s="200"/>
      <c r="TTD644" s="200"/>
      <c r="TTE644" s="200"/>
      <c r="TTF644" s="200"/>
      <c r="TTG644" s="200"/>
      <c r="TTH644" s="200"/>
      <c r="TTI644" s="200"/>
      <c r="TTJ644" s="200"/>
      <c r="TTK644" s="200"/>
      <c r="TTL644" s="200"/>
      <c r="TTM644" s="200"/>
      <c r="TTN644" s="200"/>
      <c r="TTO644" s="200"/>
      <c r="TTP644" s="200"/>
      <c r="TTQ644" s="200"/>
      <c r="TTR644" s="200"/>
      <c r="TTS644" s="200"/>
      <c r="TTT644" s="200"/>
      <c r="TTU644" s="200"/>
      <c r="TTV644" s="200"/>
      <c r="TTW644" s="200"/>
      <c r="TTX644" s="200"/>
      <c r="TTY644" s="200"/>
      <c r="TTZ644" s="200"/>
      <c r="TUA644" s="200"/>
      <c r="TUB644" s="200"/>
      <c r="TUC644" s="200"/>
      <c r="TUD644" s="200"/>
      <c r="TUE644" s="200"/>
      <c r="TUF644" s="200"/>
      <c r="TUG644" s="200"/>
      <c r="TUH644" s="200"/>
      <c r="TUI644" s="200"/>
      <c r="TUJ644" s="200"/>
      <c r="TUK644" s="200"/>
      <c r="TUL644" s="200"/>
      <c r="TUM644" s="200"/>
      <c r="TUN644" s="200"/>
      <c r="TUO644" s="200"/>
      <c r="TUP644" s="200"/>
      <c r="TUQ644" s="200"/>
      <c r="TUR644" s="200"/>
      <c r="TUS644" s="200"/>
      <c r="TUT644" s="200"/>
      <c r="TUU644" s="200"/>
      <c r="TUV644" s="200"/>
      <c r="TUW644" s="200"/>
      <c r="TUX644" s="200"/>
      <c r="TUY644" s="200"/>
      <c r="TUZ644" s="200"/>
      <c r="TVA644" s="200"/>
      <c r="TVB644" s="200"/>
      <c r="TVC644" s="200"/>
      <c r="TVD644" s="200"/>
      <c r="TVE644" s="200"/>
      <c r="TVF644" s="200"/>
      <c r="TVG644" s="200"/>
      <c r="TVH644" s="200"/>
      <c r="TVI644" s="200"/>
      <c r="TVJ644" s="200"/>
      <c r="TVK644" s="200"/>
      <c r="TVL644" s="200"/>
      <c r="TVM644" s="200"/>
      <c r="TVN644" s="200"/>
      <c r="TVO644" s="200"/>
      <c r="TVP644" s="200"/>
      <c r="TVQ644" s="200"/>
      <c r="TVR644" s="200"/>
      <c r="TVS644" s="200"/>
      <c r="TVT644" s="200"/>
      <c r="TVU644" s="200"/>
      <c r="TVV644" s="200"/>
      <c r="TVW644" s="200"/>
      <c r="TVX644" s="200"/>
      <c r="TVY644" s="200"/>
      <c r="TVZ644" s="200"/>
      <c r="TWA644" s="200"/>
      <c r="TWB644" s="200"/>
      <c r="TWC644" s="200"/>
      <c r="TWD644" s="200"/>
      <c r="TWE644" s="200"/>
      <c r="TWF644" s="200"/>
      <c r="TWG644" s="200"/>
      <c r="TWH644" s="200"/>
      <c r="TWI644" s="200"/>
      <c r="TWJ644" s="200"/>
      <c r="TWK644" s="200"/>
      <c r="TWL644" s="200"/>
      <c r="TWM644" s="200"/>
      <c r="TWN644" s="200"/>
      <c r="TWO644" s="200"/>
      <c r="TWP644" s="200"/>
      <c r="TWQ644" s="200"/>
      <c r="TWR644" s="200"/>
      <c r="TWS644" s="200"/>
      <c r="TWT644" s="200"/>
      <c r="TWU644" s="200"/>
      <c r="TWV644" s="200"/>
      <c r="TWW644" s="200"/>
      <c r="TWX644" s="200"/>
      <c r="TWY644" s="200"/>
      <c r="TWZ644" s="200"/>
      <c r="TXA644" s="200"/>
      <c r="TXB644" s="200"/>
      <c r="TXC644" s="200"/>
      <c r="TXD644" s="200"/>
      <c r="TXE644" s="200"/>
      <c r="TXF644" s="200"/>
      <c r="TXG644" s="200"/>
      <c r="TXH644" s="200"/>
      <c r="TXI644" s="200"/>
      <c r="TXJ644" s="200"/>
      <c r="TXK644" s="200"/>
      <c r="TXL644" s="200"/>
      <c r="TXM644" s="200"/>
      <c r="TXN644" s="200"/>
      <c r="TXO644" s="200"/>
      <c r="TXP644" s="200"/>
      <c r="TXQ644" s="200"/>
      <c r="TXR644" s="200"/>
      <c r="TXS644" s="200"/>
      <c r="TXT644" s="200"/>
      <c r="TXU644" s="200"/>
      <c r="TXV644" s="200"/>
      <c r="TXW644" s="200"/>
      <c r="TXX644" s="200"/>
      <c r="TXY644" s="200"/>
      <c r="TXZ644" s="200"/>
      <c r="TYA644" s="200"/>
      <c r="TYB644" s="200"/>
      <c r="TYC644" s="200"/>
      <c r="TYD644" s="200"/>
      <c r="TYE644" s="200"/>
      <c r="TYF644" s="200"/>
      <c r="TYG644" s="200"/>
      <c r="TYH644" s="200"/>
      <c r="TYI644" s="200"/>
      <c r="TYJ644" s="200"/>
      <c r="TYK644" s="200"/>
      <c r="TYL644" s="200"/>
      <c r="TYM644" s="200"/>
      <c r="TYN644" s="200"/>
      <c r="TYO644" s="200"/>
      <c r="TYP644" s="200"/>
      <c r="TYQ644" s="200"/>
      <c r="TYR644" s="200"/>
      <c r="TYS644" s="200"/>
      <c r="TYT644" s="200"/>
      <c r="TYU644" s="200"/>
      <c r="TYV644" s="200"/>
      <c r="TYW644" s="200"/>
      <c r="TYX644" s="200"/>
      <c r="TYY644" s="200"/>
      <c r="TYZ644" s="200"/>
      <c r="TZA644" s="200"/>
      <c r="TZB644" s="200"/>
      <c r="TZC644" s="200"/>
      <c r="TZD644" s="200"/>
      <c r="TZE644" s="200"/>
      <c r="TZF644" s="200"/>
      <c r="TZG644" s="200"/>
      <c r="TZH644" s="200"/>
      <c r="TZI644" s="200"/>
      <c r="TZJ644" s="200"/>
      <c r="TZK644" s="200"/>
      <c r="TZL644" s="200"/>
      <c r="TZM644" s="200"/>
      <c r="TZN644" s="200"/>
      <c r="TZO644" s="200"/>
      <c r="TZP644" s="200"/>
      <c r="TZQ644" s="200"/>
      <c r="TZR644" s="200"/>
      <c r="TZS644" s="200"/>
      <c r="TZT644" s="200"/>
      <c r="TZU644" s="200"/>
      <c r="TZV644" s="200"/>
      <c r="TZW644" s="200"/>
      <c r="TZX644" s="200"/>
      <c r="TZY644" s="200"/>
      <c r="TZZ644" s="200"/>
      <c r="UAA644" s="200"/>
      <c r="UAB644" s="200"/>
      <c r="UAC644" s="200"/>
      <c r="UAD644" s="200"/>
      <c r="UAE644" s="200"/>
      <c r="UAF644" s="200"/>
      <c r="UAG644" s="200"/>
      <c r="UAH644" s="200"/>
      <c r="UAI644" s="200"/>
      <c r="UAJ644" s="200"/>
      <c r="UAK644" s="200"/>
      <c r="UAL644" s="200"/>
      <c r="UAM644" s="200"/>
      <c r="UAN644" s="200"/>
      <c r="UAO644" s="200"/>
      <c r="UAP644" s="200"/>
      <c r="UAQ644" s="200"/>
      <c r="UAR644" s="200"/>
      <c r="UAS644" s="200"/>
      <c r="UAT644" s="200"/>
      <c r="UAU644" s="200"/>
      <c r="UAV644" s="200"/>
      <c r="UAW644" s="200"/>
      <c r="UAX644" s="200"/>
      <c r="UAY644" s="200"/>
      <c r="UAZ644" s="200"/>
      <c r="UBA644" s="200"/>
      <c r="UBB644" s="200"/>
      <c r="UBC644" s="200"/>
      <c r="UBD644" s="200"/>
      <c r="UBE644" s="200"/>
      <c r="UBF644" s="200"/>
      <c r="UBG644" s="200"/>
      <c r="UBH644" s="200"/>
      <c r="UBI644" s="200"/>
      <c r="UBJ644" s="200"/>
      <c r="UBK644" s="200"/>
      <c r="UBL644" s="200"/>
      <c r="UBM644" s="200"/>
      <c r="UBN644" s="200"/>
      <c r="UBO644" s="200"/>
      <c r="UBP644" s="200"/>
      <c r="UBQ644" s="200"/>
      <c r="UBR644" s="200"/>
      <c r="UBS644" s="200"/>
      <c r="UBT644" s="200"/>
      <c r="UBU644" s="200"/>
      <c r="UBV644" s="200"/>
      <c r="UBW644" s="200"/>
      <c r="UBX644" s="200"/>
      <c r="UBY644" s="200"/>
      <c r="UBZ644" s="200"/>
      <c r="UCA644" s="200"/>
      <c r="UCB644" s="200"/>
      <c r="UCC644" s="200"/>
      <c r="UCD644" s="200"/>
      <c r="UCE644" s="200"/>
      <c r="UCF644" s="200"/>
      <c r="UCG644" s="200"/>
      <c r="UCH644" s="200"/>
      <c r="UCI644" s="200"/>
      <c r="UCJ644" s="200"/>
      <c r="UCK644" s="200"/>
      <c r="UCL644" s="200"/>
      <c r="UCM644" s="200"/>
      <c r="UCN644" s="200"/>
      <c r="UCO644" s="200"/>
      <c r="UCP644" s="200"/>
      <c r="UCQ644" s="200"/>
      <c r="UCR644" s="200"/>
      <c r="UCS644" s="200"/>
      <c r="UCT644" s="200"/>
      <c r="UCU644" s="200"/>
      <c r="UCV644" s="200"/>
      <c r="UCW644" s="200"/>
      <c r="UCX644" s="200"/>
      <c r="UCY644" s="200"/>
      <c r="UCZ644" s="200"/>
      <c r="UDA644" s="200"/>
      <c r="UDB644" s="200"/>
      <c r="UDC644" s="200"/>
      <c r="UDD644" s="200"/>
      <c r="UDE644" s="200"/>
      <c r="UDF644" s="200"/>
      <c r="UDG644" s="200"/>
      <c r="UDH644" s="200"/>
      <c r="UDI644" s="200"/>
      <c r="UDJ644" s="200"/>
      <c r="UDK644" s="200"/>
      <c r="UDL644" s="200"/>
      <c r="UDM644" s="200"/>
      <c r="UDN644" s="200"/>
      <c r="UDO644" s="200"/>
      <c r="UDP644" s="200"/>
      <c r="UDQ644" s="200"/>
      <c r="UDR644" s="200"/>
      <c r="UDS644" s="200"/>
      <c r="UDT644" s="200"/>
      <c r="UDU644" s="200"/>
      <c r="UDV644" s="200"/>
      <c r="UDW644" s="200"/>
      <c r="UDX644" s="200"/>
      <c r="UDY644" s="200"/>
      <c r="UDZ644" s="200"/>
      <c r="UEA644" s="200"/>
      <c r="UEB644" s="200"/>
      <c r="UEC644" s="200"/>
      <c r="UED644" s="200"/>
      <c r="UEE644" s="200"/>
      <c r="UEF644" s="200"/>
      <c r="UEG644" s="200"/>
      <c r="UEH644" s="200"/>
      <c r="UEI644" s="200"/>
      <c r="UEJ644" s="200"/>
      <c r="UEK644" s="200"/>
      <c r="UEL644" s="200"/>
      <c r="UEM644" s="200"/>
      <c r="UEN644" s="200"/>
      <c r="UEO644" s="200"/>
      <c r="UEP644" s="200"/>
      <c r="UEQ644" s="200"/>
      <c r="UER644" s="200"/>
      <c r="UES644" s="200"/>
      <c r="UET644" s="200"/>
      <c r="UEU644" s="200"/>
      <c r="UEV644" s="200"/>
      <c r="UEW644" s="200"/>
      <c r="UEX644" s="200"/>
      <c r="UEY644" s="200"/>
      <c r="UEZ644" s="200"/>
      <c r="UFA644" s="200"/>
      <c r="UFB644" s="200"/>
      <c r="UFC644" s="200"/>
      <c r="UFD644" s="200"/>
      <c r="UFE644" s="200"/>
      <c r="UFF644" s="200"/>
      <c r="UFG644" s="200"/>
      <c r="UFH644" s="200"/>
      <c r="UFI644" s="200"/>
      <c r="UFJ644" s="200"/>
      <c r="UFK644" s="200"/>
      <c r="UFL644" s="200"/>
      <c r="UFM644" s="200"/>
      <c r="UFN644" s="200"/>
      <c r="UFO644" s="200"/>
      <c r="UFP644" s="200"/>
      <c r="UFQ644" s="200"/>
      <c r="UFR644" s="200"/>
      <c r="UFS644" s="200"/>
      <c r="UFT644" s="200"/>
      <c r="UFU644" s="200"/>
      <c r="UFV644" s="200"/>
      <c r="UFW644" s="200"/>
      <c r="UFX644" s="200"/>
      <c r="UFY644" s="200"/>
      <c r="UFZ644" s="200"/>
      <c r="UGA644" s="200"/>
      <c r="UGB644" s="200"/>
      <c r="UGC644" s="200"/>
      <c r="UGD644" s="200"/>
      <c r="UGE644" s="200"/>
      <c r="UGF644" s="200"/>
      <c r="UGG644" s="200"/>
      <c r="UGH644" s="200"/>
      <c r="UGI644" s="200"/>
      <c r="UGJ644" s="200"/>
      <c r="UGK644" s="200"/>
      <c r="UGL644" s="200"/>
      <c r="UGM644" s="200"/>
      <c r="UGN644" s="200"/>
      <c r="UGO644" s="200"/>
      <c r="UGP644" s="200"/>
      <c r="UGQ644" s="200"/>
      <c r="UGR644" s="200"/>
      <c r="UGS644" s="200"/>
      <c r="UGT644" s="200"/>
      <c r="UGU644" s="200"/>
      <c r="UGV644" s="200"/>
      <c r="UGW644" s="200"/>
      <c r="UGX644" s="200"/>
      <c r="UGY644" s="200"/>
      <c r="UGZ644" s="200"/>
      <c r="UHA644" s="200"/>
      <c r="UHB644" s="200"/>
      <c r="UHC644" s="200"/>
      <c r="UHD644" s="200"/>
      <c r="UHE644" s="200"/>
      <c r="UHF644" s="200"/>
      <c r="UHG644" s="200"/>
      <c r="UHH644" s="200"/>
      <c r="UHI644" s="200"/>
      <c r="UHJ644" s="200"/>
      <c r="UHK644" s="200"/>
      <c r="UHL644" s="200"/>
      <c r="UHM644" s="200"/>
      <c r="UHN644" s="200"/>
      <c r="UHO644" s="200"/>
      <c r="UHP644" s="200"/>
      <c r="UHQ644" s="200"/>
      <c r="UHR644" s="200"/>
      <c r="UHS644" s="200"/>
      <c r="UHT644" s="200"/>
      <c r="UHU644" s="200"/>
      <c r="UHV644" s="200"/>
      <c r="UHW644" s="200"/>
      <c r="UHX644" s="200"/>
      <c r="UHY644" s="200"/>
      <c r="UHZ644" s="200"/>
      <c r="UIA644" s="200"/>
      <c r="UIB644" s="200"/>
      <c r="UIC644" s="200"/>
      <c r="UID644" s="200"/>
      <c r="UIE644" s="200"/>
      <c r="UIF644" s="200"/>
      <c r="UIG644" s="200"/>
      <c r="UIH644" s="200"/>
      <c r="UII644" s="200"/>
      <c r="UIJ644" s="200"/>
      <c r="UIK644" s="200"/>
      <c r="UIL644" s="200"/>
      <c r="UIM644" s="200"/>
      <c r="UIN644" s="200"/>
      <c r="UIO644" s="200"/>
      <c r="UIP644" s="200"/>
      <c r="UIQ644" s="200"/>
      <c r="UIR644" s="200"/>
      <c r="UIS644" s="200"/>
      <c r="UIT644" s="200"/>
      <c r="UIU644" s="200"/>
      <c r="UIV644" s="200"/>
      <c r="UIW644" s="200"/>
      <c r="UIX644" s="200"/>
      <c r="UIY644" s="200"/>
      <c r="UIZ644" s="200"/>
      <c r="UJA644" s="200"/>
      <c r="UJB644" s="200"/>
      <c r="UJC644" s="200"/>
      <c r="UJD644" s="200"/>
      <c r="UJE644" s="200"/>
      <c r="UJF644" s="200"/>
      <c r="UJG644" s="200"/>
      <c r="UJH644" s="200"/>
      <c r="UJI644" s="200"/>
      <c r="UJJ644" s="200"/>
      <c r="UJK644" s="200"/>
      <c r="UJL644" s="200"/>
      <c r="UJM644" s="200"/>
      <c r="UJN644" s="200"/>
      <c r="UJO644" s="200"/>
      <c r="UJP644" s="200"/>
      <c r="UJQ644" s="200"/>
      <c r="UJR644" s="200"/>
      <c r="UJS644" s="200"/>
      <c r="UJT644" s="200"/>
      <c r="UJU644" s="200"/>
      <c r="UJV644" s="200"/>
      <c r="UJW644" s="200"/>
      <c r="UJX644" s="200"/>
      <c r="UJY644" s="200"/>
      <c r="UJZ644" s="200"/>
      <c r="UKA644" s="200"/>
      <c r="UKB644" s="200"/>
      <c r="UKC644" s="200"/>
      <c r="UKD644" s="200"/>
      <c r="UKE644" s="200"/>
      <c r="UKF644" s="200"/>
      <c r="UKG644" s="200"/>
      <c r="UKH644" s="200"/>
      <c r="UKI644" s="200"/>
      <c r="UKJ644" s="200"/>
      <c r="UKK644" s="200"/>
      <c r="UKL644" s="200"/>
      <c r="UKM644" s="200"/>
      <c r="UKN644" s="200"/>
      <c r="UKO644" s="200"/>
      <c r="UKP644" s="200"/>
      <c r="UKQ644" s="200"/>
      <c r="UKR644" s="200"/>
      <c r="UKS644" s="200"/>
      <c r="UKT644" s="200"/>
      <c r="UKU644" s="200"/>
      <c r="UKV644" s="200"/>
      <c r="UKW644" s="200"/>
      <c r="UKX644" s="200"/>
      <c r="UKY644" s="200"/>
      <c r="UKZ644" s="200"/>
      <c r="ULA644" s="200"/>
      <c r="ULB644" s="200"/>
      <c r="ULC644" s="200"/>
      <c r="ULD644" s="200"/>
      <c r="ULE644" s="200"/>
      <c r="ULF644" s="200"/>
      <c r="ULG644" s="200"/>
      <c r="ULH644" s="200"/>
      <c r="ULI644" s="200"/>
      <c r="ULJ644" s="200"/>
      <c r="ULK644" s="200"/>
      <c r="ULL644" s="200"/>
      <c r="ULM644" s="200"/>
      <c r="ULN644" s="200"/>
      <c r="ULO644" s="200"/>
      <c r="ULP644" s="200"/>
      <c r="ULQ644" s="200"/>
      <c r="ULR644" s="200"/>
      <c r="ULS644" s="200"/>
      <c r="ULT644" s="200"/>
      <c r="ULU644" s="200"/>
      <c r="ULV644" s="200"/>
      <c r="ULW644" s="200"/>
      <c r="ULX644" s="200"/>
      <c r="ULY644" s="200"/>
      <c r="ULZ644" s="200"/>
      <c r="UMA644" s="200"/>
      <c r="UMB644" s="200"/>
      <c r="UMC644" s="200"/>
      <c r="UMD644" s="200"/>
      <c r="UME644" s="200"/>
      <c r="UMF644" s="200"/>
      <c r="UMG644" s="200"/>
      <c r="UMH644" s="200"/>
      <c r="UMI644" s="200"/>
      <c r="UMJ644" s="200"/>
      <c r="UMK644" s="200"/>
      <c r="UML644" s="200"/>
      <c r="UMM644" s="200"/>
      <c r="UMN644" s="200"/>
      <c r="UMO644" s="200"/>
      <c r="UMP644" s="200"/>
      <c r="UMQ644" s="200"/>
      <c r="UMR644" s="200"/>
      <c r="UMS644" s="200"/>
      <c r="UMT644" s="200"/>
      <c r="UMU644" s="200"/>
      <c r="UMV644" s="200"/>
      <c r="UMW644" s="200"/>
      <c r="UMX644" s="200"/>
      <c r="UMY644" s="200"/>
      <c r="UMZ644" s="200"/>
      <c r="UNA644" s="200"/>
      <c r="UNB644" s="200"/>
      <c r="UNC644" s="200"/>
      <c r="UND644" s="200"/>
      <c r="UNE644" s="200"/>
      <c r="UNF644" s="200"/>
      <c r="UNG644" s="200"/>
      <c r="UNH644" s="200"/>
      <c r="UNI644" s="200"/>
      <c r="UNJ644" s="200"/>
      <c r="UNK644" s="200"/>
      <c r="UNL644" s="200"/>
      <c r="UNM644" s="200"/>
      <c r="UNN644" s="200"/>
      <c r="UNO644" s="200"/>
      <c r="UNP644" s="200"/>
      <c r="UNQ644" s="200"/>
      <c r="UNR644" s="200"/>
      <c r="UNS644" s="200"/>
      <c r="UNT644" s="200"/>
      <c r="UNU644" s="200"/>
      <c r="UNV644" s="200"/>
      <c r="UNW644" s="200"/>
      <c r="UNX644" s="200"/>
      <c r="UNY644" s="200"/>
      <c r="UNZ644" s="200"/>
      <c r="UOA644" s="200"/>
      <c r="UOB644" s="200"/>
      <c r="UOC644" s="200"/>
      <c r="UOD644" s="200"/>
      <c r="UOE644" s="200"/>
      <c r="UOF644" s="200"/>
      <c r="UOG644" s="200"/>
      <c r="UOH644" s="200"/>
      <c r="UOI644" s="200"/>
      <c r="UOJ644" s="200"/>
      <c r="UOK644" s="200"/>
      <c r="UOL644" s="200"/>
      <c r="UOM644" s="200"/>
      <c r="UON644" s="200"/>
      <c r="UOO644" s="200"/>
      <c r="UOP644" s="200"/>
      <c r="UOQ644" s="200"/>
      <c r="UOR644" s="200"/>
      <c r="UOS644" s="200"/>
      <c r="UOT644" s="200"/>
      <c r="UOU644" s="200"/>
      <c r="UOV644" s="200"/>
      <c r="UOW644" s="200"/>
      <c r="UOX644" s="200"/>
      <c r="UOY644" s="200"/>
      <c r="UOZ644" s="200"/>
      <c r="UPA644" s="200"/>
      <c r="UPB644" s="200"/>
      <c r="UPC644" s="200"/>
      <c r="UPD644" s="200"/>
      <c r="UPE644" s="200"/>
      <c r="UPF644" s="200"/>
      <c r="UPG644" s="200"/>
      <c r="UPH644" s="200"/>
      <c r="UPI644" s="200"/>
      <c r="UPJ644" s="200"/>
      <c r="UPK644" s="200"/>
      <c r="UPL644" s="200"/>
      <c r="UPM644" s="200"/>
      <c r="UPN644" s="200"/>
      <c r="UPO644" s="200"/>
      <c r="UPP644" s="200"/>
      <c r="UPQ644" s="200"/>
      <c r="UPR644" s="200"/>
      <c r="UPS644" s="200"/>
      <c r="UPT644" s="200"/>
      <c r="UPU644" s="200"/>
      <c r="UPV644" s="200"/>
      <c r="UPW644" s="200"/>
      <c r="UPX644" s="200"/>
      <c r="UPY644" s="200"/>
      <c r="UPZ644" s="200"/>
      <c r="UQA644" s="200"/>
      <c r="UQB644" s="200"/>
      <c r="UQC644" s="200"/>
      <c r="UQD644" s="200"/>
      <c r="UQE644" s="200"/>
      <c r="UQF644" s="200"/>
      <c r="UQG644" s="200"/>
      <c r="UQH644" s="200"/>
      <c r="UQI644" s="200"/>
      <c r="UQJ644" s="200"/>
      <c r="UQK644" s="200"/>
      <c r="UQL644" s="200"/>
      <c r="UQM644" s="200"/>
      <c r="UQN644" s="200"/>
      <c r="UQO644" s="200"/>
      <c r="UQP644" s="200"/>
      <c r="UQQ644" s="200"/>
      <c r="UQR644" s="200"/>
      <c r="UQS644" s="200"/>
      <c r="UQT644" s="200"/>
      <c r="UQU644" s="200"/>
      <c r="UQV644" s="200"/>
      <c r="UQW644" s="200"/>
      <c r="UQX644" s="200"/>
      <c r="UQY644" s="200"/>
      <c r="UQZ644" s="200"/>
      <c r="URA644" s="200"/>
      <c r="URB644" s="200"/>
      <c r="URC644" s="200"/>
      <c r="URD644" s="200"/>
      <c r="URE644" s="200"/>
      <c r="URF644" s="200"/>
      <c r="URG644" s="200"/>
      <c r="URH644" s="200"/>
      <c r="URI644" s="200"/>
      <c r="URJ644" s="200"/>
      <c r="URK644" s="200"/>
      <c r="URL644" s="200"/>
      <c r="URM644" s="200"/>
      <c r="URN644" s="200"/>
      <c r="URO644" s="200"/>
      <c r="URP644" s="200"/>
      <c r="URQ644" s="200"/>
      <c r="URR644" s="200"/>
      <c r="URS644" s="200"/>
      <c r="URT644" s="200"/>
      <c r="URU644" s="200"/>
      <c r="URV644" s="200"/>
      <c r="URW644" s="200"/>
      <c r="URX644" s="200"/>
      <c r="URY644" s="200"/>
      <c r="URZ644" s="200"/>
      <c r="USA644" s="200"/>
      <c r="USB644" s="200"/>
      <c r="USC644" s="200"/>
      <c r="USD644" s="200"/>
      <c r="USE644" s="200"/>
      <c r="USF644" s="200"/>
      <c r="USG644" s="200"/>
      <c r="USH644" s="200"/>
      <c r="USI644" s="200"/>
      <c r="USJ644" s="200"/>
      <c r="USK644" s="200"/>
      <c r="USL644" s="200"/>
      <c r="USM644" s="200"/>
      <c r="USN644" s="200"/>
      <c r="USO644" s="200"/>
      <c r="USP644" s="200"/>
      <c r="USQ644" s="200"/>
      <c r="USR644" s="200"/>
      <c r="USS644" s="200"/>
      <c r="UST644" s="200"/>
      <c r="USU644" s="200"/>
      <c r="USV644" s="200"/>
      <c r="USW644" s="200"/>
      <c r="USX644" s="200"/>
      <c r="USY644" s="200"/>
      <c r="USZ644" s="200"/>
      <c r="UTA644" s="200"/>
      <c r="UTB644" s="200"/>
      <c r="UTC644" s="200"/>
      <c r="UTD644" s="200"/>
      <c r="UTE644" s="200"/>
      <c r="UTF644" s="200"/>
      <c r="UTG644" s="200"/>
      <c r="UTH644" s="200"/>
      <c r="UTI644" s="200"/>
      <c r="UTJ644" s="200"/>
      <c r="UTK644" s="200"/>
      <c r="UTL644" s="200"/>
      <c r="UTM644" s="200"/>
      <c r="UTN644" s="200"/>
      <c r="UTO644" s="200"/>
      <c r="UTP644" s="200"/>
      <c r="UTQ644" s="200"/>
      <c r="UTR644" s="200"/>
      <c r="UTS644" s="200"/>
      <c r="UTT644" s="200"/>
      <c r="UTU644" s="200"/>
      <c r="UTV644" s="200"/>
      <c r="UTW644" s="200"/>
      <c r="UTX644" s="200"/>
      <c r="UTY644" s="200"/>
      <c r="UTZ644" s="200"/>
      <c r="UUA644" s="200"/>
      <c r="UUB644" s="200"/>
      <c r="UUC644" s="200"/>
      <c r="UUD644" s="200"/>
      <c r="UUE644" s="200"/>
      <c r="UUF644" s="200"/>
      <c r="UUG644" s="200"/>
      <c r="UUH644" s="200"/>
      <c r="UUI644" s="200"/>
      <c r="UUJ644" s="200"/>
      <c r="UUK644" s="200"/>
      <c r="UUL644" s="200"/>
      <c r="UUM644" s="200"/>
      <c r="UUN644" s="200"/>
      <c r="UUO644" s="200"/>
      <c r="UUP644" s="200"/>
      <c r="UUQ644" s="200"/>
      <c r="UUR644" s="200"/>
      <c r="UUS644" s="200"/>
      <c r="UUT644" s="200"/>
      <c r="UUU644" s="200"/>
      <c r="UUV644" s="200"/>
      <c r="UUW644" s="200"/>
      <c r="UUX644" s="200"/>
      <c r="UUY644" s="200"/>
      <c r="UUZ644" s="200"/>
      <c r="UVA644" s="200"/>
      <c r="UVB644" s="200"/>
      <c r="UVC644" s="200"/>
      <c r="UVD644" s="200"/>
      <c r="UVE644" s="200"/>
      <c r="UVF644" s="200"/>
      <c r="UVG644" s="200"/>
      <c r="UVH644" s="200"/>
      <c r="UVI644" s="200"/>
      <c r="UVJ644" s="200"/>
      <c r="UVK644" s="200"/>
      <c r="UVL644" s="200"/>
      <c r="UVM644" s="200"/>
      <c r="UVN644" s="200"/>
      <c r="UVO644" s="200"/>
      <c r="UVP644" s="200"/>
      <c r="UVQ644" s="200"/>
      <c r="UVR644" s="200"/>
      <c r="UVS644" s="200"/>
      <c r="UVT644" s="200"/>
      <c r="UVU644" s="200"/>
      <c r="UVV644" s="200"/>
      <c r="UVW644" s="200"/>
      <c r="UVX644" s="200"/>
      <c r="UVY644" s="200"/>
      <c r="UVZ644" s="200"/>
      <c r="UWA644" s="200"/>
      <c r="UWB644" s="200"/>
      <c r="UWC644" s="200"/>
      <c r="UWD644" s="200"/>
      <c r="UWE644" s="200"/>
      <c r="UWF644" s="200"/>
      <c r="UWG644" s="200"/>
      <c r="UWH644" s="200"/>
      <c r="UWI644" s="200"/>
      <c r="UWJ644" s="200"/>
      <c r="UWK644" s="200"/>
      <c r="UWL644" s="200"/>
      <c r="UWM644" s="200"/>
      <c r="UWN644" s="200"/>
      <c r="UWO644" s="200"/>
      <c r="UWP644" s="200"/>
      <c r="UWQ644" s="200"/>
      <c r="UWR644" s="200"/>
      <c r="UWS644" s="200"/>
      <c r="UWT644" s="200"/>
      <c r="UWU644" s="200"/>
      <c r="UWV644" s="200"/>
      <c r="UWW644" s="200"/>
      <c r="UWX644" s="200"/>
      <c r="UWY644" s="200"/>
      <c r="UWZ644" s="200"/>
      <c r="UXA644" s="200"/>
      <c r="UXB644" s="200"/>
      <c r="UXC644" s="200"/>
      <c r="UXD644" s="200"/>
      <c r="UXE644" s="200"/>
      <c r="UXF644" s="200"/>
      <c r="UXG644" s="200"/>
      <c r="UXH644" s="200"/>
      <c r="UXI644" s="200"/>
      <c r="UXJ644" s="200"/>
      <c r="UXK644" s="200"/>
      <c r="UXL644" s="200"/>
      <c r="UXM644" s="200"/>
      <c r="UXN644" s="200"/>
      <c r="UXO644" s="200"/>
      <c r="UXP644" s="200"/>
      <c r="UXQ644" s="200"/>
      <c r="UXR644" s="200"/>
      <c r="UXS644" s="200"/>
      <c r="UXT644" s="200"/>
      <c r="UXU644" s="200"/>
      <c r="UXV644" s="200"/>
      <c r="UXW644" s="200"/>
      <c r="UXX644" s="200"/>
      <c r="UXY644" s="200"/>
      <c r="UXZ644" s="200"/>
      <c r="UYA644" s="200"/>
      <c r="UYB644" s="200"/>
      <c r="UYC644" s="200"/>
      <c r="UYD644" s="200"/>
      <c r="UYE644" s="200"/>
      <c r="UYF644" s="200"/>
      <c r="UYG644" s="200"/>
      <c r="UYH644" s="200"/>
      <c r="UYI644" s="200"/>
      <c r="UYJ644" s="200"/>
      <c r="UYK644" s="200"/>
      <c r="UYL644" s="200"/>
      <c r="UYM644" s="200"/>
      <c r="UYN644" s="200"/>
      <c r="UYO644" s="200"/>
      <c r="UYP644" s="200"/>
      <c r="UYQ644" s="200"/>
      <c r="UYR644" s="200"/>
      <c r="UYS644" s="200"/>
      <c r="UYT644" s="200"/>
      <c r="UYU644" s="200"/>
      <c r="UYV644" s="200"/>
      <c r="UYW644" s="200"/>
      <c r="UYX644" s="200"/>
      <c r="UYY644" s="200"/>
      <c r="UYZ644" s="200"/>
      <c r="UZA644" s="200"/>
      <c r="UZB644" s="200"/>
      <c r="UZC644" s="200"/>
      <c r="UZD644" s="200"/>
      <c r="UZE644" s="200"/>
      <c r="UZF644" s="200"/>
      <c r="UZG644" s="200"/>
      <c r="UZH644" s="200"/>
      <c r="UZI644" s="200"/>
      <c r="UZJ644" s="200"/>
      <c r="UZK644" s="200"/>
      <c r="UZL644" s="200"/>
      <c r="UZM644" s="200"/>
      <c r="UZN644" s="200"/>
      <c r="UZO644" s="200"/>
      <c r="UZP644" s="200"/>
      <c r="UZQ644" s="200"/>
      <c r="UZR644" s="200"/>
      <c r="UZS644" s="200"/>
      <c r="UZT644" s="200"/>
      <c r="UZU644" s="200"/>
      <c r="UZV644" s="200"/>
      <c r="UZW644" s="200"/>
      <c r="UZX644" s="200"/>
      <c r="UZY644" s="200"/>
      <c r="UZZ644" s="200"/>
      <c r="VAA644" s="200"/>
      <c r="VAB644" s="200"/>
      <c r="VAC644" s="200"/>
      <c r="VAD644" s="200"/>
      <c r="VAE644" s="200"/>
      <c r="VAF644" s="200"/>
      <c r="VAG644" s="200"/>
      <c r="VAH644" s="200"/>
      <c r="VAI644" s="200"/>
      <c r="VAJ644" s="200"/>
      <c r="VAK644" s="200"/>
      <c r="VAL644" s="200"/>
      <c r="VAM644" s="200"/>
      <c r="VAN644" s="200"/>
      <c r="VAO644" s="200"/>
      <c r="VAP644" s="200"/>
      <c r="VAQ644" s="200"/>
      <c r="VAR644" s="200"/>
      <c r="VAS644" s="200"/>
      <c r="VAT644" s="200"/>
      <c r="VAU644" s="200"/>
      <c r="VAV644" s="200"/>
      <c r="VAW644" s="200"/>
      <c r="VAX644" s="200"/>
      <c r="VAY644" s="200"/>
      <c r="VAZ644" s="200"/>
      <c r="VBA644" s="200"/>
      <c r="VBB644" s="200"/>
      <c r="VBC644" s="200"/>
      <c r="VBD644" s="200"/>
      <c r="VBE644" s="200"/>
      <c r="VBF644" s="200"/>
      <c r="VBG644" s="200"/>
      <c r="VBH644" s="200"/>
      <c r="VBI644" s="200"/>
      <c r="VBJ644" s="200"/>
      <c r="VBK644" s="200"/>
      <c r="VBL644" s="200"/>
      <c r="VBM644" s="200"/>
      <c r="VBN644" s="200"/>
      <c r="VBO644" s="200"/>
      <c r="VBP644" s="200"/>
      <c r="VBQ644" s="200"/>
      <c r="VBR644" s="200"/>
      <c r="VBS644" s="200"/>
      <c r="VBT644" s="200"/>
      <c r="VBU644" s="200"/>
      <c r="VBV644" s="200"/>
      <c r="VBW644" s="200"/>
      <c r="VBX644" s="200"/>
      <c r="VBY644" s="200"/>
      <c r="VBZ644" s="200"/>
      <c r="VCA644" s="200"/>
      <c r="VCB644" s="200"/>
      <c r="VCC644" s="200"/>
      <c r="VCD644" s="200"/>
      <c r="VCE644" s="200"/>
      <c r="VCF644" s="200"/>
      <c r="VCG644" s="200"/>
      <c r="VCH644" s="200"/>
      <c r="VCI644" s="200"/>
      <c r="VCJ644" s="200"/>
      <c r="VCK644" s="200"/>
      <c r="VCL644" s="200"/>
      <c r="VCM644" s="200"/>
      <c r="VCN644" s="200"/>
      <c r="VCO644" s="200"/>
      <c r="VCP644" s="200"/>
      <c r="VCQ644" s="200"/>
      <c r="VCR644" s="200"/>
      <c r="VCS644" s="200"/>
      <c r="VCT644" s="200"/>
      <c r="VCU644" s="200"/>
      <c r="VCV644" s="200"/>
      <c r="VCW644" s="200"/>
      <c r="VCX644" s="200"/>
      <c r="VCY644" s="200"/>
      <c r="VCZ644" s="200"/>
      <c r="VDA644" s="200"/>
      <c r="VDB644" s="200"/>
      <c r="VDC644" s="200"/>
      <c r="VDD644" s="200"/>
      <c r="VDE644" s="200"/>
      <c r="VDF644" s="200"/>
      <c r="VDG644" s="200"/>
      <c r="VDH644" s="200"/>
      <c r="VDI644" s="200"/>
      <c r="VDJ644" s="200"/>
      <c r="VDK644" s="200"/>
      <c r="VDL644" s="200"/>
      <c r="VDM644" s="200"/>
      <c r="VDN644" s="200"/>
      <c r="VDO644" s="200"/>
      <c r="VDP644" s="200"/>
      <c r="VDQ644" s="200"/>
      <c r="VDR644" s="200"/>
      <c r="VDS644" s="200"/>
      <c r="VDT644" s="200"/>
      <c r="VDU644" s="200"/>
      <c r="VDV644" s="200"/>
      <c r="VDW644" s="200"/>
      <c r="VDX644" s="200"/>
      <c r="VDY644" s="200"/>
      <c r="VDZ644" s="200"/>
      <c r="VEA644" s="200"/>
      <c r="VEB644" s="200"/>
      <c r="VEC644" s="200"/>
      <c r="VED644" s="200"/>
      <c r="VEE644" s="200"/>
      <c r="VEF644" s="200"/>
      <c r="VEG644" s="200"/>
      <c r="VEH644" s="200"/>
      <c r="VEI644" s="200"/>
      <c r="VEJ644" s="200"/>
      <c r="VEK644" s="200"/>
      <c r="VEL644" s="200"/>
      <c r="VEM644" s="200"/>
      <c r="VEN644" s="200"/>
      <c r="VEO644" s="200"/>
      <c r="VEP644" s="200"/>
      <c r="VEQ644" s="200"/>
      <c r="VER644" s="200"/>
      <c r="VES644" s="200"/>
      <c r="VET644" s="200"/>
      <c r="VEU644" s="200"/>
      <c r="VEV644" s="200"/>
      <c r="VEW644" s="200"/>
      <c r="VEX644" s="200"/>
      <c r="VEY644" s="200"/>
      <c r="VEZ644" s="200"/>
      <c r="VFA644" s="200"/>
      <c r="VFB644" s="200"/>
      <c r="VFC644" s="200"/>
      <c r="VFD644" s="200"/>
      <c r="VFE644" s="200"/>
      <c r="VFF644" s="200"/>
      <c r="VFG644" s="200"/>
      <c r="VFH644" s="200"/>
      <c r="VFI644" s="200"/>
      <c r="VFJ644" s="200"/>
      <c r="VFK644" s="200"/>
      <c r="VFL644" s="200"/>
      <c r="VFM644" s="200"/>
      <c r="VFN644" s="200"/>
      <c r="VFO644" s="200"/>
      <c r="VFP644" s="200"/>
      <c r="VFQ644" s="200"/>
      <c r="VFR644" s="200"/>
      <c r="VFS644" s="200"/>
      <c r="VFT644" s="200"/>
      <c r="VFU644" s="200"/>
      <c r="VFV644" s="200"/>
      <c r="VFW644" s="200"/>
      <c r="VFX644" s="200"/>
      <c r="VFY644" s="200"/>
      <c r="VFZ644" s="200"/>
      <c r="VGA644" s="200"/>
      <c r="VGB644" s="200"/>
      <c r="VGC644" s="200"/>
      <c r="VGD644" s="200"/>
      <c r="VGE644" s="200"/>
      <c r="VGF644" s="200"/>
      <c r="VGG644" s="200"/>
      <c r="VGH644" s="200"/>
      <c r="VGI644" s="200"/>
      <c r="VGJ644" s="200"/>
      <c r="VGK644" s="200"/>
      <c r="VGL644" s="200"/>
      <c r="VGM644" s="200"/>
      <c r="VGN644" s="200"/>
      <c r="VGO644" s="200"/>
      <c r="VGP644" s="200"/>
      <c r="VGQ644" s="200"/>
      <c r="VGR644" s="200"/>
      <c r="VGS644" s="200"/>
      <c r="VGT644" s="200"/>
      <c r="VGU644" s="200"/>
      <c r="VGV644" s="200"/>
      <c r="VGW644" s="200"/>
      <c r="VGX644" s="200"/>
      <c r="VGY644" s="200"/>
      <c r="VGZ644" s="200"/>
      <c r="VHA644" s="200"/>
      <c r="VHB644" s="200"/>
      <c r="VHC644" s="200"/>
      <c r="VHD644" s="200"/>
      <c r="VHE644" s="200"/>
      <c r="VHF644" s="200"/>
      <c r="VHG644" s="200"/>
      <c r="VHH644" s="200"/>
      <c r="VHI644" s="200"/>
      <c r="VHJ644" s="200"/>
      <c r="VHK644" s="200"/>
      <c r="VHL644" s="200"/>
      <c r="VHM644" s="200"/>
      <c r="VHN644" s="200"/>
      <c r="VHO644" s="200"/>
      <c r="VHP644" s="200"/>
      <c r="VHQ644" s="200"/>
      <c r="VHR644" s="200"/>
      <c r="VHS644" s="200"/>
      <c r="VHT644" s="200"/>
      <c r="VHU644" s="200"/>
      <c r="VHV644" s="200"/>
      <c r="VHW644" s="200"/>
      <c r="VHX644" s="200"/>
      <c r="VHY644" s="200"/>
      <c r="VHZ644" s="200"/>
      <c r="VIA644" s="200"/>
      <c r="VIB644" s="200"/>
      <c r="VIC644" s="200"/>
      <c r="VID644" s="200"/>
      <c r="VIE644" s="200"/>
      <c r="VIF644" s="200"/>
      <c r="VIG644" s="200"/>
      <c r="VIH644" s="200"/>
      <c r="VII644" s="200"/>
      <c r="VIJ644" s="200"/>
      <c r="VIK644" s="200"/>
      <c r="VIL644" s="200"/>
      <c r="VIM644" s="200"/>
      <c r="VIN644" s="200"/>
      <c r="VIO644" s="200"/>
      <c r="VIP644" s="200"/>
      <c r="VIQ644" s="200"/>
      <c r="VIR644" s="200"/>
      <c r="VIS644" s="200"/>
      <c r="VIT644" s="200"/>
      <c r="VIU644" s="200"/>
      <c r="VIV644" s="200"/>
      <c r="VIW644" s="200"/>
      <c r="VIX644" s="200"/>
      <c r="VIY644" s="200"/>
      <c r="VIZ644" s="200"/>
      <c r="VJA644" s="200"/>
      <c r="VJB644" s="200"/>
      <c r="VJC644" s="200"/>
      <c r="VJD644" s="200"/>
      <c r="VJE644" s="200"/>
      <c r="VJF644" s="200"/>
      <c r="VJG644" s="200"/>
      <c r="VJH644" s="200"/>
      <c r="VJI644" s="200"/>
      <c r="VJJ644" s="200"/>
      <c r="VJK644" s="200"/>
      <c r="VJL644" s="200"/>
      <c r="VJM644" s="200"/>
      <c r="VJN644" s="200"/>
      <c r="VJO644" s="200"/>
      <c r="VJP644" s="200"/>
      <c r="VJQ644" s="200"/>
      <c r="VJR644" s="200"/>
      <c r="VJS644" s="200"/>
      <c r="VJT644" s="200"/>
      <c r="VJU644" s="200"/>
      <c r="VJV644" s="200"/>
      <c r="VJW644" s="200"/>
      <c r="VJX644" s="200"/>
      <c r="VJY644" s="200"/>
      <c r="VJZ644" s="200"/>
      <c r="VKA644" s="200"/>
      <c r="VKB644" s="200"/>
      <c r="VKC644" s="200"/>
      <c r="VKD644" s="200"/>
      <c r="VKE644" s="200"/>
      <c r="VKF644" s="200"/>
      <c r="VKG644" s="200"/>
      <c r="VKH644" s="200"/>
      <c r="VKI644" s="200"/>
      <c r="VKJ644" s="200"/>
      <c r="VKK644" s="200"/>
      <c r="VKL644" s="200"/>
      <c r="VKM644" s="200"/>
      <c r="VKN644" s="200"/>
      <c r="VKO644" s="200"/>
      <c r="VKP644" s="200"/>
      <c r="VKQ644" s="200"/>
      <c r="VKR644" s="200"/>
      <c r="VKS644" s="200"/>
      <c r="VKT644" s="200"/>
      <c r="VKU644" s="200"/>
      <c r="VKV644" s="200"/>
      <c r="VKW644" s="200"/>
      <c r="VKX644" s="200"/>
      <c r="VKY644" s="200"/>
      <c r="VKZ644" s="200"/>
      <c r="VLA644" s="200"/>
      <c r="VLB644" s="200"/>
      <c r="VLC644" s="200"/>
      <c r="VLD644" s="200"/>
      <c r="VLE644" s="200"/>
      <c r="VLF644" s="200"/>
      <c r="VLG644" s="200"/>
      <c r="VLH644" s="200"/>
      <c r="VLI644" s="200"/>
      <c r="VLJ644" s="200"/>
      <c r="VLK644" s="200"/>
      <c r="VLL644" s="200"/>
      <c r="VLM644" s="200"/>
      <c r="VLN644" s="200"/>
      <c r="VLO644" s="200"/>
      <c r="VLP644" s="200"/>
      <c r="VLQ644" s="200"/>
      <c r="VLR644" s="200"/>
      <c r="VLS644" s="200"/>
      <c r="VLT644" s="200"/>
      <c r="VLU644" s="200"/>
      <c r="VLV644" s="200"/>
      <c r="VLW644" s="200"/>
      <c r="VLX644" s="200"/>
      <c r="VLY644" s="200"/>
      <c r="VLZ644" s="200"/>
      <c r="VMA644" s="200"/>
      <c r="VMB644" s="200"/>
      <c r="VMC644" s="200"/>
      <c r="VMD644" s="200"/>
      <c r="VME644" s="200"/>
      <c r="VMF644" s="200"/>
      <c r="VMG644" s="200"/>
      <c r="VMH644" s="200"/>
      <c r="VMI644" s="200"/>
      <c r="VMJ644" s="200"/>
      <c r="VMK644" s="200"/>
      <c r="VML644" s="200"/>
      <c r="VMM644" s="200"/>
      <c r="VMN644" s="200"/>
      <c r="VMO644" s="200"/>
      <c r="VMP644" s="200"/>
      <c r="VMQ644" s="200"/>
      <c r="VMR644" s="200"/>
      <c r="VMS644" s="200"/>
      <c r="VMT644" s="200"/>
      <c r="VMU644" s="200"/>
      <c r="VMV644" s="200"/>
      <c r="VMW644" s="200"/>
      <c r="VMX644" s="200"/>
      <c r="VMY644" s="200"/>
      <c r="VMZ644" s="200"/>
      <c r="VNA644" s="200"/>
      <c r="VNB644" s="200"/>
      <c r="VNC644" s="200"/>
      <c r="VND644" s="200"/>
      <c r="VNE644" s="200"/>
      <c r="VNF644" s="200"/>
      <c r="VNG644" s="200"/>
      <c r="VNH644" s="200"/>
      <c r="VNI644" s="200"/>
      <c r="VNJ644" s="200"/>
      <c r="VNK644" s="200"/>
      <c r="VNL644" s="200"/>
      <c r="VNM644" s="200"/>
      <c r="VNN644" s="200"/>
      <c r="VNO644" s="200"/>
      <c r="VNP644" s="200"/>
      <c r="VNQ644" s="200"/>
      <c r="VNR644" s="200"/>
      <c r="VNS644" s="200"/>
      <c r="VNT644" s="200"/>
      <c r="VNU644" s="200"/>
      <c r="VNV644" s="200"/>
      <c r="VNW644" s="200"/>
      <c r="VNX644" s="200"/>
      <c r="VNY644" s="200"/>
      <c r="VNZ644" s="200"/>
      <c r="VOA644" s="200"/>
      <c r="VOB644" s="200"/>
      <c r="VOC644" s="200"/>
      <c r="VOD644" s="200"/>
      <c r="VOE644" s="200"/>
      <c r="VOF644" s="200"/>
      <c r="VOG644" s="200"/>
      <c r="VOH644" s="200"/>
      <c r="VOI644" s="200"/>
      <c r="VOJ644" s="200"/>
      <c r="VOK644" s="200"/>
      <c r="VOL644" s="200"/>
      <c r="VOM644" s="200"/>
      <c r="VON644" s="200"/>
      <c r="VOO644" s="200"/>
      <c r="VOP644" s="200"/>
      <c r="VOQ644" s="200"/>
      <c r="VOR644" s="200"/>
      <c r="VOS644" s="200"/>
      <c r="VOT644" s="200"/>
      <c r="VOU644" s="200"/>
      <c r="VOV644" s="200"/>
      <c r="VOW644" s="200"/>
      <c r="VOX644" s="200"/>
      <c r="VOY644" s="200"/>
      <c r="VOZ644" s="200"/>
      <c r="VPA644" s="200"/>
      <c r="VPB644" s="200"/>
      <c r="VPC644" s="200"/>
      <c r="VPD644" s="200"/>
      <c r="VPE644" s="200"/>
      <c r="VPF644" s="200"/>
      <c r="VPG644" s="200"/>
      <c r="VPH644" s="200"/>
      <c r="VPI644" s="200"/>
      <c r="VPJ644" s="200"/>
      <c r="VPK644" s="200"/>
      <c r="VPL644" s="200"/>
      <c r="VPM644" s="200"/>
      <c r="VPN644" s="200"/>
      <c r="VPO644" s="200"/>
      <c r="VPP644" s="200"/>
      <c r="VPQ644" s="200"/>
      <c r="VPR644" s="200"/>
      <c r="VPS644" s="200"/>
      <c r="VPT644" s="200"/>
      <c r="VPU644" s="200"/>
      <c r="VPV644" s="200"/>
      <c r="VPW644" s="200"/>
      <c r="VPX644" s="200"/>
      <c r="VPY644" s="200"/>
      <c r="VPZ644" s="200"/>
      <c r="VQA644" s="200"/>
      <c r="VQB644" s="200"/>
      <c r="VQC644" s="200"/>
      <c r="VQD644" s="200"/>
      <c r="VQE644" s="200"/>
      <c r="VQF644" s="200"/>
      <c r="VQG644" s="200"/>
      <c r="VQH644" s="200"/>
      <c r="VQI644" s="200"/>
      <c r="VQJ644" s="200"/>
      <c r="VQK644" s="200"/>
      <c r="VQL644" s="200"/>
      <c r="VQM644" s="200"/>
      <c r="VQN644" s="200"/>
      <c r="VQO644" s="200"/>
      <c r="VQP644" s="200"/>
      <c r="VQQ644" s="200"/>
      <c r="VQR644" s="200"/>
      <c r="VQS644" s="200"/>
      <c r="VQT644" s="200"/>
      <c r="VQU644" s="200"/>
      <c r="VQV644" s="200"/>
      <c r="VQW644" s="200"/>
      <c r="VQX644" s="200"/>
      <c r="VQY644" s="200"/>
      <c r="VQZ644" s="200"/>
      <c r="VRA644" s="200"/>
      <c r="VRB644" s="200"/>
      <c r="VRC644" s="200"/>
      <c r="VRD644" s="200"/>
      <c r="VRE644" s="200"/>
      <c r="VRF644" s="200"/>
      <c r="VRG644" s="200"/>
      <c r="VRH644" s="200"/>
      <c r="VRI644" s="200"/>
      <c r="VRJ644" s="200"/>
      <c r="VRK644" s="200"/>
      <c r="VRL644" s="200"/>
      <c r="VRM644" s="200"/>
      <c r="VRN644" s="200"/>
      <c r="VRO644" s="200"/>
      <c r="VRP644" s="200"/>
      <c r="VRQ644" s="200"/>
      <c r="VRR644" s="200"/>
      <c r="VRS644" s="200"/>
      <c r="VRT644" s="200"/>
      <c r="VRU644" s="200"/>
      <c r="VRV644" s="200"/>
      <c r="VRW644" s="200"/>
      <c r="VRX644" s="200"/>
      <c r="VRY644" s="200"/>
      <c r="VRZ644" s="200"/>
      <c r="VSA644" s="200"/>
      <c r="VSB644" s="200"/>
      <c r="VSC644" s="200"/>
      <c r="VSD644" s="200"/>
      <c r="VSE644" s="200"/>
      <c r="VSF644" s="200"/>
      <c r="VSG644" s="200"/>
      <c r="VSH644" s="200"/>
      <c r="VSI644" s="200"/>
      <c r="VSJ644" s="200"/>
      <c r="VSK644" s="200"/>
      <c r="VSL644" s="200"/>
      <c r="VSM644" s="200"/>
      <c r="VSN644" s="200"/>
      <c r="VSO644" s="200"/>
      <c r="VSP644" s="200"/>
      <c r="VSQ644" s="200"/>
      <c r="VSR644" s="200"/>
      <c r="VSS644" s="200"/>
      <c r="VST644" s="200"/>
      <c r="VSU644" s="200"/>
      <c r="VSV644" s="200"/>
      <c r="VSW644" s="200"/>
      <c r="VSX644" s="200"/>
      <c r="VSY644" s="200"/>
      <c r="VSZ644" s="200"/>
      <c r="VTA644" s="200"/>
      <c r="VTB644" s="200"/>
      <c r="VTC644" s="200"/>
      <c r="VTD644" s="200"/>
      <c r="VTE644" s="200"/>
      <c r="VTF644" s="200"/>
      <c r="VTG644" s="200"/>
      <c r="VTH644" s="200"/>
      <c r="VTI644" s="200"/>
      <c r="VTJ644" s="200"/>
      <c r="VTK644" s="200"/>
      <c r="VTL644" s="200"/>
      <c r="VTM644" s="200"/>
      <c r="VTN644" s="200"/>
      <c r="VTO644" s="200"/>
      <c r="VTP644" s="200"/>
      <c r="VTQ644" s="200"/>
      <c r="VTR644" s="200"/>
      <c r="VTS644" s="200"/>
      <c r="VTT644" s="200"/>
      <c r="VTU644" s="200"/>
      <c r="VTV644" s="200"/>
      <c r="VTW644" s="200"/>
      <c r="VTX644" s="200"/>
      <c r="VTY644" s="200"/>
      <c r="VTZ644" s="200"/>
      <c r="VUA644" s="200"/>
      <c r="VUB644" s="200"/>
      <c r="VUC644" s="200"/>
      <c r="VUD644" s="200"/>
      <c r="VUE644" s="200"/>
      <c r="VUF644" s="200"/>
      <c r="VUG644" s="200"/>
      <c r="VUH644" s="200"/>
      <c r="VUI644" s="200"/>
      <c r="VUJ644" s="200"/>
      <c r="VUK644" s="200"/>
      <c r="VUL644" s="200"/>
      <c r="VUM644" s="200"/>
      <c r="VUN644" s="200"/>
      <c r="VUO644" s="200"/>
      <c r="VUP644" s="200"/>
      <c r="VUQ644" s="200"/>
      <c r="VUR644" s="200"/>
      <c r="VUS644" s="200"/>
      <c r="VUT644" s="200"/>
      <c r="VUU644" s="200"/>
      <c r="VUV644" s="200"/>
      <c r="VUW644" s="200"/>
      <c r="VUX644" s="200"/>
      <c r="VUY644" s="200"/>
      <c r="VUZ644" s="200"/>
      <c r="VVA644" s="200"/>
      <c r="VVB644" s="200"/>
      <c r="VVC644" s="200"/>
      <c r="VVD644" s="200"/>
      <c r="VVE644" s="200"/>
      <c r="VVF644" s="200"/>
      <c r="VVG644" s="200"/>
      <c r="VVH644" s="200"/>
      <c r="VVI644" s="200"/>
      <c r="VVJ644" s="200"/>
      <c r="VVK644" s="200"/>
      <c r="VVL644" s="200"/>
      <c r="VVM644" s="200"/>
      <c r="VVN644" s="200"/>
      <c r="VVO644" s="200"/>
      <c r="VVP644" s="200"/>
      <c r="VVQ644" s="200"/>
      <c r="VVR644" s="200"/>
      <c r="VVS644" s="200"/>
      <c r="VVT644" s="200"/>
      <c r="VVU644" s="200"/>
      <c r="VVV644" s="200"/>
      <c r="VVW644" s="200"/>
      <c r="VVX644" s="200"/>
      <c r="VVY644" s="200"/>
      <c r="VVZ644" s="200"/>
      <c r="VWA644" s="200"/>
      <c r="VWB644" s="200"/>
      <c r="VWC644" s="200"/>
      <c r="VWD644" s="200"/>
      <c r="VWE644" s="200"/>
      <c r="VWF644" s="200"/>
      <c r="VWG644" s="200"/>
      <c r="VWH644" s="200"/>
      <c r="VWI644" s="200"/>
      <c r="VWJ644" s="200"/>
      <c r="VWK644" s="200"/>
      <c r="VWL644" s="200"/>
      <c r="VWM644" s="200"/>
      <c r="VWN644" s="200"/>
      <c r="VWO644" s="200"/>
      <c r="VWP644" s="200"/>
      <c r="VWQ644" s="200"/>
      <c r="VWR644" s="200"/>
      <c r="VWS644" s="200"/>
      <c r="VWT644" s="200"/>
      <c r="VWU644" s="200"/>
      <c r="VWV644" s="200"/>
      <c r="VWW644" s="200"/>
      <c r="VWX644" s="200"/>
      <c r="VWY644" s="200"/>
      <c r="VWZ644" s="200"/>
      <c r="VXA644" s="200"/>
      <c r="VXB644" s="200"/>
      <c r="VXC644" s="200"/>
      <c r="VXD644" s="200"/>
      <c r="VXE644" s="200"/>
      <c r="VXF644" s="200"/>
      <c r="VXG644" s="200"/>
      <c r="VXH644" s="200"/>
      <c r="VXI644" s="200"/>
      <c r="VXJ644" s="200"/>
      <c r="VXK644" s="200"/>
      <c r="VXL644" s="200"/>
      <c r="VXM644" s="200"/>
      <c r="VXN644" s="200"/>
      <c r="VXO644" s="200"/>
      <c r="VXP644" s="200"/>
      <c r="VXQ644" s="200"/>
      <c r="VXR644" s="200"/>
      <c r="VXS644" s="200"/>
      <c r="VXT644" s="200"/>
      <c r="VXU644" s="200"/>
      <c r="VXV644" s="200"/>
      <c r="VXW644" s="200"/>
      <c r="VXX644" s="200"/>
      <c r="VXY644" s="200"/>
      <c r="VXZ644" s="200"/>
      <c r="VYA644" s="200"/>
      <c r="VYB644" s="200"/>
      <c r="VYC644" s="200"/>
      <c r="VYD644" s="200"/>
      <c r="VYE644" s="200"/>
      <c r="VYF644" s="200"/>
      <c r="VYG644" s="200"/>
      <c r="VYH644" s="200"/>
      <c r="VYI644" s="200"/>
      <c r="VYJ644" s="200"/>
      <c r="VYK644" s="200"/>
      <c r="VYL644" s="200"/>
      <c r="VYM644" s="200"/>
      <c r="VYN644" s="200"/>
      <c r="VYO644" s="200"/>
      <c r="VYP644" s="200"/>
      <c r="VYQ644" s="200"/>
      <c r="VYR644" s="200"/>
      <c r="VYS644" s="200"/>
      <c r="VYT644" s="200"/>
      <c r="VYU644" s="200"/>
      <c r="VYV644" s="200"/>
      <c r="VYW644" s="200"/>
      <c r="VYX644" s="200"/>
      <c r="VYY644" s="200"/>
      <c r="VYZ644" s="200"/>
      <c r="VZA644" s="200"/>
      <c r="VZB644" s="200"/>
      <c r="VZC644" s="200"/>
      <c r="VZD644" s="200"/>
      <c r="VZE644" s="200"/>
      <c r="VZF644" s="200"/>
      <c r="VZG644" s="200"/>
      <c r="VZH644" s="200"/>
      <c r="VZI644" s="200"/>
      <c r="VZJ644" s="200"/>
      <c r="VZK644" s="200"/>
      <c r="VZL644" s="200"/>
      <c r="VZM644" s="200"/>
      <c r="VZN644" s="200"/>
      <c r="VZO644" s="200"/>
      <c r="VZP644" s="200"/>
      <c r="VZQ644" s="200"/>
      <c r="VZR644" s="200"/>
      <c r="VZS644" s="200"/>
      <c r="VZT644" s="200"/>
      <c r="VZU644" s="200"/>
      <c r="VZV644" s="200"/>
      <c r="VZW644" s="200"/>
      <c r="VZX644" s="200"/>
      <c r="VZY644" s="200"/>
      <c r="VZZ644" s="200"/>
      <c r="WAA644" s="200"/>
      <c r="WAB644" s="200"/>
      <c r="WAC644" s="200"/>
      <c r="WAD644" s="200"/>
      <c r="WAE644" s="200"/>
      <c r="WAF644" s="200"/>
      <c r="WAG644" s="200"/>
      <c r="WAH644" s="200"/>
      <c r="WAI644" s="200"/>
      <c r="WAJ644" s="200"/>
      <c r="WAK644" s="200"/>
      <c r="WAL644" s="200"/>
      <c r="WAM644" s="200"/>
      <c r="WAN644" s="200"/>
      <c r="WAO644" s="200"/>
      <c r="WAP644" s="200"/>
      <c r="WAQ644" s="200"/>
      <c r="WAR644" s="200"/>
      <c r="WAS644" s="200"/>
      <c r="WAT644" s="200"/>
      <c r="WAU644" s="200"/>
      <c r="WAV644" s="200"/>
      <c r="WAW644" s="200"/>
      <c r="WAX644" s="200"/>
      <c r="WAY644" s="200"/>
      <c r="WAZ644" s="200"/>
      <c r="WBA644" s="200"/>
      <c r="WBB644" s="200"/>
      <c r="WBC644" s="200"/>
      <c r="WBD644" s="200"/>
      <c r="WBE644" s="200"/>
      <c r="WBF644" s="200"/>
      <c r="WBG644" s="200"/>
      <c r="WBH644" s="200"/>
      <c r="WBI644" s="200"/>
      <c r="WBJ644" s="200"/>
      <c r="WBK644" s="200"/>
      <c r="WBL644" s="200"/>
      <c r="WBM644" s="200"/>
      <c r="WBN644" s="200"/>
      <c r="WBO644" s="200"/>
      <c r="WBP644" s="200"/>
      <c r="WBQ644" s="200"/>
      <c r="WBR644" s="200"/>
      <c r="WBS644" s="200"/>
      <c r="WBT644" s="200"/>
      <c r="WBU644" s="200"/>
      <c r="WBV644" s="200"/>
      <c r="WBW644" s="200"/>
      <c r="WBX644" s="200"/>
      <c r="WBY644" s="200"/>
      <c r="WBZ644" s="200"/>
      <c r="WCA644" s="200"/>
      <c r="WCB644" s="200"/>
      <c r="WCC644" s="200"/>
      <c r="WCD644" s="200"/>
      <c r="WCE644" s="200"/>
      <c r="WCF644" s="200"/>
      <c r="WCG644" s="200"/>
      <c r="WCH644" s="200"/>
      <c r="WCI644" s="200"/>
      <c r="WCJ644" s="200"/>
      <c r="WCK644" s="200"/>
      <c r="WCL644" s="200"/>
      <c r="WCM644" s="200"/>
      <c r="WCN644" s="200"/>
      <c r="WCO644" s="200"/>
      <c r="WCP644" s="200"/>
      <c r="WCQ644" s="200"/>
      <c r="WCR644" s="200"/>
      <c r="WCS644" s="200"/>
      <c r="WCT644" s="200"/>
      <c r="WCU644" s="200"/>
      <c r="WCV644" s="200"/>
      <c r="WCW644" s="200"/>
      <c r="WCX644" s="200"/>
      <c r="WCY644" s="200"/>
      <c r="WCZ644" s="200"/>
      <c r="WDA644" s="200"/>
      <c r="WDB644" s="200"/>
      <c r="WDC644" s="200"/>
      <c r="WDD644" s="200"/>
      <c r="WDE644" s="200"/>
      <c r="WDF644" s="200"/>
      <c r="WDG644" s="200"/>
      <c r="WDH644" s="200"/>
      <c r="WDI644" s="200"/>
      <c r="WDJ644" s="200"/>
      <c r="WDK644" s="200"/>
      <c r="WDL644" s="200"/>
      <c r="WDM644" s="200"/>
      <c r="WDN644" s="200"/>
      <c r="WDO644" s="200"/>
      <c r="WDP644" s="200"/>
      <c r="WDQ644" s="200"/>
      <c r="WDR644" s="200"/>
      <c r="WDS644" s="200"/>
      <c r="WDT644" s="200"/>
      <c r="WDU644" s="200"/>
      <c r="WDV644" s="200"/>
      <c r="WDW644" s="200"/>
      <c r="WDX644" s="200"/>
      <c r="WDY644" s="200"/>
      <c r="WDZ644" s="200"/>
      <c r="WEA644" s="200"/>
      <c r="WEB644" s="200"/>
      <c r="WEC644" s="200"/>
      <c r="WED644" s="200"/>
      <c r="WEE644" s="200"/>
      <c r="WEF644" s="200"/>
      <c r="WEG644" s="200"/>
      <c r="WEH644" s="200"/>
      <c r="WEI644" s="200"/>
      <c r="WEJ644" s="200"/>
      <c r="WEK644" s="200"/>
      <c r="WEL644" s="200"/>
      <c r="WEM644" s="200"/>
      <c r="WEN644" s="200"/>
      <c r="WEO644" s="200"/>
      <c r="WEP644" s="200"/>
      <c r="WEQ644" s="200"/>
      <c r="WER644" s="200"/>
      <c r="WES644" s="200"/>
      <c r="WET644" s="200"/>
      <c r="WEU644" s="200"/>
      <c r="WEV644" s="200"/>
      <c r="WEW644" s="200"/>
      <c r="WEX644" s="200"/>
      <c r="WEY644" s="200"/>
      <c r="WEZ644" s="200"/>
      <c r="WFA644" s="200"/>
      <c r="WFB644" s="200"/>
      <c r="WFC644" s="200"/>
      <c r="WFD644" s="200"/>
      <c r="WFE644" s="200"/>
      <c r="WFF644" s="200"/>
      <c r="WFG644" s="200"/>
      <c r="WFH644" s="200"/>
      <c r="WFI644" s="200"/>
      <c r="WFJ644" s="200"/>
      <c r="WFK644" s="200"/>
      <c r="WFL644" s="200"/>
      <c r="WFM644" s="200"/>
      <c r="WFN644" s="200"/>
      <c r="WFO644" s="200"/>
      <c r="WFP644" s="200"/>
      <c r="WFQ644" s="200"/>
      <c r="WFR644" s="200"/>
      <c r="WFS644" s="200"/>
      <c r="WFT644" s="200"/>
      <c r="WFU644" s="200"/>
      <c r="WFV644" s="200"/>
      <c r="WFW644" s="200"/>
      <c r="WFX644" s="200"/>
      <c r="WFY644" s="200"/>
      <c r="WFZ644" s="200"/>
      <c r="WGA644" s="200"/>
      <c r="WGB644" s="200"/>
      <c r="WGC644" s="200"/>
      <c r="WGD644" s="200"/>
      <c r="WGE644" s="200"/>
      <c r="WGF644" s="200"/>
      <c r="WGG644" s="200"/>
      <c r="WGH644" s="200"/>
      <c r="WGI644" s="200"/>
      <c r="WGJ644" s="200"/>
      <c r="WGK644" s="200"/>
      <c r="WGL644" s="200"/>
      <c r="WGM644" s="200"/>
      <c r="WGN644" s="200"/>
      <c r="WGO644" s="200"/>
      <c r="WGP644" s="200"/>
      <c r="WGQ644" s="200"/>
      <c r="WGR644" s="200"/>
      <c r="WGS644" s="200"/>
      <c r="WGT644" s="200"/>
      <c r="WGU644" s="200"/>
      <c r="WGV644" s="200"/>
      <c r="WGW644" s="200"/>
      <c r="WGX644" s="200"/>
      <c r="WGY644" s="200"/>
      <c r="WGZ644" s="200"/>
      <c r="WHA644" s="200"/>
      <c r="WHB644" s="200"/>
      <c r="WHC644" s="200"/>
      <c r="WHD644" s="200"/>
      <c r="WHE644" s="200"/>
      <c r="WHF644" s="200"/>
      <c r="WHG644" s="200"/>
      <c r="WHH644" s="200"/>
      <c r="WHI644" s="200"/>
      <c r="WHJ644" s="200"/>
      <c r="WHK644" s="200"/>
      <c r="WHL644" s="200"/>
      <c r="WHM644" s="200"/>
      <c r="WHN644" s="200"/>
      <c r="WHO644" s="200"/>
      <c r="WHP644" s="200"/>
      <c r="WHQ644" s="200"/>
      <c r="WHR644" s="200"/>
      <c r="WHS644" s="200"/>
      <c r="WHT644" s="200"/>
      <c r="WHU644" s="200"/>
      <c r="WHV644" s="200"/>
      <c r="WHW644" s="200"/>
      <c r="WHX644" s="200"/>
      <c r="WHY644" s="200"/>
      <c r="WHZ644" s="200"/>
      <c r="WIA644" s="200"/>
      <c r="WIB644" s="200"/>
      <c r="WIC644" s="200"/>
      <c r="WID644" s="200"/>
      <c r="WIE644" s="200"/>
      <c r="WIF644" s="200"/>
      <c r="WIG644" s="200"/>
      <c r="WIH644" s="200"/>
      <c r="WII644" s="200"/>
      <c r="WIJ644" s="200"/>
      <c r="WIK644" s="200"/>
      <c r="WIL644" s="200"/>
      <c r="WIM644" s="200"/>
      <c r="WIN644" s="200"/>
      <c r="WIO644" s="200"/>
      <c r="WIP644" s="200"/>
      <c r="WIQ644" s="200"/>
      <c r="WIR644" s="200"/>
      <c r="WIS644" s="200"/>
      <c r="WIT644" s="200"/>
      <c r="WIU644" s="200"/>
      <c r="WIV644" s="200"/>
      <c r="WIW644" s="200"/>
      <c r="WIX644" s="200"/>
      <c r="WIY644" s="200"/>
      <c r="WIZ644" s="200"/>
      <c r="WJA644" s="200"/>
      <c r="WJB644" s="200"/>
      <c r="WJC644" s="200"/>
      <c r="WJD644" s="200"/>
      <c r="WJE644" s="200"/>
      <c r="WJF644" s="200"/>
      <c r="WJG644" s="200"/>
      <c r="WJH644" s="200"/>
      <c r="WJI644" s="200"/>
      <c r="WJJ644" s="200"/>
      <c r="WJK644" s="200"/>
      <c r="WJL644" s="200"/>
      <c r="WJM644" s="200"/>
      <c r="WJN644" s="200"/>
      <c r="WJO644" s="200"/>
      <c r="WJP644" s="200"/>
      <c r="WJQ644" s="200"/>
      <c r="WJR644" s="200"/>
      <c r="WJS644" s="200"/>
      <c r="WJT644" s="200"/>
      <c r="WJU644" s="200"/>
      <c r="WJV644" s="200"/>
      <c r="WJW644" s="200"/>
      <c r="WJX644" s="200"/>
      <c r="WJY644" s="200"/>
      <c r="WJZ644" s="200"/>
      <c r="WKA644" s="200"/>
      <c r="WKB644" s="200"/>
      <c r="WKC644" s="200"/>
      <c r="WKD644" s="200"/>
      <c r="WKE644" s="200"/>
      <c r="WKF644" s="200"/>
      <c r="WKG644" s="200"/>
      <c r="WKH644" s="200"/>
      <c r="WKI644" s="200"/>
      <c r="WKJ644" s="200"/>
      <c r="WKK644" s="200"/>
      <c r="WKL644" s="200"/>
      <c r="WKM644" s="200"/>
      <c r="WKN644" s="200"/>
      <c r="WKO644" s="200"/>
      <c r="WKP644" s="200"/>
      <c r="WKQ644" s="200"/>
      <c r="WKR644" s="200"/>
      <c r="WKS644" s="200"/>
      <c r="WKT644" s="200"/>
      <c r="WKU644" s="200"/>
      <c r="WKV644" s="200"/>
      <c r="WKW644" s="200"/>
      <c r="WKX644" s="200"/>
      <c r="WKY644" s="200"/>
      <c r="WKZ644" s="200"/>
      <c r="WLA644" s="200"/>
      <c r="WLB644" s="200"/>
      <c r="WLC644" s="200"/>
      <c r="WLD644" s="200"/>
      <c r="WLE644" s="200"/>
      <c r="WLF644" s="200"/>
      <c r="WLG644" s="200"/>
      <c r="WLH644" s="200"/>
      <c r="WLI644" s="200"/>
      <c r="WLJ644" s="200"/>
      <c r="WLK644" s="200"/>
      <c r="WLL644" s="200"/>
      <c r="WLM644" s="200"/>
      <c r="WLN644" s="200"/>
      <c r="WLO644" s="200"/>
      <c r="WLP644" s="200"/>
      <c r="WLQ644" s="200"/>
      <c r="WLR644" s="200"/>
      <c r="WLS644" s="200"/>
      <c r="WLT644" s="200"/>
      <c r="WLU644" s="200"/>
      <c r="WLV644" s="200"/>
      <c r="WLW644" s="200"/>
      <c r="WLX644" s="200"/>
      <c r="WLY644" s="200"/>
      <c r="WLZ644" s="200"/>
      <c r="WMA644" s="200"/>
      <c r="WMB644" s="200"/>
      <c r="WMC644" s="200"/>
      <c r="WMD644" s="200"/>
      <c r="WME644" s="200"/>
      <c r="WMF644" s="200"/>
      <c r="WMG644" s="200"/>
      <c r="WMH644" s="200"/>
      <c r="WMI644" s="200"/>
      <c r="WMJ644" s="200"/>
      <c r="WMK644" s="200"/>
      <c r="WML644" s="200"/>
      <c r="WMM644" s="200"/>
      <c r="WMN644" s="200"/>
      <c r="WMO644" s="200"/>
      <c r="WMP644" s="200"/>
      <c r="WMQ644" s="200"/>
      <c r="WMR644" s="200"/>
      <c r="WMS644" s="200"/>
      <c r="WMT644" s="200"/>
      <c r="WMU644" s="200"/>
      <c r="WMV644" s="200"/>
      <c r="WMW644" s="200"/>
      <c r="WMX644" s="200"/>
      <c r="WMY644" s="200"/>
      <c r="WMZ644" s="200"/>
      <c r="WNA644" s="200"/>
      <c r="WNB644" s="200"/>
      <c r="WNC644" s="200"/>
      <c r="WND644" s="200"/>
      <c r="WNE644" s="200"/>
      <c r="WNF644" s="200"/>
      <c r="WNG644" s="200"/>
      <c r="WNH644" s="200"/>
      <c r="WNI644" s="200"/>
      <c r="WNJ644" s="200"/>
      <c r="WNK644" s="200"/>
      <c r="WNL644" s="200"/>
      <c r="WNM644" s="200"/>
      <c r="WNN644" s="200"/>
      <c r="WNO644" s="200"/>
      <c r="WNP644" s="200"/>
      <c r="WNQ644" s="200"/>
      <c r="WNR644" s="200"/>
      <c r="WNS644" s="200"/>
      <c r="WNT644" s="200"/>
      <c r="WNU644" s="200"/>
      <c r="WNV644" s="200"/>
      <c r="WNW644" s="200"/>
      <c r="WNX644" s="200"/>
      <c r="WNY644" s="200"/>
      <c r="WNZ644" s="200"/>
      <c r="WOA644" s="200"/>
      <c r="WOB644" s="200"/>
      <c r="WOC644" s="200"/>
      <c r="WOD644" s="200"/>
      <c r="WOE644" s="200"/>
      <c r="WOF644" s="200"/>
      <c r="WOG644" s="200"/>
      <c r="WOH644" s="200"/>
      <c r="WOI644" s="200"/>
      <c r="WOJ644" s="200"/>
      <c r="WOK644" s="200"/>
      <c r="WOL644" s="200"/>
      <c r="WOM644" s="200"/>
      <c r="WON644" s="200"/>
      <c r="WOO644" s="200"/>
      <c r="WOP644" s="200"/>
      <c r="WOQ644" s="200"/>
      <c r="WOR644" s="200"/>
      <c r="WOS644" s="200"/>
      <c r="WOT644" s="200"/>
      <c r="WOU644" s="200"/>
      <c r="WOV644" s="200"/>
      <c r="WOW644" s="200"/>
      <c r="WOX644" s="200"/>
      <c r="WOY644" s="200"/>
      <c r="WOZ644" s="200"/>
      <c r="WPA644" s="200"/>
      <c r="WPB644" s="200"/>
      <c r="WPC644" s="200"/>
      <c r="WPD644" s="200"/>
      <c r="WPE644" s="200"/>
      <c r="WPF644" s="200"/>
      <c r="WPG644" s="200"/>
      <c r="WPH644" s="200"/>
      <c r="WPI644" s="200"/>
      <c r="WPJ644" s="200"/>
      <c r="WPK644" s="200"/>
      <c r="WPL644" s="200"/>
      <c r="WPM644" s="200"/>
      <c r="WPN644" s="200"/>
      <c r="WPO644" s="200"/>
      <c r="WPP644" s="200"/>
      <c r="WPQ644" s="200"/>
      <c r="WPR644" s="200"/>
      <c r="WPS644" s="200"/>
      <c r="WPT644" s="200"/>
      <c r="WPU644" s="200"/>
      <c r="WPV644" s="200"/>
      <c r="WPW644" s="200"/>
      <c r="WPX644" s="200"/>
      <c r="WPY644" s="200"/>
      <c r="WPZ644" s="200"/>
      <c r="WQA644" s="200"/>
      <c r="WQB644" s="200"/>
      <c r="WQC644" s="200"/>
      <c r="WQD644" s="200"/>
      <c r="WQE644" s="200"/>
      <c r="WQF644" s="200"/>
      <c r="WQG644" s="200"/>
      <c r="WQH644" s="200"/>
      <c r="WQI644" s="200"/>
      <c r="WQJ644" s="200"/>
      <c r="WQK644" s="200"/>
      <c r="WQL644" s="200"/>
      <c r="WQM644" s="200"/>
      <c r="WQN644" s="200"/>
      <c r="WQO644" s="200"/>
      <c r="WQP644" s="200"/>
      <c r="WQQ644" s="200"/>
      <c r="WQR644" s="200"/>
      <c r="WQS644" s="200"/>
      <c r="WQT644" s="200"/>
      <c r="WQU644" s="200"/>
      <c r="WQV644" s="200"/>
      <c r="WQW644" s="200"/>
      <c r="WQX644" s="200"/>
      <c r="WQY644" s="200"/>
      <c r="WQZ644" s="200"/>
      <c r="WRA644" s="200"/>
      <c r="WRB644" s="200"/>
      <c r="WRC644" s="200"/>
      <c r="WRD644" s="200"/>
      <c r="WRE644" s="200"/>
      <c r="WRF644" s="200"/>
      <c r="WRG644" s="200"/>
      <c r="WRH644" s="200"/>
      <c r="WRI644" s="200"/>
      <c r="WRJ644" s="200"/>
      <c r="WRK644" s="200"/>
      <c r="WRL644" s="200"/>
      <c r="WRM644" s="200"/>
      <c r="WRN644" s="200"/>
      <c r="WRO644" s="200"/>
      <c r="WRP644" s="200"/>
      <c r="WRQ644" s="200"/>
      <c r="WRR644" s="200"/>
      <c r="WRS644" s="200"/>
      <c r="WRT644" s="200"/>
      <c r="WRU644" s="200"/>
      <c r="WRV644" s="200"/>
      <c r="WRW644" s="200"/>
      <c r="WRX644" s="200"/>
      <c r="WRY644" s="200"/>
      <c r="WRZ644" s="200"/>
      <c r="WSA644" s="200"/>
      <c r="WSB644" s="200"/>
      <c r="WSC644" s="200"/>
      <c r="WSD644" s="200"/>
      <c r="WSE644" s="200"/>
      <c r="WSF644" s="200"/>
      <c r="WSG644" s="200"/>
      <c r="WSH644" s="200"/>
      <c r="WSI644" s="200"/>
      <c r="WSJ644" s="200"/>
      <c r="WSK644" s="200"/>
      <c r="WSL644" s="200"/>
      <c r="WSM644" s="200"/>
      <c r="WSN644" s="200"/>
      <c r="WSO644" s="200"/>
      <c r="WSP644" s="200"/>
      <c r="WSQ644" s="200"/>
      <c r="WSR644" s="200"/>
      <c r="WSS644" s="200"/>
      <c r="WST644" s="200"/>
      <c r="WSU644" s="200"/>
      <c r="WSV644" s="200"/>
      <c r="WSW644" s="200"/>
      <c r="WSX644" s="200"/>
      <c r="WSY644" s="200"/>
      <c r="WSZ644" s="200"/>
      <c r="WTA644" s="200"/>
      <c r="WTB644" s="200"/>
      <c r="WTC644" s="200"/>
      <c r="WTD644" s="200"/>
      <c r="WTE644" s="200"/>
      <c r="WTF644" s="200"/>
      <c r="WTG644" s="200"/>
      <c r="WTH644" s="200"/>
      <c r="WTI644" s="200"/>
      <c r="WTJ644" s="200"/>
      <c r="WTK644" s="200"/>
      <c r="WTL644" s="200"/>
      <c r="WTM644" s="200"/>
      <c r="WTN644" s="200"/>
      <c r="WTO644" s="200"/>
      <c r="WTP644" s="200"/>
      <c r="WTQ644" s="200"/>
      <c r="WTR644" s="200"/>
      <c r="WTS644" s="200"/>
      <c r="WTT644" s="200"/>
      <c r="WTU644" s="200"/>
      <c r="WTV644" s="200"/>
      <c r="WTW644" s="200"/>
      <c r="WTX644" s="200"/>
      <c r="WTY644" s="200"/>
      <c r="WTZ644" s="200"/>
      <c r="WUA644" s="200"/>
      <c r="WUB644" s="200"/>
      <c r="WUC644" s="200"/>
      <c r="WUD644" s="200"/>
      <c r="WUE644" s="200"/>
      <c r="WUF644" s="200"/>
      <c r="WUG644" s="200"/>
      <c r="WUH644" s="200"/>
      <c r="WUI644" s="200"/>
      <c r="WUJ644" s="200"/>
      <c r="WUK644" s="200"/>
      <c r="WUL644" s="200"/>
      <c r="WUM644" s="200"/>
      <c r="WUN644" s="200"/>
      <c r="WUO644" s="200"/>
      <c r="WUP644" s="200"/>
      <c r="WUQ644" s="200"/>
      <c r="WUR644" s="200"/>
      <c r="WUS644" s="200"/>
      <c r="WUT644" s="200"/>
      <c r="WUU644" s="200"/>
      <c r="WUV644" s="200"/>
      <c r="WUW644" s="200"/>
      <c r="WUX644" s="200"/>
      <c r="WUY644" s="200"/>
      <c r="WUZ644" s="200"/>
      <c r="WVA644" s="200"/>
      <c r="WVB644" s="200"/>
      <c r="WVC644" s="200"/>
      <c r="WVD644" s="200"/>
      <c r="WVE644" s="200"/>
      <c r="WVF644" s="200"/>
      <c r="WVG644" s="200"/>
      <c r="WVH644" s="200"/>
      <c r="WVI644" s="200"/>
      <c r="WVJ644" s="200"/>
      <c r="WVK644" s="200"/>
      <c r="WVL644" s="200"/>
      <c r="WVM644" s="200"/>
      <c r="WVN644" s="200"/>
      <c r="WVO644" s="200"/>
      <c r="WVP644" s="200"/>
      <c r="WVQ644" s="200"/>
      <c r="WVR644" s="200"/>
      <c r="WVS644" s="200"/>
      <c r="WVT644" s="200"/>
      <c r="WVU644" s="200"/>
      <c r="WVV644" s="200"/>
      <c r="WVW644" s="200"/>
      <c r="WVX644" s="200"/>
      <c r="WVY644" s="200"/>
      <c r="WVZ644" s="200"/>
      <c r="WWA644" s="200"/>
      <c r="WWB644" s="200"/>
      <c r="WWC644" s="200"/>
      <c r="WWD644" s="200"/>
      <c r="WWE644" s="200"/>
      <c r="WWF644" s="200"/>
      <c r="WWG644" s="200"/>
      <c r="WWH644" s="200"/>
      <c r="WWI644" s="200"/>
      <c r="WWJ644" s="200"/>
      <c r="WWK644" s="200"/>
      <c r="WWL644" s="200"/>
      <c r="WWM644" s="200"/>
      <c r="WWN644" s="200"/>
      <c r="WWO644" s="200"/>
      <c r="WWP644" s="200"/>
      <c r="WWQ644" s="200"/>
      <c r="WWR644" s="200"/>
      <c r="WWS644" s="200"/>
      <c r="WWT644" s="200"/>
      <c r="WWU644" s="200"/>
      <c r="WWV644" s="200"/>
      <c r="WWW644" s="200"/>
      <c r="WWX644" s="200"/>
      <c r="WWY644" s="200"/>
      <c r="WWZ644" s="200"/>
      <c r="WXA644" s="200"/>
      <c r="WXB644" s="200"/>
      <c r="WXC644" s="200"/>
      <c r="WXD644" s="200"/>
      <c r="WXE644" s="200"/>
      <c r="WXF644" s="200"/>
      <c r="WXG644" s="200"/>
      <c r="WXH644" s="200"/>
      <c r="WXI644" s="200"/>
      <c r="WXJ644" s="200"/>
      <c r="WXK644" s="200"/>
      <c r="WXL644" s="200"/>
      <c r="WXM644" s="200"/>
      <c r="WXN644" s="200"/>
      <c r="WXO644" s="200"/>
      <c r="WXP644" s="200"/>
      <c r="WXQ644" s="200"/>
      <c r="WXR644" s="200"/>
      <c r="WXS644" s="200"/>
      <c r="WXT644" s="200"/>
      <c r="WXU644" s="200"/>
      <c r="WXV644" s="200"/>
      <c r="WXW644" s="200"/>
      <c r="WXX644" s="200"/>
      <c r="WXY644" s="200"/>
      <c r="WXZ644" s="200"/>
      <c r="WYA644" s="200"/>
      <c r="WYB644" s="200"/>
      <c r="WYC644" s="200"/>
      <c r="WYD644" s="200"/>
      <c r="WYE644" s="200"/>
      <c r="WYF644" s="200"/>
      <c r="WYG644" s="200"/>
      <c r="WYH644" s="200"/>
      <c r="WYI644" s="200"/>
      <c r="WYJ644" s="200"/>
      <c r="WYK644" s="200"/>
      <c r="WYL644" s="200"/>
      <c r="WYM644" s="200"/>
      <c r="WYN644" s="200"/>
      <c r="WYO644" s="200"/>
      <c r="WYP644" s="200"/>
      <c r="WYQ644" s="200"/>
      <c r="WYR644" s="200"/>
      <c r="WYS644" s="200"/>
      <c r="WYT644" s="200"/>
      <c r="WYU644" s="200"/>
      <c r="WYV644" s="200"/>
      <c r="WYW644" s="200"/>
      <c r="WYX644" s="200"/>
      <c r="WYY644" s="200"/>
      <c r="WYZ644" s="200"/>
      <c r="WZA644" s="200"/>
      <c r="WZB644" s="200"/>
      <c r="WZC644" s="200"/>
      <c r="WZD644" s="200"/>
      <c r="WZE644" s="200"/>
      <c r="WZF644" s="200"/>
      <c r="WZG644" s="200"/>
      <c r="WZH644" s="200"/>
      <c r="WZI644" s="200"/>
      <c r="WZJ644" s="200"/>
      <c r="WZK644" s="200"/>
      <c r="WZL644" s="200"/>
      <c r="WZM644" s="200"/>
      <c r="WZN644" s="200"/>
      <c r="WZO644" s="200"/>
      <c r="WZP644" s="200"/>
      <c r="WZQ644" s="200"/>
      <c r="WZR644" s="200"/>
      <c r="WZS644" s="200"/>
      <c r="WZT644" s="200"/>
      <c r="WZU644" s="200"/>
      <c r="WZV644" s="200"/>
      <c r="WZW644" s="200"/>
      <c r="WZX644" s="200"/>
      <c r="WZY644" s="200"/>
      <c r="WZZ644" s="200"/>
      <c r="XAA644" s="200"/>
      <c r="XAB644" s="200"/>
      <c r="XAC644" s="200"/>
      <c r="XAD644" s="200"/>
      <c r="XAE644" s="200"/>
      <c r="XAF644" s="200"/>
      <c r="XAG644" s="200"/>
      <c r="XAH644" s="200"/>
      <c r="XAI644" s="200"/>
      <c r="XAJ644" s="200"/>
      <c r="XAK644" s="200"/>
      <c r="XAL644" s="200"/>
      <c r="XAM644" s="200"/>
      <c r="XAN644" s="200"/>
      <c r="XAO644" s="200"/>
      <c r="XAP644" s="200"/>
      <c r="XAQ644" s="200"/>
      <c r="XAR644" s="200"/>
      <c r="XAS644" s="200"/>
      <c r="XAT644" s="200"/>
      <c r="XAU644" s="200"/>
      <c r="XAV644" s="200"/>
      <c r="XAW644" s="200"/>
      <c r="XAX644" s="200"/>
      <c r="XAY644" s="200"/>
      <c r="XAZ644" s="200"/>
      <c r="XBA644" s="200"/>
      <c r="XBB644" s="200"/>
      <c r="XBC644" s="200"/>
      <c r="XBD644" s="200"/>
      <c r="XBE644" s="200"/>
      <c r="XBF644" s="200"/>
      <c r="XBG644" s="200"/>
      <c r="XBH644" s="200"/>
      <c r="XBI644" s="200"/>
      <c r="XBJ644" s="200"/>
      <c r="XBK644" s="200"/>
      <c r="XBL644" s="200"/>
      <c r="XBM644" s="200"/>
      <c r="XBN644" s="200"/>
      <c r="XBO644" s="200"/>
      <c r="XBP644" s="200"/>
      <c r="XBQ644" s="200"/>
      <c r="XBR644" s="200"/>
      <c r="XBS644" s="200"/>
      <c r="XBT644" s="200"/>
      <c r="XBU644" s="200"/>
      <c r="XBV644" s="200"/>
      <c r="XBW644" s="200"/>
      <c r="XBX644" s="200"/>
      <c r="XBY644" s="200"/>
      <c r="XBZ644" s="200"/>
      <c r="XCA644" s="200"/>
      <c r="XCB644" s="200"/>
      <c r="XCC644" s="200"/>
      <c r="XCD644" s="200"/>
      <c r="XCE644" s="200"/>
      <c r="XCF644" s="200"/>
      <c r="XCG644" s="200"/>
      <c r="XCH644" s="200"/>
      <c r="XCI644" s="200"/>
      <c r="XCJ644" s="200"/>
      <c r="XCK644" s="200"/>
      <c r="XCL644" s="200"/>
      <c r="XCM644" s="200"/>
      <c r="XCN644" s="200"/>
      <c r="XCO644" s="200"/>
      <c r="XCP644" s="200"/>
      <c r="XCQ644" s="200"/>
      <c r="XCR644" s="200"/>
      <c r="XCS644" s="200"/>
      <c r="XCT644" s="200"/>
      <c r="XCU644" s="200"/>
      <c r="XCV644" s="200"/>
      <c r="XCW644" s="200"/>
      <c r="XCX644" s="200"/>
      <c r="XCY644" s="200"/>
      <c r="XCZ644" s="200"/>
      <c r="XDA644" s="200"/>
      <c r="XDB644" s="200"/>
      <c r="XDC644" s="200"/>
      <c r="XDD644" s="200"/>
      <c r="XDE644" s="200"/>
      <c r="XDF644" s="200"/>
      <c r="XDG644" s="200"/>
      <c r="XDH644" s="200"/>
      <c r="XDI644" s="200"/>
      <c r="XDJ644" s="200"/>
      <c r="XDK644" s="200"/>
      <c r="XDL644" s="200"/>
      <c r="XDM644" s="200"/>
      <c r="XDN644" s="200"/>
      <c r="XDO644" s="200"/>
      <c r="XDP644" s="200"/>
      <c r="XDQ644" s="200"/>
      <c r="XDR644" s="200"/>
      <c r="XDS644" s="200"/>
      <c r="XDT644" s="200"/>
      <c r="XDU644" s="200"/>
      <c r="XDV644" s="200"/>
      <c r="XDW644" s="200"/>
      <c r="XDX644" s="200"/>
      <c r="XDY644" s="200"/>
      <c r="XDZ644" s="200"/>
      <c r="XEA644" s="200"/>
      <c r="XEB644" s="200"/>
      <c r="XEC644" s="200"/>
      <c r="XED644" s="200"/>
      <c r="XEE644" s="200"/>
      <c r="XEF644" s="200"/>
      <c r="XEG644" s="200"/>
      <c r="XEH644" s="200"/>
      <c r="XEI644" s="200"/>
      <c r="XEJ644" s="200"/>
      <c r="XEK644" s="200"/>
      <c r="XEL644" s="200"/>
      <c r="XEM644" s="200"/>
      <c r="XEN644" s="200"/>
      <c r="XEO644" s="200"/>
      <c r="XEP644" s="200"/>
      <c r="XEQ644" s="200"/>
      <c r="XER644" s="200"/>
      <c r="XES644" s="200"/>
      <c r="XET644" s="200"/>
      <c r="XEU644" s="200"/>
      <c r="XEV644" s="200"/>
      <c r="XEW644" s="200"/>
      <c r="XEX644" s="200"/>
      <c r="XEY644" s="200"/>
      <c r="XEZ644" s="200"/>
      <c r="XFA644" s="200"/>
      <c r="XFB644" s="200"/>
      <c r="XFC644" s="200"/>
    </row>
    <row r="645" spans="1:16384" s="131" customFormat="1" x14ac:dyDescent="0.25"/>
    <row r="646" spans="1:16384" ht="18.75" x14ac:dyDescent="0.25">
      <c r="A646" s="171" t="s">
        <v>456</v>
      </c>
      <c r="B646" s="171"/>
      <c r="C646" s="171"/>
      <c r="D646" s="171"/>
      <c r="E646" s="171"/>
      <c r="F646" s="171"/>
      <c r="G646" s="171"/>
      <c r="H646" s="171"/>
      <c r="I646" s="171"/>
      <c r="J646" s="171"/>
      <c r="K646" s="171"/>
      <c r="L646" s="171"/>
      <c r="M646" s="171"/>
      <c r="N646" s="171"/>
      <c r="O646" s="171"/>
      <c r="P646" s="171"/>
      <c r="Q646" s="171"/>
      <c r="R646" s="171"/>
      <c r="S646" s="171"/>
      <c r="T646" s="171"/>
      <c r="U646" s="171"/>
      <c r="V646" s="171"/>
      <c r="W646" s="171"/>
      <c r="X646" s="171"/>
    </row>
    <row r="647" spans="1:16384" ht="9.75" customHeight="1" x14ac:dyDescent="0.25">
      <c r="A647" s="129"/>
      <c r="B647" s="129"/>
      <c r="C647" s="129"/>
      <c r="D647" s="129"/>
      <c r="E647" s="129"/>
      <c r="F647" s="129"/>
      <c r="G647" s="129"/>
      <c r="H647" s="129"/>
      <c r="I647" s="129"/>
      <c r="J647" s="129"/>
      <c r="K647" s="129"/>
      <c r="L647" s="129"/>
      <c r="M647" s="129"/>
      <c r="N647" s="129"/>
      <c r="O647" s="129"/>
      <c r="P647" s="129"/>
      <c r="Q647" s="129"/>
      <c r="R647" s="129"/>
      <c r="S647" s="129"/>
      <c r="T647" s="129"/>
      <c r="U647" s="129"/>
      <c r="V647" s="129"/>
      <c r="W647" s="129"/>
      <c r="X647" s="129"/>
    </row>
    <row r="648" spans="1:16384" ht="154.5" customHeight="1" x14ac:dyDescent="0.25">
      <c r="A648" s="173" t="s">
        <v>457</v>
      </c>
      <c r="B648" s="173"/>
      <c r="C648" s="173"/>
      <c r="D648" s="173"/>
      <c r="E648" s="173"/>
      <c r="F648" s="173"/>
      <c r="G648" s="173"/>
      <c r="H648" s="173"/>
      <c r="I648" s="173"/>
      <c r="J648" s="173"/>
      <c r="K648" s="173"/>
      <c r="L648" s="173"/>
      <c r="M648" s="173"/>
      <c r="N648" s="173"/>
      <c r="O648" s="173"/>
      <c r="P648" s="173"/>
      <c r="Q648" s="173"/>
      <c r="R648" s="173"/>
      <c r="S648" s="173"/>
      <c r="T648" s="173"/>
      <c r="U648" s="173"/>
      <c r="V648" s="173"/>
      <c r="W648" s="173"/>
      <c r="X648" s="173"/>
      <c r="Y648" s="130"/>
      <c r="Z648" s="130"/>
      <c r="AA648" s="130"/>
      <c r="AB648" s="130"/>
      <c r="AC648" s="130"/>
      <c r="AD648" s="130"/>
      <c r="AE648" s="130"/>
      <c r="AF648" s="130"/>
      <c r="AG648" s="130"/>
      <c r="AH648" s="130"/>
      <c r="AI648" s="130"/>
      <c r="AJ648" s="130"/>
      <c r="AK648" s="130"/>
      <c r="AL648" s="130"/>
      <c r="AM648" s="130"/>
      <c r="AN648" s="130"/>
      <c r="AO648" s="130"/>
      <c r="AP648" s="130"/>
      <c r="AQ648" s="130"/>
      <c r="AR648" s="130"/>
      <c r="AS648" s="130"/>
      <c r="AT648" s="130"/>
      <c r="AU648" s="130"/>
      <c r="AV648" s="200"/>
      <c r="AW648" s="200"/>
      <c r="AX648" s="200"/>
      <c r="AY648" s="200"/>
      <c r="AZ648" s="200"/>
      <c r="BA648" s="200"/>
      <c r="BB648" s="200"/>
      <c r="BC648" s="200"/>
      <c r="BD648" s="200"/>
      <c r="BE648" s="200"/>
      <c r="BF648" s="200"/>
      <c r="BG648" s="200"/>
      <c r="BH648" s="200"/>
      <c r="BI648" s="200"/>
      <c r="BJ648" s="200"/>
      <c r="BK648" s="200"/>
      <c r="BL648" s="200"/>
      <c r="BM648" s="200"/>
      <c r="BN648" s="200"/>
      <c r="BO648" s="200"/>
      <c r="BP648" s="200"/>
      <c r="BQ648" s="200"/>
      <c r="BR648" s="200"/>
      <c r="BS648" s="200"/>
      <c r="BT648" s="200"/>
      <c r="BU648" s="200"/>
      <c r="BV648" s="200"/>
      <c r="BW648" s="200"/>
      <c r="BX648" s="200"/>
      <c r="BY648" s="200"/>
      <c r="BZ648" s="200"/>
      <c r="CA648" s="200"/>
      <c r="CB648" s="200"/>
      <c r="CC648" s="200"/>
      <c r="CD648" s="200"/>
      <c r="CE648" s="200"/>
      <c r="CF648" s="200"/>
      <c r="CG648" s="200"/>
      <c r="CH648" s="200"/>
      <c r="CI648" s="200"/>
      <c r="CJ648" s="200"/>
      <c r="CK648" s="200"/>
      <c r="CL648" s="200"/>
      <c r="CM648" s="200"/>
      <c r="CN648" s="200"/>
      <c r="CO648" s="200"/>
      <c r="CP648" s="200"/>
      <c r="CQ648" s="200"/>
      <c r="CR648" s="200"/>
      <c r="CS648" s="200"/>
      <c r="CT648" s="200"/>
      <c r="CU648" s="200"/>
      <c r="CV648" s="200"/>
      <c r="CW648" s="200"/>
      <c r="CX648" s="200"/>
      <c r="CY648" s="200"/>
      <c r="CZ648" s="200"/>
      <c r="DA648" s="200"/>
      <c r="DB648" s="200"/>
      <c r="DC648" s="200"/>
      <c r="DD648" s="200"/>
      <c r="DE648" s="200"/>
      <c r="DF648" s="200"/>
      <c r="DG648" s="200"/>
      <c r="DH648" s="200"/>
      <c r="DI648" s="200"/>
      <c r="DJ648" s="200"/>
      <c r="DK648" s="200"/>
      <c r="DL648" s="200"/>
      <c r="DM648" s="200"/>
      <c r="DN648" s="200"/>
      <c r="DO648" s="200"/>
      <c r="DP648" s="200"/>
      <c r="DQ648" s="200"/>
      <c r="DR648" s="200"/>
      <c r="DS648" s="200"/>
      <c r="DT648" s="200"/>
      <c r="DU648" s="200"/>
      <c r="DV648" s="200"/>
      <c r="DW648" s="200"/>
      <c r="DX648" s="200"/>
      <c r="DY648" s="200"/>
      <c r="DZ648" s="200"/>
      <c r="EA648" s="200"/>
      <c r="EB648" s="200"/>
      <c r="EC648" s="200"/>
      <c r="ED648" s="200"/>
      <c r="EE648" s="200"/>
      <c r="EF648" s="200"/>
      <c r="EG648" s="200"/>
      <c r="EH648" s="200"/>
      <c r="EI648" s="200"/>
      <c r="EJ648" s="200"/>
      <c r="EK648" s="200"/>
      <c r="EL648" s="200"/>
      <c r="EM648" s="200"/>
      <c r="EN648" s="200"/>
      <c r="EO648" s="200"/>
      <c r="EP648" s="200"/>
      <c r="EQ648" s="200"/>
      <c r="ER648" s="200"/>
      <c r="ES648" s="200"/>
      <c r="ET648" s="200"/>
      <c r="EU648" s="200"/>
      <c r="EV648" s="200"/>
      <c r="EW648" s="200"/>
      <c r="EX648" s="200"/>
      <c r="EY648" s="200"/>
      <c r="EZ648" s="200"/>
      <c r="FA648" s="200"/>
      <c r="FB648" s="200"/>
      <c r="FC648" s="200"/>
      <c r="FD648" s="200"/>
      <c r="FE648" s="200"/>
      <c r="FF648" s="200"/>
      <c r="FG648" s="200"/>
      <c r="FH648" s="200"/>
      <c r="FI648" s="200"/>
      <c r="FJ648" s="200"/>
      <c r="FK648" s="200"/>
      <c r="FL648" s="200"/>
      <c r="FM648" s="200"/>
      <c r="FN648" s="200"/>
      <c r="FO648" s="200"/>
      <c r="FP648" s="200"/>
      <c r="FQ648" s="200"/>
      <c r="FR648" s="200"/>
      <c r="FS648" s="200"/>
      <c r="FT648" s="200"/>
      <c r="FU648" s="200"/>
      <c r="FV648" s="200"/>
      <c r="FW648" s="200"/>
      <c r="FX648" s="200"/>
      <c r="FY648" s="200"/>
      <c r="FZ648" s="200"/>
      <c r="GA648" s="200"/>
      <c r="GB648" s="200"/>
      <c r="GC648" s="200"/>
      <c r="GD648" s="200"/>
      <c r="GE648" s="200"/>
      <c r="GF648" s="200"/>
      <c r="GG648" s="200"/>
      <c r="GH648" s="200"/>
      <c r="GI648" s="200"/>
      <c r="GJ648" s="200"/>
      <c r="GK648" s="200"/>
      <c r="GL648" s="200"/>
      <c r="GM648" s="200"/>
      <c r="GN648" s="200"/>
      <c r="GO648" s="200"/>
      <c r="GP648" s="200"/>
      <c r="GQ648" s="200"/>
      <c r="GR648" s="200"/>
      <c r="GS648" s="200"/>
      <c r="GT648" s="200"/>
      <c r="GU648" s="200"/>
      <c r="GV648" s="200"/>
      <c r="GW648" s="200"/>
      <c r="GX648" s="200"/>
      <c r="GY648" s="200"/>
      <c r="GZ648" s="200"/>
      <c r="HA648" s="200"/>
      <c r="HB648" s="200"/>
      <c r="HC648" s="200"/>
      <c r="HD648" s="200"/>
      <c r="HE648" s="200"/>
      <c r="HF648" s="200"/>
      <c r="HG648" s="200"/>
      <c r="HH648" s="200"/>
      <c r="HI648" s="200"/>
      <c r="HJ648" s="200"/>
      <c r="HK648" s="200"/>
      <c r="HL648" s="200"/>
      <c r="HM648" s="200"/>
      <c r="HN648" s="200"/>
      <c r="HO648" s="200"/>
      <c r="HP648" s="200"/>
      <c r="HQ648" s="200"/>
      <c r="HR648" s="200"/>
      <c r="HS648" s="200"/>
      <c r="HT648" s="200"/>
      <c r="HU648" s="200"/>
      <c r="HV648" s="200"/>
      <c r="HW648" s="200"/>
      <c r="HX648" s="200"/>
      <c r="HY648" s="200"/>
      <c r="HZ648" s="200"/>
      <c r="IA648" s="200"/>
      <c r="IB648" s="200"/>
      <c r="IC648" s="200"/>
      <c r="ID648" s="200"/>
      <c r="IE648" s="200"/>
      <c r="IF648" s="200"/>
      <c r="IG648" s="200"/>
      <c r="IH648" s="200"/>
      <c r="II648" s="200"/>
      <c r="IJ648" s="200"/>
      <c r="IK648" s="200"/>
      <c r="IL648" s="200"/>
      <c r="IM648" s="200"/>
      <c r="IN648" s="200"/>
      <c r="IO648" s="200"/>
      <c r="IP648" s="200"/>
      <c r="IQ648" s="200"/>
      <c r="IR648" s="200"/>
      <c r="IS648" s="200"/>
      <c r="IT648" s="200"/>
      <c r="IU648" s="200"/>
      <c r="IV648" s="200"/>
      <c r="IW648" s="200"/>
      <c r="IX648" s="200"/>
      <c r="IY648" s="200"/>
      <c r="IZ648" s="200"/>
      <c r="JA648" s="200"/>
      <c r="JB648" s="200"/>
      <c r="JC648" s="200"/>
      <c r="JD648" s="200"/>
      <c r="JE648" s="200"/>
      <c r="JF648" s="200"/>
      <c r="JG648" s="200"/>
      <c r="JH648" s="200"/>
      <c r="JI648" s="200"/>
      <c r="JJ648" s="200"/>
      <c r="JK648" s="200"/>
      <c r="JL648" s="200"/>
      <c r="JM648" s="200"/>
      <c r="JN648" s="200"/>
      <c r="JO648" s="200"/>
      <c r="JP648" s="200"/>
      <c r="JQ648" s="200"/>
      <c r="JR648" s="200"/>
      <c r="JS648" s="200"/>
      <c r="JT648" s="200"/>
      <c r="JU648" s="200"/>
      <c r="JV648" s="200"/>
      <c r="JW648" s="200"/>
      <c r="JX648" s="200"/>
      <c r="JY648" s="200"/>
      <c r="JZ648" s="200"/>
      <c r="KA648" s="200"/>
      <c r="KB648" s="200"/>
      <c r="KC648" s="200"/>
      <c r="KD648" s="200"/>
      <c r="KE648" s="200"/>
      <c r="KF648" s="200"/>
      <c r="KG648" s="200"/>
      <c r="KH648" s="200"/>
      <c r="KI648" s="200"/>
      <c r="KJ648" s="200"/>
      <c r="KK648" s="200"/>
      <c r="KL648" s="200"/>
      <c r="KM648" s="200"/>
      <c r="KN648" s="200"/>
      <c r="KO648" s="200"/>
      <c r="KP648" s="200"/>
      <c r="KQ648" s="200"/>
      <c r="KR648" s="200"/>
      <c r="KS648" s="200"/>
      <c r="KT648" s="200"/>
      <c r="KU648" s="200"/>
      <c r="KV648" s="200"/>
      <c r="KW648" s="200"/>
      <c r="KX648" s="200"/>
      <c r="KY648" s="200"/>
      <c r="KZ648" s="200"/>
      <c r="LA648" s="200"/>
      <c r="LB648" s="200"/>
      <c r="LC648" s="200"/>
      <c r="LD648" s="200"/>
      <c r="LE648" s="200"/>
      <c r="LF648" s="200"/>
      <c r="LG648" s="200"/>
      <c r="LH648" s="200"/>
      <c r="LI648" s="200"/>
      <c r="LJ648" s="200"/>
      <c r="LK648" s="200"/>
      <c r="LL648" s="200"/>
      <c r="LM648" s="200"/>
      <c r="LN648" s="200"/>
      <c r="LO648" s="200"/>
      <c r="LP648" s="200"/>
      <c r="LQ648" s="200"/>
      <c r="LR648" s="200"/>
      <c r="LS648" s="200"/>
      <c r="LT648" s="200"/>
      <c r="LU648" s="200"/>
      <c r="LV648" s="200"/>
      <c r="LW648" s="200"/>
      <c r="LX648" s="200"/>
      <c r="LY648" s="200"/>
      <c r="LZ648" s="200"/>
      <c r="MA648" s="200"/>
      <c r="MB648" s="200"/>
      <c r="MC648" s="200"/>
      <c r="MD648" s="200"/>
      <c r="ME648" s="200"/>
      <c r="MF648" s="200"/>
      <c r="MG648" s="200"/>
      <c r="MH648" s="200"/>
      <c r="MI648" s="200"/>
      <c r="MJ648" s="200"/>
      <c r="MK648" s="200"/>
      <c r="ML648" s="200"/>
      <c r="MM648" s="200"/>
      <c r="MN648" s="200"/>
      <c r="MO648" s="200"/>
      <c r="MP648" s="200"/>
      <c r="MQ648" s="200"/>
      <c r="MR648" s="200"/>
      <c r="MS648" s="200"/>
      <c r="MT648" s="200"/>
      <c r="MU648" s="200"/>
      <c r="MV648" s="200"/>
      <c r="MW648" s="200"/>
      <c r="MX648" s="200"/>
      <c r="MY648" s="200"/>
      <c r="MZ648" s="200"/>
      <c r="NA648" s="200"/>
      <c r="NB648" s="200"/>
      <c r="NC648" s="200"/>
      <c r="ND648" s="200"/>
      <c r="NE648" s="200"/>
      <c r="NF648" s="200"/>
      <c r="NG648" s="200"/>
      <c r="NH648" s="200"/>
      <c r="NI648" s="200"/>
      <c r="NJ648" s="200"/>
      <c r="NK648" s="200"/>
      <c r="NL648" s="200"/>
      <c r="NM648" s="200"/>
      <c r="NN648" s="200"/>
      <c r="NO648" s="200"/>
      <c r="NP648" s="200"/>
      <c r="NQ648" s="200"/>
      <c r="NR648" s="200"/>
      <c r="NS648" s="200"/>
      <c r="NT648" s="200"/>
      <c r="NU648" s="200"/>
      <c r="NV648" s="200"/>
      <c r="NW648" s="200"/>
      <c r="NX648" s="200"/>
      <c r="NY648" s="200"/>
      <c r="NZ648" s="200"/>
      <c r="OA648" s="200"/>
      <c r="OB648" s="200"/>
      <c r="OC648" s="200"/>
      <c r="OD648" s="200"/>
      <c r="OE648" s="200"/>
      <c r="OF648" s="200"/>
      <c r="OG648" s="200"/>
      <c r="OH648" s="200"/>
      <c r="OI648" s="200"/>
      <c r="OJ648" s="200"/>
      <c r="OK648" s="200"/>
      <c r="OL648" s="200"/>
      <c r="OM648" s="200"/>
      <c r="ON648" s="200"/>
      <c r="OO648" s="200"/>
      <c r="OP648" s="200"/>
      <c r="OQ648" s="200"/>
      <c r="OR648" s="200"/>
      <c r="OS648" s="200"/>
      <c r="OT648" s="200"/>
      <c r="OU648" s="200"/>
      <c r="OV648" s="200"/>
      <c r="OW648" s="200"/>
      <c r="OX648" s="200"/>
      <c r="OY648" s="200"/>
      <c r="OZ648" s="200"/>
      <c r="PA648" s="200"/>
      <c r="PB648" s="200"/>
      <c r="PC648" s="200"/>
      <c r="PD648" s="200"/>
      <c r="PE648" s="200"/>
      <c r="PF648" s="200"/>
      <c r="PG648" s="200"/>
      <c r="PH648" s="200"/>
      <c r="PI648" s="200"/>
      <c r="PJ648" s="200"/>
      <c r="PK648" s="200"/>
      <c r="PL648" s="200"/>
      <c r="PM648" s="200"/>
      <c r="PN648" s="200"/>
      <c r="PO648" s="200"/>
      <c r="PP648" s="200"/>
      <c r="PQ648" s="200"/>
      <c r="PR648" s="200"/>
      <c r="PS648" s="200"/>
      <c r="PT648" s="200"/>
      <c r="PU648" s="200"/>
      <c r="PV648" s="200"/>
      <c r="PW648" s="200"/>
      <c r="PX648" s="200"/>
      <c r="PY648" s="200"/>
      <c r="PZ648" s="200"/>
      <c r="QA648" s="200"/>
      <c r="QB648" s="200"/>
      <c r="QC648" s="200"/>
      <c r="QD648" s="200"/>
      <c r="QE648" s="200"/>
      <c r="QF648" s="200"/>
      <c r="QG648" s="200"/>
      <c r="QH648" s="200"/>
      <c r="QI648" s="200"/>
      <c r="QJ648" s="200"/>
      <c r="QK648" s="200"/>
      <c r="QL648" s="200"/>
      <c r="QM648" s="200"/>
      <c r="QN648" s="200"/>
      <c r="QO648" s="200"/>
      <c r="QP648" s="200"/>
      <c r="QQ648" s="200"/>
      <c r="QR648" s="200"/>
      <c r="QS648" s="200"/>
      <c r="QT648" s="200"/>
      <c r="QU648" s="200"/>
      <c r="QV648" s="200"/>
      <c r="QW648" s="200"/>
      <c r="QX648" s="200"/>
      <c r="QY648" s="200"/>
      <c r="QZ648" s="200"/>
      <c r="RA648" s="200"/>
      <c r="RB648" s="200"/>
      <c r="RC648" s="200"/>
      <c r="RD648" s="200"/>
      <c r="RE648" s="200"/>
      <c r="RF648" s="200"/>
      <c r="RG648" s="200"/>
      <c r="RH648" s="200"/>
      <c r="RI648" s="200"/>
      <c r="RJ648" s="200"/>
      <c r="RK648" s="200"/>
      <c r="RL648" s="200"/>
      <c r="RM648" s="200"/>
      <c r="RN648" s="200"/>
      <c r="RO648" s="200"/>
      <c r="RP648" s="200"/>
      <c r="RQ648" s="200"/>
      <c r="RR648" s="200"/>
      <c r="RS648" s="200"/>
      <c r="RT648" s="200"/>
      <c r="RU648" s="200"/>
      <c r="RV648" s="200"/>
      <c r="RW648" s="200"/>
      <c r="RX648" s="200"/>
      <c r="RY648" s="200"/>
      <c r="RZ648" s="200"/>
      <c r="SA648" s="200"/>
      <c r="SB648" s="200"/>
      <c r="SC648" s="200"/>
      <c r="SD648" s="200"/>
      <c r="SE648" s="200"/>
      <c r="SF648" s="200"/>
      <c r="SG648" s="200"/>
      <c r="SH648" s="200"/>
      <c r="SI648" s="200"/>
      <c r="SJ648" s="200"/>
      <c r="SK648" s="200"/>
      <c r="SL648" s="200"/>
      <c r="SM648" s="200"/>
      <c r="SN648" s="200"/>
      <c r="SO648" s="200"/>
      <c r="SP648" s="200"/>
      <c r="SQ648" s="200"/>
      <c r="SR648" s="200"/>
      <c r="SS648" s="200"/>
      <c r="ST648" s="200"/>
      <c r="SU648" s="200"/>
      <c r="SV648" s="200"/>
      <c r="SW648" s="200"/>
      <c r="SX648" s="200"/>
      <c r="SY648" s="200"/>
      <c r="SZ648" s="200"/>
      <c r="TA648" s="200"/>
      <c r="TB648" s="200"/>
      <c r="TC648" s="200"/>
      <c r="TD648" s="200"/>
      <c r="TE648" s="200"/>
      <c r="TF648" s="200"/>
      <c r="TG648" s="200"/>
      <c r="TH648" s="200"/>
      <c r="TI648" s="200"/>
      <c r="TJ648" s="200"/>
      <c r="TK648" s="200"/>
      <c r="TL648" s="200"/>
      <c r="TM648" s="200"/>
      <c r="TN648" s="200"/>
      <c r="TO648" s="200"/>
      <c r="TP648" s="200"/>
      <c r="TQ648" s="200"/>
      <c r="TR648" s="200"/>
      <c r="TS648" s="200"/>
      <c r="TT648" s="200"/>
      <c r="TU648" s="200"/>
      <c r="TV648" s="200"/>
      <c r="TW648" s="200"/>
      <c r="TX648" s="200"/>
      <c r="TY648" s="200"/>
      <c r="TZ648" s="200"/>
      <c r="UA648" s="200"/>
      <c r="UB648" s="200"/>
      <c r="UC648" s="200"/>
      <c r="UD648" s="200"/>
      <c r="UE648" s="200"/>
      <c r="UF648" s="200"/>
      <c r="UG648" s="200"/>
      <c r="UH648" s="200"/>
      <c r="UI648" s="200"/>
      <c r="UJ648" s="200"/>
      <c r="UK648" s="200"/>
      <c r="UL648" s="200"/>
      <c r="UM648" s="200"/>
      <c r="UN648" s="200"/>
      <c r="UO648" s="200"/>
      <c r="UP648" s="200"/>
      <c r="UQ648" s="200"/>
      <c r="UR648" s="200"/>
      <c r="US648" s="200"/>
      <c r="UT648" s="200"/>
      <c r="UU648" s="200"/>
      <c r="UV648" s="200"/>
      <c r="UW648" s="200"/>
      <c r="UX648" s="200"/>
      <c r="UY648" s="200"/>
      <c r="UZ648" s="200"/>
      <c r="VA648" s="200"/>
      <c r="VB648" s="200"/>
      <c r="VC648" s="200"/>
      <c r="VD648" s="200"/>
      <c r="VE648" s="200"/>
      <c r="VF648" s="200"/>
      <c r="VG648" s="200"/>
      <c r="VH648" s="200"/>
      <c r="VI648" s="200"/>
      <c r="VJ648" s="200"/>
      <c r="VK648" s="200"/>
      <c r="VL648" s="200"/>
      <c r="VM648" s="200"/>
      <c r="VN648" s="200"/>
      <c r="VO648" s="200"/>
      <c r="VP648" s="200"/>
      <c r="VQ648" s="200"/>
      <c r="VR648" s="200"/>
      <c r="VS648" s="200"/>
      <c r="VT648" s="200"/>
      <c r="VU648" s="200"/>
      <c r="VV648" s="200"/>
      <c r="VW648" s="200"/>
      <c r="VX648" s="200"/>
      <c r="VY648" s="200"/>
      <c r="VZ648" s="200"/>
      <c r="WA648" s="200"/>
      <c r="WB648" s="200"/>
      <c r="WC648" s="200"/>
      <c r="WD648" s="200"/>
      <c r="WE648" s="200"/>
      <c r="WF648" s="200"/>
      <c r="WG648" s="200"/>
      <c r="WH648" s="200"/>
      <c r="WI648" s="200"/>
      <c r="WJ648" s="200"/>
      <c r="WK648" s="200"/>
      <c r="WL648" s="200"/>
      <c r="WM648" s="200"/>
      <c r="WN648" s="200"/>
      <c r="WO648" s="200"/>
      <c r="WP648" s="200"/>
      <c r="WQ648" s="200"/>
      <c r="WR648" s="200"/>
      <c r="WS648" s="200"/>
      <c r="WT648" s="200"/>
      <c r="WU648" s="200"/>
      <c r="WV648" s="200"/>
      <c r="WW648" s="200"/>
      <c r="WX648" s="200"/>
      <c r="WY648" s="200"/>
      <c r="WZ648" s="200"/>
      <c r="XA648" s="200"/>
      <c r="XB648" s="200"/>
      <c r="XC648" s="200"/>
      <c r="XD648" s="200"/>
      <c r="XE648" s="200"/>
      <c r="XF648" s="200"/>
      <c r="XG648" s="200"/>
      <c r="XH648" s="200"/>
      <c r="XI648" s="200"/>
      <c r="XJ648" s="200"/>
      <c r="XK648" s="200"/>
      <c r="XL648" s="200"/>
      <c r="XM648" s="200"/>
      <c r="XN648" s="200"/>
      <c r="XO648" s="200"/>
      <c r="XP648" s="200"/>
      <c r="XQ648" s="200"/>
      <c r="XR648" s="200"/>
      <c r="XS648" s="200"/>
      <c r="XT648" s="200"/>
      <c r="XU648" s="200"/>
      <c r="XV648" s="200"/>
      <c r="XW648" s="200"/>
      <c r="XX648" s="200"/>
      <c r="XY648" s="200"/>
      <c r="XZ648" s="200"/>
      <c r="YA648" s="200"/>
      <c r="YB648" s="200"/>
      <c r="YC648" s="200"/>
      <c r="YD648" s="200"/>
      <c r="YE648" s="200"/>
      <c r="YF648" s="200"/>
      <c r="YG648" s="200"/>
      <c r="YH648" s="200"/>
      <c r="YI648" s="200"/>
      <c r="YJ648" s="200"/>
      <c r="YK648" s="200"/>
      <c r="YL648" s="200"/>
      <c r="YM648" s="200"/>
      <c r="YN648" s="200"/>
      <c r="YO648" s="200"/>
      <c r="YP648" s="200"/>
      <c r="YQ648" s="200"/>
      <c r="YR648" s="200"/>
      <c r="YS648" s="200"/>
      <c r="YT648" s="200"/>
      <c r="YU648" s="200"/>
      <c r="YV648" s="200"/>
      <c r="YW648" s="200"/>
      <c r="YX648" s="200"/>
      <c r="YY648" s="200"/>
      <c r="YZ648" s="200"/>
      <c r="ZA648" s="200"/>
      <c r="ZB648" s="200"/>
      <c r="ZC648" s="200"/>
      <c r="ZD648" s="200"/>
      <c r="ZE648" s="200"/>
      <c r="ZF648" s="200"/>
      <c r="ZG648" s="200"/>
      <c r="ZH648" s="200"/>
      <c r="ZI648" s="200"/>
      <c r="ZJ648" s="200"/>
      <c r="ZK648" s="200"/>
      <c r="ZL648" s="200"/>
      <c r="ZM648" s="200"/>
      <c r="ZN648" s="200"/>
      <c r="ZO648" s="200"/>
      <c r="ZP648" s="200"/>
      <c r="ZQ648" s="200"/>
      <c r="ZR648" s="200"/>
      <c r="ZS648" s="200"/>
      <c r="ZT648" s="200"/>
      <c r="ZU648" s="200"/>
      <c r="ZV648" s="200"/>
      <c r="ZW648" s="200"/>
      <c r="ZX648" s="200"/>
      <c r="ZY648" s="200"/>
      <c r="ZZ648" s="200"/>
      <c r="AAA648" s="200"/>
      <c r="AAB648" s="200"/>
      <c r="AAC648" s="200"/>
      <c r="AAD648" s="200"/>
      <c r="AAE648" s="200"/>
      <c r="AAF648" s="200"/>
      <c r="AAG648" s="200"/>
      <c r="AAH648" s="200"/>
      <c r="AAI648" s="200"/>
      <c r="AAJ648" s="200"/>
      <c r="AAK648" s="200"/>
      <c r="AAL648" s="200"/>
      <c r="AAM648" s="200"/>
      <c r="AAN648" s="200"/>
      <c r="AAO648" s="200"/>
      <c r="AAP648" s="200"/>
      <c r="AAQ648" s="200"/>
      <c r="AAR648" s="200"/>
      <c r="AAS648" s="200"/>
      <c r="AAT648" s="200"/>
      <c r="AAU648" s="200"/>
      <c r="AAV648" s="200"/>
      <c r="AAW648" s="200"/>
      <c r="AAX648" s="200"/>
      <c r="AAY648" s="200"/>
      <c r="AAZ648" s="200"/>
      <c r="ABA648" s="200"/>
      <c r="ABB648" s="200"/>
      <c r="ABC648" s="200"/>
      <c r="ABD648" s="200"/>
      <c r="ABE648" s="200"/>
      <c r="ABF648" s="200"/>
      <c r="ABG648" s="200"/>
      <c r="ABH648" s="200"/>
      <c r="ABI648" s="200"/>
      <c r="ABJ648" s="200"/>
      <c r="ABK648" s="200"/>
      <c r="ABL648" s="200"/>
      <c r="ABM648" s="200"/>
      <c r="ABN648" s="200"/>
      <c r="ABO648" s="200"/>
      <c r="ABP648" s="200"/>
      <c r="ABQ648" s="200"/>
      <c r="ABR648" s="200"/>
      <c r="ABS648" s="200"/>
      <c r="ABT648" s="200"/>
      <c r="ABU648" s="200"/>
      <c r="ABV648" s="200"/>
      <c r="ABW648" s="200"/>
      <c r="ABX648" s="200"/>
      <c r="ABY648" s="200"/>
      <c r="ABZ648" s="200"/>
      <c r="ACA648" s="200"/>
      <c r="ACB648" s="200"/>
      <c r="ACC648" s="200"/>
      <c r="ACD648" s="200"/>
      <c r="ACE648" s="200"/>
      <c r="ACF648" s="200"/>
      <c r="ACG648" s="200"/>
      <c r="ACH648" s="200"/>
      <c r="ACI648" s="200"/>
      <c r="ACJ648" s="200"/>
      <c r="ACK648" s="200"/>
      <c r="ACL648" s="200"/>
      <c r="ACM648" s="200"/>
      <c r="ACN648" s="200"/>
      <c r="ACO648" s="200"/>
      <c r="ACP648" s="200"/>
      <c r="ACQ648" s="200"/>
      <c r="ACR648" s="200"/>
      <c r="ACS648" s="200"/>
      <c r="ACT648" s="200"/>
      <c r="ACU648" s="200"/>
      <c r="ACV648" s="200"/>
      <c r="ACW648" s="200"/>
      <c r="ACX648" s="200"/>
      <c r="ACY648" s="200"/>
      <c r="ACZ648" s="200"/>
      <c r="ADA648" s="200"/>
      <c r="ADB648" s="200"/>
      <c r="ADC648" s="200"/>
      <c r="ADD648" s="200"/>
      <c r="ADE648" s="200"/>
      <c r="ADF648" s="200"/>
      <c r="ADG648" s="200"/>
      <c r="ADH648" s="200"/>
      <c r="ADI648" s="200"/>
      <c r="ADJ648" s="200"/>
      <c r="ADK648" s="200"/>
      <c r="ADL648" s="200"/>
      <c r="ADM648" s="200"/>
      <c r="ADN648" s="200"/>
      <c r="ADO648" s="200"/>
      <c r="ADP648" s="200"/>
      <c r="ADQ648" s="200"/>
      <c r="ADR648" s="200"/>
      <c r="ADS648" s="200"/>
      <c r="ADT648" s="200"/>
      <c r="ADU648" s="200"/>
      <c r="ADV648" s="200"/>
      <c r="ADW648" s="200"/>
      <c r="ADX648" s="200"/>
      <c r="ADY648" s="200"/>
      <c r="ADZ648" s="200"/>
      <c r="AEA648" s="200"/>
      <c r="AEB648" s="200"/>
      <c r="AEC648" s="200"/>
      <c r="AED648" s="200"/>
      <c r="AEE648" s="200"/>
      <c r="AEF648" s="200"/>
      <c r="AEG648" s="200"/>
      <c r="AEH648" s="200"/>
      <c r="AEI648" s="200"/>
      <c r="AEJ648" s="200"/>
      <c r="AEK648" s="200"/>
      <c r="AEL648" s="200"/>
      <c r="AEM648" s="200"/>
      <c r="AEN648" s="200"/>
      <c r="AEO648" s="200"/>
      <c r="AEP648" s="200"/>
      <c r="AEQ648" s="200"/>
      <c r="AER648" s="200"/>
      <c r="AES648" s="200"/>
      <c r="AET648" s="200"/>
      <c r="AEU648" s="200"/>
      <c r="AEV648" s="200"/>
      <c r="AEW648" s="200"/>
      <c r="AEX648" s="200"/>
      <c r="AEY648" s="200"/>
      <c r="AEZ648" s="200"/>
      <c r="AFA648" s="200"/>
      <c r="AFB648" s="200"/>
      <c r="AFC648" s="200"/>
      <c r="AFD648" s="200"/>
      <c r="AFE648" s="200"/>
      <c r="AFF648" s="200"/>
      <c r="AFG648" s="200"/>
      <c r="AFH648" s="200"/>
      <c r="AFI648" s="200"/>
      <c r="AFJ648" s="200"/>
      <c r="AFK648" s="200"/>
      <c r="AFL648" s="200"/>
      <c r="AFM648" s="200"/>
      <c r="AFN648" s="200"/>
      <c r="AFO648" s="200"/>
      <c r="AFP648" s="200"/>
      <c r="AFQ648" s="200"/>
      <c r="AFR648" s="200"/>
      <c r="AFS648" s="200"/>
      <c r="AFT648" s="200"/>
      <c r="AFU648" s="200"/>
      <c r="AFV648" s="200"/>
      <c r="AFW648" s="200"/>
      <c r="AFX648" s="200"/>
      <c r="AFY648" s="200"/>
      <c r="AFZ648" s="200"/>
      <c r="AGA648" s="200"/>
      <c r="AGB648" s="200"/>
      <c r="AGC648" s="200"/>
      <c r="AGD648" s="200"/>
      <c r="AGE648" s="200"/>
      <c r="AGF648" s="200"/>
      <c r="AGG648" s="200"/>
      <c r="AGH648" s="200"/>
      <c r="AGI648" s="200"/>
      <c r="AGJ648" s="200"/>
      <c r="AGK648" s="200"/>
      <c r="AGL648" s="200"/>
      <c r="AGM648" s="200"/>
      <c r="AGN648" s="200"/>
      <c r="AGO648" s="200"/>
      <c r="AGP648" s="200"/>
      <c r="AGQ648" s="200"/>
      <c r="AGR648" s="200"/>
      <c r="AGS648" s="200"/>
      <c r="AGT648" s="200"/>
      <c r="AGU648" s="200"/>
      <c r="AGV648" s="200"/>
      <c r="AGW648" s="200"/>
      <c r="AGX648" s="200"/>
      <c r="AGY648" s="200"/>
      <c r="AGZ648" s="200"/>
      <c r="AHA648" s="200"/>
      <c r="AHB648" s="200"/>
      <c r="AHC648" s="200"/>
      <c r="AHD648" s="200"/>
      <c r="AHE648" s="200"/>
      <c r="AHF648" s="200"/>
      <c r="AHG648" s="200"/>
      <c r="AHH648" s="200"/>
      <c r="AHI648" s="200"/>
      <c r="AHJ648" s="200"/>
      <c r="AHK648" s="200"/>
      <c r="AHL648" s="200"/>
      <c r="AHM648" s="200"/>
      <c r="AHN648" s="200"/>
      <c r="AHO648" s="200"/>
      <c r="AHP648" s="200"/>
      <c r="AHQ648" s="200"/>
      <c r="AHR648" s="200"/>
      <c r="AHS648" s="200"/>
      <c r="AHT648" s="200"/>
      <c r="AHU648" s="200"/>
      <c r="AHV648" s="200"/>
      <c r="AHW648" s="200"/>
      <c r="AHX648" s="200"/>
      <c r="AHY648" s="200"/>
      <c r="AHZ648" s="200"/>
      <c r="AIA648" s="200"/>
      <c r="AIB648" s="200"/>
      <c r="AIC648" s="200"/>
      <c r="AID648" s="200"/>
      <c r="AIE648" s="200"/>
      <c r="AIF648" s="200"/>
      <c r="AIG648" s="200"/>
      <c r="AIH648" s="200"/>
      <c r="AII648" s="200"/>
      <c r="AIJ648" s="200"/>
      <c r="AIK648" s="200"/>
      <c r="AIL648" s="200"/>
      <c r="AIM648" s="200"/>
      <c r="AIN648" s="200"/>
      <c r="AIO648" s="200"/>
      <c r="AIP648" s="200"/>
      <c r="AIQ648" s="200"/>
      <c r="AIR648" s="200"/>
      <c r="AIS648" s="200"/>
      <c r="AIT648" s="200"/>
      <c r="AIU648" s="200"/>
      <c r="AIV648" s="200"/>
      <c r="AIW648" s="200"/>
      <c r="AIX648" s="200"/>
      <c r="AIY648" s="200"/>
      <c r="AIZ648" s="200"/>
      <c r="AJA648" s="200"/>
      <c r="AJB648" s="200"/>
      <c r="AJC648" s="200"/>
      <c r="AJD648" s="200"/>
      <c r="AJE648" s="200"/>
      <c r="AJF648" s="200"/>
      <c r="AJG648" s="200"/>
      <c r="AJH648" s="200"/>
      <c r="AJI648" s="200"/>
      <c r="AJJ648" s="200"/>
      <c r="AJK648" s="200"/>
      <c r="AJL648" s="200"/>
      <c r="AJM648" s="200"/>
      <c r="AJN648" s="200"/>
      <c r="AJO648" s="200"/>
      <c r="AJP648" s="200"/>
      <c r="AJQ648" s="200"/>
      <c r="AJR648" s="200"/>
      <c r="AJS648" s="200"/>
      <c r="AJT648" s="200"/>
      <c r="AJU648" s="200"/>
      <c r="AJV648" s="200"/>
      <c r="AJW648" s="200"/>
      <c r="AJX648" s="200"/>
      <c r="AJY648" s="200"/>
      <c r="AJZ648" s="200"/>
      <c r="AKA648" s="200"/>
      <c r="AKB648" s="200"/>
      <c r="AKC648" s="200"/>
      <c r="AKD648" s="200"/>
      <c r="AKE648" s="200"/>
      <c r="AKF648" s="200"/>
      <c r="AKG648" s="200"/>
      <c r="AKH648" s="200"/>
      <c r="AKI648" s="200"/>
      <c r="AKJ648" s="200"/>
      <c r="AKK648" s="200"/>
      <c r="AKL648" s="200"/>
      <c r="AKM648" s="200"/>
      <c r="AKN648" s="200"/>
      <c r="AKO648" s="200"/>
      <c r="AKP648" s="200"/>
      <c r="AKQ648" s="200"/>
      <c r="AKR648" s="200"/>
      <c r="AKS648" s="200"/>
      <c r="AKT648" s="200"/>
      <c r="AKU648" s="200"/>
      <c r="AKV648" s="200"/>
      <c r="AKW648" s="200"/>
      <c r="AKX648" s="200"/>
      <c r="AKY648" s="200"/>
      <c r="AKZ648" s="200"/>
      <c r="ALA648" s="200"/>
      <c r="ALB648" s="200"/>
      <c r="ALC648" s="200"/>
      <c r="ALD648" s="200"/>
      <c r="ALE648" s="200"/>
      <c r="ALF648" s="200"/>
      <c r="ALG648" s="200"/>
      <c r="ALH648" s="200"/>
      <c r="ALI648" s="200"/>
      <c r="ALJ648" s="200"/>
      <c r="ALK648" s="200"/>
      <c r="ALL648" s="200"/>
      <c r="ALM648" s="200"/>
      <c r="ALN648" s="200"/>
      <c r="ALO648" s="200"/>
      <c r="ALP648" s="200"/>
      <c r="ALQ648" s="200"/>
      <c r="ALR648" s="200"/>
      <c r="ALS648" s="200"/>
      <c r="ALT648" s="200"/>
      <c r="ALU648" s="200"/>
      <c r="ALV648" s="200"/>
      <c r="ALW648" s="200"/>
      <c r="ALX648" s="200"/>
      <c r="ALY648" s="200"/>
      <c r="ALZ648" s="200"/>
      <c r="AMA648" s="200"/>
      <c r="AMB648" s="200"/>
      <c r="AMC648" s="200"/>
      <c r="AMD648" s="200"/>
      <c r="AME648" s="200"/>
      <c r="AMF648" s="200"/>
      <c r="AMG648" s="200"/>
      <c r="AMH648" s="200"/>
      <c r="AMI648" s="200"/>
      <c r="AMJ648" s="200"/>
      <c r="AMK648" s="200"/>
      <c r="AML648" s="200"/>
      <c r="AMM648" s="200"/>
      <c r="AMN648" s="200"/>
      <c r="AMO648" s="200"/>
      <c r="AMP648" s="200"/>
      <c r="AMQ648" s="200"/>
      <c r="AMR648" s="200"/>
      <c r="AMS648" s="200"/>
      <c r="AMT648" s="200"/>
      <c r="AMU648" s="200"/>
      <c r="AMV648" s="200"/>
      <c r="AMW648" s="200"/>
      <c r="AMX648" s="200"/>
      <c r="AMY648" s="200"/>
      <c r="AMZ648" s="200"/>
      <c r="ANA648" s="200"/>
      <c r="ANB648" s="200"/>
      <c r="ANC648" s="200"/>
      <c r="AND648" s="200"/>
      <c r="ANE648" s="200"/>
      <c r="ANF648" s="200"/>
      <c r="ANG648" s="200"/>
      <c r="ANH648" s="200"/>
      <c r="ANI648" s="200"/>
      <c r="ANJ648" s="200"/>
      <c r="ANK648" s="200"/>
      <c r="ANL648" s="200"/>
      <c r="ANM648" s="200"/>
      <c r="ANN648" s="200"/>
      <c r="ANO648" s="200"/>
      <c r="ANP648" s="200"/>
      <c r="ANQ648" s="200"/>
      <c r="ANR648" s="200"/>
      <c r="ANS648" s="200"/>
      <c r="ANT648" s="200"/>
      <c r="ANU648" s="200"/>
      <c r="ANV648" s="200"/>
      <c r="ANW648" s="200"/>
      <c r="ANX648" s="200"/>
      <c r="ANY648" s="200"/>
      <c r="ANZ648" s="200"/>
      <c r="AOA648" s="200"/>
      <c r="AOB648" s="200"/>
      <c r="AOC648" s="200"/>
      <c r="AOD648" s="200"/>
      <c r="AOE648" s="200"/>
      <c r="AOF648" s="200"/>
      <c r="AOG648" s="200"/>
      <c r="AOH648" s="200"/>
      <c r="AOI648" s="200"/>
      <c r="AOJ648" s="200"/>
      <c r="AOK648" s="200"/>
      <c r="AOL648" s="200"/>
      <c r="AOM648" s="200"/>
      <c r="AON648" s="200"/>
      <c r="AOO648" s="200"/>
      <c r="AOP648" s="200"/>
      <c r="AOQ648" s="200"/>
      <c r="AOR648" s="200"/>
      <c r="AOS648" s="200"/>
      <c r="AOT648" s="200"/>
      <c r="AOU648" s="200"/>
      <c r="AOV648" s="200"/>
      <c r="AOW648" s="200"/>
      <c r="AOX648" s="200"/>
      <c r="AOY648" s="200"/>
      <c r="AOZ648" s="200"/>
      <c r="APA648" s="200"/>
      <c r="APB648" s="200"/>
      <c r="APC648" s="200"/>
      <c r="APD648" s="200"/>
      <c r="APE648" s="200"/>
      <c r="APF648" s="200"/>
      <c r="APG648" s="200"/>
      <c r="APH648" s="200"/>
      <c r="API648" s="200"/>
      <c r="APJ648" s="200"/>
      <c r="APK648" s="200"/>
      <c r="APL648" s="200"/>
      <c r="APM648" s="200"/>
      <c r="APN648" s="200"/>
      <c r="APO648" s="200"/>
      <c r="APP648" s="200"/>
      <c r="APQ648" s="200"/>
      <c r="APR648" s="200"/>
      <c r="APS648" s="200"/>
      <c r="APT648" s="200"/>
      <c r="APU648" s="200"/>
      <c r="APV648" s="200"/>
      <c r="APW648" s="200"/>
      <c r="APX648" s="200"/>
      <c r="APY648" s="200"/>
      <c r="APZ648" s="200"/>
      <c r="AQA648" s="200"/>
      <c r="AQB648" s="200"/>
      <c r="AQC648" s="200"/>
      <c r="AQD648" s="200"/>
      <c r="AQE648" s="200"/>
      <c r="AQF648" s="200"/>
      <c r="AQG648" s="200"/>
      <c r="AQH648" s="200"/>
      <c r="AQI648" s="200"/>
      <c r="AQJ648" s="200"/>
      <c r="AQK648" s="200"/>
      <c r="AQL648" s="200"/>
      <c r="AQM648" s="200"/>
      <c r="AQN648" s="200"/>
      <c r="AQO648" s="200"/>
      <c r="AQP648" s="200"/>
      <c r="AQQ648" s="200"/>
      <c r="AQR648" s="200"/>
      <c r="AQS648" s="200"/>
      <c r="AQT648" s="200"/>
      <c r="AQU648" s="200"/>
      <c r="AQV648" s="200"/>
      <c r="AQW648" s="200"/>
      <c r="AQX648" s="200"/>
      <c r="AQY648" s="200"/>
      <c r="AQZ648" s="200"/>
      <c r="ARA648" s="200"/>
      <c r="ARB648" s="200"/>
      <c r="ARC648" s="200"/>
      <c r="ARD648" s="200"/>
      <c r="ARE648" s="200"/>
      <c r="ARF648" s="200"/>
      <c r="ARG648" s="200"/>
      <c r="ARH648" s="200"/>
      <c r="ARI648" s="200"/>
      <c r="ARJ648" s="200"/>
      <c r="ARK648" s="200"/>
      <c r="ARL648" s="200"/>
      <c r="ARM648" s="200"/>
      <c r="ARN648" s="200"/>
      <c r="ARO648" s="200"/>
      <c r="ARP648" s="200"/>
      <c r="ARQ648" s="200"/>
      <c r="ARR648" s="200"/>
      <c r="ARS648" s="200"/>
      <c r="ART648" s="200"/>
      <c r="ARU648" s="200"/>
      <c r="ARV648" s="200"/>
      <c r="ARW648" s="200"/>
      <c r="ARX648" s="200"/>
      <c r="ARY648" s="200"/>
      <c r="ARZ648" s="200"/>
      <c r="ASA648" s="200"/>
      <c r="ASB648" s="200"/>
      <c r="ASC648" s="200"/>
      <c r="ASD648" s="200"/>
      <c r="ASE648" s="200"/>
      <c r="ASF648" s="200"/>
      <c r="ASG648" s="200"/>
      <c r="ASH648" s="200"/>
      <c r="ASI648" s="200"/>
      <c r="ASJ648" s="200"/>
      <c r="ASK648" s="200"/>
      <c r="ASL648" s="200"/>
      <c r="ASM648" s="200"/>
      <c r="ASN648" s="200"/>
      <c r="ASO648" s="200"/>
      <c r="ASP648" s="200"/>
      <c r="ASQ648" s="200"/>
      <c r="ASR648" s="200"/>
      <c r="ASS648" s="200"/>
      <c r="AST648" s="200"/>
      <c r="ASU648" s="200"/>
      <c r="ASV648" s="200"/>
      <c r="ASW648" s="200"/>
      <c r="ASX648" s="200"/>
      <c r="ASY648" s="200"/>
      <c r="ASZ648" s="200"/>
      <c r="ATA648" s="200"/>
      <c r="ATB648" s="200"/>
      <c r="ATC648" s="200"/>
      <c r="ATD648" s="200"/>
      <c r="ATE648" s="200"/>
      <c r="ATF648" s="200"/>
      <c r="ATG648" s="200"/>
      <c r="ATH648" s="200"/>
      <c r="ATI648" s="200"/>
      <c r="ATJ648" s="200"/>
      <c r="ATK648" s="200"/>
      <c r="ATL648" s="200"/>
      <c r="ATM648" s="200"/>
      <c r="ATN648" s="200"/>
      <c r="ATO648" s="200"/>
      <c r="ATP648" s="200"/>
      <c r="ATQ648" s="200"/>
      <c r="ATR648" s="200"/>
      <c r="ATS648" s="200"/>
      <c r="ATT648" s="200"/>
      <c r="ATU648" s="200"/>
      <c r="ATV648" s="200"/>
      <c r="ATW648" s="200"/>
      <c r="ATX648" s="200"/>
      <c r="ATY648" s="200"/>
      <c r="ATZ648" s="200"/>
      <c r="AUA648" s="200"/>
      <c r="AUB648" s="200"/>
      <c r="AUC648" s="200"/>
      <c r="AUD648" s="200"/>
      <c r="AUE648" s="200"/>
      <c r="AUF648" s="200"/>
      <c r="AUG648" s="200"/>
      <c r="AUH648" s="200"/>
      <c r="AUI648" s="200"/>
      <c r="AUJ648" s="200"/>
      <c r="AUK648" s="200"/>
      <c r="AUL648" s="200"/>
      <c r="AUM648" s="200"/>
      <c r="AUN648" s="200"/>
      <c r="AUO648" s="200"/>
      <c r="AUP648" s="200"/>
      <c r="AUQ648" s="200"/>
      <c r="AUR648" s="200"/>
      <c r="AUS648" s="200"/>
      <c r="AUT648" s="200"/>
      <c r="AUU648" s="200"/>
      <c r="AUV648" s="200"/>
      <c r="AUW648" s="200"/>
      <c r="AUX648" s="200"/>
      <c r="AUY648" s="200"/>
      <c r="AUZ648" s="200"/>
      <c r="AVA648" s="200"/>
      <c r="AVB648" s="200"/>
      <c r="AVC648" s="200"/>
      <c r="AVD648" s="200"/>
      <c r="AVE648" s="200"/>
      <c r="AVF648" s="200"/>
      <c r="AVG648" s="200"/>
      <c r="AVH648" s="200"/>
      <c r="AVI648" s="200"/>
      <c r="AVJ648" s="200"/>
      <c r="AVK648" s="200"/>
      <c r="AVL648" s="200"/>
      <c r="AVM648" s="200"/>
      <c r="AVN648" s="200"/>
      <c r="AVO648" s="200"/>
      <c r="AVP648" s="200"/>
      <c r="AVQ648" s="200"/>
      <c r="AVR648" s="200"/>
      <c r="AVS648" s="200"/>
      <c r="AVT648" s="200"/>
      <c r="AVU648" s="200"/>
      <c r="AVV648" s="200"/>
      <c r="AVW648" s="200"/>
      <c r="AVX648" s="200"/>
      <c r="AVY648" s="200"/>
      <c r="AVZ648" s="200"/>
      <c r="AWA648" s="200"/>
      <c r="AWB648" s="200"/>
      <c r="AWC648" s="200"/>
      <c r="AWD648" s="200"/>
      <c r="AWE648" s="200"/>
      <c r="AWF648" s="200"/>
      <c r="AWG648" s="200"/>
      <c r="AWH648" s="200"/>
      <c r="AWI648" s="200"/>
      <c r="AWJ648" s="200"/>
      <c r="AWK648" s="200"/>
      <c r="AWL648" s="200"/>
      <c r="AWM648" s="200"/>
      <c r="AWN648" s="200"/>
      <c r="AWO648" s="200"/>
      <c r="AWP648" s="200"/>
      <c r="AWQ648" s="200"/>
      <c r="AWR648" s="200"/>
      <c r="AWS648" s="200"/>
      <c r="AWT648" s="200"/>
      <c r="AWU648" s="200"/>
      <c r="AWV648" s="200"/>
      <c r="AWW648" s="200"/>
      <c r="AWX648" s="200"/>
      <c r="AWY648" s="200"/>
      <c r="AWZ648" s="200"/>
      <c r="AXA648" s="200"/>
      <c r="AXB648" s="200"/>
      <c r="AXC648" s="200"/>
      <c r="AXD648" s="200"/>
      <c r="AXE648" s="200"/>
      <c r="AXF648" s="200"/>
      <c r="AXG648" s="200"/>
      <c r="AXH648" s="200"/>
      <c r="AXI648" s="200"/>
      <c r="AXJ648" s="200"/>
      <c r="AXK648" s="200"/>
      <c r="AXL648" s="200"/>
      <c r="AXM648" s="200"/>
      <c r="AXN648" s="200"/>
      <c r="AXO648" s="200"/>
      <c r="AXP648" s="200"/>
      <c r="AXQ648" s="200"/>
      <c r="AXR648" s="200"/>
      <c r="AXS648" s="200"/>
      <c r="AXT648" s="200"/>
      <c r="AXU648" s="200"/>
      <c r="AXV648" s="200"/>
      <c r="AXW648" s="200"/>
      <c r="AXX648" s="200"/>
      <c r="AXY648" s="200"/>
      <c r="AXZ648" s="200"/>
      <c r="AYA648" s="200"/>
      <c r="AYB648" s="200"/>
      <c r="AYC648" s="200"/>
      <c r="AYD648" s="200"/>
      <c r="AYE648" s="200"/>
      <c r="AYF648" s="200"/>
      <c r="AYG648" s="200"/>
      <c r="AYH648" s="200"/>
      <c r="AYI648" s="200"/>
      <c r="AYJ648" s="200"/>
      <c r="AYK648" s="200"/>
      <c r="AYL648" s="200"/>
      <c r="AYM648" s="200"/>
      <c r="AYN648" s="200"/>
      <c r="AYO648" s="200"/>
      <c r="AYP648" s="200"/>
      <c r="AYQ648" s="200"/>
      <c r="AYR648" s="200"/>
      <c r="AYS648" s="200"/>
      <c r="AYT648" s="200"/>
      <c r="AYU648" s="200"/>
      <c r="AYV648" s="200"/>
      <c r="AYW648" s="200"/>
      <c r="AYX648" s="200"/>
      <c r="AYY648" s="200"/>
      <c r="AYZ648" s="200"/>
      <c r="AZA648" s="200"/>
      <c r="AZB648" s="200"/>
      <c r="AZC648" s="200"/>
      <c r="AZD648" s="200"/>
      <c r="AZE648" s="200"/>
      <c r="AZF648" s="200"/>
      <c r="AZG648" s="200"/>
      <c r="AZH648" s="200"/>
      <c r="AZI648" s="200"/>
      <c r="AZJ648" s="200"/>
      <c r="AZK648" s="200"/>
      <c r="AZL648" s="200"/>
      <c r="AZM648" s="200"/>
      <c r="AZN648" s="200"/>
      <c r="AZO648" s="200"/>
      <c r="AZP648" s="200"/>
      <c r="AZQ648" s="200"/>
      <c r="AZR648" s="200"/>
      <c r="AZS648" s="200"/>
      <c r="AZT648" s="200"/>
      <c r="AZU648" s="200"/>
      <c r="AZV648" s="200"/>
      <c r="AZW648" s="200"/>
      <c r="AZX648" s="200"/>
      <c r="AZY648" s="200"/>
      <c r="AZZ648" s="200"/>
      <c r="BAA648" s="200"/>
      <c r="BAB648" s="200"/>
      <c r="BAC648" s="200"/>
      <c r="BAD648" s="200"/>
      <c r="BAE648" s="200"/>
      <c r="BAF648" s="200"/>
      <c r="BAG648" s="200"/>
      <c r="BAH648" s="200"/>
      <c r="BAI648" s="200"/>
      <c r="BAJ648" s="200"/>
      <c r="BAK648" s="200"/>
      <c r="BAL648" s="200"/>
      <c r="BAM648" s="200"/>
      <c r="BAN648" s="200"/>
      <c r="BAO648" s="200"/>
      <c r="BAP648" s="200"/>
      <c r="BAQ648" s="200"/>
      <c r="BAR648" s="200"/>
      <c r="BAS648" s="200"/>
      <c r="BAT648" s="200"/>
      <c r="BAU648" s="200"/>
      <c r="BAV648" s="200"/>
      <c r="BAW648" s="200"/>
      <c r="BAX648" s="200"/>
      <c r="BAY648" s="200"/>
      <c r="BAZ648" s="200"/>
      <c r="BBA648" s="200"/>
      <c r="BBB648" s="200"/>
      <c r="BBC648" s="200"/>
      <c r="BBD648" s="200"/>
      <c r="BBE648" s="200"/>
      <c r="BBF648" s="200"/>
      <c r="BBG648" s="200"/>
      <c r="BBH648" s="200"/>
      <c r="BBI648" s="200"/>
      <c r="BBJ648" s="200"/>
      <c r="BBK648" s="200"/>
      <c r="BBL648" s="200"/>
      <c r="BBM648" s="200"/>
      <c r="BBN648" s="200"/>
      <c r="BBO648" s="200"/>
      <c r="BBP648" s="200"/>
      <c r="BBQ648" s="200"/>
      <c r="BBR648" s="200"/>
      <c r="BBS648" s="200"/>
      <c r="BBT648" s="200"/>
      <c r="BBU648" s="200"/>
      <c r="BBV648" s="200"/>
      <c r="BBW648" s="200"/>
      <c r="BBX648" s="200"/>
      <c r="BBY648" s="200"/>
      <c r="BBZ648" s="200"/>
      <c r="BCA648" s="200"/>
      <c r="BCB648" s="200"/>
      <c r="BCC648" s="200"/>
      <c r="BCD648" s="200"/>
      <c r="BCE648" s="200"/>
      <c r="BCF648" s="200"/>
      <c r="BCG648" s="200"/>
      <c r="BCH648" s="200"/>
      <c r="BCI648" s="200"/>
      <c r="BCJ648" s="200"/>
      <c r="BCK648" s="200"/>
      <c r="BCL648" s="200"/>
      <c r="BCM648" s="200"/>
      <c r="BCN648" s="200"/>
      <c r="BCO648" s="200"/>
      <c r="BCP648" s="200"/>
      <c r="BCQ648" s="200"/>
      <c r="BCR648" s="200"/>
      <c r="BCS648" s="200"/>
      <c r="BCT648" s="200"/>
      <c r="BCU648" s="200"/>
      <c r="BCV648" s="200"/>
      <c r="BCW648" s="200"/>
      <c r="BCX648" s="200"/>
      <c r="BCY648" s="200"/>
      <c r="BCZ648" s="200"/>
      <c r="BDA648" s="200"/>
      <c r="BDB648" s="200"/>
      <c r="BDC648" s="200"/>
      <c r="BDD648" s="200"/>
      <c r="BDE648" s="200"/>
      <c r="BDF648" s="200"/>
      <c r="BDG648" s="200"/>
      <c r="BDH648" s="200"/>
      <c r="BDI648" s="200"/>
      <c r="BDJ648" s="200"/>
      <c r="BDK648" s="200"/>
      <c r="BDL648" s="200"/>
      <c r="BDM648" s="200"/>
      <c r="BDN648" s="200"/>
      <c r="BDO648" s="200"/>
      <c r="BDP648" s="200"/>
      <c r="BDQ648" s="200"/>
      <c r="BDR648" s="200"/>
      <c r="BDS648" s="200"/>
      <c r="BDT648" s="200"/>
      <c r="BDU648" s="200"/>
      <c r="BDV648" s="200"/>
      <c r="BDW648" s="200"/>
      <c r="BDX648" s="200"/>
      <c r="BDY648" s="200"/>
      <c r="BDZ648" s="200"/>
      <c r="BEA648" s="200"/>
      <c r="BEB648" s="200"/>
      <c r="BEC648" s="200"/>
      <c r="BED648" s="200"/>
      <c r="BEE648" s="200"/>
      <c r="BEF648" s="200"/>
      <c r="BEG648" s="200"/>
      <c r="BEH648" s="200"/>
      <c r="BEI648" s="200"/>
      <c r="BEJ648" s="200"/>
      <c r="BEK648" s="200"/>
      <c r="BEL648" s="200"/>
      <c r="BEM648" s="200"/>
      <c r="BEN648" s="200"/>
      <c r="BEO648" s="200"/>
      <c r="BEP648" s="200"/>
      <c r="BEQ648" s="200"/>
      <c r="BER648" s="200"/>
      <c r="BES648" s="200"/>
      <c r="BET648" s="200"/>
      <c r="BEU648" s="200"/>
      <c r="BEV648" s="200"/>
      <c r="BEW648" s="200"/>
      <c r="BEX648" s="200"/>
      <c r="BEY648" s="200"/>
      <c r="BEZ648" s="200"/>
      <c r="BFA648" s="200"/>
      <c r="BFB648" s="200"/>
      <c r="BFC648" s="200"/>
      <c r="BFD648" s="200"/>
      <c r="BFE648" s="200"/>
      <c r="BFF648" s="200"/>
      <c r="BFG648" s="200"/>
      <c r="BFH648" s="200"/>
      <c r="BFI648" s="200"/>
      <c r="BFJ648" s="200"/>
      <c r="BFK648" s="200"/>
      <c r="BFL648" s="200"/>
      <c r="BFM648" s="200"/>
      <c r="BFN648" s="200"/>
      <c r="BFO648" s="200"/>
      <c r="BFP648" s="200"/>
      <c r="BFQ648" s="200"/>
      <c r="BFR648" s="200"/>
      <c r="BFS648" s="200"/>
      <c r="BFT648" s="200"/>
      <c r="BFU648" s="200"/>
      <c r="BFV648" s="200"/>
      <c r="BFW648" s="200"/>
      <c r="BFX648" s="200"/>
      <c r="BFY648" s="200"/>
      <c r="BFZ648" s="200"/>
      <c r="BGA648" s="200"/>
      <c r="BGB648" s="200"/>
      <c r="BGC648" s="200"/>
      <c r="BGD648" s="200"/>
      <c r="BGE648" s="200"/>
      <c r="BGF648" s="200"/>
      <c r="BGG648" s="200"/>
      <c r="BGH648" s="200"/>
      <c r="BGI648" s="200"/>
      <c r="BGJ648" s="200"/>
      <c r="BGK648" s="200"/>
      <c r="BGL648" s="200"/>
      <c r="BGM648" s="200"/>
      <c r="BGN648" s="200"/>
      <c r="BGO648" s="200"/>
      <c r="BGP648" s="200"/>
      <c r="BGQ648" s="200"/>
      <c r="BGR648" s="200"/>
      <c r="BGS648" s="200"/>
      <c r="BGT648" s="200"/>
      <c r="BGU648" s="200"/>
      <c r="BGV648" s="200"/>
      <c r="BGW648" s="200"/>
      <c r="BGX648" s="200"/>
      <c r="BGY648" s="200"/>
      <c r="BGZ648" s="200"/>
      <c r="BHA648" s="200"/>
      <c r="BHB648" s="200"/>
      <c r="BHC648" s="200"/>
      <c r="BHD648" s="200"/>
      <c r="BHE648" s="200"/>
      <c r="BHF648" s="200"/>
      <c r="BHG648" s="200"/>
      <c r="BHH648" s="200"/>
      <c r="BHI648" s="200"/>
      <c r="BHJ648" s="200"/>
      <c r="BHK648" s="200"/>
      <c r="BHL648" s="200"/>
      <c r="BHM648" s="200"/>
      <c r="BHN648" s="200"/>
      <c r="BHO648" s="200"/>
      <c r="BHP648" s="200"/>
      <c r="BHQ648" s="200"/>
      <c r="BHR648" s="200"/>
      <c r="BHS648" s="200"/>
      <c r="BHT648" s="200"/>
      <c r="BHU648" s="200"/>
      <c r="BHV648" s="200"/>
      <c r="BHW648" s="200"/>
      <c r="BHX648" s="200"/>
      <c r="BHY648" s="200"/>
      <c r="BHZ648" s="200"/>
      <c r="BIA648" s="200"/>
      <c r="BIB648" s="200"/>
      <c r="BIC648" s="200"/>
      <c r="BID648" s="200"/>
      <c r="BIE648" s="200"/>
      <c r="BIF648" s="200"/>
      <c r="BIG648" s="200"/>
      <c r="BIH648" s="200"/>
      <c r="BII648" s="200"/>
      <c r="BIJ648" s="200"/>
      <c r="BIK648" s="200"/>
      <c r="BIL648" s="200"/>
      <c r="BIM648" s="200"/>
      <c r="BIN648" s="200"/>
      <c r="BIO648" s="200"/>
      <c r="BIP648" s="200"/>
      <c r="BIQ648" s="200"/>
      <c r="BIR648" s="200"/>
      <c r="BIS648" s="200"/>
      <c r="BIT648" s="200"/>
      <c r="BIU648" s="200"/>
      <c r="BIV648" s="200"/>
      <c r="BIW648" s="200"/>
      <c r="BIX648" s="200"/>
      <c r="BIY648" s="200"/>
      <c r="BIZ648" s="200"/>
      <c r="BJA648" s="200"/>
      <c r="BJB648" s="200"/>
      <c r="BJC648" s="200"/>
      <c r="BJD648" s="200"/>
      <c r="BJE648" s="200"/>
      <c r="BJF648" s="200"/>
      <c r="BJG648" s="200"/>
      <c r="BJH648" s="200"/>
      <c r="BJI648" s="200"/>
      <c r="BJJ648" s="200"/>
      <c r="BJK648" s="200"/>
      <c r="BJL648" s="200"/>
      <c r="BJM648" s="200"/>
      <c r="BJN648" s="200"/>
      <c r="BJO648" s="200"/>
      <c r="BJP648" s="200"/>
      <c r="BJQ648" s="200"/>
      <c r="BJR648" s="200"/>
      <c r="BJS648" s="200"/>
      <c r="BJT648" s="200"/>
      <c r="BJU648" s="200"/>
      <c r="BJV648" s="200"/>
      <c r="BJW648" s="200"/>
      <c r="BJX648" s="200"/>
      <c r="BJY648" s="200"/>
      <c r="BJZ648" s="200"/>
      <c r="BKA648" s="200"/>
      <c r="BKB648" s="200"/>
      <c r="BKC648" s="200"/>
      <c r="BKD648" s="200"/>
      <c r="BKE648" s="200"/>
      <c r="BKF648" s="200"/>
      <c r="BKG648" s="200"/>
      <c r="BKH648" s="200"/>
      <c r="BKI648" s="200"/>
      <c r="BKJ648" s="200"/>
      <c r="BKK648" s="200"/>
      <c r="BKL648" s="200"/>
      <c r="BKM648" s="200"/>
      <c r="BKN648" s="200"/>
      <c r="BKO648" s="200"/>
      <c r="BKP648" s="200"/>
      <c r="BKQ648" s="200"/>
      <c r="BKR648" s="200"/>
      <c r="BKS648" s="200"/>
      <c r="BKT648" s="200"/>
      <c r="BKU648" s="200"/>
      <c r="BKV648" s="200"/>
      <c r="BKW648" s="200"/>
      <c r="BKX648" s="200"/>
      <c r="BKY648" s="200"/>
      <c r="BKZ648" s="200"/>
      <c r="BLA648" s="200"/>
      <c r="BLB648" s="200"/>
      <c r="BLC648" s="200"/>
      <c r="BLD648" s="200"/>
      <c r="BLE648" s="200"/>
      <c r="BLF648" s="200"/>
      <c r="BLG648" s="200"/>
      <c r="BLH648" s="200"/>
      <c r="BLI648" s="200"/>
      <c r="BLJ648" s="200"/>
      <c r="BLK648" s="200"/>
      <c r="BLL648" s="200"/>
      <c r="BLM648" s="200"/>
      <c r="BLN648" s="200"/>
      <c r="BLO648" s="200"/>
      <c r="BLP648" s="200"/>
      <c r="BLQ648" s="200"/>
      <c r="BLR648" s="200"/>
      <c r="BLS648" s="200"/>
      <c r="BLT648" s="200"/>
      <c r="BLU648" s="200"/>
      <c r="BLV648" s="200"/>
      <c r="BLW648" s="200"/>
      <c r="BLX648" s="200"/>
      <c r="BLY648" s="200"/>
      <c r="BLZ648" s="200"/>
      <c r="BMA648" s="200"/>
      <c r="BMB648" s="200"/>
      <c r="BMC648" s="200"/>
      <c r="BMD648" s="200"/>
      <c r="BME648" s="200"/>
      <c r="BMF648" s="200"/>
      <c r="BMG648" s="200"/>
      <c r="BMH648" s="200"/>
      <c r="BMI648" s="200"/>
      <c r="BMJ648" s="200"/>
      <c r="BMK648" s="200"/>
      <c r="BML648" s="200"/>
      <c r="BMM648" s="200"/>
      <c r="BMN648" s="200"/>
      <c r="BMO648" s="200"/>
      <c r="BMP648" s="200"/>
      <c r="BMQ648" s="200"/>
      <c r="BMR648" s="200"/>
      <c r="BMS648" s="200"/>
      <c r="BMT648" s="200"/>
      <c r="BMU648" s="200"/>
      <c r="BMV648" s="200"/>
      <c r="BMW648" s="200"/>
      <c r="BMX648" s="200"/>
      <c r="BMY648" s="200"/>
      <c r="BMZ648" s="200"/>
      <c r="BNA648" s="200"/>
      <c r="BNB648" s="200"/>
      <c r="BNC648" s="200"/>
      <c r="BND648" s="200"/>
      <c r="BNE648" s="200"/>
      <c r="BNF648" s="200"/>
      <c r="BNG648" s="200"/>
      <c r="BNH648" s="200"/>
      <c r="BNI648" s="200"/>
      <c r="BNJ648" s="200"/>
      <c r="BNK648" s="200"/>
      <c r="BNL648" s="200"/>
      <c r="BNM648" s="200"/>
      <c r="BNN648" s="200"/>
      <c r="BNO648" s="200"/>
      <c r="BNP648" s="200"/>
      <c r="BNQ648" s="200"/>
      <c r="BNR648" s="200"/>
      <c r="BNS648" s="200"/>
      <c r="BNT648" s="200"/>
      <c r="BNU648" s="200"/>
      <c r="BNV648" s="200"/>
      <c r="BNW648" s="200"/>
      <c r="BNX648" s="200"/>
      <c r="BNY648" s="200"/>
      <c r="BNZ648" s="200"/>
      <c r="BOA648" s="200"/>
      <c r="BOB648" s="200"/>
      <c r="BOC648" s="200"/>
      <c r="BOD648" s="200"/>
      <c r="BOE648" s="200"/>
      <c r="BOF648" s="200"/>
      <c r="BOG648" s="200"/>
      <c r="BOH648" s="200"/>
      <c r="BOI648" s="200"/>
      <c r="BOJ648" s="200"/>
      <c r="BOK648" s="200"/>
      <c r="BOL648" s="200"/>
      <c r="BOM648" s="200"/>
      <c r="BON648" s="200"/>
      <c r="BOO648" s="200"/>
      <c r="BOP648" s="200"/>
      <c r="BOQ648" s="200"/>
      <c r="BOR648" s="200"/>
      <c r="BOS648" s="200"/>
      <c r="BOT648" s="200"/>
      <c r="BOU648" s="200"/>
      <c r="BOV648" s="200"/>
      <c r="BOW648" s="200"/>
      <c r="BOX648" s="200"/>
      <c r="BOY648" s="200"/>
      <c r="BOZ648" s="200"/>
      <c r="BPA648" s="200"/>
      <c r="BPB648" s="200"/>
      <c r="BPC648" s="200"/>
      <c r="BPD648" s="200"/>
      <c r="BPE648" s="200"/>
      <c r="BPF648" s="200"/>
      <c r="BPG648" s="200"/>
      <c r="BPH648" s="200"/>
      <c r="BPI648" s="200"/>
      <c r="BPJ648" s="200"/>
      <c r="BPK648" s="200"/>
      <c r="BPL648" s="200"/>
      <c r="BPM648" s="200"/>
      <c r="BPN648" s="200"/>
      <c r="BPO648" s="200"/>
      <c r="BPP648" s="200"/>
      <c r="BPQ648" s="200"/>
      <c r="BPR648" s="200"/>
      <c r="BPS648" s="200"/>
      <c r="BPT648" s="200"/>
      <c r="BPU648" s="200"/>
      <c r="BPV648" s="200"/>
      <c r="BPW648" s="200"/>
      <c r="BPX648" s="200"/>
      <c r="BPY648" s="200"/>
      <c r="BPZ648" s="200"/>
      <c r="BQA648" s="200"/>
      <c r="BQB648" s="200"/>
      <c r="BQC648" s="200"/>
      <c r="BQD648" s="200"/>
      <c r="BQE648" s="200"/>
      <c r="BQF648" s="200"/>
      <c r="BQG648" s="200"/>
      <c r="BQH648" s="200"/>
      <c r="BQI648" s="200"/>
      <c r="BQJ648" s="200"/>
      <c r="BQK648" s="200"/>
      <c r="BQL648" s="200"/>
      <c r="BQM648" s="200"/>
      <c r="BQN648" s="200"/>
      <c r="BQO648" s="200"/>
      <c r="BQP648" s="200"/>
      <c r="BQQ648" s="200"/>
      <c r="BQR648" s="200"/>
      <c r="BQS648" s="200"/>
      <c r="BQT648" s="200"/>
      <c r="BQU648" s="200"/>
      <c r="BQV648" s="200"/>
      <c r="BQW648" s="200"/>
      <c r="BQX648" s="200"/>
      <c r="BQY648" s="200"/>
      <c r="BQZ648" s="200"/>
      <c r="BRA648" s="200"/>
      <c r="BRB648" s="200"/>
      <c r="BRC648" s="200"/>
      <c r="BRD648" s="200"/>
      <c r="BRE648" s="200"/>
      <c r="BRF648" s="200"/>
      <c r="BRG648" s="200"/>
      <c r="BRH648" s="200"/>
      <c r="BRI648" s="200"/>
      <c r="BRJ648" s="200"/>
      <c r="BRK648" s="200"/>
      <c r="BRL648" s="200"/>
      <c r="BRM648" s="200"/>
      <c r="BRN648" s="200"/>
      <c r="BRO648" s="200"/>
      <c r="BRP648" s="200"/>
      <c r="BRQ648" s="200"/>
      <c r="BRR648" s="200"/>
      <c r="BRS648" s="200"/>
      <c r="BRT648" s="200"/>
      <c r="BRU648" s="200"/>
      <c r="BRV648" s="200"/>
      <c r="BRW648" s="200"/>
      <c r="BRX648" s="200"/>
      <c r="BRY648" s="200"/>
      <c r="BRZ648" s="200"/>
      <c r="BSA648" s="200"/>
      <c r="BSB648" s="200"/>
      <c r="BSC648" s="200"/>
      <c r="BSD648" s="200"/>
      <c r="BSE648" s="200"/>
      <c r="BSF648" s="200"/>
      <c r="BSG648" s="200"/>
      <c r="BSH648" s="200"/>
      <c r="BSI648" s="200"/>
      <c r="BSJ648" s="200"/>
      <c r="BSK648" s="200"/>
      <c r="BSL648" s="200"/>
      <c r="BSM648" s="200"/>
      <c r="BSN648" s="200"/>
      <c r="BSO648" s="200"/>
      <c r="BSP648" s="200"/>
      <c r="BSQ648" s="200"/>
      <c r="BSR648" s="200"/>
      <c r="BSS648" s="200"/>
      <c r="BST648" s="200"/>
      <c r="BSU648" s="200"/>
      <c r="BSV648" s="200"/>
      <c r="BSW648" s="200"/>
      <c r="BSX648" s="200"/>
      <c r="BSY648" s="200"/>
      <c r="BSZ648" s="200"/>
      <c r="BTA648" s="200"/>
      <c r="BTB648" s="200"/>
      <c r="BTC648" s="200"/>
      <c r="BTD648" s="200"/>
      <c r="BTE648" s="200"/>
      <c r="BTF648" s="200"/>
      <c r="BTG648" s="200"/>
      <c r="BTH648" s="200"/>
      <c r="BTI648" s="200"/>
      <c r="BTJ648" s="200"/>
      <c r="BTK648" s="200"/>
      <c r="BTL648" s="200"/>
      <c r="BTM648" s="200"/>
      <c r="BTN648" s="200"/>
      <c r="BTO648" s="200"/>
      <c r="BTP648" s="200"/>
      <c r="BTQ648" s="200"/>
      <c r="BTR648" s="200"/>
      <c r="BTS648" s="200"/>
      <c r="BTT648" s="200"/>
      <c r="BTU648" s="200"/>
      <c r="BTV648" s="200"/>
      <c r="BTW648" s="200"/>
      <c r="BTX648" s="200"/>
      <c r="BTY648" s="200"/>
      <c r="BTZ648" s="200"/>
      <c r="BUA648" s="200"/>
      <c r="BUB648" s="200"/>
      <c r="BUC648" s="200"/>
      <c r="BUD648" s="200"/>
      <c r="BUE648" s="200"/>
      <c r="BUF648" s="200"/>
      <c r="BUG648" s="200"/>
      <c r="BUH648" s="200"/>
      <c r="BUI648" s="200"/>
      <c r="BUJ648" s="200"/>
      <c r="BUK648" s="200"/>
      <c r="BUL648" s="200"/>
      <c r="BUM648" s="200"/>
      <c r="BUN648" s="200"/>
      <c r="BUO648" s="200"/>
      <c r="BUP648" s="200"/>
      <c r="BUQ648" s="200"/>
      <c r="BUR648" s="200"/>
      <c r="BUS648" s="200"/>
      <c r="BUT648" s="200"/>
      <c r="BUU648" s="200"/>
      <c r="BUV648" s="200"/>
      <c r="BUW648" s="200"/>
      <c r="BUX648" s="200"/>
      <c r="BUY648" s="200"/>
      <c r="BUZ648" s="200"/>
      <c r="BVA648" s="200"/>
      <c r="BVB648" s="200"/>
      <c r="BVC648" s="200"/>
      <c r="BVD648" s="200"/>
      <c r="BVE648" s="200"/>
      <c r="BVF648" s="200"/>
      <c r="BVG648" s="200"/>
      <c r="BVH648" s="200"/>
      <c r="BVI648" s="200"/>
      <c r="BVJ648" s="200"/>
      <c r="BVK648" s="200"/>
      <c r="BVL648" s="200"/>
      <c r="BVM648" s="200"/>
      <c r="BVN648" s="200"/>
      <c r="BVO648" s="200"/>
      <c r="BVP648" s="200"/>
      <c r="BVQ648" s="200"/>
      <c r="BVR648" s="200"/>
      <c r="BVS648" s="200"/>
      <c r="BVT648" s="200"/>
      <c r="BVU648" s="200"/>
      <c r="BVV648" s="200"/>
      <c r="BVW648" s="200"/>
      <c r="BVX648" s="200"/>
      <c r="BVY648" s="200"/>
      <c r="BVZ648" s="200"/>
      <c r="BWA648" s="200"/>
      <c r="BWB648" s="200"/>
      <c r="BWC648" s="200"/>
      <c r="BWD648" s="200"/>
      <c r="BWE648" s="200"/>
      <c r="BWF648" s="200"/>
      <c r="BWG648" s="200"/>
      <c r="BWH648" s="200"/>
      <c r="BWI648" s="200"/>
      <c r="BWJ648" s="200"/>
      <c r="BWK648" s="200"/>
      <c r="BWL648" s="200"/>
      <c r="BWM648" s="200"/>
      <c r="BWN648" s="200"/>
      <c r="BWO648" s="200"/>
      <c r="BWP648" s="200"/>
      <c r="BWQ648" s="200"/>
      <c r="BWR648" s="200"/>
      <c r="BWS648" s="200"/>
      <c r="BWT648" s="200"/>
      <c r="BWU648" s="200"/>
      <c r="BWV648" s="200"/>
      <c r="BWW648" s="200"/>
      <c r="BWX648" s="200"/>
      <c r="BWY648" s="200"/>
      <c r="BWZ648" s="200"/>
      <c r="BXA648" s="200"/>
      <c r="BXB648" s="200"/>
      <c r="BXC648" s="200"/>
      <c r="BXD648" s="200"/>
      <c r="BXE648" s="200"/>
      <c r="BXF648" s="200"/>
      <c r="BXG648" s="200"/>
      <c r="BXH648" s="200"/>
      <c r="BXI648" s="200"/>
      <c r="BXJ648" s="200"/>
      <c r="BXK648" s="200"/>
      <c r="BXL648" s="200"/>
      <c r="BXM648" s="200"/>
      <c r="BXN648" s="200"/>
      <c r="BXO648" s="200"/>
      <c r="BXP648" s="200"/>
      <c r="BXQ648" s="200"/>
      <c r="BXR648" s="200"/>
      <c r="BXS648" s="200"/>
      <c r="BXT648" s="200"/>
      <c r="BXU648" s="200"/>
      <c r="BXV648" s="200"/>
      <c r="BXW648" s="200"/>
      <c r="BXX648" s="200"/>
      <c r="BXY648" s="200"/>
      <c r="BXZ648" s="200"/>
      <c r="BYA648" s="200"/>
      <c r="BYB648" s="200"/>
      <c r="BYC648" s="200"/>
      <c r="BYD648" s="200"/>
      <c r="BYE648" s="200"/>
      <c r="BYF648" s="200"/>
      <c r="BYG648" s="200"/>
      <c r="BYH648" s="200"/>
      <c r="BYI648" s="200"/>
      <c r="BYJ648" s="200"/>
      <c r="BYK648" s="200"/>
      <c r="BYL648" s="200"/>
      <c r="BYM648" s="200"/>
      <c r="BYN648" s="200"/>
      <c r="BYO648" s="200"/>
      <c r="BYP648" s="200"/>
      <c r="BYQ648" s="200"/>
      <c r="BYR648" s="200"/>
      <c r="BYS648" s="200"/>
      <c r="BYT648" s="200"/>
      <c r="BYU648" s="200"/>
      <c r="BYV648" s="200"/>
      <c r="BYW648" s="200"/>
      <c r="BYX648" s="200"/>
      <c r="BYY648" s="200"/>
      <c r="BYZ648" s="200"/>
      <c r="BZA648" s="200"/>
      <c r="BZB648" s="200"/>
      <c r="BZC648" s="200"/>
      <c r="BZD648" s="200"/>
      <c r="BZE648" s="200"/>
      <c r="BZF648" s="200"/>
      <c r="BZG648" s="200"/>
      <c r="BZH648" s="200"/>
      <c r="BZI648" s="200"/>
      <c r="BZJ648" s="200"/>
      <c r="BZK648" s="200"/>
      <c r="BZL648" s="200"/>
      <c r="BZM648" s="200"/>
      <c r="BZN648" s="200"/>
      <c r="BZO648" s="200"/>
      <c r="BZP648" s="200"/>
      <c r="BZQ648" s="200"/>
      <c r="BZR648" s="200"/>
      <c r="BZS648" s="200"/>
      <c r="BZT648" s="200"/>
      <c r="BZU648" s="200"/>
      <c r="BZV648" s="200"/>
      <c r="BZW648" s="200"/>
      <c r="BZX648" s="200"/>
      <c r="BZY648" s="200"/>
      <c r="BZZ648" s="200"/>
      <c r="CAA648" s="200"/>
      <c r="CAB648" s="200"/>
      <c r="CAC648" s="200"/>
      <c r="CAD648" s="200"/>
      <c r="CAE648" s="200"/>
      <c r="CAF648" s="200"/>
      <c r="CAG648" s="200"/>
      <c r="CAH648" s="200"/>
      <c r="CAI648" s="200"/>
      <c r="CAJ648" s="200"/>
      <c r="CAK648" s="200"/>
      <c r="CAL648" s="200"/>
      <c r="CAM648" s="200"/>
      <c r="CAN648" s="200"/>
      <c r="CAO648" s="200"/>
      <c r="CAP648" s="200"/>
      <c r="CAQ648" s="200"/>
      <c r="CAR648" s="200"/>
      <c r="CAS648" s="200"/>
      <c r="CAT648" s="200"/>
      <c r="CAU648" s="200"/>
      <c r="CAV648" s="200"/>
      <c r="CAW648" s="200"/>
      <c r="CAX648" s="200"/>
      <c r="CAY648" s="200"/>
      <c r="CAZ648" s="200"/>
      <c r="CBA648" s="200"/>
      <c r="CBB648" s="200"/>
      <c r="CBC648" s="200"/>
      <c r="CBD648" s="200"/>
      <c r="CBE648" s="200"/>
      <c r="CBF648" s="200"/>
      <c r="CBG648" s="200"/>
      <c r="CBH648" s="200"/>
      <c r="CBI648" s="200"/>
      <c r="CBJ648" s="200"/>
      <c r="CBK648" s="200"/>
      <c r="CBL648" s="200"/>
      <c r="CBM648" s="200"/>
      <c r="CBN648" s="200"/>
      <c r="CBO648" s="200"/>
      <c r="CBP648" s="200"/>
      <c r="CBQ648" s="200"/>
      <c r="CBR648" s="200"/>
      <c r="CBS648" s="200"/>
      <c r="CBT648" s="200"/>
      <c r="CBU648" s="200"/>
      <c r="CBV648" s="200"/>
      <c r="CBW648" s="200"/>
      <c r="CBX648" s="200"/>
      <c r="CBY648" s="200"/>
      <c r="CBZ648" s="200"/>
      <c r="CCA648" s="200"/>
      <c r="CCB648" s="200"/>
      <c r="CCC648" s="200"/>
      <c r="CCD648" s="200"/>
      <c r="CCE648" s="200"/>
      <c r="CCF648" s="200"/>
      <c r="CCG648" s="200"/>
      <c r="CCH648" s="200"/>
      <c r="CCI648" s="200"/>
      <c r="CCJ648" s="200"/>
      <c r="CCK648" s="200"/>
      <c r="CCL648" s="200"/>
      <c r="CCM648" s="200"/>
      <c r="CCN648" s="200"/>
      <c r="CCO648" s="200"/>
      <c r="CCP648" s="200"/>
      <c r="CCQ648" s="200"/>
      <c r="CCR648" s="200"/>
      <c r="CCS648" s="200"/>
      <c r="CCT648" s="200"/>
      <c r="CCU648" s="200"/>
      <c r="CCV648" s="200"/>
      <c r="CCW648" s="200"/>
      <c r="CCX648" s="200"/>
      <c r="CCY648" s="200"/>
      <c r="CCZ648" s="200"/>
      <c r="CDA648" s="200"/>
      <c r="CDB648" s="200"/>
      <c r="CDC648" s="200"/>
      <c r="CDD648" s="200"/>
      <c r="CDE648" s="200"/>
      <c r="CDF648" s="200"/>
      <c r="CDG648" s="200"/>
      <c r="CDH648" s="200"/>
      <c r="CDI648" s="200"/>
      <c r="CDJ648" s="200"/>
      <c r="CDK648" s="200"/>
      <c r="CDL648" s="200"/>
      <c r="CDM648" s="200"/>
      <c r="CDN648" s="200"/>
      <c r="CDO648" s="200"/>
      <c r="CDP648" s="200"/>
      <c r="CDQ648" s="200"/>
      <c r="CDR648" s="200"/>
      <c r="CDS648" s="200"/>
      <c r="CDT648" s="200"/>
      <c r="CDU648" s="200"/>
      <c r="CDV648" s="200"/>
      <c r="CDW648" s="200"/>
      <c r="CDX648" s="200"/>
      <c r="CDY648" s="200"/>
      <c r="CDZ648" s="200"/>
      <c r="CEA648" s="200"/>
      <c r="CEB648" s="200"/>
      <c r="CEC648" s="200"/>
      <c r="CED648" s="200"/>
      <c r="CEE648" s="200"/>
      <c r="CEF648" s="200"/>
      <c r="CEG648" s="200"/>
      <c r="CEH648" s="200"/>
      <c r="CEI648" s="200"/>
      <c r="CEJ648" s="200"/>
      <c r="CEK648" s="200"/>
      <c r="CEL648" s="200"/>
      <c r="CEM648" s="200"/>
      <c r="CEN648" s="200"/>
      <c r="CEO648" s="200"/>
      <c r="CEP648" s="200"/>
      <c r="CEQ648" s="200"/>
      <c r="CER648" s="200"/>
      <c r="CES648" s="200"/>
      <c r="CET648" s="200"/>
      <c r="CEU648" s="200"/>
      <c r="CEV648" s="200"/>
      <c r="CEW648" s="200"/>
      <c r="CEX648" s="200"/>
      <c r="CEY648" s="200"/>
      <c r="CEZ648" s="200"/>
      <c r="CFA648" s="200"/>
      <c r="CFB648" s="200"/>
      <c r="CFC648" s="200"/>
      <c r="CFD648" s="200"/>
      <c r="CFE648" s="200"/>
      <c r="CFF648" s="200"/>
      <c r="CFG648" s="200"/>
      <c r="CFH648" s="200"/>
      <c r="CFI648" s="200"/>
      <c r="CFJ648" s="200"/>
      <c r="CFK648" s="200"/>
      <c r="CFL648" s="200"/>
      <c r="CFM648" s="200"/>
      <c r="CFN648" s="200"/>
      <c r="CFO648" s="200"/>
      <c r="CFP648" s="200"/>
      <c r="CFQ648" s="200"/>
      <c r="CFR648" s="200"/>
      <c r="CFS648" s="200"/>
      <c r="CFT648" s="200"/>
      <c r="CFU648" s="200"/>
      <c r="CFV648" s="200"/>
      <c r="CFW648" s="200"/>
      <c r="CFX648" s="200"/>
      <c r="CFY648" s="200"/>
      <c r="CFZ648" s="200"/>
      <c r="CGA648" s="200"/>
      <c r="CGB648" s="200"/>
      <c r="CGC648" s="200"/>
      <c r="CGD648" s="200"/>
      <c r="CGE648" s="200"/>
      <c r="CGF648" s="200"/>
      <c r="CGG648" s="200"/>
      <c r="CGH648" s="200"/>
      <c r="CGI648" s="200"/>
      <c r="CGJ648" s="200"/>
      <c r="CGK648" s="200"/>
      <c r="CGL648" s="200"/>
      <c r="CGM648" s="200"/>
      <c r="CGN648" s="200"/>
      <c r="CGO648" s="200"/>
      <c r="CGP648" s="200"/>
      <c r="CGQ648" s="200"/>
      <c r="CGR648" s="200"/>
      <c r="CGS648" s="200"/>
      <c r="CGT648" s="200"/>
      <c r="CGU648" s="200"/>
      <c r="CGV648" s="200"/>
      <c r="CGW648" s="200"/>
      <c r="CGX648" s="200"/>
      <c r="CGY648" s="200"/>
      <c r="CGZ648" s="200"/>
      <c r="CHA648" s="200"/>
      <c r="CHB648" s="200"/>
      <c r="CHC648" s="200"/>
      <c r="CHD648" s="200"/>
      <c r="CHE648" s="200"/>
      <c r="CHF648" s="200"/>
      <c r="CHG648" s="200"/>
      <c r="CHH648" s="200"/>
      <c r="CHI648" s="200"/>
      <c r="CHJ648" s="200"/>
      <c r="CHK648" s="200"/>
      <c r="CHL648" s="200"/>
      <c r="CHM648" s="200"/>
      <c r="CHN648" s="200"/>
      <c r="CHO648" s="200"/>
      <c r="CHP648" s="200"/>
      <c r="CHQ648" s="200"/>
      <c r="CHR648" s="200"/>
      <c r="CHS648" s="200"/>
      <c r="CHT648" s="200"/>
      <c r="CHU648" s="200"/>
      <c r="CHV648" s="200"/>
      <c r="CHW648" s="200"/>
      <c r="CHX648" s="200"/>
      <c r="CHY648" s="200"/>
      <c r="CHZ648" s="200"/>
      <c r="CIA648" s="200"/>
      <c r="CIB648" s="200"/>
      <c r="CIC648" s="200"/>
      <c r="CID648" s="200"/>
      <c r="CIE648" s="200"/>
      <c r="CIF648" s="200"/>
      <c r="CIG648" s="200"/>
      <c r="CIH648" s="200"/>
      <c r="CII648" s="200"/>
      <c r="CIJ648" s="200"/>
      <c r="CIK648" s="200"/>
      <c r="CIL648" s="200"/>
      <c r="CIM648" s="200"/>
      <c r="CIN648" s="200"/>
      <c r="CIO648" s="200"/>
      <c r="CIP648" s="200"/>
      <c r="CIQ648" s="200"/>
      <c r="CIR648" s="200"/>
      <c r="CIS648" s="200"/>
      <c r="CIT648" s="200"/>
      <c r="CIU648" s="200"/>
      <c r="CIV648" s="200"/>
      <c r="CIW648" s="200"/>
      <c r="CIX648" s="200"/>
      <c r="CIY648" s="200"/>
      <c r="CIZ648" s="200"/>
      <c r="CJA648" s="200"/>
      <c r="CJB648" s="200"/>
      <c r="CJC648" s="200"/>
      <c r="CJD648" s="200"/>
      <c r="CJE648" s="200"/>
      <c r="CJF648" s="200"/>
      <c r="CJG648" s="200"/>
      <c r="CJH648" s="200"/>
      <c r="CJI648" s="200"/>
      <c r="CJJ648" s="200"/>
      <c r="CJK648" s="200"/>
      <c r="CJL648" s="200"/>
      <c r="CJM648" s="200"/>
      <c r="CJN648" s="200"/>
      <c r="CJO648" s="200"/>
      <c r="CJP648" s="200"/>
      <c r="CJQ648" s="200"/>
      <c r="CJR648" s="200"/>
      <c r="CJS648" s="200"/>
      <c r="CJT648" s="200"/>
      <c r="CJU648" s="200"/>
      <c r="CJV648" s="200"/>
      <c r="CJW648" s="200"/>
      <c r="CJX648" s="200"/>
      <c r="CJY648" s="200"/>
      <c r="CJZ648" s="200"/>
      <c r="CKA648" s="200"/>
      <c r="CKB648" s="200"/>
      <c r="CKC648" s="200"/>
      <c r="CKD648" s="200"/>
      <c r="CKE648" s="200"/>
      <c r="CKF648" s="200"/>
      <c r="CKG648" s="200"/>
      <c r="CKH648" s="200"/>
      <c r="CKI648" s="200"/>
      <c r="CKJ648" s="200"/>
      <c r="CKK648" s="200"/>
      <c r="CKL648" s="200"/>
      <c r="CKM648" s="200"/>
      <c r="CKN648" s="200"/>
      <c r="CKO648" s="200"/>
      <c r="CKP648" s="200"/>
      <c r="CKQ648" s="200"/>
      <c r="CKR648" s="200"/>
      <c r="CKS648" s="200"/>
      <c r="CKT648" s="200"/>
      <c r="CKU648" s="200"/>
      <c r="CKV648" s="200"/>
      <c r="CKW648" s="200"/>
      <c r="CKX648" s="200"/>
      <c r="CKY648" s="200"/>
      <c r="CKZ648" s="200"/>
      <c r="CLA648" s="200"/>
      <c r="CLB648" s="200"/>
      <c r="CLC648" s="200"/>
      <c r="CLD648" s="200"/>
      <c r="CLE648" s="200"/>
      <c r="CLF648" s="200"/>
      <c r="CLG648" s="200"/>
      <c r="CLH648" s="200"/>
      <c r="CLI648" s="200"/>
      <c r="CLJ648" s="200"/>
      <c r="CLK648" s="200"/>
      <c r="CLL648" s="200"/>
      <c r="CLM648" s="200"/>
      <c r="CLN648" s="200"/>
      <c r="CLO648" s="200"/>
      <c r="CLP648" s="200"/>
      <c r="CLQ648" s="200"/>
      <c r="CLR648" s="200"/>
      <c r="CLS648" s="200"/>
      <c r="CLT648" s="200"/>
      <c r="CLU648" s="200"/>
      <c r="CLV648" s="200"/>
      <c r="CLW648" s="200"/>
      <c r="CLX648" s="200"/>
      <c r="CLY648" s="200"/>
      <c r="CLZ648" s="200"/>
      <c r="CMA648" s="200"/>
      <c r="CMB648" s="200"/>
      <c r="CMC648" s="200"/>
      <c r="CMD648" s="200"/>
      <c r="CME648" s="200"/>
      <c r="CMF648" s="200"/>
      <c r="CMG648" s="200"/>
      <c r="CMH648" s="200"/>
      <c r="CMI648" s="200"/>
      <c r="CMJ648" s="200"/>
      <c r="CMK648" s="200"/>
      <c r="CML648" s="200"/>
      <c r="CMM648" s="200"/>
      <c r="CMN648" s="200"/>
      <c r="CMO648" s="200"/>
      <c r="CMP648" s="200"/>
      <c r="CMQ648" s="200"/>
      <c r="CMR648" s="200"/>
      <c r="CMS648" s="200"/>
      <c r="CMT648" s="200"/>
      <c r="CMU648" s="200"/>
      <c r="CMV648" s="200"/>
      <c r="CMW648" s="200"/>
      <c r="CMX648" s="200"/>
      <c r="CMY648" s="200"/>
      <c r="CMZ648" s="200"/>
      <c r="CNA648" s="200"/>
      <c r="CNB648" s="200"/>
      <c r="CNC648" s="200"/>
      <c r="CND648" s="200"/>
      <c r="CNE648" s="200"/>
      <c r="CNF648" s="200"/>
      <c r="CNG648" s="200"/>
      <c r="CNH648" s="200"/>
      <c r="CNI648" s="200"/>
      <c r="CNJ648" s="200"/>
      <c r="CNK648" s="200"/>
      <c r="CNL648" s="200"/>
      <c r="CNM648" s="200"/>
      <c r="CNN648" s="200"/>
      <c r="CNO648" s="200"/>
      <c r="CNP648" s="200"/>
      <c r="CNQ648" s="200"/>
      <c r="CNR648" s="200"/>
      <c r="CNS648" s="200"/>
      <c r="CNT648" s="200"/>
      <c r="CNU648" s="200"/>
      <c r="CNV648" s="200"/>
      <c r="CNW648" s="200"/>
      <c r="CNX648" s="200"/>
      <c r="CNY648" s="200"/>
      <c r="CNZ648" s="200"/>
      <c r="COA648" s="200"/>
      <c r="COB648" s="200"/>
      <c r="COC648" s="200"/>
      <c r="COD648" s="200"/>
      <c r="COE648" s="200"/>
      <c r="COF648" s="200"/>
      <c r="COG648" s="200"/>
      <c r="COH648" s="200"/>
      <c r="COI648" s="200"/>
      <c r="COJ648" s="200"/>
      <c r="COK648" s="200"/>
      <c r="COL648" s="200"/>
      <c r="COM648" s="200"/>
      <c r="CON648" s="200"/>
      <c r="COO648" s="200"/>
      <c r="COP648" s="200"/>
      <c r="COQ648" s="200"/>
      <c r="COR648" s="200"/>
      <c r="COS648" s="200"/>
      <c r="COT648" s="200"/>
      <c r="COU648" s="200"/>
      <c r="COV648" s="200"/>
      <c r="COW648" s="200"/>
      <c r="COX648" s="200"/>
      <c r="COY648" s="200"/>
      <c r="COZ648" s="200"/>
      <c r="CPA648" s="200"/>
      <c r="CPB648" s="200"/>
      <c r="CPC648" s="200"/>
      <c r="CPD648" s="200"/>
      <c r="CPE648" s="200"/>
      <c r="CPF648" s="200"/>
      <c r="CPG648" s="200"/>
      <c r="CPH648" s="200"/>
      <c r="CPI648" s="200"/>
      <c r="CPJ648" s="200"/>
      <c r="CPK648" s="200"/>
      <c r="CPL648" s="200"/>
      <c r="CPM648" s="200"/>
      <c r="CPN648" s="200"/>
      <c r="CPO648" s="200"/>
      <c r="CPP648" s="200"/>
      <c r="CPQ648" s="200"/>
      <c r="CPR648" s="200"/>
      <c r="CPS648" s="200"/>
      <c r="CPT648" s="200"/>
      <c r="CPU648" s="200"/>
      <c r="CPV648" s="200"/>
      <c r="CPW648" s="200"/>
      <c r="CPX648" s="200"/>
      <c r="CPY648" s="200"/>
      <c r="CPZ648" s="200"/>
      <c r="CQA648" s="200"/>
      <c r="CQB648" s="200"/>
      <c r="CQC648" s="200"/>
      <c r="CQD648" s="200"/>
      <c r="CQE648" s="200"/>
      <c r="CQF648" s="200"/>
      <c r="CQG648" s="200"/>
      <c r="CQH648" s="200"/>
      <c r="CQI648" s="200"/>
      <c r="CQJ648" s="200"/>
      <c r="CQK648" s="200"/>
      <c r="CQL648" s="200"/>
      <c r="CQM648" s="200"/>
      <c r="CQN648" s="200"/>
      <c r="CQO648" s="200"/>
      <c r="CQP648" s="200"/>
      <c r="CQQ648" s="200"/>
      <c r="CQR648" s="200"/>
      <c r="CQS648" s="200"/>
      <c r="CQT648" s="200"/>
      <c r="CQU648" s="200"/>
      <c r="CQV648" s="200"/>
      <c r="CQW648" s="200"/>
      <c r="CQX648" s="200"/>
      <c r="CQY648" s="200"/>
      <c r="CQZ648" s="200"/>
      <c r="CRA648" s="200"/>
      <c r="CRB648" s="200"/>
      <c r="CRC648" s="200"/>
      <c r="CRD648" s="200"/>
      <c r="CRE648" s="200"/>
      <c r="CRF648" s="200"/>
      <c r="CRG648" s="200"/>
      <c r="CRH648" s="200"/>
      <c r="CRI648" s="200"/>
      <c r="CRJ648" s="200"/>
      <c r="CRK648" s="200"/>
      <c r="CRL648" s="200"/>
      <c r="CRM648" s="200"/>
      <c r="CRN648" s="200"/>
      <c r="CRO648" s="200"/>
      <c r="CRP648" s="200"/>
      <c r="CRQ648" s="200"/>
      <c r="CRR648" s="200"/>
      <c r="CRS648" s="200"/>
      <c r="CRT648" s="200"/>
      <c r="CRU648" s="200"/>
      <c r="CRV648" s="200"/>
      <c r="CRW648" s="200"/>
      <c r="CRX648" s="200"/>
      <c r="CRY648" s="200"/>
      <c r="CRZ648" s="200"/>
      <c r="CSA648" s="200"/>
      <c r="CSB648" s="200"/>
      <c r="CSC648" s="200"/>
      <c r="CSD648" s="200"/>
      <c r="CSE648" s="200"/>
      <c r="CSF648" s="200"/>
      <c r="CSG648" s="200"/>
      <c r="CSH648" s="200"/>
      <c r="CSI648" s="200"/>
      <c r="CSJ648" s="200"/>
      <c r="CSK648" s="200"/>
      <c r="CSL648" s="200"/>
      <c r="CSM648" s="200"/>
      <c r="CSN648" s="200"/>
      <c r="CSO648" s="200"/>
      <c r="CSP648" s="200"/>
      <c r="CSQ648" s="200"/>
      <c r="CSR648" s="200"/>
      <c r="CSS648" s="200"/>
      <c r="CST648" s="200"/>
      <c r="CSU648" s="200"/>
      <c r="CSV648" s="200"/>
      <c r="CSW648" s="200"/>
      <c r="CSX648" s="200"/>
      <c r="CSY648" s="200"/>
      <c r="CSZ648" s="200"/>
      <c r="CTA648" s="200"/>
      <c r="CTB648" s="200"/>
      <c r="CTC648" s="200"/>
      <c r="CTD648" s="200"/>
      <c r="CTE648" s="200"/>
      <c r="CTF648" s="200"/>
      <c r="CTG648" s="200"/>
      <c r="CTH648" s="200"/>
      <c r="CTI648" s="200"/>
      <c r="CTJ648" s="200"/>
      <c r="CTK648" s="200"/>
      <c r="CTL648" s="200"/>
      <c r="CTM648" s="200"/>
      <c r="CTN648" s="200"/>
      <c r="CTO648" s="200"/>
      <c r="CTP648" s="200"/>
      <c r="CTQ648" s="200"/>
      <c r="CTR648" s="200"/>
      <c r="CTS648" s="200"/>
      <c r="CTT648" s="200"/>
      <c r="CTU648" s="200"/>
      <c r="CTV648" s="200"/>
      <c r="CTW648" s="200"/>
      <c r="CTX648" s="200"/>
      <c r="CTY648" s="200"/>
      <c r="CTZ648" s="200"/>
      <c r="CUA648" s="200"/>
      <c r="CUB648" s="200"/>
      <c r="CUC648" s="200"/>
      <c r="CUD648" s="200"/>
      <c r="CUE648" s="200"/>
      <c r="CUF648" s="200"/>
      <c r="CUG648" s="200"/>
      <c r="CUH648" s="200"/>
      <c r="CUI648" s="200"/>
      <c r="CUJ648" s="200"/>
      <c r="CUK648" s="200"/>
      <c r="CUL648" s="200"/>
      <c r="CUM648" s="200"/>
      <c r="CUN648" s="200"/>
      <c r="CUO648" s="200"/>
      <c r="CUP648" s="200"/>
      <c r="CUQ648" s="200"/>
      <c r="CUR648" s="200"/>
      <c r="CUS648" s="200"/>
      <c r="CUT648" s="200"/>
      <c r="CUU648" s="200"/>
      <c r="CUV648" s="200"/>
      <c r="CUW648" s="200"/>
      <c r="CUX648" s="200"/>
      <c r="CUY648" s="200"/>
      <c r="CUZ648" s="200"/>
      <c r="CVA648" s="200"/>
      <c r="CVB648" s="200"/>
      <c r="CVC648" s="200"/>
      <c r="CVD648" s="200"/>
      <c r="CVE648" s="200"/>
      <c r="CVF648" s="200"/>
      <c r="CVG648" s="200"/>
      <c r="CVH648" s="200"/>
      <c r="CVI648" s="200"/>
      <c r="CVJ648" s="200"/>
      <c r="CVK648" s="200"/>
      <c r="CVL648" s="200"/>
      <c r="CVM648" s="200"/>
      <c r="CVN648" s="200"/>
      <c r="CVO648" s="200"/>
      <c r="CVP648" s="200"/>
      <c r="CVQ648" s="200"/>
      <c r="CVR648" s="200"/>
      <c r="CVS648" s="200"/>
      <c r="CVT648" s="200"/>
      <c r="CVU648" s="200"/>
      <c r="CVV648" s="200"/>
      <c r="CVW648" s="200"/>
      <c r="CVX648" s="200"/>
      <c r="CVY648" s="200"/>
      <c r="CVZ648" s="200"/>
      <c r="CWA648" s="200"/>
      <c r="CWB648" s="200"/>
      <c r="CWC648" s="200"/>
      <c r="CWD648" s="200"/>
      <c r="CWE648" s="200"/>
      <c r="CWF648" s="200"/>
      <c r="CWG648" s="200"/>
      <c r="CWH648" s="200"/>
      <c r="CWI648" s="200"/>
      <c r="CWJ648" s="200"/>
      <c r="CWK648" s="200"/>
      <c r="CWL648" s="200"/>
      <c r="CWM648" s="200"/>
      <c r="CWN648" s="200"/>
      <c r="CWO648" s="200"/>
      <c r="CWP648" s="200"/>
      <c r="CWQ648" s="200"/>
      <c r="CWR648" s="200"/>
      <c r="CWS648" s="200"/>
      <c r="CWT648" s="200"/>
      <c r="CWU648" s="200"/>
      <c r="CWV648" s="200"/>
      <c r="CWW648" s="200"/>
      <c r="CWX648" s="200"/>
      <c r="CWY648" s="200"/>
      <c r="CWZ648" s="200"/>
      <c r="CXA648" s="200"/>
      <c r="CXB648" s="200"/>
      <c r="CXC648" s="200"/>
      <c r="CXD648" s="200"/>
      <c r="CXE648" s="200"/>
      <c r="CXF648" s="200"/>
      <c r="CXG648" s="200"/>
      <c r="CXH648" s="200"/>
      <c r="CXI648" s="200"/>
      <c r="CXJ648" s="200"/>
      <c r="CXK648" s="200"/>
      <c r="CXL648" s="200"/>
      <c r="CXM648" s="200"/>
      <c r="CXN648" s="200"/>
      <c r="CXO648" s="200"/>
      <c r="CXP648" s="200"/>
      <c r="CXQ648" s="200"/>
      <c r="CXR648" s="200"/>
      <c r="CXS648" s="200"/>
      <c r="CXT648" s="200"/>
      <c r="CXU648" s="200"/>
      <c r="CXV648" s="200"/>
      <c r="CXW648" s="200"/>
      <c r="CXX648" s="200"/>
      <c r="CXY648" s="200"/>
      <c r="CXZ648" s="200"/>
      <c r="CYA648" s="200"/>
      <c r="CYB648" s="200"/>
      <c r="CYC648" s="200"/>
      <c r="CYD648" s="200"/>
      <c r="CYE648" s="200"/>
      <c r="CYF648" s="200"/>
      <c r="CYG648" s="200"/>
      <c r="CYH648" s="200"/>
      <c r="CYI648" s="200"/>
      <c r="CYJ648" s="200"/>
      <c r="CYK648" s="200"/>
      <c r="CYL648" s="200"/>
      <c r="CYM648" s="200"/>
      <c r="CYN648" s="200"/>
      <c r="CYO648" s="200"/>
      <c r="CYP648" s="200"/>
      <c r="CYQ648" s="200"/>
      <c r="CYR648" s="200"/>
      <c r="CYS648" s="200"/>
      <c r="CYT648" s="200"/>
      <c r="CYU648" s="200"/>
      <c r="CYV648" s="200"/>
      <c r="CYW648" s="200"/>
      <c r="CYX648" s="200"/>
      <c r="CYY648" s="200"/>
      <c r="CYZ648" s="200"/>
      <c r="CZA648" s="200"/>
      <c r="CZB648" s="200"/>
      <c r="CZC648" s="200"/>
      <c r="CZD648" s="200"/>
      <c r="CZE648" s="200"/>
      <c r="CZF648" s="200"/>
      <c r="CZG648" s="200"/>
      <c r="CZH648" s="200"/>
      <c r="CZI648" s="200"/>
      <c r="CZJ648" s="200"/>
      <c r="CZK648" s="200"/>
      <c r="CZL648" s="200"/>
      <c r="CZM648" s="200"/>
      <c r="CZN648" s="200"/>
      <c r="CZO648" s="200"/>
      <c r="CZP648" s="200"/>
      <c r="CZQ648" s="200"/>
      <c r="CZR648" s="200"/>
      <c r="CZS648" s="200"/>
      <c r="CZT648" s="200"/>
      <c r="CZU648" s="200"/>
      <c r="CZV648" s="200"/>
      <c r="CZW648" s="200"/>
      <c r="CZX648" s="200"/>
      <c r="CZY648" s="200"/>
      <c r="CZZ648" s="200"/>
      <c r="DAA648" s="200"/>
      <c r="DAB648" s="200"/>
      <c r="DAC648" s="200"/>
      <c r="DAD648" s="200"/>
      <c r="DAE648" s="200"/>
      <c r="DAF648" s="200"/>
      <c r="DAG648" s="200"/>
      <c r="DAH648" s="200"/>
      <c r="DAI648" s="200"/>
      <c r="DAJ648" s="200"/>
      <c r="DAK648" s="200"/>
      <c r="DAL648" s="200"/>
      <c r="DAM648" s="200"/>
      <c r="DAN648" s="200"/>
      <c r="DAO648" s="200"/>
      <c r="DAP648" s="200"/>
      <c r="DAQ648" s="200"/>
      <c r="DAR648" s="200"/>
      <c r="DAS648" s="200"/>
      <c r="DAT648" s="200"/>
      <c r="DAU648" s="200"/>
      <c r="DAV648" s="200"/>
      <c r="DAW648" s="200"/>
      <c r="DAX648" s="200"/>
      <c r="DAY648" s="200"/>
      <c r="DAZ648" s="200"/>
      <c r="DBA648" s="200"/>
      <c r="DBB648" s="200"/>
      <c r="DBC648" s="200"/>
      <c r="DBD648" s="200"/>
      <c r="DBE648" s="200"/>
      <c r="DBF648" s="200"/>
      <c r="DBG648" s="200"/>
      <c r="DBH648" s="200"/>
      <c r="DBI648" s="200"/>
      <c r="DBJ648" s="200"/>
      <c r="DBK648" s="200"/>
      <c r="DBL648" s="200"/>
      <c r="DBM648" s="200"/>
      <c r="DBN648" s="200"/>
      <c r="DBO648" s="200"/>
      <c r="DBP648" s="200"/>
      <c r="DBQ648" s="200"/>
      <c r="DBR648" s="200"/>
      <c r="DBS648" s="200"/>
      <c r="DBT648" s="200"/>
      <c r="DBU648" s="200"/>
      <c r="DBV648" s="200"/>
      <c r="DBW648" s="200"/>
      <c r="DBX648" s="200"/>
      <c r="DBY648" s="200"/>
      <c r="DBZ648" s="200"/>
      <c r="DCA648" s="200"/>
      <c r="DCB648" s="200"/>
      <c r="DCC648" s="200"/>
      <c r="DCD648" s="200"/>
      <c r="DCE648" s="200"/>
      <c r="DCF648" s="200"/>
      <c r="DCG648" s="200"/>
      <c r="DCH648" s="200"/>
      <c r="DCI648" s="200"/>
      <c r="DCJ648" s="200"/>
      <c r="DCK648" s="200"/>
      <c r="DCL648" s="200"/>
      <c r="DCM648" s="200"/>
      <c r="DCN648" s="200"/>
      <c r="DCO648" s="200"/>
      <c r="DCP648" s="200"/>
      <c r="DCQ648" s="200"/>
      <c r="DCR648" s="200"/>
      <c r="DCS648" s="200"/>
      <c r="DCT648" s="200"/>
      <c r="DCU648" s="200"/>
      <c r="DCV648" s="200"/>
      <c r="DCW648" s="200"/>
      <c r="DCX648" s="200"/>
      <c r="DCY648" s="200"/>
      <c r="DCZ648" s="200"/>
      <c r="DDA648" s="200"/>
      <c r="DDB648" s="200"/>
      <c r="DDC648" s="200"/>
      <c r="DDD648" s="200"/>
      <c r="DDE648" s="200"/>
      <c r="DDF648" s="200"/>
      <c r="DDG648" s="200"/>
      <c r="DDH648" s="200"/>
      <c r="DDI648" s="200"/>
      <c r="DDJ648" s="200"/>
      <c r="DDK648" s="200"/>
      <c r="DDL648" s="200"/>
      <c r="DDM648" s="200"/>
      <c r="DDN648" s="200"/>
      <c r="DDO648" s="200"/>
      <c r="DDP648" s="200"/>
      <c r="DDQ648" s="200"/>
      <c r="DDR648" s="200"/>
      <c r="DDS648" s="200"/>
      <c r="DDT648" s="200"/>
      <c r="DDU648" s="200"/>
      <c r="DDV648" s="200"/>
      <c r="DDW648" s="200"/>
      <c r="DDX648" s="200"/>
      <c r="DDY648" s="200"/>
      <c r="DDZ648" s="200"/>
      <c r="DEA648" s="200"/>
      <c r="DEB648" s="200"/>
      <c r="DEC648" s="200"/>
      <c r="DED648" s="200"/>
      <c r="DEE648" s="200"/>
      <c r="DEF648" s="200"/>
      <c r="DEG648" s="200"/>
      <c r="DEH648" s="200"/>
      <c r="DEI648" s="200"/>
      <c r="DEJ648" s="200"/>
      <c r="DEK648" s="200"/>
      <c r="DEL648" s="200"/>
      <c r="DEM648" s="200"/>
      <c r="DEN648" s="200"/>
      <c r="DEO648" s="200"/>
      <c r="DEP648" s="200"/>
      <c r="DEQ648" s="200"/>
      <c r="DER648" s="200"/>
      <c r="DES648" s="200"/>
      <c r="DET648" s="200"/>
      <c r="DEU648" s="200"/>
      <c r="DEV648" s="200"/>
      <c r="DEW648" s="200"/>
      <c r="DEX648" s="200"/>
      <c r="DEY648" s="200"/>
      <c r="DEZ648" s="200"/>
      <c r="DFA648" s="200"/>
      <c r="DFB648" s="200"/>
      <c r="DFC648" s="200"/>
      <c r="DFD648" s="200"/>
      <c r="DFE648" s="200"/>
      <c r="DFF648" s="200"/>
      <c r="DFG648" s="200"/>
      <c r="DFH648" s="200"/>
      <c r="DFI648" s="200"/>
      <c r="DFJ648" s="200"/>
      <c r="DFK648" s="200"/>
      <c r="DFL648" s="200"/>
      <c r="DFM648" s="200"/>
      <c r="DFN648" s="200"/>
      <c r="DFO648" s="200"/>
      <c r="DFP648" s="200"/>
      <c r="DFQ648" s="200"/>
      <c r="DFR648" s="200"/>
      <c r="DFS648" s="200"/>
      <c r="DFT648" s="200"/>
      <c r="DFU648" s="200"/>
      <c r="DFV648" s="200"/>
      <c r="DFW648" s="200"/>
      <c r="DFX648" s="200"/>
      <c r="DFY648" s="200"/>
      <c r="DFZ648" s="200"/>
      <c r="DGA648" s="200"/>
      <c r="DGB648" s="200"/>
      <c r="DGC648" s="200"/>
      <c r="DGD648" s="200"/>
      <c r="DGE648" s="200"/>
      <c r="DGF648" s="200"/>
      <c r="DGG648" s="200"/>
      <c r="DGH648" s="200"/>
      <c r="DGI648" s="200"/>
      <c r="DGJ648" s="200"/>
      <c r="DGK648" s="200"/>
      <c r="DGL648" s="200"/>
      <c r="DGM648" s="200"/>
      <c r="DGN648" s="200"/>
      <c r="DGO648" s="200"/>
      <c r="DGP648" s="200"/>
      <c r="DGQ648" s="200"/>
      <c r="DGR648" s="200"/>
      <c r="DGS648" s="200"/>
      <c r="DGT648" s="200"/>
      <c r="DGU648" s="200"/>
      <c r="DGV648" s="200"/>
      <c r="DGW648" s="200"/>
      <c r="DGX648" s="200"/>
      <c r="DGY648" s="200"/>
      <c r="DGZ648" s="200"/>
      <c r="DHA648" s="200"/>
      <c r="DHB648" s="200"/>
      <c r="DHC648" s="200"/>
      <c r="DHD648" s="200"/>
      <c r="DHE648" s="200"/>
      <c r="DHF648" s="200"/>
      <c r="DHG648" s="200"/>
      <c r="DHH648" s="200"/>
      <c r="DHI648" s="200"/>
      <c r="DHJ648" s="200"/>
      <c r="DHK648" s="200"/>
      <c r="DHL648" s="200"/>
      <c r="DHM648" s="200"/>
      <c r="DHN648" s="200"/>
      <c r="DHO648" s="200"/>
      <c r="DHP648" s="200"/>
      <c r="DHQ648" s="200"/>
      <c r="DHR648" s="200"/>
      <c r="DHS648" s="200"/>
      <c r="DHT648" s="200"/>
      <c r="DHU648" s="200"/>
      <c r="DHV648" s="200"/>
      <c r="DHW648" s="200"/>
      <c r="DHX648" s="200"/>
      <c r="DHY648" s="200"/>
      <c r="DHZ648" s="200"/>
      <c r="DIA648" s="200"/>
      <c r="DIB648" s="200"/>
      <c r="DIC648" s="200"/>
      <c r="DID648" s="200"/>
      <c r="DIE648" s="200"/>
      <c r="DIF648" s="200"/>
      <c r="DIG648" s="200"/>
      <c r="DIH648" s="200"/>
      <c r="DII648" s="200"/>
      <c r="DIJ648" s="200"/>
      <c r="DIK648" s="200"/>
      <c r="DIL648" s="200"/>
      <c r="DIM648" s="200"/>
      <c r="DIN648" s="200"/>
      <c r="DIO648" s="200"/>
      <c r="DIP648" s="200"/>
      <c r="DIQ648" s="200"/>
      <c r="DIR648" s="200"/>
      <c r="DIS648" s="200"/>
      <c r="DIT648" s="200"/>
      <c r="DIU648" s="200"/>
      <c r="DIV648" s="200"/>
      <c r="DIW648" s="200"/>
      <c r="DIX648" s="200"/>
      <c r="DIY648" s="200"/>
      <c r="DIZ648" s="200"/>
      <c r="DJA648" s="200"/>
      <c r="DJB648" s="200"/>
      <c r="DJC648" s="200"/>
      <c r="DJD648" s="200"/>
      <c r="DJE648" s="200"/>
      <c r="DJF648" s="200"/>
      <c r="DJG648" s="200"/>
      <c r="DJH648" s="200"/>
      <c r="DJI648" s="200"/>
      <c r="DJJ648" s="200"/>
      <c r="DJK648" s="200"/>
      <c r="DJL648" s="200"/>
      <c r="DJM648" s="200"/>
      <c r="DJN648" s="200"/>
      <c r="DJO648" s="200"/>
      <c r="DJP648" s="200"/>
      <c r="DJQ648" s="200"/>
      <c r="DJR648" s="200"/>
      <c r="DJS648" s="200"/>
      <c r="DJT648" s="200"/>
      <c r="DJU648" s="200"/>
      <c r="DJV648" s="200"/>
      <c r="DJW648" s="200"/>
      <c r="DJX648" s="200"/>
      <c r="DJY648" s="200"/>
      <c r="DJZ648" s="200"/>
      <c r="DKA648" s="200"/>
      <c r="DKB648" s="200"/>
      <c r="DKC648" s="200"/>
      <c r="DKD648" s="200"/>
      <c r="DKE648" s="200"/>
      <c r="DKF648" s="200"/>
      <c r="DKG648" s="200"/>
      <c r="DKH648" s="200"/>
      <c r="DKI648" s="200"/>
      <c r="DKJ648" s="200"/>
      <c r="DKK648" s="200"/>
      <c r="DKL648" s="200"/>
      <c r="DKM648" s="200"/>
      <c r="DKN648" s="200"/>
      <c r="DKO648" s="200"/>
      <c r="DKP648" s="200"/>
      <c r="DKQ648" s="200"/>
      <c r="DKR648" s="200"/>
      <c r="DKS648" s="200"/>
      <c r="DKT648" s="200"/>
      <c r="DKU648" s="200"/>
      <c r="DKV648" s="200"/>
      <c r="DKW648" s="200"/>
      <c r="DKX648" s="200"/>
      <c r="DKY648" s="200"/>
      <c r="DKZ648" s="200"/>
      <c r="DLA648" s="200"/>
      <c r="DLB648" s="200"/>
      <c r="DLC648" s="200"/>
      <c r="DLD648" s="200"/>
      <c r="DLE648" s="200"/>
      <c r="DLF648" s="200"/>
      <c r="DLG648" s="200"/>
      <c r="DLH648" s="200"/>
      <c r="DLI648" s="200"/>
      <c r="DLJ648" s="200"/>
      <c r="DLK648" s="200"/>
      <c r="DLL648" s="200"/>
      <c r="DLM648" s="200"/>
      <c r="DLN648" s="200"/>
      <c r="DLO648" s="200"/>
      <c r="DLP648" s="200"/>
      <c r="DLQ648" s="200"/>
      <c r="DLR648" s="200"/>
      <c r="DLS648" s="200"/>
      <c r="DLT648" s="200"/>
      <c r="DLU648" s="200"/>
      <c r="DLV648" s="200"/>
      <c r="DLW648" s="200"/>
      <c r="DLX648" s="200"/>
      <c r="DLY648" s="200"/>
      <c r="DLZ648" s="200"/>
      <c r="DMA648" s="200"/>
      <c r="DMB648" s="200"/>
      <c r="DMC648" s="200"/>
      <c r="DMD648" s="200"/>
      <c r="DME648" s="200"/>
      <c r="DMF648" s="200"/>
      <c r="DMG648" s="200"/>
      <c r="DMH648" s="200"/>
      <c r="DMI648" s="200"/>
      <c r="DMJ648" s="200"/>
      <c r="DMK648" s="200"/>
      <c r="DML648" s="200"/>
      <c r="DMM648" s="200"/>
      <c r="DMN648" s="200"/>
      <c r="DMO648" s="200"/>
      <c r="DMP648" s="200"/>
      <c r="DMQ648" s="200"/>
      <c r="DMR648" s="200"/>
      <c r="DMS648" s="200"/>
      <c r="DMT648" s="200"/>
      <c r="DMU648" s="200"/>
      <c r="DMV648" s="200"/>
      <c r="DMW648" s="200"/>
      <c r="DMX648" s="200"/>
      <c r="DMY648" s="200"/>
      <c r="DMZ648" s="200"/>
      <c r="DNA648" s="200"/>
      <c r="DNB648" s="200"/>
      <c r="DNC648" s="200"/>
      <c r="DND648" s="200"/>
      <c r="DNE648" s="200"/>
      <c r="DNF648" s="200"/>
      <c r="DNG648" s="200"/>
      <c r="DNH648" s="200"/>
      <c r="DNI648" s="200"/>
      <c r="DNJ648" s="200"/>
      <c r="DNK648" s="200"/>
      <c r="DNL648" s="200"/>
      <c r="DNM648" s="200"/>
      <c r="DNN648" s="200"/>
      <c r="DNO648" s="200"/>
      <c r="DNP648" s="200"/>
      <c r="DNQ648" s="200"/>
      <c r="DNR648" s="200"/>
      <c r="DNS648" s="200"/>
      <c r="DNT648" s="200"/>
      <c r="DNU648" s="200"/>
      <c r="DNV648" s="200"/>
      <c r="DNW648" s="200"/>
      <c r="DNX648" s="200"/>
      <c r="DNY648" s="200"/>
      <c r="DNZ648" s="200"/>
      <c r="DOA648" s="200"/>
      <c r="DOB648" s="200"/>
      <c r="DOC648" s="200"/>
      <c r="DOD648" s="200"/>
      <c r="DOE648" s="200"/>
      <c r="DOF648" s="200"/>
      <c r="DOG648" s="200"/>
      <c r="DOH648" s="200"/>
      <c r="DOI648" s="200"/>
      <c r="DOJ648" s="200"/>
      <c r="DOK648" s="200"/>
      <c r="DOL648" s="200"/>
      <c r="DOM648" s="200"/>
      <c r="DON648" s="200"/>
      <c r="DOO648" s="200"/>
      <c r="DOP648" s="200"/>
      <c r="DOQ648" s="200"/>
      <c r="DOR648" s="200"/>
      <c r="DOS648" s="200"/>
      <c r="DOT648" s="200"/>
      <c r="DOU648" s="200"/>
      <c r="DOV648" s="200"/>
      <c r="DOW648" s="200"/>
      <c r="DOX648" s="200"/>
      <c r="DOY648" s="200"/>
      <c r="DOZ648" s="200"/>
      <c r="DPA648" s="200"/>
      <c r="DPB648" s="200"/>
      <c r="DPC648" s="200"/>
      <c r="DPD648" s="200"/>
      <c r="DPE648" s="200"/>
      <c r="DPF648" s="200"/>
      <c r="DPG648" s="200"/>
      <c r="DPH648" s="200"/>
      <c r="DPI648" s="200"/>
      <c r="DPJ648" s="200"/>
      <c r="DPK648" s="200"/>
      <c r="DPL648" s="200"/>
      <c r="DPM648" s="200"/>
      <c r="DPN648" s="200"/>
      <c r="DPO648" s="200"/>
      <c r="DPP648" s="200"/>
      <c r="DPQ648" s="200"/>
      <c r="DPR648" s="200"/>
      <c r="DPS648" s="200"/>
      <c r="DPT648" s="200"/>
      <c r="DPU648" s="200"/>
      <c r="DPV648" s="200"/>
      <c r="DPW648" s="200"/>
      <c r="DPX648" s="200"/>
      <c r="DPY648" s="200"/>
      <c r="DPZ648" s="200"/>
      <c r="DQA648" s="200"/>
      <c r="DQB648" s="200"/>
      <c r="DQC648" s="200"/>
      <c r="DQD648" s="200"/>
      <c r="DQE648" s="200"/>
      <c r="DQF648" s="200"/>
      <c r="DQG648" s="200"/>
      <c r="DQH648" s="200"/>
      <c r="DQI648" s="200"/>
      <c r="DQJ648" s="200"/>
      <c r="DQK648" s="200"/>
      <c r="DQL648" s="200"/>
      <c r="DQM648" s="200"/>
      <c r="DQN648" s="200"/>
      <c r="DQO648" s="200"/>
      <c r="DQP648" s="200"/>
      <c r="DQQ648" s="200"/>
      <c r="DQR648" s="200"/>
      <c r="DQS648" s="200"/>
      <c r="DQT648" s="200"/>
      <c r="DQU648" s="200"/>
      <c r="DQV648" s="200"/>
      <c r="DQW648" s="200"/>
      <c r="DQX648" s="200"/>
      <c r="DQY648" s="200"/>
      <c r="DQZ648" s="200"/>
      <c r="DRA648" s="200"/>
      <c r="DRB648" s="200"/>
      <c r="DRC648" s="200"/>
      <c r="DRD648" s="200"/>
      <c r="DRE648" s="200"/>
      <c r="DRF648" s="200"/>
      <c r="DRG648" s="200"/>
      <c r="DRH648" s="200"/>
      <c r="DRI648" s="200"/>
      <c r="DRJ648" s="200"/>
      <c r="DRK648" s="200"/>
      <c r="DRL648" s="200"/>
      <c r="DRM648" s="200"/>
      <c r="DRN648" s="200"/>
      <c r="DRO648" s="200"/>
      <c r="DRP648" s="200"/>
      <c r="DRQ648" s="200"/>
      <c r="DRR648" s="200"/>
      <c r="DRS648" s="200"/>
      <c r="DRT648" s="200"/>
      <c r="DRU648" s="200"/>
      <c r="DRV648" s="200"/>
      <c r="DRW648" s="200"/>
      <c r="DRX648" s="200"/>
      <c r="DRY648" s="200"/>
      <c r="DRZ648" s="200"/>
      <c r="DSA648" s="200"/>
      <c r="DSB648" s="200"/>
      <c r="DSC648" s="200"/>
      <c r="DSD648" s="200"/>
      <c r="DSE648" s="200"/>
      <c r="DSF648" s="200"/>
      <c r="DSG648" s="200"/>
      <c r="DSH648" s="200"/>
      <c r="DSI648" s="200"/>
      <c r="DSJ648" s="200"/>
      <c r="DSK648" s="200"/>
      <c r="DSL648" s="200"/>
      <c r="DSM648" s="200"/>
      <c r="DSN648" s="200"/>
      <c r="DSO648" s="200"/>
      <c r="DSP648" s="200"/>
      <c r="DSQ648" s="200"/>
      <c r="DSR648" s="200"/>
      <c r="DSS648" s="200"/>
      <c r="DST648" s="200"/>
      <c r="DSU648" s="200"/>
      <c r="DSV648" s="200"/>
      <c r="DSW648" s="200"/>
      <c r="DSX648" s="200"/>
      <c r="DSY648" s="200"/>
      <c r="DSZ648" s="200"/>
      <c r="DTA648" s="200"/>
      <c r="DTB648" s="200"/>
      <c r="DTC648" s="200"/>
      <c r="DTD648" s="200"/>
      <c r="DTE648" s="200"/>
      <c r="DTF648" s="200"/>
      <c r="DTG648" s="200"/>
      <c r="DTH648" s="200"/>
      <c r="DTI648" s="200"/>
      <c r="DTJ648" s="200"/>
      <c r="DTK648" s="200"/>
      <c r="DTL648" s="200"/>
      <c r="DTM648" s="200"/>
      <c r="DTN648" s="200"/>
      <c r="DTO648" s="200"/>
      <c r="DTP648" s="200"/>
      <c r="DTQ648" s="200"/>
      <c r="DTR648" s="200"/>
      <c r="DTS648" s="200"/>
      <c r="DTT648" s="200"/>
      <c r="DTU648" s="200"/>
      <c r="DTV648" s="200"/>
      <c r="DTW648" s="200"/>
      <c r="DTX648" s="200"/>
      <c r="DTY648" s="200"/>
      <c r="DTZ648" s="200"/>
      <c r="DUA648" s="200"/>
      <c r="DUB648" s="200"/>
      <c r="DUC648" s="200"/>
      <c r="DUD648" s="200"/>
      <c r="DUE648" s="200"/>
      <c r="DUF648" s="200"/>
      <c r="DUG648" s="200"/>
      <c r="DUH648" s="200"/>
      <c r="DUI648" s="200"/>
      <c r="DUJ648" s="200"/>
      <c r="DUK648" s="200"/>
      <c r="DUL648" s="200"/>
      <c r="DUM648" s="200"/>
      <c r="DUN648" s="200"/>
      <c r="DUO648" s="200"/>
      <c r="DUP648" s="200"/>
      <c r="DUQ648" s="200"/>
      <c r="DUR648" s="200"/>
      <c r="DUS648" s="200"/>
      <c r="DUT648" s="200"/>
      <c r="DUU648" s="200"/>
      <c r="DUV648" s="200"/>
      <c r="DUW648" s="200"/>
      <c r="DUX648" s="200"/>
      <c r="DUY648" s="200"/>
      <c r="DUZ648" s="200"/>
      <c r="DVA648" s="200"/>
      <c r="DVB648" s="200"/>
      <c r="DVC648" s="200"/>
      <c r="DVD648" s="200"/>
      <c r="DVE648" s="200"/>
      <c r="DVF648" s="200"/>
      <c r="DVG648" s="200"/>
      <c r="DVH648" s="200"/>
      <c r="DVI648" s="200"/>
      <c r="DVJ648" s="200"/>
      <c r="DVK648" s="200"/>
      <c r="DVL648" s="200"/>
      <c r="DVM648" s="200"/>
      <c r="DVN648" s="200"/>
      <c r="DVO648" s="200"/>
      <c r="DVP648" s="200"/>
      <c r="DVQ648" s="200"/>
      <c r="DVR648" s="200"/>
      <c r="DVS648" s="200"/>
      <c r="DVT648" s="200"/>
      <c r="DVU648" s="200"/>
      <c r="DVV648" s="200"/>
      <c r="DVW648" s="200"/>
      <c r="DVX648" s="200"/>
      <c r="DVY648" s="200"/>
      <c r="DVZ648" s="200"/>
      <c r="DWA648" s="200"/>
      <c r="DWB648" s="200"/>
      <c r="DWC648" s="200"/>
      <c r="DWD648" s="200"/>
      <c r="DWE648" s="200"/>
      <c r="DWF648" s="200"/>
      <c r="DWG648" s="200"/>
      <c r="DWH648" s="200"/>
      <c r="DWI648" s="200"/>
      <c r="DWJ648" s="200"/>
      <c r="DWK648" s="200"/>
      <c r="DWL648" s="200"/>
      <c r="DWM648" s="200"/>
      <c r="DWN648" s="200"/>
      <c r="DWO648" s="200"/>
      <c r="DWP648" s="200"/>
      <c r="DWQ648" s="200"/>
      <c r="DWR648" s="200"/>
      <c r="DWS648" s="200"/>
      <c r="DWT648" s="200"/>
      <c r="DWU648" s="200"/>
      <c r="DWV648" s="200"/>
      <c r="DWW648" s="200"/>
      <c r="DWX648" s="200"/>
      <c r="DWY648" s="200"/>
      <c r="DWZ648" s="200"/>
      <c r="DXA648" s="200"/>
      <c r="DXB648" s="200"/>
      <c r="DXC648" s="200"/>
      <c r="DXD648" s="200"/>
      <c r="DXE648" s="200"/>
      <c r="DXF648" s="200"/>
      <c r="DXG648" s="200"/>
      <c r="DXH648" s="200"/>
      <c r="DXI648" s="200"/>
      <c r="DXJ648" s="200"/>
      <c r="DXK648" s="200"/>
      <c r="DXL648" s="200"/>
      <c r="DXM648" s="200"/>
      <c r="DXN648" s="200"/>
      <c r="DXO648" s="200"/>
      <c r="DXP648" s="200"/>
      <c r="DXQ648" s="200"/>
      <c r="DXR648" s="200"/>
      <c r="DXS648" s="200"/>
      <c r="DXT648" s="200"/>
      <c r="DXU648" s="200"/>
      <c r="DXV648" s="200"/>
      <c r="DXW648" s="200"/>
      <c r="DXX648" s="200"/>
      <c r="DXY648" s="200"/>
      <c r="DXZ648" s="200"/>
      <c r="DYA648" s="200"/>
      <c r="DYB648" s="200"/>
      <c r="DYC648" s="200"/>
      <c r="DYD648" s="200"/>
      <c r="DYE648" s="200"/>
      <c r="DYF648" s="200"/>
      <c r="DYG648" s="200"/>
      <c r="DYH648" s="200"/>
      <c r="DYI648" s="200"/>
      <c r="DYJ648" s="200"/>
      <c r="DYK648" s="200"/>
      <c r="DYL648" s="200"/>
      <c r="DYM648" s="200"/>
      <c r="DYN648" s="200"/>
      <c r="DYO648" s="200"/>
      <c r="DYP648" s="200"/>
      <c r="DYQ648" s="200"/>
      <c r="DYR648" s="200"/>
      <c r="DYS648" s="200"/>
      <c r="DYT648" s="200"/>
      <c r="DYU648" s="200"/>
      <c r="DYV648" s="200"/>
      <c r="DYW648" s="200"/>
      <c r="DYX648" s="200"/>
      <c r="DYY648" s="200"/>
      <c r="DYZ648" s="200"/>
      <c r="DZA648" s="200"/>
      <c r="DZB648" s="200"/>
      <c r="DZC648" s="200"/>
      <c r="DZD648" s="200"/>
      <c r="DZE648" s="200"/>
      <c r="DZF648" s="200"/>
      <c r="DZG648" s="200"/>
      <c r="DZH648" s="200"/>
      <c r="DZI648" s="200"/>
      <c r="DZJ648" s="200"/>
      <c r="DZK648" s="200"/>
      <c r="DZL648" s="200"/>
      <c r="DZM648" s="200"/>
      <c r="DZN648" s="200"/>
      <c r="DZO648" s="200"/>
      <c r="DZP648" s="200"/>
      <c r="DZQ648" s="200"/>
      <c r="DZR648" s="200"/>
      <c r="DZS648" s="200"/>
      <c r="DZT648" s="200"/>
      <c r="DZU648" s="200"/>
      <c r="DZV648" s="200"/>
      <c r="DZW648" s="200"/>
      <c r="DZX648" s="200"/>
      <c r="DZY648" s="200"/>
      <c r="DZZ648" s="200"/>
      <c r="EAA648" s="200"/>
      <c r="EAB648" s="200"/>
      <c r="EAC648" s="200"/>
      <c r="EAD648" s="200"/>
      <c r="EAE648" s="200"/>
      <c r="EAF648" s="200"/>
      <c r="EAG648" s="200"/>
      <c r="EAH648" s="200"/>
      <c r="EAI648" s="200"/>
      <c r="EAJ648" s="200"/>
      <c r="EAK648" s="200"/>
      <c r="EAL648" s="200"/>
      <c r="EAM648" s="200"/>
      <c r="EAN648" s="200"/>
      <c r="EAO648" s="200"/>
      <c r="EAP648" s="200"/>
      <c r="EAQ648" s="200"/>
      <c r="EAR648" s="200"/>
      <c r="EAS648" s="200"/>
      <c r="EAT648" s="200"/>
      <c r="EAU648" s="200"/>
      <c r="EAV648" s="200"/>
      <c r="EAW648" s="200"/>
      <c r="EAX648" s="200"/>
      <c r="EAY648" s="200"/>
      <c r="EAZ648" s="200"/>
      <c r="EBA648" s="200"/>
      <c r="EBB648" s="200"/>
      <c r="EBC648" s="200"/>
      <c r="EBD648" s="200"/>
      <c r="EBE648" s="200"/>
      <c r="EBF648" s="200"/>
      <c r="EBG648" s="200"/>
      <c r="EBH648" s="200"/>
      <c r="EBI648" s="200"/>
      <c r="EBJ648" s="200"/>
      <c r="EBK648" s="200"/>
      <c r="EBL648" s="200"/>
      <c r="EBM648" s="200"/>
      <c r="EBN648" s="200"/>
      <c r="EBO648" s="200"/>
      <c r="EBP648" s="200"/>
      <c r="EBQ648" s="200"/>
      <c r="EBR648" s="200"/>
      <c r="EBS648" s="200"/>
      <c r="EBT648" s="200"/>
      <c r="EBU648" s="200"/>
      <c r="EBV648" s="200"/>
      <c r="EBW648" s="200"/>
      <c r="EBX648" s="200"/>
      <c r="EBY648" s="200"/>
      <c r="EBZ648" s="200"/>
      <c r="ECA648" s="200"/>
      <c r="ECB648" s="200"/>
      <c r="ECC648" s="200"/>
      <c r="ECD648" s="200"/>
      <c r="ECE648" s="200"/>
      <c r="ECF648" s="200"/>
      <c r="ECG648" s="200"/>
      <c r="ECH648" s="200"/>
      <c r="ECI648" s="200"/>
      <c r="ECJ648" s="200"/>
      <c r="ECK648" s="200"/>
      <c r="ECL648" s="200"/>
      <c r="ECM648" s="200"/>
      <c r="ECN648" s="200"/>
      <c r="ECO648" s="200"/>
      <c r="ECP648" s="200"/>
      <c r="ECQ648" s="200"/>
      <c r="ECR648" s="200"/>
      <c r="ECS648" s="200"/>
      <c r="ECT648" s="200"/>
      <c r="ECU648" s="200"/>
      <c r="ECV648" s="200"/>
      <c r="ECW648" s="200"/>
      <c r="ECX648" s="200"/>
      <c r="ECY648" s="200"/>
      <c r="ECZ648" s="200"/>
      <c r="EDA648" s="200"/>
      <c r="EDB648" s="200"/>
      <c r="EDC648" s="200"/>
      <c r="EDD648" s="200"/>
      <c r="EDE648" s="200"/>
      <c r="EDF648" s="200"/>
      <c r="EDG648" s="200"/>
      <c r="EDH648" s="200"/>
      <c r="EDI648" s="200"/>
      <c r="EDJ648" s="200"/>
      <c r="EDK648" s="200"/>
      <c r="EDL648" s="200"/>
      <c r="EDM648" s="200"/>
      <c r="EDN648" s="200"/>
      <c r="EDO648" s="200"/>
      <c r="EDP648" s="200"/>
      <c r="EDQ648" s="200"/>
      <c r="EDR648" s="200"/>
      <c r="EDS648" s="200"/>
      <c r="EDT648" s="200"/>
      <c r="EDU648" s="200"/>
      <c r="EDV648" s="200"/>
      <c r="EDW648" s="200"/>
      <c r="EDX648" s="200"/>
      <c r="EDY648" s="200"/>
      <c r="EDZ648" s="200"/>
      <c r="EEA648" s="200"/>
      <c r="EEB648" s="200"/>
      <c r="EEC648" s="200"/>
      <c r="EED648" s="200"/>
      <c r="EEE648" s="200"/>
      <c r="EEF648" s="200"/>
      <c r="EEG648" s="200"/>
      <c r="EEH648" s="200"/>
      <c r="EEI648" s="200"/>
      <c r="EEJ648" s="200"/>
      <c r="EEK648" s="200"/>
      <c r="EEL648" s="200"/>
      <c r="EEM648" s="200"/>
      <c r="EEN648" s="200"/>
      <c r="EEO648" s="200"/>
      <c r="EEP648" s="200"/>
      <c r="EEQ648" s="200"/>
      <c r="EER648" s="200"/>
      <c r="EES648" s="200"/>
      <c r="EET648" s="200"/>
      <c r="EEU648" s="200"/>
      <c r="EEV648" s="200"/>
      <c r="EEW648" s="200"/>
      <c r="EEX648" s="200"/>
      <c r="EEY648" s="200"/>
      <c r="EEZ648" s="200"/>
      <c r="EFA648" s="200"/>
      <c r="EFB648" s="200"/>
      <c r="EFC648" s="200"/>
      <c r="EFD648" s="200"/>
      <c r="EFE648" s="200"/>
      <c r="EFF648" s="200"/>
      <c r="EFG648" s="200"/>
      <c r="EFH648" s="200"/>
      <c r="EFI648" s="200"/>
      <c r="EFJ648" s="200"/>
      <c r="EFK648" s="200"/>
      <c r="EFL648" s="200"/>
      <c r="EFM648" s="200"/>
      <c r="EFN648" s="200"/>
      <c r="EFO648" s="200"/>
      <c r="EFP648" s="200"/>
      <c r="EFQ648" s="200"/>
      <c r="EFR648" s="200"/>
      <c r="EFS648" s="200"/>
      <c r="EFT648" s="200"/>
      <c r="EFU648" s="200"/>
      <c r="EFV648" s="200"/>
      <c r="EFW648" s="200"/>
      <c r="EFX648" s="200"/>
      <c r="EFY648" s="200"/>
      <c r="EFZ648" s="200"/>
      <c r="EGA648" s="200"/>
      <c r="EGB648" s="200"/>
      <c r="EGC648" s="200"/>
      <c r="EGD648" s="200"/>
      <c r="EGE648" s="200"/>
      <c r="EGF648" s="200"/>
      <c r="EGG648" s="200"/>
      <c r="EGH648" s="200"/>
      <c r="EGI648" s="200"/>
      <c r="EGJ648" s="200"/>
      <c r="EGK648" s="200"/>
      <c r="EGL648" s="200"/>
      <c r="EGM648" s="200"/>
      <c r="EGN648" s="200"/>
      <c r="EGO648" s="200"/>
      <c r="EGP648" s="200"/>
      <c r="EGQ648" s="200"/>
      <c r="EGR648" s="200"/>
      <c r="EGS648" s="200"/>
      <c r="EGT648" s="200"/>
      <c r="EGU648" s="200"/>
      <c r="EGV648" s="200"/>
      <c r="EGW648" s="200"/>
      <c r="EGX648" s="200"/>
      <c r="EGY648" s="200"/>
      <c r="EGZ648" s="200"/>
      <c r="EHA648" s="200"/>
      <c r="EHB648" s="200"/>
      <c r="EHC648" s="200"/>
      <c r="EHD648" s="200"/>
      <c r="EHE648" s="200"/>
      <c r="EHF648" s="200"/>
      <c r="EHG648" s="200"/>
      <c r="EHH648" s="200"/>
      <c r="EHI648" s="200"/>
      <c r="EHJ648" s="200"/>
      <c r="EHK648" s="200"/>
      <c r="EHL648" s="200"/>
      <c r="EHM648" s="200"/>
      <c r="EHN648" s="200"/>
      <c r="EHO648" s="200"/>
      <c r="EHP648" s="200"/>
      <c r="EHQ648" s="200"/>
      <c r="EHR648" s="200"/>
      <c r="EHS648" s="200"/>
      <c r="EHT648" s="200"/>
      <c r="EHU648" s="200"/>
      <c r="EHV648" s="200"/>
      <c r="EHW648" s="200"/>
      <c r="EHX648" s="200"/>
      <c r="EHY648" s="200"/>
      <c r="EHZ648" s="200"/>
      <c r="EIA648" s="200"/>
      <c r="EIB648" s="200"/>
      <c r="EIC648" s="200"/>
      <c r="EID648" s="200"/>
      <c r="EIE648" s="200"/>
      <c r="EIF648" s="200"/>
      <c r="EIG648" s="200"/>
      <c r="EIH648" s="200"/>
      <c r="EII648" s="200"/>
      <c r="EIJ648" s="200"/>
      <c r="EIK648" s="200"/>
      <c r="EIL648" s="200"/>
      <c r="EIM648" s="200"/>
      <c r="EIN648" s="200"/>
      <c r="EIO648" s="200"/>
      <c r="EIP648" s="200"/>
      <c r="EIQ648" s="200"/>
      <c r="EIR648" s="200"/>
      <c r="EIS648" s="200"/>
      <c r="EIT648" s="200"/>
      <c r="EIU648" s="200"/>
      <c r="EIV648" s="200"/>
      <c r="EIW648" s="200"/>
      <c r="EIX648" s="200"/>
      <c r="EIY648" s="200"/>
      <c r="EIZ648" s="200"/>
      <c r="EJA648" s="200"/>
      <c r="EJB648" s="200"/>
      <c r="EJC648" s="200"/>
      <c r="EJD648" s="200"/>
      <c r="EJE648" s="200"/>
      <c r="EJF648" s="200"/>
      <c r="EJG648" s="200"/>
      <c r="EJH648" s="200"/>
      <c r="EJI648" s="200"/>
      <c r="EJJ648" s="200"/>
      <c r="EJK648" s="200"/>
      <c r="EJL648" s="200"/>
      <c r="EJM648" s="200"/>
      <c r="EJN648" s="200"/>
      <c r="EJO648" s="200"/>
      <c r="EJP648" s="200"/>
      <c r="EJQ648" s="200"/>
      <c r="EJR648" s="200"/>
      <c r="EJS648" s="200"/>
      <c r="EJT648" s="200"/>
      <c r="EJU648" s="200"/>
      <c r="EJV648" s="200"/>
      <c r="EJW648" s="200"/>
      <c r="EJX648" s="200"/>
      <c r="EJY648" s="200"/>
      <c r="EJZ648" s="200"/>
      <c r="EKA648" s="200"/>
      <c r="EKB648" s="200"/>
      <c r="EKC648" s="200"/>
      <c r="EKD648" s="200"/>
      <c r="EKE648" s="200"/>
      <c r="EKF648" s="200"/>
      <c r="EKG648" s="200"/>
      <c r="EKH648" s="200"/>
      <c r="EKI648" s="200"/>
      <c r="EKJ648" s="200"/>
      <c r="EKK648" s="200"/>
      <c r="EKL648" s="200"/>
      <c r="EKM648" s="200"/>
      <c r="EKN648" s="200"/>
      <c r="EKO648" s="200"/>
      <c r="EKP648" s="200"/>
      <c r="EKQ648" s="200"/>
      <c r="EKR648" s="200"/>
      <c r="EKS648" s="200"/>
      <c r="EKT648" s="200"/>
      <c r="EKU648" s="200"/>
      <c r="EKV648" s="200"/>
      <c r="EKW648" s="200"/>
      <c r="EKX648" s="200"/>
      <c r="EKY648" s="200"/>
      <c r="EKZ648" s="200"/>
      <c r="ELA648" s="200"/>
      <c r="ELB648" s="200"/>
      <c r="ELC648" s="200"/>
      <c r="ELD648" s="200"/>
      <c r="ELE648" s="200"/>
      <c r="ELF648" s="200"/>
      <c r="ELG648" s="200"/>
      <c r="ELH648" s="200"/>
      <c r="ELI648" s="200"/>
      <c r="ELJ648" s="200"/>
      <c r="ELK648" s="200"/>
      <c r="ELL648" s="200"/>
      <c r="ELM648" s="200"/>
      <c r="ELN648" s="200"/>
      <c r="ELO648" s="200"/>
      <c r="ELP648" s="200"/>
      <c r="ELQ648" s="200"/>
      <c r="ELR648" s="200"/>
      <c r="ELS648" s="200"/>
      <c r="ELT648" s="200"/>
      <c r="ELU648" s="200"/>
      <c r="ELV648" s="200"/>
      <c r="ELW648" s="200"/>
      <c r="ELX648" s="200"/>
      <c r="ELY648" s="200"/>
      <c r="ELZ648" s="200"/>
      <c r="EMA648" s="200"/>
      <c r="EMB648" s="200"/>
      <c r="EMC648" s="200"/>
      <c r="EMD648" s="200"/>
      <c r="EME648" s="200"/>
      <c r="EMF648" s="200"/>
      <c r="EMG648" s="200"/>
      <c r="EMH648" s="200"/>
      <c r="EMI648" s="200"/>
      <c r="EMJ648" s="200"/>
      <c r="EMK648" s="200"/>
      <c r="EML648" s="200"/>
      <c r="EMM648" s="200"/>
      <c r="EMN648" s="200"/>
      <c r="EMO648" s="200"/>
      <c r="EMP648" s="200"/>
      <c r="EMQ648" s="200"/>
      <c r="EMR648" s="200"/>
      <c r="EMS648" s="200"/>
      <c r="EMT648" s="200"/>
      <c r="EMU648" s="200"/>
      <c r="EMV648" s="200"/>
      <c r="EMW648" s="200"/>
      <c r="EMX648" s="200"/>
      <c r="EMY648" s="200"/>
      <c r="EMZ648" s="200"/>
      <c r="ENA648" s="200"/>
      <c r="ENB648" s="200"/>
      <c r="ENC648" s="200"/>
      <c r="END648" s="200"/>
      <c r="ENE648" s="200"/>
      <c r="ENF648" s="200"/>
      <c r="ENG648" s="200"/>
      <c r="ENH648" s="200"/>
      <c r="ENI648" s="200"/>
      <c r="ENJ648" s="200"/>
      <c r="ENK648" s="200"/>
      <c r="ENL648" s="200"/>
      <c r="ENM648" s="200"/>
      <c r="ENN648" s="200"/>
      <c r="ENO648" s="200"/>
      <c r="ENP648" s="200"/>
      <c r="ENQ648" s="200"/>
      <c r="ENR648" s="200"/>
      <c r="ENS648" s="200"/>
      <c r="ENT648" s="200"/>
      <c r="ENU648" s="200"/>
      <c r="ENV648" s="200"/>
      <c r="ENW648" s="200"/>
      <c r="ENX648" s="200"/>
      <c r="ENY648" s="200"/>
      <c r="ENZ648" s="200"/>
      <c r="EOA648" s="200"/>
      <c r="EOB648" s="200"/>
      <c r="EOC648" s="200"/>
      <c r="EOD648" s="200"/>
      <c r="EOE648" s="200"/>
      <c r="EOF648" s="200"/>
      <c r="EOG648" s="200"/>
      <c r="EOH648" s="200"/>
      <c r="EOI648" s="200"/>
      <c r="EOJ648" s="200"/>
      <c r="EOK648" s="200"/>
      <c r="EOL648" s="200"/>
      <c r="EOM648" s="200"/>
      <c r="EON648" s="200"/>
      <c r="EOO648" s="200"/>
      <c r="EOP648" s="200"/>
      <c r="EOQ648" s="200"/>
      <c r="EOR648" s="200"/>
      <c r="EOS648" s="200"/>
      <c r="EOT648" s="200"/>
      <c r="EOU648" s="200"/>
      <c r="EOV648" s="200"/>
      <c r="EOW648" s="200"/>
      <c r="EOX648" s="200"/>
      <c r="EOY648" s="200"/>
      <c r="EOZ648" s="200"/>
      <c r="EPA648" s="200"/>
      <c r="EPB648" s="200"/>
      <c r="EPC648" s="200"/>
      <c r="EPD648" s="200"/>
      <c r="EPE648" s="200"/>
      <c r="EPF648" s="200"/>
      <c r="EPG648" s="200"/>
      <c r="EPH648" s="200"/>
      <c r="EPI648" s="200"/>
      <c r="EPJ648" s="200"/>
      <c r="EPK648" s="200"/>
      <c r="EPL648" s="200"/>
      <c r="EPM648" s="200"/>
      <c r="EPN648" s="200"/>
      <c r="EPO648" s="200"/>
      <c r="EPP648" s="200"/>
      <c r="EPQ648" s="200"/>
      <c r="EPR648" s="200"/>
      <c r="EPS648" s="200"/>
      <c r="EPT648" s="200"/>
      <c r="EPU648" s="200"/>
      <c r="EPV648" s="200"/>
      <c r="EPW648" s="200"/>
      <c r="EPX648" s="200"/>
      <c r="EPY648" s="200"/>
      <c r="EPZ648" s="200"/>
      <c r="EQA648" s="200"/>
      <c r="EQB648" s="200"/>
      <c r="EQC648" s="200"/>
      <c r="EQD648" s="200"/>
      <c r="EQE648" s="200"/>
      <c r="EQF648" s="200"/>
      <c r="EQG648" s="200"/>
      <c r="EQH648" s="200"/>
      <c r="EQI648" s="200"/>
      <c r="EQJ648" s="200"/>
      <c r="EQK648" s="200"/>
      <c r="EQL648" s="200"/>
      <c r="EQM648" s="200"/>
      <c r="EQN648" s="200"/>
      <c r="EQO648" s="200"/>
      <c r="EQP648" s="200"/>
      <c r="EQQ648" s="200"/>
      <c r="EQR648" s="200"/>
      <c r="EQS648" s="200"/>
      <c r="EQT648" s="200"/>
      <c r="EQU648" s="200"/>
      <c r="EQV648" s="200"/>
      <c r="EQW648" s="200"/>
      <c r="EQX648" s="200"/>
      <c r="EQY648" s="200"/>
      <c r="EQZ648" s="200"/>
      <c r="ERA648" s="200"/>
      <c r="ERB648" s="200"/>
      <c r="ERC648" s="200"/>
      <c r="ERD648" s="200"/>
      <c r="ERE648" s="200"/>
      <c r="ERF648" s="200"/>
      <c r="ERG648" s="200"/>
      <c r="ERH648" s="200"/>
      <c r="ERI648" s="200"/>
      <c r="ERJ648" s="200"/>
      <c r="ERK648" s="200"/>
      <c r="ERL648" s="200"/>
      <c r="ERM648" s="200"/>
      <c r="ERN648" s="200"/>
      <c r="ERO648" s="200"/>
      <c r="ERP648" s="200"/>
      <c r="ERQ648" s="200"/>
      <c r="ERR648" s="200"/>
      <c r="ERS648" s="200"/>
      <c r="ERT648" s="200"/>
      <c r="ERU648" s="200"/>
      <c r="ERV648" s="200"/>
      <c r="ERW648" s="200"/>
      <c r="ERX648" s="200"/>
      <c r="ERY648" s="200"/>
      <c r="ERZ648" s="200"/>
      <c r="ESA648" s="200"/>
      <c r="ESB648" s="200"/>
      <c r="ESC648" s="200"/>
      <c r="ESD648" s="200"/>
      <c r="ESE648" s="200"/>
      <c r="ESF648" s="200"/>
      <c r="ESG648" s="200"/>
      <c r="ESH648" s="200"/>
      <c r="ESI648" s="200"/>
      <c r="ESJ648" s="200"/>
      <c r="ESK648" s="200"/>
      <c r="ESL648" s="200"/>
      <c r="ESM648" s="200"/>
      <c r="ESN648" s="200"/>
      <c r="ESO648" s="200"/>
      <c r="ESP648" s="200"/>
      <c r="ESQ648" s="200"/>
      <c r="ESR648" s="200"/>
      <c r="ESS648" s="200"/>
      <c r="EST648" s="200"/>
      <c r="ESU648" s="200"/>
      <c r="ESV648" s="200"/>
      <c r="ESW648" s="200"/>
      <c r="ESX648" s="200"/>
      <c r="ESY648" s="200"/>
      <c r="ESZ648" s="200"/>
      <c r="ETA648" s="200"/>
      <c r="ETB648" s="200"/>
      <c r="ETC648" s="200"/>
      <c r="ETD648" s="200"/>
      <c r="ETE648" s="200"/>
      <c r="ETF648" s="200"/>
      <c r="ETG648" s="200"/>
      <c r="ETH648" s="200"/>
      <c r="ETI648" s="200"/>
      <c r="ETJ648" s="200"/>
      <c r="ETK648" s="200"/>
      <c r="ETL648" s="200"/>
      <c r="ETM648" s="200"/>
      <c r="ETN648" s="200"/>
      <c r="ETO648" s="200"/>
      <c r="ETP648" s="200"/>
      <c r="ETQ648" s="200"/>
      <c r="ETR648" s="200"/>
      <c r="ETS648" s="200"/>
      <c r="ETT648" s="200"/>
      <c r="ETU648" s="200"/>
      <c r="ETV648" s="200"/>
      <c r="ETW648" s="200"/>
      <c r="ETX648" s="200"/>
      <c r="ETY648" s="200"/>
      <c r="ETZ648" s="200"/>
      <c r="EUA648" s="200"/>
      <c r="EUB648" s="200"/>
      <c r="EUC648" s="200"/>
      <c r="EUD648" s="200"/>
      <c r="EUE648" s="200"/>
      <c r="EUF648" s="200"/>
      <c r="EUG648" s="200"/>
      <c r="EUH648" s="200"/>
      <c r="EUI648" s="200"/>
      <c r="EUJ648" s="200"/>
      <c r="EUK648" s="200"/>
      <c r="EUL648" s="200"/>
      <c r="EUM648" s="200"/>
      <c r="EUN648" s="200"/>
      <c r="EUO648" s="200"/>
      <c r="EUP648" s="200"/>
      <c r="EUQ648" s="200"/>
      <c r="EUR648" s="200"/>
      <c r="EUS648" s="200"/>
      <c r="EUT648" s="200"/>
      <c r="EUU648" s="200"/>
      <c r="EUV648" s="200"/>
      <c r="EUW648" s="200"/>
      <c r="EUX648" s="200"/>
      <c r="EUY648" s="200"/>
      <c r="EUZ648" s="200"/>
      <c r="EVA648" s="200"/>
      <c r="EVB648" s="200"/>
      <c r="EVC648" s="200"/>
      <c r="EVD648" s="200"/>
      <c r="EVE648" s="200"/>
      <c r="EVF648" s="200"/>
      <c r="EVG648" s="200"/>
      <c r="EVH648" s="200"/>
      <c r="EVI648" s="200"/>
      <c r="EVJ648" s="200"/>
      <c r="EVK648" s="200"/>
      <c r="EVL648" s="200"/>
      <c r="EVM648" s="200"/>
      <c r="EVN648" s="200"/>
      <c r="EVO648" s="200"/>
      <c r="EVP648" s="200"/>
      <c r="EVQ648" s="200"/>
      <c r="EVR648" s="200"/>
      <c r="EVS648" s="200"/>
      <c r="EVT648" s="200"/>
      <c r="EVU648" s="200"/>
      <c r="EVV648" s="200"/>
      <c r="EVW648" s="200"/>
      <c r="EVX648" s="200"/>
      <c r="EVY648" s="200"/>
      <c r="EVZ648" s="200"/>
      <c r="EWA648" s="200"/>
      <c r="EWB648" s="200"/>
      <c r="EWC648" s="200"/>
      <c r="EWD648" s="200"/>
      <c r="EWE648" s="200"/>
      <c r="EWF648" s="200"/>
      <c r="EWG648" s="200"/>
      <c r="EWH648" s="200"/>
      <c r="EWI648" s="200"/>
      <c r="EWJ648" s="200"/>
      <c r="EWK648" s="200"/>
      <c r="EWL648" s="200"/>
      <c r="EWM648" s="200"/>
      <c r="EWN648" s="200"/>
      <c r="EWO648" s="200"/>
      <c r="EWP648" s="200"/>
      <c r="EWQ648" s="200"/>
      <c r="EWR648" s="200"/>
      <c r="EWS648" s="200"/>
      <c r="EWT648" s="200"/>
      <c r="EWU648" s="200"/>
      <c r="EWV648" s="200"/>
      <c r="EWW648" s="200"/>
      <c r="EWX648" s="200"/>
      <c r="EWY648" s="200"/>
      <c r="EWZ648" s="200"/>
      <c r="EXA648" s="200"/>
      <c r="EXB648" s="200"/>
      <c r="EXC648" s="200"/>
      <c r="EXD648" s="200"/>
      <c r="EXE648" s="200"/>
      <c r="EXF648" s="200"/>
      <c r="EXG648" s="200"/>
      <c r="EXH648" s="200"/>
      <c r="EXI648" s="200"/>
      <c r="EXJ648" s="200"/>
      <c r="EXK648" s="200"/>
      <c r="EXL648" s="200"/>
      <c r="EXM648" s="200"/>
      <c r="EXN648" s="200"/>
      <c r="EXO648" s="200"/>
      <c r="EXP648" s="200"/>
      <c r="EXQ648" s="200"/>
      <c r="EXR648" s="200"/>
      <c r="EXS648" s="200"/>
      <c r="EXT648" s="200"/>
      <c r="EXU648" s="200"/>
      <c r="EXV648" s="200"/>
      <c r="EXW648" s="200"/>
      <c r="EXX648" s="200"/>
      <c r="EXY648" s="200"/>
      <c r="EXZ648" s="200"/>
      <c r="EYA648" s="200"/>
      <c r="EYB648" s="200"/>
      <c r="EYC648" s="200"/>
      <c r="EYD648" s="200"/>
      <c r="EYE648" s="200"/>
      <c r="EYF648" s="200"/>
      <c r="EYG648" s="200"/>
      <c r="EYH648" s="200"/>
      <c r="EYI648" s="200"/>
      <c r="EYJ648" s="200"/>
      <c r="EYK648" s="200"/>
      <c r="EYL648" s="200"/>
      <c r="EYM648" s="200"/>
      <c r="EYN648" s="200"/>
      <c r="EYO648" s="200"/>
      <c r="EYP648" s="200"/>
      <c r="EYQ648" s="200"/>
      <c r="EYR648" s="200"/>
      <c r="EYS648" s="200"/>
      <c r="EYT648" s="200"/>
      <c r="EYU648" s="200"/>
      <c r="EYV648" s="200"/>
      <c r="EYW648" s="200"/>
      <c r="EYX648" s="200"/>
      <c r="EYY648" s="200"/>
      <c r="EYZ648" s="200"/>
      <c r="EZA648" s="200"/>
      <c r="EZB648" s="200"/>
      <c r="EZC648" s="200"/>
      <c r="EZD648" s="200"/>
      <c r="EZE648" s="200"/>
      <c r="EZF648" s="200"/>
      <c r="EZG648" s="200"/>
      <c r="EZH648" s="200"/>
      <c r="EZI648" s="200"/>
      <c r="EZJ648" s="200"/>
      <c r="EZK648" s="200"/>
      <c r="EZL648" s="200"/>
      <c r="EZM648" s="200"/>
      <c r="EZN648" s="200"/>
      <c r="EZO648" s="200"/>
      <c r="EZP648" s="200"/>
      <c r="EZQ648" s="200"/>
      <c r="EZR648" s="200"/>
      <c r="EZS648" s="200"/>
      <c r="EZT648" s="200"/>
      <c r="EZU648" s="200"/>
      <c r="EZV648" s="200"/>
      <c r="EZW648" s="200"/>
      <c r="EZX648" s="200"/>
      <c r="EZY648" s="200"/>
      <c r="EZZ648" s="200"/>
      <c r="FAA648" s="200"/>
      <c r="FAB648" s="200"/>
      <c r="FAC648" s="200"/>
      <c r="FAD648" s="200"/>
      <c r="FAE648" s="200"/>
      <c r="FAF648" s="200"/>
      <c r="FAG648" s="200"/>
      <c r="FAH648" s="200"/>
      <c r="FAI648" s="200"/>
      <c r="FAJ648" s="200"/>
      <c r="FAK648" s="200"/>
      <c r="FAL648" s="200"/>
      <c r="FAM648" s="200"/>
      <c r="FAN648" s="200"/>
      <c r="FAO648" s="200"/>
      <c r="FAP648" s="200"/>
      <c r="FAQ648" s="200"/>
      <c r="FAR648" s="200"/>
      <c r="FAS648" s="200"/>
      <c r="FAT648" s="200"/>
      <c r="FAU648" s="200"/>
      <c r="FAV648" s="200"/>
      <c r="FAW648" s="200"/>
      <c r="FAX648" s="200"/>
      <c r="FAY648" s="200"/>
      <c r="FAZ648" s="200"/>
      <c r="FBA648" s="200"/>
      <c r="FBB648" s="200"/>
      <c r="FBC648" s="200"/>
      <c r="FBD648" s="200"/>
      <c r="FBE648" s="200"/>
      <c r="FBF648" s="200"/>
      <c r="FBG648" s="200"/>
      <c r="FBH648" s="200"/>
      <c r="FBI648" s="200"/>
      <c r="FBJ648" s="200"/>
      <c r="FBK648" s="200"/>
      <c r="FBL648" s="200"/>
      <c r="FBM648" s="200"/>
      <c r="FBN648" s="200"/>
      <c r="FBO648" s="200"/>
      <c r="FBP648" s="200"/>
      <c r="FBQ648" s="200"/>
      <c r="FBR648" s="200"/>
      <c r="FBS648" s="200"/>
      <c r="FBT648" s="200"/>
      <c r="FBU648" s="200"/>
      <c r="FBV648" s="200"/>
      <c r="FBW648" s="200"/>
      <c r="FBX648" s="200"/>
      <c r="FBY648" s="200"/>
      <c r="FBZ648" s="200"/>
      <c r="FCA648" s="200"/>
      <c r="FCB648" s="200"/>
      <c r="FCC648" s="200"/>
      <c r="FCD648" s="200"/>
      <c r="FCE648" s="200"/>
      <c r="FCF648" s="200"/>
      <c r="FCG648" s="200"/>
      <c r="FCH648" s="200"/>
      <c r="FCI648" s="200"/>
      <c r="FCJ648" s="200"/>
      <c r="FCK648" s="200"/>
      <c r="FCL648" s="200"/>
      <c r="FCM648" s="200"/>
      <c r="FCN648" s="200"/>
      <c r="FCO648" s="200"/>
      <c r="FCP648" s="200"/>
      <c r="FCQ648" s="200"/>
      <c r="FCR648" s="200"/>
      <c r="FCS648" s="200"/>
      <c r="FCT648" s="200"/>
      <c r="FCU648" s="200"/>
      <c r="FCV648" s="200"/>
      <c r="FCW648" s="200"/>
      <c r="FCX648" s="200"/>
      <c r="FCY648" s="200"/>
      <c r="FCZ648" s="200"/>
      <c r="FDA648" s="200"/>
      <c r="FDB648" s="200"/>
      <c r="FDC648" s="200"/>
      <c r="FDD648" s="200"/>
      <c r="FDE648" s="200"/>
      <c r="FDF648" s="200"/>
      <c r="FDG648" s="200"/>
      <c r="FDH648" s="200"/>
      <c r="FDI648" s="200"/>
      <c r="FDJ648" s="200"/>
      <c r="FDK648" s="200"/>
      <c r="FDL648" s="200"/>
      <c r="FDM648" s="200"/>
      <c r="FDN648" s="200"/>
      <c r="FDO648" s="200"/>
      <c r="FDP648" s="200"/>
      <c r="FDQ648" s="200"/>
      <c r="FDR648" s="200"/>
      <c r="FDS648" s="200"/>
      <c r="FDT648" s="200"/>
      <c r="FDU648" s="200"/>
      <c r="FDV648" s="200"/>
      <c r="FDW648" s="200"/>
      <c r="FDX648" s="200"/>
      <c r="FDY648" s="200"/>
      <c r="FDZ648" s="200"/>
      <c r="FEA648" s="200"/>
      <c r="FEB648" s="200"/>
      <c r="FEC648" s="200"/>
      <c r="FED648" s="200"/>
      <c r="FEE648" s="200"/>
      <c r="FEF648" s="200"/>
      <c r="FEG648" s="200"/>
      <c r="FEH648" s="200"/>
      <c r="FEI648" s="200"/>
      <c r="FEJ648" s="200"/>
      <c r="FEK648" s="200"/>
      <c r="FEL648" s="200"/>
      <c r="FEM648" s="200"/>
      <c r="FEN648" s="200"/>
      <c r="FEO648" s="200"/>
      <c r="FEP648" s="200"/>
      <c r="FEQ648" s="200"/>
      <c r="FER648" s="200"/>
      <c r="FES648" s="200"/>
      <c r="FET648" s="200"/>
      <c r="FEU648" s="200"/>
      <c r="FEV648" s="200"/>
      <c r="FEW648" s="200"/>
      <c r="FEX648" s="200"/>
      <c r="FEY648" s="200"/>
      <c r="FEZ648" s="200"/>
      <c r="FFA648" s="200"/>
      <c r="FFB648" s="200"/>
      <c r="FFC648" s="200"/>
      <c r="FFD648" s="200"/>
      <c r="FFE648" s="200"/>
      <c r="FFF648" s="200"/>
      <c r="FFG648" s="200"/>
      <c r="FFH648" s="200"/>
      <c r="FFI648" s="200"/>
      <c r="FFJ648" s="200"/>
      <c r="FFK648" s="200"/>
      <c r="FFL648" s="200"/>
      <c r="FFM648" s="200"/>
      <c r="FFN648" s="200"/>
      <c r="FFO648" s="200"/>
      <c r="FFP648" s="200"/>
      <c r="FFQ648" s="200"/>
      <c r="FFR648" s="200"/>
      <c r="FFS648" s="200"/>
      <c r="FFT648" s="200"/>
      <c r="FFU648" s="200"/>
      <c r="FFV648" s="200"/>
      <c r="FFW648" s="200"/>
      <c r="FFX648" s="200"/>
      <c r="FFY648" s="200"/>
      <c r="FFZ648" s="200"/>
      <c r="FGA648" s="200"/>
      <c r="FGB648" s="200"/>
      <c r="FGC648" s="200"/>
      <c r="FGD648" s="200"/>
      <c r="FGE648" s="200"/>
      <c r="FGF648" s="200"/>
      <c r="FGG648" s="200"/>
      <c r="FGH648" s="200"/>
      <c r="FGI648" s="200"/>
      <c r="FGJ648" s="200"/>
      <c r="FGK648" s="200"/>
      <c r="FGL648" s="200"/>
      <c r="FGM648" s="200"/>
      <c r="FGN648" s="200"/>
      <c r="FGO648" s="200"/>
      <c r="FGP648" s="200"/>
      <c r="FGQ648" s="200"/>
      <c r="FGR648" s="200"/>
      <c r="FGS648" s="200"/>
      <c r="FGT648" s="200"/>
      <c r="FGU648" s="200"/>
      <c r="FGV648" s="200"/>
      <c r="FGW648" s="200"/>
      <c r="FGX648" s="200"/>
      <c r="FGY648" s="200"/>
      <c r="FGZ648" s="200"/>
      <c r="FHA648" s="200"/>
      <c r="FHB648" s="200"/>
      <c r="FHC648" s="200"/>
      <c r="FHD648" s="200"/>
      <c r="FHE648" s="200"/>
      <c r="FHF648" s="200"/>
      <c r="FHG648" s="200"/>
      <c r="FHH648" s="200"/>
      <c r="FHI648" s="200"/>
      <c r="FHJ648" s="200"/>
      <c r="FHK648" s="200"/>
      <c r="FHL648" s="200"/>
      <c r="FHM648" s="200"/>
      <c r="FHN648" s="200"/>
      <c r="FHO648" s="200"/>
      <c r="FHP648" s="200"/>
      <c r="FHQ648" s="200"/>
      <c r="FHR648" s="200"/>
      <c r="FHS648" s="200"/>
      <c r="FHT648" s="200"/>
      <c r="FHU648" s="200"/>
      <c r="FHV648" s="200"/>
      <c r="FHW648" s="200"/>
      <c r="FHX648" s="200"/>
      <c r="FHY648" s="200"/>
      <c r="FHZ648" s="200"/>
      <c r="FIA648" s="200"/>
      <c r="FIB648" s="200"/>
      <c r="FIC648" s="200"/>
      <c r="FID648" s="200"/>
      <c r="FIE648" s="200"/>
      <c r="FIF648" s="200"/>
      <c r="FIG648" s="200"/>
      <c r="FIH648" s="200"/>
      <c r="FII648" s="200"/>
      <c r="FIJ648" s="200"/>
      <c r="FIK648" s="200"/>
      <c r="FIL648" s="200"/>
      <c r="FIM648" s="200"/>
      <c r="FIN648" s="200"/>
      <c r="FIO648" s="200"/>
      <c r="FIP648" s="200"/>
      <c r="FIQ648" s="200"/>
      <c r="FIR648" s="200"/>
      <c r="FIS648" s="200"/>
      <c r="FIT648" s="200"/>
      <c r="FIU648" s="200"/>
      <c r="FIV648" s="200"/>
      <c r="FIW648" s="200"/>
      <c r="FIX648" s="200"/>
      <c r="FIY648" s="200"/>
      <c r="FIZ648" s="200"/>
      <c r="FJA648" s="200"/>
      <c r="FJB648" s="200"/>
      <c r="FJC648" s="200"/>
      <c r="FJD648" s="200"/>
      <c r="FJE648" s="200"/>
      <c r="FJF648" s="200"/>
      <c r="FJG648" s="200"/>
      <c r="FJH648" s="200"/>
      <c r="FJI648" s="200"/>
      <c r="FJJ648" s="200"/>
      <c r="FJK648" s="200"/>
      <c r="FJL648" s="200"/>
      <c r="FJM648" s="200"/>
      <c r="FJN648" s="200"/>
      <c r="FJO648" s="200"/>
      <c r="FJP648" s="200"/>
      <c r="FJQ648" s="200"/>
      <c r="FJR648" s="200"/>
      <c r="FJS648" s="200"/>
      <c r="FJT648" s="200"/>
      <c r="FJU648" s="200"/>
      <c r="FJV648" s="200"/>
      <c r="FJW648" s="200"/>
      <c r="FJX648" s="200"/>
      <c r="FJY648" s="200"/>
      <c r="FJZ648" s="200"/>
      <c r="FKA648" s="200"/>
      <c r="FKB648" s="200"/>
      <c r="FKC648" s="200"/>
      <c r="FKD648" s="200"/>
      <c r="FKE648" s="200"/>
      <c r="FKF648" s="200"/>
      <c r="FKG648" s="200"/>
      <c r="FKH648" s="200"/>
      <c r="FKI648" s="200"/>
      <c r="FKJ648" s="200"/>
      <c r="FKK648" s="200"/>
      <c r="FKL648" s="200"/>
      <c r="FKM648" s="200"/>
      <c r="FKN648" s="200"/>
      <c r="FKO648" s="200"/>
      <c r="FKP648" s="200"/>
      <c r="FKQ648" s="200"/>
      <c r="FKR648" s="200"/>
      <c r="FKS648" s="200"/>
      <c r="FKT648" s="200"/>
      <c r="FKU648" s="200"/>
      <c r="FKV648" s="200"/>
      <c r="FKW648" s="200"/>
      <c r="FKX648" s="200"/>
      <c r="FKY648" s="200"/>
      <c r="FKZ648" s="200"/>
      <c r="FLA648" s="200"/>
      <c r="FLB648" s="200"/>
      <c r="FLC648" s="200"/>
      <c r="FLD648" s="200"/>
      <c r="FLE648" s="200"/>
      <c r="FLF648" s="200"/>
      <c r="FLG648" s="200"/>
      <c r="FLH648" s="200"/>
      <c r="FLI648" s="200"/>
      <c r="FLJ648" s="200"/>
      <c r="FLK648" s="200"/>
      <c r="FLL648" s="200"/>
      <c r="FLM648" s="200"/>
      <c r="FLN648" s="200"/>
      <c r="FLO648" s="200"/>
      <c r="FLP648" s="200"/>
      <c r="FLQ648" s="200"/>
      <c r="FLR648" s="200"/>
      <c r="FLS648" s="200"/>
      <c r="FLT648" s="200"/>
      <c r="FLU648" s="200"/>
      <c r="FLV648" s="200"/>
      <c r="FLW648" s="200"/>
      <c r="FLX648" s="200"/>
      <c r="FLY648" s="200"/>
      <c r="FLZ648" s="200"/>
      <c r="FMA648" s="200"/>
      <c r="FMB648" s="200"/>
      <c r="FMC648" s="200"/>
      <c r="FMD648" s="200"/>
      <c r="FME648" s="200"/>
      <c r="FMF648" s="200"/>
      <c r="FMG648" s="200"/>
      <c r="FMH648" s="200"/>
      <c r="FMI648" s="200"/>
      <c r="FMJ648" s="200"/>
      <c r="FMK648" s="200"/>
      <c r="FML648" s="200"/>
      <c r="FMM648" s="200"/>
      <c r="FMN648" s="200"/>
      <c r="FMO648" s="200"/>
      <c r="FMP648" s="200"/>
      <c r="FMQ648" s="200"/>
      <c r="FMR648" s="200"/>
      <c r="FMS648" s="200"/>
      <c r="FMT648" s="200"/>
      <c r="FMU648" s="200"/>
      <c r="FMV648" s="200"/>
      <c r="FMW648" s="200"/>
      <c r="FMX648" s="200"/>
      <c r="FMY648" s="200"/>
      <c r="FMZ648" s="200"/>
      <c r="FNA648" s="200"/>
      <c r="FNB648" s="200"/>
      <c r="FNC648" s="200"/>
      <c r="FND648" s="200"/>
      <c r="FNE648" s="200"/>
      <c r="FNF648" s="200"/>
      <c r="FNG648" s="200"/>
      <c r="FNH648" s="200"/>
      <c r="FNI648" s="200"/>
      <c r="FNJ648" s="200"/>
      <c r="FNK648" s="200"/>
      <c r="FNL648" s="200"/>
      <c r="FNM648" s="200"/>
      <c r="FNN648" s="200"/>
      <c r="FNO648" s="200"/>
      <c r="FNP648" s="200"/>
      <c r="FNQ648" s="200"/>
      <c r="FNR648" s="200"/>
      <c r="FNS648" s="200"/>
      <c r="FNT648" s="200"/>
      <c r="FNU648" s="200"/>
      <c r="FNV648" s="200"/>
      <c r="FNW648" s="200"/>
      <c r="FNX648" s="200"/>
      <c r="FNY648" s="200"/>
      <c r="FNZ648" s="200"/>
      <c r="FOA648" s="200"/>
      <c r="FOB648" s="200"/>
      <c r="FOC648" s="200"/>
      <c r="FOD648" s="200"/>
      <c r="FOE648" s="200"/>
      <c r="FOF648" s="200"/>
      <c r="FOG648" s="200"/>
      <c r="FOH648" s="200"/>
      <c r="FOI648" s="200"/>
      <c r="FOJ648" s="200"/>
      <c r="FOK648" s="200"/>
      <c r="FOL648" s="200"/>
      <c r="FOM648" s="200"/>
      <c r="FON648" s="200"/>
      <c r="FOO648" s="200"/>
      <c r="FOP648" s="200"/>
      <c r="FOQ648" s="200"/>
      <c r="FOR648" s="200"/>
      <c r="FOS648" s="200"/>
      <c r="FOT648" s="200"/>
      <c r="FOU648" s="200"/>
      <c r="FOV648" s="200"/>
      <c r="FOW648" s="200"/>
      <c r="FOX648" s="200"/>
      <c r="FOY648" s="200"/>
      <c r="FOZ648" s="200"/>
      <c r="FPA648" s="200"/>
      <c r="FPB648" s="200"/>
      <c r="FPC648" s="200"/>
      <c r="FPD648" s="200"/>
      <c r="FPE648" s="200"/>
      <c r="FPF648" s="200"/>
      <c r="FPG648" s="200"/>
      <c r="FPH648" s="200"/>
      <c r="FPI648" s="200"/>
      <c r="FPJ648" s="200"/>
      <c r="FPK648" s="200"/>
      <c r="FPL648" s="200"/>
      <c r="FPM648" s="200"/>
      <c r="FPN648" s="200"/>
      <c r="FPO648" s="200"/>
      <c r="FPP648" s="200"/>
      <c r="FPQ648" s="200"/>
      <c r="FPR648" s="200"/>
      <c r="FPS648" s="200"/>
      <c r="FPT648" s="200"/>
      <c r="FPU648" s="200"/>
      <c r="FPV648" s="200"/>
      <c r="FPW648" s="200"/>
      <c r="FPX648" s="200"/>
      <c r="FPY648" s="200"/>
      <c r="FPZ648" s="200"/>
      <c r="FQA648" s="200"/>
      <c r="FQB648" s="200"/>
      <c r="FQC648" s="200"/>
      <c r="FQD648" s="200"/>
      <c r="FQE648" s="200"/>
      <c r="FQF648" s="200"/>
      <c r="FQG648" s="200"/>
      <c r="FQH648" s="200"/>
      <c r="FQI648" s="200"/>
      <c r="FQJ648" s="200"/>
      <c r="FQK648" s="200"/>
      <c r="FQL648" s="200"/>
      <c r="FQM648" s="200"/>
      <c r="FQN648" s="200"/>
      <c r="FQO648" s="200"/>
      <c r="FQP648" s="200"/>
      <c r="FQQ648" s="200"/>
      <c r="FQR648" s="200"/>
      <c r="FQS648" s="200"/>
      <c r="FQT648" s="200"/>
      <c r="FQU648" s="200"/>
      <c r="FQV648" s="200"/>
      <c r="FQW648" s="200"/>
      <c r="FQX648" s="200"/>
      <c r="FQY648" s="200"/>
      <c r="FQZ648" s="200"/>
      <c r="FRA648" s="200"/>
      <c r="FRB648" s="200"/>
      <c r="FRC648" s="200"/>
      <c r="FRD648" s="200"/>
      <c r="FRE648" s="200"/>
      <c r="FRF648" s="200"/>
      <c r="FRG648" s="200"/>
      <c r="FRH648" s="200"/>
      <c r="FRI648" s="200"/>
      <c r="FRJ648" s="200"/>
      <c r="FRK648" s="200"/>
      <c r="FRL648" s="200"/>
      <c r="FRM648" s="200"/>
      <c r="FRN648" s="200"/>
      <c r="FRO648" s="200"/>
      <c r="FRP648" s="200"/>
      <c r="FRQ648" s="200"/>
      <c r="FRR648" s="200"/>
      <c r="FRS648" s="200"/>
      <c r="FRT648" s="200"/>
      <c r="FRU648" s="200"/>
      <c r="FRV648" s="200"/>
      <c r="FRW648" s="200"/>
      <c r="FRX648" s="200"/>
      <c r="FRY648" s="200"/>
      <c r="FRZ648" s="200"/>
      <c r="FSA648" s="200"/>
      <c r="FSB648" s="200"/>
      <c r="FSC648" s="200"/>
      <c r="FSD648" s="200"/>
      <c r="FSE648" s="200"/>
      <c r="FSF648" s="200"/>
      <c r="FSG648" s="200"/>
      <c r="FSH648" s="200"/>
      <c r="FSI648" s="200"/>
      <c r="FSJ648" s="200"/>
      <c r="FSK648" s="200"/>
      <c r="FSL648" s="200"/>
      <c r="FSM648" s="200"/>
      <c r="FSN648" s="200"/>
      <c r="FSO648" s="200"/>
      <c r="FSP648" s="200"/>
      <c r="FSQ648" s="200"/>
      <c r="FSR648" s="200"/>
      <c r="FSS648" s="200"/>
      <c r="FST648" s="200"/>
      <c r="FSU648" s="200"/>
      <c r="FSV648" s="200"/>
      <c r="FSW648" s="200"/>
      <c r="FSX648" s="200"/>
      <c r="FSY648" s="200"/>
      <c r="FSZ648" s="200"/>
      <c r="FTA648" s="200"/>
      <c r="FTB648" s="200"/>
      <c r="FTC648" s="200"/>
      <c r="FTD648" s="200"/>
      <c r="FTE648" s="200"/>
      <c r="FTF648" s="200"/>
      <c r="FTG648" s="200"/>
      <c r="FTH648" s="200"/>
      <c r="FTI648" s="200"/>
      <c r="FTJ648" s="200"/>
      <c r="FTK648" s="200"/>
      <c r="FTL648" s="200"/>
      <c r="FTM648" s="200"/>
      <c r="FTN648" s="200"/>
      <c r="FTO648" s="200"/>
      <c r="FTP648" s="200"/>
      <c r="FTQ648" s="200"/>
      <c r="FTR648" s="200"/>
      <c r="FTS648" s="200"/>
      <c r="FTT648" s="200"/>
      <c r="FTU648" s="200"/>
      <c r="FTV648" s="200"/>
      <c r="FTW648" s="200"/>
      <c r="FTX648" s="200"/>
      <c r="FTY648" s="200"/>
      <c r="FTZ648" s="200"/>
      <c r="FUA648" s="200"/>
      <c r="FUB648" s="200"/>
      <c r="FUC648" s="200"/>
      <c r="FUD648" s="200"/>
      <c r="FUE648" s="200"/>
      <c r="FUF648" s="200"/>
      <c r="FUG648" s="200"/>
      <c r="FUH648" s="200"/>
      <c r="FUI648" s="200"/>
      <c r="FUJ648" s="200"/>
      <c r="FUK648" s="200"/>
      <c r="FUL648" s="200"/>
      <c r="FUM648" s="200"/>
      <c r="FUN648" s="200"/>
      <c r="FUO648" s="200"/>
      <c r="FUP648" s="200"/>
      <c r="FUQ648" s="200"/>
      <c r="FUR648" s="200"/>
      <c r="FUS648" s="200"/>
      <c r="FUT648" s="200"/>
      <c r="FUU648" s="200"/>
      <c r="FUV648" s="200"/>
      <c r="FUW648" s="200"/>
      <c r="FUX648" s="200"/>
      <c r="FUY648" s="200"/>
      <c r="FUZ648" s="200"/>
      <c r="FVA648" s="200"/>
      <c r="FVB648" s="200"/>
      <c r="FVC648" s="200"/>
      <c r="FVD648" s="200"/>
      <c r="FVE648" s="200"/>
      <c r="FVF648" s="200"/>
      <c r="FVG648" s="200"/>
      <c r="FVH648" s="200"/>
      <c r="FVI648" s="200"/>
      <c r="FVJ648" s="200"/>
      <c r="FVK648" s="200"/>
      <c r="FVL648" s="200"/>
      <c r="FVM648" s="200"/>
      <c r="FVN648" s="200"/>
      <c r="FVO648" s="200"/>
      <c r="FVP648" s="200"/>
      <c r="FVQ648" s="200"/>
      <c r="FVR648" s="200"/>
      <c r="FVS648" s="200"/>
      <c r="FVT648" s="200"/>
      <c r="FVU648" s="200"/>
      <c r="FVV648" s="200"/>
      <c r="FVW648" s="200"/>
      <c r="FVX648" s="200"/>
      <c r="FVY648" s="200"/>
      <c r="FVZ648" s="200"/>
      <c r="FWA648" s="200"/>
      <c r="FWB648" s="200"/>
      <c r="FWC648" s="200"/>
      <c r="FWD648" s="200"/>
      <c r="FWE648" s="200"/>
      <c r="FWF648" s="200"/>
      <c r="FWG648" s="200"/>
      <c r="FWH648" s="200"/>
      <c r="FWI648" s="200"/>
      <c r="FWJ648" s="200"/>
      <c r="FWK648" s="200"/>
      <c r="FWL648" s="200"/>
      <c r="FWM648" s="200"/>
      <c r="FWN648" s="200"/>
      <c r="FWO648" s="200"/>
      <c r="FWP648" s="200"/>
      <c r="FWQ648" s="200"/>
      <c r="FWR648" s="200"/>
      <c r="FWS648" s="200"/>
      <c r="FWT648" s="200"/>
      <c r="FWU648" s="200"/>
      <c r="FWV648" s="200"/>
      <c r="FWW648" s="200"/>
      <c r="FWX648" s="200"/>
      <c r="FWY648" s="200"/>
      <c r="FWZ648" s="200"/>
      <c r="FXA648" s="200"/>
      <c r="FXB648" s="200"/>
      <c r="FXC648" s="200"/>
      <c r="FXD648" s="200"/>
      <c r="FXE648" s="200"/>
      <c r="FXF648" s="200"/>
      <c r="FXG648" s="200"/>
      <c r="FXH648" s="200"/>
      <c r="FXI648" s="200"/>
      <c r="FXJ648" s="200"/>
      <c r="FXK648" s="200"/>
      <c r="FXL648" s="200"/>
      <c r="FXM648" s="200"/>
      <c r="FXN648" s="200"/>
      <c r="FXO648" s="200"/>
      <c r="FXP648" s="200"/>
      <c r="FXQ648" s="200"/>
      <c r="FXR648" s="200"/>
      <c r="FXS648" s="200"/>
      <c r="FXT648" s="200"/>
      <c r="FXU648" s="200"/>
      <c r="FXV648" s="200"/>
      <c r="FXW648" s="200"/>
      <c r="FXX648" s="200"/>
      <c r="FXY648" s="200"/>
      <c r="FXZ648" s="200"/>
      <c r="FYA648" s="200"/>
      <c r="FYB648" s="200"/>
      <c r="FYC648" s="200"/>
      <c r="FYD648" s="200"/>
      <c r="FYE648" s="200"/>
      <c r="FYF648" s="200"/>
      <c r="FYG648" s="200"/>
      <c r="FYH648" s="200"/>
      <c r="FYI648" s="200"/>
      <c r="FYJ648" s="200"/>
      <c r="FYK648" s="200"/>
      <c r="FYL648" s="200"/>
      <c r="FYM648" s="200"/>
      <c r="FYN648" s="200"/>
      <c r="FYO648" s="200"/>
      <c r="FYP648" s="200"/>
      <c r="FYQ648" s="200"/>
      <c r="FYR648" s="200"/>
      <c r="FYS648" s="200"/>
      <c r="FYT648" s="200"/>
      <c r="FYU648" s="200"/>
      <c r="FYV648" s="200"/>
      <c r="FYW648" s="200"/>
      <c r="FYX648" s="200"/>
      <c r="FYY648" s="200"/>
      <c r="FYZ648" s="200"/>
      <c r="FZA648" s="200"/>
      <c r="FZB648" s="200"/>
      <c r="FZC648" s="200"/>
      <c r="FZD648" s="200"/>
      <c r="FZE648" s="200"/>
      <c r="FZF648" s="200"/>
      <c r="FZG648" s="200"/>
      <c r="FZH648" s="200"/>
      <c r="FZI648" s="200"/>
      <c r="FZJ648" s="200"/>
      <c r="FZK648" s="200"/>
      <c r="FZL648" s="200"/>
      <c r="FZM648" s="200"/>
      <c r="FZN648" s="200"/>
      <c r="FZO648" s="200"/>
      <c r="FZP648" s="200"/>
      <c r="FZQ648" s="200"/>
      <c r="FZR648" s="200"/>
      <c r="FZS648" s="200"/>
      <c r="FZT648" s="200"/>
      <c r="FZU648" s="200"/>
      <c r="FZV648" s="200"/>
      <c r="FZW648" s="200"/>
      <c r="FZX648" s="200"/>
      <c r="FZY648" s="200"/>
      <c r="FZZ648" s="200"/>
      <c r="GAA648" s="200"/>
      <c r="GAB648" s="200"/>
      <c r="GAC648" s="200"/>
      <c r="GAD648" s="200"/>
      <c r="GAE648" s="200"/>
      <c r="GAF648" s="200"/>
      <c r="GAG648" s="200"/>
      <c r="GAH648" s="200"/>
      <c r="GAI648" s="200"/>
      <c r="GAJ648" s="200"/>
      <c r="GAK648" s="200"/>
      <c r="GAL648" s="200"/>
      <c r="GAM648" s="200"/>
      <c r="GAN648" s="200"/>
      <c r="GAO648" s="200"/>
      <c r="GAP648" s="200"/>
      <c r="GAQ648" s="200"/>
      <c r="GAR648" s="200"/>
      <c r="GAS648" s="200"/>
      <c r="GAT648" s="200"/>
      <c r="GAU648" s="200"/>
      <c r="GAV648" s="200"/>
      <c r="GAW648" s="200"/>
      <c r="GAX648" s="200"/>
      <c r="GAY648" s="200"/>
      <c r="GAZ648" s="200"/>
      <c r="GBA648" s="200"/>
      <c r="GBB648" s="200"/>
      <c r="GBC648" s="200"/>
      <c r="GBD648" s="200"/>
      <c r="GBE648" s="200"/>
      <c r="GBF648" s="200"/>
      <c r="GBG648" s="200"/>
      <c r="GBH648" s="200"/>
      <c r="GBI648" s="200"/>
      <c r="GBJ648" s="200"/>
      <c r="GBK648" s="200"/>
      <c r="GBL648" s="200"/>
      <c r="GBM648" s="200"/>
      <c r="GBN648" s="200"/>
      <c r="GBO648" s="200"/>
      <c r="GBP648" s="200"/>
      <c r="GBQ648" s="200"/>
      <c r="GBR648" s="200"/>
      <c r="GBS648" s="200"/>
      <c r="GBT648" s="200"/>
      <c r="GBU648" s="200"/>
      <c r="GBV648" s="200"/>
      <c r="GBW648" s="200"/>
      <c r="GBX648" s="200"/>
      <c r="GBY648" s="200"/>
      <c r="GBZ648" s="200"/>
      <c r="GCA648" s="200"/>
      <c r="GCB648" s="200"/>
      <c r="GCC648" s="200"/>
      <c r="GCD648" s="200"/>
      <c r="GCE648" s="200"/>
      <c r="GCF648" s="200"/>
      <c r="GCG648" s="200"/>
      <c r="GCH648" s="200"/>
      <c r="GCI648" s="200"/>
      <c r="GCJ648" s="200"/>
      <c r="GCK648" s="200"/>
      <c r="GCL648" s="200"/>
      <c r="GCM648" s="200"/>
      <c r="GCN648" s="200"/>
      <c r="GCO648" s="200"/>
      <c r="GCP648" s="200"/>
      <c r="GCQ648" s="200"/>
      <c r="GCR648" s="200"/>
      <c r="GCS648" s="200"/>
      <c r="GCT648" s="200"/>
      <c r="GCU648" s="200"/>
      <c r="GCV648" s="200"/>
      <c r="GCW648" s="200"/>
      <c r="GCX648" s="200"/>
      <c r="GCY648" s="200"/>
      <c r="GCZ648" s="200"/>
      <c r="GDA648" s="200"/>
      <c r="GDB648" s="200"/>
      <c r="GDC648" s="200"/>
      <c r="GDD648" s="200"/>
      <c r="GDE648" s="200"/>
      <c r="GDF648" s="200"/>
      <c r="GDG648" s="200"/>
      <c r="GDH648" s="200"/>
      <c r="GDI648" s="200"/>
      <c r="GDJ648" s="200"/>
      <c r="GDK648" s="200"/>
      <c r="GDL648" s="200"/>
      <c r="GDM648" s="200"/>
      <c r="GDN648" s="200"/>
      <c r="GDO648" s="200"/>
      <c r="GDP648" s="200"/>
      <c r="GDQ648" s="200"/>
      <c r="GDR648" s="200"/>
      <c r="GDS648" s="200"/>
      <c r="GDT648" s="200"/>
      <c r="GDU648" s="200"/>
      <c r="GDV648" s="200"/>
      <c r="GDW648" s="200"/>
      <c r="GDX648" s="200"/>
      <c r="GDY648" s="200"/>
      <c r="GDZ648" s="200"/>
      <c r="GEA648" s="200"/>
      <c r="GEB648" s="200"/>
      <c r="GEC648" s="200"/>
      <c r="GED648" s="200"/>
      <c r="GEE648" s="200"/>
      <c r="GEF648" s="200"/>
      <c r="GEG648" s="200"/>
      <c r="GEH648" s="200"/>
      <c r="GEI648" s="200"/>
      <c r="GEJ648" s="200"/>
      <c r="GEK648" s="200"/>
      <c r="GEL648" s="200"/>
      <c r="GEM648" s="200"/>
      <c r="GEN648" s="200"/>
      <c r="GEO648" s="200"/>
      <c r="GEP648" s="200"/>
      <c r="GEQ648" s="200"/>
      <c r="GER648" s="200"/>
      <c r="GES648" s="200"/>
      <c r="GET648" s="200"/>
      <c r="GEU648" s="200"/>
      <c r="GEV648" s="200"/>
      <c r="GEW648" s="200"/>
      <c r="GEX648" s="200"/>
      <c r="GEY648" s="200"/>
      <c r="GEZ648" s="200"/>
      <c r="GFA648" s="200"/>
      <c r="GFB648" s="200"/>
      <c r="GFC648" s="200"/>
      <c r="GFD648" s="200"/>
      <c r="GFE648" s="200"/>
      <c r="GFF648" s="200"/>
      <c r="GFG648" s="200"/>
      <c r="GFH648" s="200"/>
      <c r="GFI648" s="200"/>
      <c r="GFJ648" s="200"/>
      <c r="GFK648" s="200"/>
      <c r="GFL648" s="200"/>
      <c r="GFM648" s="200"/>
      <c r="GFN648" s="200"/>
      <c r="GFO648" s="200"/>
      <c r="GFP648" s="200"/>
      <c r="GFQ648" s="200"/>
      <c r="GFR648" s="200"/>
      <c r="GFS648" s="200"/>
      <c r="GFT648" s="200"/>
      <c r="GFU648" s="200"/>
      <c r="GFV648" s="200"/>
      <c r="GFW648" s="200"/>
      <c r="GFX648" s="200"/>
      <c r="GFY648" s="200"/>
      <c r="GFZ648" s="200"/>
      <c r="GGA648" s="200"/>
      <c r="GGB648" s="200"/>
      <c r="GGC648" s="200"/>
      <c r="GGD648" s="200"/>
      <c r="GGE648" s="200"/>
      <c r="GGF648" s="200"/>
      <c r="GGG648" s="200"/>
      <c r="GGH648" s="200"/>
      <c r="GGI648" s="200"/>
      <c r="GGJ648" s="200"/>
      <c r="GGK648" s="200"/>
      <c r="GGL648" s="200"/>
      <c r="GGM648" s="200"/>
      <c r="GGN648" s="200"/>
      <c r="GGO648" s="200"/>
      <c r="GGP648" s="200"/>
      <c r="GGQ648" s="200"/>
      <c r="GGR648" s="200"/>
      <c r="GGS648" s="200"/>
      <c r="GGT648" s="200"/>
      <c r="GGU648" s="200"/>
      <c r="GGV648" s="200"/>
      <c r="GGW648" s="200"/>
      <c r="GGX648" s="200"/>
      <c r="GGY648" s="200"/>
      <c r="GGZ648" s="200"/>
      <c r="GHA648" s="200"/>
      <c r="GHB648" s="200"/>
      <c r="GHC648" s="200"/>
      <c r="GHD648" s="200"/>
      <c r="GHE648" s="200"/>
      <c r="GHF648" s="200"/>
      <c r="GHG648" s="200"/>
      <c r="GHH648" s="200"/>
      <c r="GHI648" s="200"/>
      <c r="GHJ648" s="200"/>
      <c r="GHK648" s="200"/>
      <c r="GHL648" s="200"/>
      <c r="GHM648" s="200"/>
      <c r="GHN648" s="200"/>
      <c r="GHO648" s="200"/>
      <c r="GHP648" s="200"/>
      <c r="GHQ648" s="200"/>
      <c r="GHR648" s="200"/>
      <c r="GHS648" s="200"/>
      <c r="GHT648" s="200"/>
      <c r="GHU648" s="200"/>
      <c r="GHV648" s="200"/>
      <c r="GHW648" s="200"/>
      <c r="GHX648" s="200"/>
      <c r="GHY648" s="200"/>
      <c r="GHZ648" s="200"/>
      <c r="GIA648" s="200"/>
      <c r="GIB648" s="200"/>
      <c r="GIC648" s="200"/>
      <c r="GID648" s="200"/>
      <c r="GIE648" s="200"/>
      <c r="GIF648" s="200"/>
      <c r="GIG648" s="200"/>
      <c r="GIH648" s="200"/>
      <c r="GII648" s="200"/>
      <c r="GIJ648" s="200"/>
      <c r="GIK648" s="200"/>
      <c r="GIL648" s="200"/>
      <c r="GIM648" s="200"/>
      <c r="GIN648" s="200"/>
      <c r="GIO648" s="200"/>
      <c r="GIP648" s="200"/>
      <c r="GIQ648" s="200"/>
      <c r="GIR648" s="200"/>
      <c r="GIS648" s="200"/>
      <c r="GIT648" s="200"/>
      <c r="GIU648" s="200"/>
      <c r="GIV648" s="200"/>
      <c r="GIW648" s="200"/>
      <c r="GIX648" s="200"/>
      <c r="GIY648" s="200"/>
      <c r="GIZ648" s="200"/>
      <c r="GJA648" s="200"/>
      <c r="GJB648" s="200"/>
      <c r="GJC648" s="200"/>
      <c r="GJD648" s="200"/>
      <c r="GJE648" s="200"/>
      <c r="GJF648" s="200"/>
      <c r="GJG648" s="200"/>
      <c r="GJH648" s="200"/>
      <c r="GJI648" s="200"/>
      <c r="GJJ648" s="200"/>
      <c r="GJK648" s="200"/>
      <c r="GJL648" s="200"/>
      <c r="GJM648" s="200"/>
      <c r="GJN648" s="200"/>
      <c r="GJO648" s="200"/>
      <c r="GJP648" s="200"/>
      <c r="GJQ648" s="200"/>
      <c r="GJR648" s="200"/>
      <c r="GJS648" s="200"/>
      <c r="GJT648" s="200"/>
      <c r="GJU648" s="200"/>
      <c r="GJV648" s="200"/>
      <c r="GJW648" s="200"/>
      <c r="GJX648" s="200"/>
      <c r="GJY648" s="200"/>
      <c r="GJZ648" s="200"/>
      <c r="GKA648" s="200"/>
      <c r="GKB648" s="200"/>
      <c r="GKC648" s="200"/>
      <c r="GKD648" s="200"/>
      <c r="GKE648" s="200"/>
      <c r="GKF648" s="200"/>
      <c r="GKG648" s="200"/>
      <c r="GKH648" s="200"/>
      <c r="GKI648" s="200"/>
      <c r="GKJ648" s="200"/>
      <c r="GKK648" s="200"/>
      <c r="GKL648" s="200"/>
      <c r="GKM648" s="200"/>
      <c r="GKN648" s="200"/>
      <c r="GKO648" s="200"/>
      <c r="GKP648" s="200"/>
      <c r="GKQ648" s="200"/>
      <c r="GKR648" s="200"/>
      <c r="GKS648" s="200"/>
      <c r="GKT648" s="200"/>
      <c r="GKU648" s="200"/>
      <c r="GKV648" s="200"/>
      <c r="GKW648" s="200"/>
      <c r="GKX648" s="200"/>
      <c r="GKY648" s="200"/>
      <c r="GKZ648" s="200"/>
      <c r="GLA648" s="200"/>
      <c r="GLB648" s="200"/>
      <c r="GLC648" s="200"/>
      <c r="GLD648" s="200"/>
      <c r="GLE648" s="200"/>
      <c r="GLF648" s="200"/>
      <c r="GLG648" s="200"/>
      <c r="GLH648" s="200"/>
      <c r="GLI648" s="200"/>
      <c r="GLJ648" s="200"/>
      <c r="GLK648" s="200"/>
      <c r="GLL648" s="200"/>
      <c r="GLM648" s="200"/>
      <c r="GLN648" s="200"/>
      <c r="GLO648" s="200"/>
      <c r="GLP648" s="200"/>
      <c r="GLQ648" s="200"/>
      <c r="GLR648" s="200"/>
      <c r="GLS648" s="200"/>
      <c r="GLT648" s="200"/>
      <c r="GLU648" s="200"/>
      <c r="GLV648" s="200"/>
      <c r="GLW648" s="200"/>
      <c r="GLX648" s="200"/>
      <c r="GLY648" s="200"/>
      <c r="GLZ648" s="200"/>
      <c r="GMA648" s="200"/>
      <c r="GMB648" s="200"/>
      <c r="GMC648" s="200"/>
      <c r="GMD648" s="200"/>
      <c r="GME648" s="200"/>
      <c r="GMF648" s="200"/>
      <c r="GMG648" s="200"/>
      <c r="GMH648" s="200"/>
      <c r="GMI648" s="200"/>
      <c r="GMJ648" s="200"/>
      <c r="GMK648" s="200"/>
      <c r="GML648" s="200"/>
      <c r="GMM648" s="200"/>
      <c r="GMN648" s="200"/>
      <c r="GMO648" s="200"/>
      <c r="GMP648" s="200"/>
      <c r="GMQ648" s="200"/>
      <c r="GMR648" s="200"/>
      <c r="GMS648" s="200"/>
      <c r="GMT648" s="200"/>
      <c r="GMU648" s="200"/>
      <c r="GMV648" s="200"/>
      <c r="GMW648" s="200"/>
      <c r="GMX648" s="200"/>
      <c r="GMY648" s="200"/>
      <c r="GMZ648" s="200"/>
      <c r="GNA648" s="200"/>
      <c r="GNB648" s="200"/>
      <c r="GNC648" s="200"/>
      <c r="GND648" s="200"/>
      <c r="GNE648" s="200"/>
      <c r="GNF648" s="200"/>
      <c r="GNG648" s="200"/>
      <c r="GNH648" s="200"/>
      <c r="GNI648" s="200"/>
      <c r="GNJ648" s="200"/>
      <c r="GNK648" s="200"/>
      <c r="GNL648" s="200"/>
      <c r="GNM648" s="200"/>
      <c r="GNN648" s="200"/>
      <c r="GNO648" s="200"/>
      <c r="GNP648" s="200"/>
      <c r="GNQ648" s="200"/>
      <c r="GNR648" s="200"/>
      <c r="GNS648" s="200"/>
      <c r="GNT648" s="200"/>
      <c r="GNU648" s="200"/>
      <c r="GNV648" s="200"/>
      <c r="GNW648" s="200"/>
      <c r="GNX648" s="200"/>
      <c r="GNY648" s="200"/>
      <c r="GNZ648" s="200"/>
      <c r="GOA648" s="200"/>
      <c r="GOB648" s="200"/>
      <c r="GOC648" s="200"/>
      <c r="GOD648" s="200"/>
      <c r="GOE648" s="200"/>
      <c r="GOF648" s="200"/>
      <c r="GOG648" s="200"/>
      <c r="GOH648" s="200"/>
      <c r="GOI648" s="200"/>
      <c r="GOJ648" s="200"/>
      <c r="GOK648" s="200"/>
      <c r="GOL648" s="200"/>
      <c r="GOM648" s="200"/>
      <c r="GON648" s="200"/>
      <c r="GOO648" s="200"/>
      <c r="GOP648" s="200"/>
      <c r="GOQ648" s="200"/>
      <c r="GOR648" s="200"/>
      <c r="GOS648" s="200"/>
      <c r="GOT648" s="200"/>
      <c r="GOU648" s="200"/>
      <c r="GOV648" s="200"/>
      <c r="GOW648" s="200"/>
      <c r="GOX648" s="200"/>
      <c r="GOY648" s="200"/>
      <c r="GOZ648" s="200"/>
      <c r="GPA648" s="200"/>
      <c r="GPB648" s="200"/>
      <c r="GPC648" s="200"/>
      <c r="GPD648" s="200"/>
      <c r="GPE648" s="200"/>
      <c r="GPF648" s="200"/>
      <c r="GPG648" s="200"/>
      <c r="GPH648" s="200"/>
      <c r="GPI648" s="200"/>
      <c r="GPJ648" s="200"/>
      <c r="GPK648" s="200"/>
      <c r="GPL648" s="200"/>
      <c r="GPM648" s="200"/>
      <c r="GPN648" s="200"/>
      <c r="GPO648" s="200"/>
      <c r="GPP648" s="200"/>
      <c r="GPQ648" s="200"/>
      <c r="GPR648" s="200"/>
      <c r="GPS648" s="200"/>
      <c r="GPT648" s="200"/>
      <c r="GPU648" s="200"/>
      <c r="GPV648" s="200"/>
      <c r="GPW648" s="200"/>
      <c r="GPX648" s="200"/>
      <c r="GPY648" s="200"/>
      <c r="GPZ648" s="200"/>
      <c r="GQA648" s="200"/>
      <c r="GQB648" s="200"/>
      <c r="GQC648" s="200"/>
      <c r="GQD648" s="200"/>
      <c r="GQE648" s="200"/>
      <c r="GQF648" s="200"/>
      <c r="GQG648" s="200"/>
      <c r="GQH648" s="200"/>
      <c r="GQI648" s="200"/>
      <c r="GQJ648" s="200"/>
      <c r="GQK648" s="200"/>
      <c r="GQL648" s="200"/>
      <c r="GQM648" s="200"/>
      <c r="GQN648" s="200"/>
      <c r="GQO648" s="200"/>
      <c r="GQP648" s="200"/>
      <c r="GQQ648" s="200"/>
      <c r="GQR648" s="200"/>
      <c r="GQS648" s="200"/>
      <c r="GQT648" s="200"/>
      <c r="GQU648" s="200"/>
      <c r="GQV648" s="200"/>
      <c r="GQW648" s="200"/>
      <c r="GQX648" s="200"/>
      <c r="GQY648" s="200"/>
      <c r="GQZ648" s="200"/>
      <c r="GRA648" s="200"/>
      <c r="GRB648" s="200"/>
      <c r="GRC648" s="200"/>
      <c r="GRD648" s="200"/>
      <c r="GRE648" s="200"/>
      <c r="GRF648" s="200"/>
      <c r="GRG648" s="200"/>
      <c r="GRH648" s="200"/>
      <c r="GRI648" s="200"/>
      <c r="GRJ648" s="200"/>
      <c r="GRK648" s="200"/>
      <c r="GRL648" s="200"/>
      <c r="GRM648" s="200"/>
      <c r="GRN648" s="200"/>
      <c r="GRO648" s="200"/>
      <c r="GRP648" s="200"/>
      <c r="GRQ648" s="200"/>
      <c r="GRR648" s="200"/>
      <c r="GRS648" s="200"/>
      <c r="GRT648" s="200"/>
      <c r="GRU648" s="200"/>
      <c r="GRV648" s="200"/>
      <c r="GRW648" s="200"/>
      <c r="GRX648" s="200"/>
      <c r="GRY648" s="200"/>
      <c r="GRZ648" s="200"/>
      <c r="GSA648" s="200"/>
      <c r="GSB648" s="200"/>
      <c r="GSC648" s="200"/>
      <c r="GSD648" s="200"/>
      <c r="GSE648" s="200"/>
      <c r="GSF648" s="200"/>
      <c r="GSG648" s="200"/>
      <c r="GSH648" s="200"/>
      <c r="GSI648" s="200"/>
      <c r="GSJ648" s="200"/>
      <c r="GSK648" s="200"/>
      <c r="GSL648" s="200"/>
      <c r="GSM648" s="200"/>
      <c r="GSN648" s="200"/>
      <c r="GSO648" s="200"/>
      <c r="GSP648" s="200"/>
      <c r="GSQ648" s="200"/>
      <c r="GSR648" s="200"/>
      <c r="GSS648" s="200"/>
      <c r="GST648" s="200"/>
      <c r="GSU648" s="200"/>
      <c r="GSV648" s="200"/>
      <c r="GSW648" s="200"/>
      <c r="GSX648" s="200"/>
      <c r="GSY648" s="200"/>
      <c r="GSZ648" s="200"/>
      <c r="GTA648" s="200"/>
      <c r="GTB648" s="200"/>
      <c r="GTC648" s="200"/>
      <c r="GTD648" s="200"/>
      <c r="GTE648" s="200"/>
      <c r="GTF648" s="200"/>
      <c r="GTG648" s="200"/>
      <c r="GTH648" s="200"/>
      <c r="GTI648" s="200"/>
      <c r="GTJ648" s="200"/>
      <c r="GTK648" s="200"/>
      <c r="GTL648" s="200"/>
      <c r="GTM648" s="200"/>
      <c r="GTN648" s="200"/>
      <c r="GTO648" s="200"/>
      <c r="GTP648" s="200"/>
      <c r="GTQ648" s="200"/>
      <c r="GTR648" s="200"/>
      <c r="GTS648" s="200"/>
      <c r="GTT648" s="200"/>
      <c r="GTU648" s="200"/>
      <c r="GTV648" s="200"/>
      <c r="GTW648" s="200"/>
      <c r="GTX648" s="200"/>
      <c r="GTY648" s="200"/>
      <c r="GTZ648" s="200"/>
      <c r="GUA648" s="200"/>
      <c r="GUB648" s="200"/>
      <c r="GUC648" s="200"/>
      <c r="GUD648" s="200"/>
      <c r="GUE648" s="200"/>
      <c r="GUF648" s="200"/>
      <c r="GUG648" s="200"/>
      <c r="GUH648" s="200"/>
      <c r="GUI648" s="200"/>
      <c r="GUJ648" s="200"/>
      <c r="GUK648" s="200"/>
      <c r="GUL648" s="200"/>
      <c r="GUM648" s="200"/>
      <c r="GUN648" s="200"/>
      <c r="GUO648" s="200"/>
      <c r="GUP648" s="200"/>
      <c r="GUQ648" s="200"/>
      <c r="GUR648" s="200"/>
      <c r="GUS648" s="200"/>
      <c r="GUT648" s="200"/>
      <c r="GUU648" s="200"/>
      <c r="GUV648" s="200"/>
      <c r="GUW648" s="200"/>
      <c r="GUX648" s="200"/>
      <c r="GUY648" s="200"/>
      <c r="GUZ648" s="200"/>
      <c r="GVA648" s="200"/>
      <c r="GVB648" s="200"/>
      <c r="GVC648" s="200"/>
      <c r="GVD648" s="200"/>
      <c r="GVE648" s="200"/>
      <c r="GVF648" s="200"/>
      <c r="GVG648" s="200"/>
      <c r="GVH648" s="200"/>
      <c r="GVI648" s="200"/>
      <c r="GVJ648" s="200"/>
      <c r="GVK648" s="200"/>
      <c r="GVL648" s="200"/>
      <c r="GVM648" s="200"/>
      <c r="GVN648" s="200"/>
      <c r="GVO648" s="200"/>
      <c r="GVP648" s="200"/>
      <c r="GVQ648" s="200"/>
      <c r="GVR648" s="200"/>
      <c r="GVS648" s="200"/>
      <c r="GVT648" s="200"/>
      <c r="GVU648" s="200"/>
      <c r="GVV648" s="200"/>
      <c r="GVW648" s="200"/>
      <c r="GVX648" s="200"/>
      <c r="GVY648" s="200"/>
      <c r="GVZ648" s="200"/>
      <c r="GWA648" s="200"/>
      <c r="GWB648" s="200"/>
      <c r="GWC648" s="200"/>
      <c r="GWD648" s="200"/>
      <c r="GWE648" s="200"/>
      <c r="GWF648" s="200"/>
      <c r="GWG648" s="200"/>
      <c r="GWH648" s="200"/>
      <c r="GWI648" s="200"/>
      <c r="GWJ648" s="200"/>
      <c r="GWK648" s="200"/>
      <c r="GWL648" s="200"/>
      <c r="GWM648" s="200"/>
      <c r="GWN648" s="200"/>
      <c r="GWO648" s="200"/>
      <c r="GWP648" s="200"/>
      <c r="GWQ648" s="200"/>
      <c r="GWR648" s="200"/>
      <c r="GWS648" s="200"/>
      <c r="GWT648" s="200"/>
      <c r="GWU648" s="200"/>
      <c r="GWV648" s="200"/>
      <c r="GWW648" s="200"/>
      <c r="GWX648" s="200"/>
      <c r="GWY648" s="200"/>
      <c r="GWZ648" s="200"/>
      <c r="GXA648" s="200"/>
      <c r="GXB648" s="200"/>
      <c r="GXC648" s="200"/>
      <c r="GXD648" s="200"/>
      <c r="GXE648" s="200"/>
      <c r="GXF648" s="200"/>
      <c r="GXG648" s="200"/>
      <c r="GXH648" s="200"/>
      <c r="GXI648" s="200"/>
      <c r="GXJ648" s="200"/>
      <c r="GXK648" s="200"/>
      <c r="GXL648" s="200"/>
      <c r="GXM648" s="200"/>
      <c r="GXN648" s="200"/>
      <c r="GXO648" s="200"/>
      <c r="GXP648" s="200"/>
      <c r="GXQ648" s="200"/>
      <c r="GXR648" s="200"/>
      <c r="GXS648" s="200"/>
      <c r="GXT648" s="200"/>
      <c r="GXU648" s="200"/>
      <c r="GXV648" s="200"/>
      <c r="GXW648" s="200"/>
      <c r="GXX648" s="200"/>
      <c r="GXY648" s="200"/>
      <c r="GXZ648" s="200"/>
      <c r="GYA648" s="200"/>
      <c r="GYB648" s="200"/>
      <c r="GYC648" s="200"/>
      <c r="GYD648" s="200"/>
      <c r="GYE648" s="200"/>
      <c r="GYF648" s="200"/>
      <c r="GYG648" s="200"/>
      <c r="GYH648" s="200"/>
      <c r="GYI648" s="200"/>
      <c r="GYJ648" s="200"/>
      <c r="GYK648" s="200"/>
      <c r="GYL648" s="200"/>
      <c r="GYM648" s="200"/>
      <c r="GYN648" s="200"/>
      <c r="GYO648" s="200"/>
      <c r="GYP648" s="200"/>
      <c r="GYQ648" s="200"/>
      <c r="GYR648" s="200"/>
      <c r="GYS648" s="200"/>
      <c r="GYT648" s="200"/>
      <c r="GYU648" s="200"/>
      <c r="GYV648" s="200"/>
      <c r="GYW648" s="200"/>
      <c r="GYX648" s="200"/>
      <c r="GYY648" s="200"/>
      <c r="GYZ648" s="200"/>
      <c r="GZA648" s="200"/>
      <c r="GZB648" s="200"/>
      <c r="GZC648" s="200"/>
      <c r="GZD648" s="200"/>
      <c r="GZE648" s="200"/>
      <c r="GZF648" s="200"/>
      <c r="GZG648" s="200"/>
      <c r="GZH648" s="200"/>
      <c r="GZI648" s="200"/>
      <c r="GZJ648" s="200"/>
      <c r="GZK648" s="200"/>
      <c r="GZL648" s="200"/>
      <c r="GZM648" s="200"/>
      <c r="GZN648" s="200"/>
      <c r="GZO648" s="200"/>
      <c r="GZP648" s="200"/>
      <c r="GZQ648" s="200"/>
      <c r="GZR648" s="200"/>
      <c r="GZS648" s="200"/>
      <c r="GZT648" s="200"/>
      <c r="GZU648" s="200"/>
      <c r="GZV648" s="200"/>
      <c r="GZW648" s="200"/>
      <c r="GZX648" s="200"/>
      <c r="GZY648" s="200"/>
      <c r="GZZ648" s="200"/>
      <c r="HAA648" s="200"/>
      <c r="HAB648" s="200"/>
      <c r="HAC648" s="200"/>
      <c r="HAD648" s="200"/>
      <c r="HAE648" s="200"/>
      <c r="HAF648" s="200"/>
      <c r="HAG648" s="200"/>
      <c r="HAH648" s="200"/>
      <c r="HAI648" s="200"/>
      <c r="HAJ648" s="200"/>
      <c r="HAK648" s="200"/>
      <c r="HAL648" s="200"/>
      <c r="HAM648" s="200"/>
      <c r="HAN648" s="200"/>
      <c r="HAO648" s="200"/>
      <c r="HAP648" s="200"/>
      <c r="HAQ648" s="200"/>
      <c r="HAR648" s="200"/>
      <c r="HAS648" s="200"/>
      <c r="HAT648" s="200"/>
      <c r="HAU648" s="200"/>
      <c r="HAV648" s="200"/>
      <c r="HAW648" s="200"/>
      <c r="HAX648" s="200"/>
      <c r="HAY648" s="200"/>
      <c r="HAZ648" s="200"/>
      <c r="HBA648" s="200"/>
      <c r="HBB648" s="200"/>
      <c r="HBC648" s="200"/>
      <c r="HBD648" s="200"/>
      <c r="HBE648" s="200"/>
      <c r="HBF648" s="200"/>
      <c r="HBG648" s="200"/>
      <c r="HBH648" s="200"/>
      <c r="HBI648" s="200"/>
      <c r="HBJ648" s="200"/>
      <c r="HBK648" s="200"/>
      <c r="HBL648" s="200"/>
      <c r="HBM648" s="200"/>
      <c r="HBN648" s="200"/>
      <c r="HBO648" s="200"/>
      <c r="HBP648" s="200"/>
      <c r="HBQ648" s="200"/>
      <c r="HBR648" s="200"/>
      <c r="HBS648" s="200"/>
      <c r="HBT648" s="200"/>
      <c r="HBU648" s="200"/>
      <c r="HBV648" s="200"/>
      <c r="HBW648" s="200"/>
      <c r="HBX648" s="200"/>
      <c r="HBY648" s="200"/>
      <c r="HBZ648" s="200"/>
      <c r="HCA648" s="200"/>
      <c r="HCB648" s="200"/>
      <c r="HCC648" s="200"/>
      <c r="HCD648" s="200"/>
      <c r="HCE648" s="200"/>
      <c r="HCF648" s="200"/>
      <c r="HCG648" s="200"/>
      <c r="HCH648" s="200"/>
      <c r="HCI648" s="200"/>
      <c r="HCJ648" s="200"/>
      <c r="HCK648" s="200"/>
      <c r="HCL648" s="200"/>
      <c r="HCM648" s="200"/>
      <c r="HCN648" s="200"/>
      <c r="HCO648" s="200"/>
      <c r="HCP648" s="200"/>
      <c r="HCQ648" s="200"/>
      <c r="HCR648" s="200"/>
      <c r="HCS648" s="200"/>
      <c r="HCT648" s="200"/>
      <c r="HCU648" s="200"/>
      <c r="HCV648" s="200"/>
      <c r="HCW648" s="200"/>
      <c r="HCX648" s="200"/>
      <c r="HCY648" s="200"/>
      <c r="HCZ648" s="200"/>
      <c r="HDA648" s="200"/>
      <c r="HDB648" s="200"/>
      <c r="HDC648" s="200"/>
      <c r="HDD648" s="200"/>
      <c r="HDE648" s="200"/>
      <c r="HDF648" s="200"/>
      <c r="HDG648" s="200"/>
      <c r="HDH648" s="200"/>
      <c r="HDI648" s="200"/>
      <c r="HDJ648" s="200"/>
      <c r="HDK648" s="200"/>
      <c r="HDL648" s="200"/>
      <c r="HDM648" s="200"/>
      <c r="HDN648" s="200"/>
      <c r="HDO648" s="200"/>
      <c r="HDP648" s="200"/>
      <c r="HDQ648" s="200"/>
      <c r="HDR648" s="200"/>
      <c r="HDS648" s="200"/>
      <c r="HDT648" s="200"/>
      <c r="HDU648" s="200"/>
      <c r="HDV648" s="200"/>
      <c r="HDW648" s="200"/>
      <c r="HDX648" s="200"/>
      <c r="HDY648" s="200"/>
      <c r="HDZ648" s="200"/>
      <c r="HEA648" s="200"/>
      <c r="HEB648" s="200"/>
      <c r="HEC648" s="200"/>
      <c r="HED648" s="200"/>
      <c r="HEE648" s="200"/>
      <c r="HEF648" s="200"/>
      <c r="HEG648" s="200"/>
      <c r="HEH648" s="200"/>
      <c r="HEI648" s="200"/>
      <c r="HEJ648" s="200"/>
      <c r="HEK648" s="200"/>
      <c r="HEL648" s="200"/>
      <c r="HEM648" s="200"/>
      <c r="HEN648" s="200"/>
      <c r="HEO648" s="200"/>
      <c r="HEP648" s="200"/>
      <c r="HEQ648" s="200"/>
      <c r="HER648" s="200"/>
      <c r="HES648" s="200"/>
      <c r="HET648" s="200"/>
      <c r="HEU648" s="200"/>
      <c r="HEV648" s="200"/>
      <c r="HEW648" s="200"/>
      <c r="HEX648" s="200"/>
      <c r="HEY648" s="200"/>
      <c r="HEZ648" s="200"/>
      <c r="HFA648" s="200"/>
      <c r="HFB648" s="200"/>
      <c r="HFC648" s="200"/>
      <c r="HFD648" s="200"/>
      <c r="HFE648" s="200"/>
      <c r="HFF648" s="200"/>
      <c r="HFG648" s="200"/>
      <c r="HFH648" s="200"/>
      <c r="HFI648" s="200"/>
      <c r="HFJ648" s="200"/>
      <c r="HFK648" s="200"/>
      <c r="HFL648" s="200"/>
      <c r="HFM648" s="200"/>
      <c r="HFN648" s="200"/>
      <c r="HFO648" s="200"/>
      <c r="HFP648" s="200"/>
      <c r="HFQ648" s="200"/>
      <c r="HFR648" s="200"/>
      <c r="HFS648" s="200"/>
      <c r="HFT648" s="200"/>
      <c r="HFU648" s="200"/>
      <c r="HFV648" s="200"/>
      <c r="HFW648" s="200"/>
      <c r="HFX648" s="200"/>
      <c r="HFY648" s="200"/>
      <c r="HFZ648" s="200"/>
      <c r="HGA648" s="200"/>
      <c r="HGB648" s="200"/>
      <c r="HGC648" s="200"/>
      <c r="HGD648" s="200"/>
      <c r="HGE648" s="200"/>
      <c r="HGF648" s="200"/>
      <c r="HGG648" s="200"/>
      <c r="HGH648" s="200"/>
      <c r="HGI648" s="200"/>
      <c r="HGJ648" s="200"/>
      <c r="HGK648" s="200"/>
      <c r="HGL648" s="200"/>
      <c r="HGM648" s="200"/>
      <c r="HGN648" s="200"/>
      <c r="HGO648" s="200"/>
      <c r="HGP648" s="200"/>
      <c r="HGQ648" s="200"/>
      <c r="HGR648" s="200"/>
      <c r="HGS648" s="200"/>
      <c r="HGT648" s="200"/>
      <c r="HGU648" s="200"/>
      <c r="HGV648" s="200"/>
      <c r="HGW648" s="200"/>
      <c r="HGX648" s="200"/>
      <c r="HGY648" s="200"/>
      <c r="HGZ648" s="200"/>
      <c r="HHA648" s="200"/>
      <c r="HHB648" s="200"/>
      <c r="HHC648" s="200"/>
      <c r="HHD648" s="200"/>
      <c r="HHE648" s="200"/>
      <c r="HHF648" s="200"/>
      <c r="HHG648" s="200"/>
      <c r="HHH648" s="200"/>
      <c r="HHI648" s="200"/>
      <c r="HHJ648" s="200"/>
      <c r="HHK648" s="200"/>
      <c r="HHL648" s="200"/>
      <c r="HHM648" s="200"/>
      <c r="HHN648" s="200"/>
      <c r="HHO648" s="200"/>
      <c r="HHP648" s="200"/>
      <c r="HHQ648" s="200"/>
      <c r="HHR648" s="200"/>
      <c r="HHS648" s="200"/>
      <c r="HHT648" s="200"/>
      <c r="HHU648" s="200"/>
      <c r="HHV648" s="200"/>
      <c r="HHW648" s="200"/>
      <c r="HHX648" s="200"/>
      <c r="HHY648" s="200"/>
      <c r="HHZ648" s="200"/>
      <c r="HIA648" s="200"/>
      <c r="HIB648" s="200"/>
      <c r="HIC648" s="200"/>
      <c r="HID648" s="200"/>
      <c r="HIE648" s="200"/>
      <c r="HIF648" s="200"/>
      <c r="HIG648" s="200"/>
      <c r="HIH648" s="200"/>
      <c r="HII648" s="200"/>
      <c r="HIJ648" s="200"/>
      <c r="HIK648" s="200"/>
      <c r="HIL648" s="200"/>
      <c r="HIM648" s="200"/>
      <c r="HIN648" s="200"/>
      <c r="HIO648" s="200"/>
      <c r="HIP648" s="200"/>
      <c r="HIQ648" s="200"/>
      <c r="HIR648" s="200"/>
      <c r="HIS648" s="200"/>
      <c r="HIT648" s="200"/>
      <c r="HIU648" s="200"/>
      <c r="HIV648" s="200"/>
      <c r="HIW648" s="200"/>
      <c r="HIX648" s="200"/>
      <c r="HIY648" s="200"/>
      <c r="HIZ648" s="200"/>
      <c r="HJA648" s="200"/>
      <c r="HJB648" s="200"/>
      <c r="HJC648" s="200"/>
      <c r="HJD648" s="200"/>
      <c r="HJE648" s="200"/>
      <c r="HJF648" s="200"/>
      <c r="HJG648" s="200"/>
      <c r="HJH648" s="200"/>
      <c r="HJI648" s="200"/>
      <c r="HJJ648" s="200"/>
      <c r="HJK648" s="200"/>
      <c r="HJL648" s="200"/>
      <c r="HJM648" s="200"/>
      <c r="HJN648" s="200"/>
      <c r="HJO648" s="200"/>
      <c r="HJP648" s="200"/>
      <c r="HJQ648" s="200"/>
      <c r="HJR648" s="200"/>
      <c r="HJS648" s="200"/>
      <c r="HJT648" s="200"/>
      <c r="HJU648" s="200"/>
      <c r="HJV648" s="200"/>
      <c r="HJW648" s="200"/>
      <c r="HJX648" s="200"/>
      <c r="HJY648" s="200"/>
      <c r="HJZ648" s="200"/>
      <c r="HKA648" s="200"/>
      <c r="HKB648" s="200"/>
      <c r="HKC648" s="200"/>
      <c r="HKD648" s="200"/>
      <c r="HKE648" s="200"/>
      <c r="HKF648" s="200"/>
      <c r="HKG648" s="200"/>
      <c r="HKH648" s="200"/>
      <c r="HKI648" s="200"/>
      <c r="HKJ648" s="200"/>
      <c r="HKK648" s="200"/>
      <c r="HKL648" s="200"/>
      <c r="HKM648" s="200"/>
      <c r="HKN648" s="200"/>
      <c r="HKO648" s="200"/>
      <c r="HKP648" s="200"/>
      <c r="HKQ648" s="200"/>
      <c r="HKR648" s="200"/>
      <c r="HKS648" s="200"/>
      <c r="HKT648" s="200"/>
      <c r="HKU648" s="200"/>
      <c r="HKV648" s="200"/>
      <c r="HKW648" s="200"/>
      <c r="HKX648" s="200"/>
      <c r="HKY648" s="200"/>
      <c r="HKZ648" s="200"/>
      <c r="HLA648" s="200"/>
      <c r="HLB648" s="200"/>
      <c r="HLC648" s="200"/>
      <c r="HLD648" s="200"/>
      <c r="HLE648" s="200"/>
      <c r="HLF648" s="200"/>
      <c r="HLG648" s="200"/>
      <c r="HLH648" s="200"/>
      <c r="HLI648" s="200"/>
      <c r="HLJ648" s="200"/>
      <c r="HLK648" s="200"/>
      <c r="HLL648" s="200"/>
      <c r="HLM648" s="200"/>
      <c r="HLN648" s="200"/>
      <c r="HLO648" s="200"/>
      <c r="HLP648" s="200"/>
      <c r="HLQ648" s="200"/>
      <c r="HLR648" s="200"/>
      <c r="HLS648" s="200"/>
      <c r="HLT648" s="200"/>
      <c r="HLU648" s="200"/>
      <c r="HLV648" s="200"/>
      <c r="HLW648" s="200"/>
      <c r="HLX648" s="200"/>
      <c r="HLY648" s="200"/>
      <c r="HLZ648" s="200"/>
      <c r="HMA648" s="200"/>
      <c r="HMB648" s="200"/>
      <c r="HMC648" s="200"/>
      <c r="HMD648" s="200"/>
      <c r="HME648" s="200"/>
      <c r="HMF648" s="200"/>
      <c r="HMG648" s="200"/>
      <c r="HMH648" s="200"/>
      <c r="HMI648" s="200"/>
      <c r="HMJ648" s="200"/>
      <c r="HMK648" s="200"/>
      <c r="HML648" s="200"/>
      <c r="HMM648" s="200"/>
      <c r="HMN648" s="200"/>
      <c r="HMO648" s="200"/>
      <c r="HMP648" s="200"/>
      <c r="HMQ648" s="200"/>
      <c r="HMR648" s="200"/>
      <c r="HMS648" s="200"/>
      <c r="HMT648" s="200"/>
      <c r="HMU648" s="200"/>
      <c r="HMV648" s="200"/>
      <c r="HMW648" s="200"/>
      <c r="HMX648" s="200"/>
      <c r="HMY648" s="200"/>
      <c r="HMZ648" s="200"/>
      <c r="HNA648" s="200"/>
      <c r="HNB648" s="200"/>
      <c r="HNC648" s="200"/>
      <c r="HND648" s="200"/>
      <c r="HNE648" s="200"/>
      <c r="HNF648" s="200"/>
      <c r="HNG648" s="200"/>
      <c r="HNH648" s="200"/>
      <c r="HNI648" s="200"/>
      <c r="HNJ648" s="200"/>
      <c r="HNK648" s="200"/>
      <c r="HNL648" s="200"/>
      <c r="HNM648" s="200"/>
      <c r="HNN648" s="200"/>
      <c r="HNO648" s="200"/>
      <c r="HNP648" s="200"/>
      <c r="HNQ648" s="200"/>
      <c r="HNR648" s="200"/>
      <c r="HNS648" s="200"/>
      <c r="HNT648" s="200"/>
      <c r="HNU648" s="200"/>
      <c r="HNV648" s="200"/>
      <c r="HNW648" s="200"/>
      <c r="HNX648" s="200"/>
      <c r="HNY648" s="200"/>
      <c r="HNZ648" s="200"/>
      <c r="HOA648" s="200"/>
      <c r="HOB648" s="200"/>
      <c r="HOC648" s="200"/>
      <c r="HOD648" s="200"/>
      <c r="HOE648" s="200"/>
      <c r="HOF648" s="200"/>
      <c r="HOG648" s="200"/>
      <c r="HOH648" s="200"/>
      <c r="HOI648" s="200"/>
      <c r="HOJ648" s="200"/>
      <c r="HOK648" s="200"/>
      <c r="HOL648" s="200"/>
      <c r="HOM648" s="200"/>
      <c r="HON648" s="200"/>
      <c r="HOO648" s="200"/>
      <c r="HOP648" s="200"/>
      <c r="HOQ648" s="200"/>
      <c r="HOR648" s="200"/>
      <c r="HOS648" s="200"/>
      <c r="HOT648" s="200"/>
      <c r="HOU648" s="200"/>
      <c r="HOV648" s="200"/>
      <c r="HOW648" s="200"/>
      <c r="HOX648" s="200"/>
      <c r="HOY648" s="200"/>
      <c r="HOZ648" s="200"/>
      <c r="HPA648" s="200"/>
      <c r="HPB648" s="200"/>
      <c r="HPC648" s="200"/>
      <c r="HPD648" s="200"/>
      <c r="HPE648" s="200"/>
      <c r="HPF648" s="200"/>
      <c r="HPG648" s="200"/>
      <c r="HPH648" s="200"/>
      <c r="HPI648" s="200"/>
      <c r="HPJ648" s="200"/>
      <c r="HPK648" s="200"/>
      <c r="HPL648" s="200"/>
      <c r="HPM648" s="200"/>
      <c r="HPN648" s="200"/>
      <c r="HPO648" s="200"/>
      <c r="HPP648" s="200"/>
      <c r="HPQ648" s="200"/>
      <c r="HPR648" s="200"/>
      <c r="HPS648" s="200"/>
      <c r="HPT648" s="200"/>
      <c r="HPU648" s="200"/>
      <c r="HPV648" s="200"/>
      <c r="HPW648" s="200"/>
      <c r="HPX648" s="200"/>
      <c r="HPY648" s="200"/>
      <c r="HPZ648" s="200"/>
      <c r="HQA648" s="200"/>
      <c r="HQB648" s="200"/>
      <c r="HQC648" s="200"/>
      <c r="HQD648" s="200"/>
      <c r="HQE648" s="200"/>
      <c r="HQF648" s="200"/>
      <c r="HQG648" s="200"/>
      <c r="HQH648" s="200"/>
      <c r="HQI648" s="200"/>
      <c r="HQJ648" s="200"/>
      <c r="HQK648" s="200"/>
      <c r="HQL648" s="200"/>
      <c r="HQM648" s="200"/>
      <c r="HQN648" s="200"/>
      <c r="HQO648" s="200"/>
      <c r="HQP648" s="200"/>
      <c r="HQQ648" s="200"/>
      <c r="HQR648" s="200"/>
      <c r="HQS648" s="200"/>
      <c r="HQT648" s="200"/>
      <c r="HQU648" s="200"/>
      <c r="HQV648" s="200"/>
      <c r="HQW648" s="200"/>
      <c r="HQX648" s="200"/>
      <c r="HQY648" s="200"/>
      <c r="HQZ648" s="200"/>
      <c r="HRA648" s="200"/>
      <c r="HRB648" s="200"/>
      <c r="HRC648" s="200"/>
      <c r="HRD648" s="200"/>
      <c r="HRE648" s="200"/>
      <c r="HRF648" s="200"/>
      <c r="HRG648" s="200"/>
      <c r="HRH648" s="200"/>
      <c r="HRI648" s="200"/>
      <c r="HRJ648" s="200"/>
      <c r="HRK648" s="200"/>
      <c r="HRL648" s="200"/>
      <c r="HRM648" s="200"/>
      <c r="HRN648" s="200"/>
      <c r="HRO648" s="200"/>
      <c r="HRP648" s="200"/>
      <c r="HRQ648" s="200"/>
      <c r="HRR648" s="200"/>
      <c r="HRS648" s="200"/>
      <c r="HRT648" s="200"/>
      <c r="HRU648" s="200"/>
      <c r="HRV648" s="200"/>
      <c r="HRW648" s="200"/>
      <c r="HRX648" s="200"/>
      <c r="HRY648" s="200"/>
      <c r="HRZ648" s="200"/>
      <c r="HSA648" s="200"/>
      <c r="HSB648" s="200"/>
      <c r="HSC648" s="200"/>
      <c r="HSD648" s="200"/>
      <c r="HSE648" s="200"/>
      <c r="HSF648" s="200"/>
      <c r="HSG648" s="200"/>
      <c r="HSH648" s="200"/>
      <c r="HSI648" s="200"/>
      <c r="HSJ648" s="200"/>
      <c r="HSK648" s="200"/>
      <c r="HSL648" s="200"/>
      <c r="HSM648" s="200"/>
      <c r="HSN648" s="200"/>
      <c r="HSO648" s="200"/>
      <c r="HSP648" s="200"/>
      <c r="HSQ648" s="200"/>
      <c r="HSR648" s="200"/>
      <c r="HSS648" s="200"/>
      <c r="HST648" s="200"/>
      <c r="HSU648" s="200"/>
      <c r="HSV648" s="200"/>
      <c r="HSW648" s="200"/>
      <c r="HSX648" s="200"/>
      <c r="HSY648" s="200"/>
      <c r="HSZ648" s="200"/>
      <c r="HTA648" s="200"/>
      <c r="HTB648" s="200"/>
      <c r="HTC648" s="200"/>
      <c r="HTD648" s="200"/>
      <c r="HTE648" s="200"/>
      <c r="HTF648" s="200"/>
      <c r="HTG648" s="200"/>
      <c r="HTH648" s="200"/>
      <c r="HTI648" s="200"/>
      <c r="HTJ648" s="200"/>
      <c r="HTK648" s="200"/>
      <c r="HTL648" s="200"/>
      <c r="HTM648" s="200"/>
      <c r="HTN648" s="200"/>
      <c r="HTO648" s="200"/>
      <c r="HTP648" s="200"/>
      <c r="HTQ648" s="200"/>
      <c r="HTR648" s="200"/>
      <c r="HTS648" s="200"/>
      <c r="HTT648" s="200"/>
      <c r="HTU648" s="200"/>
      <c r="HTV648" s="200"/>
      <c r="HTW648" s="200"/>
      <c r="HTX648" s="200"/>
      <c r="HTY648" s="200"/>
      <c r="HTZ648" s="200"/>
      <c r="HUA648" s="200"/>
      <c r="HUB648" s="200"/>
      <c r="HUC648" s="200"/>
      <c r="HUD648" s="200"/>
      <c r="HUE648" s="200"/>
      <c r="HUF648" s="200"/>
      <c r="HUG648" s="200"/>
      <c r="HUH648" s="200"/>
      <c r="HUI648" s="200"/>
      <c r="HUJ648" s="200"/>
      <c r="HUK648" s="200"/>
      <c r="HUL648" s="200"/>
      <c r="HUM648" s="200"/>
      <c r="HUN648" s="200"/>
      <c r="HUO648" s="200"/>
      <c r="HUP648" s="200"/>
      <c r="HUQ648" s="200"/>
      <c r="HUR648" s="200"/>
      <c r="HUS648" s="200"/>
      <c r="HUT648" s="200"/>
      <c r="HUU648" s="200"/>
      <c r="HUV648" s="200"/>
      <c r="HUW648" s="200"/>
      <c r="HUX648" s="200"/>
      <c r="HUY648" s="200"/>
      <c r="HUZ648" s="200"/>
      <c r="HVA648" s="200"/>
      <c r="HVB648" s="200"/>
      <c r="HVC648" s="200"/>
      <c r="HVD648" s="200"/>
      <c r="HVE648" s="200"/>
      <c r="HVF648" s="200"/>
      <c r="HVG648" s="200"/>
      <c r="HVH648" s="200"/>
      <c r="HVI648" s="200"/>
      <c r="HVJ648" s="200"/>
      <c r="HVK648" s="200"/>
      <c r="HVL648" s="200"/>
      <c r="HVM648" s="200"/>
      <c r="HVN648" s="200"/>
      <c r="HVO648" s="200"/>
      <c r="HVP648" s="200"/>
      <c r="HVQ648" s="200"/>
      <c r="HVR648" s="200"/>
      <c r="HVS648" s="200"/>
      <c r="HVT648" s="200"/>
      <c r="HVU648" s="200"/>
      <c r="HVV648" s="200"/>
      <c r="HVW648" s="200"/>
      <c r="HVX648" s="200"/>
      <c r="HVY648" s="200"/>
      <c r="HVZ648" s="200"/>
      <c r="HWA648" s="200"/>
      <c r="HWB648" s="200"/>
      <c r="HWC648" s="200"/>
      <c r="HWD648" s="200"/>
      <c r="HWE648" s="200"/>
      <c r="HWF648" s="200"/>
      <c r="HWG648" s="200"/>
      <c r="HWH648" s="200"/>
      <c r="HWI648" s="200"/>
      <c r="HWJ648" s="200"/>
      <c r="HWK648" s="200"/>
      <c r="HWL648" s="200"/>
      <c r="HWM648" s="200"/>
      <c r="HWN648" s="200"/>
      <c r="HWO648" s="200"/>
      <c r="HWP648" s="200"/>
      <c r="HWQ648" s="200"/>
      <c r="HWR648" s="200"/>
      <c r="HWS648" s="200"/>
      <c r="HWT648" s="200"/>
      <c r="HWU648" s="200"/>
      <c r="HWV648" s="200"/>
      <c r="HWW648" s="200"/>
      <c r="HWX648" s="200"/>
      <c r="HWY648" s="200"/>
      <c r="HWZ648" s="200"/>
      <c r="HXA648" s="200"/>
      <c r="HXB648" s="200"/>
      <c r="HXC648" s="200"/>
      <c r="HXD648" s="200"/>
      <c r="HXE648" s="200"/>
      <c r="HXF648" s="200"/>
      <c r="HXG648" s="200"/>
      <c r="HXH648" s="200"/>
      <c r="HXI648" s="200"/>
      <c r="HXJ648" s="200"/>
      <c r="HXK648" s="200"/>
      <c r="HXL648" s="200"/>
      <c r="HXM648" s="200"/>
      <c r="HXN648" s="200"/>
      <c r="HXO648" s="200"/>
      <c r="HXP648" s="200"/>
      <c r="HXQ648" s="200"/>
      <c r="HXR648" s="200"/>
      <c r="HXS648" s="200"/>
      <c r="HXT648" s="200"/>
      <c r="HXU648" s="200"/>
      <c r="HXV648" s="200"/>
      <c r="HXW648" s="200"/>
      <c r="HXX648" s="200"/>
      <c r="HXY648" s="200"/>
      <c r="HXZ648" s="200"/>
      <c r="HYA648" s="200"/>
      <c r="HYB648" s="200"/>
      <c r="HYC648" s="200"/>
      <c r="HYD648" s="200"/>
      <c r="HYE648" s="200"/>
      <c r="HYF648" s="200"/>
      <c r="HYG648" s="200"/>
      <c r="HYH648" s="200"/>
      <c r="HYI648" s="200"/>
      <c r="HYJ648" s="200"/>
      <c r="HYK648" s="200"/>
      <c r="HYL648" s="200"/>
      <c r="HYM648" s="200"/>
      <c r="HYN648" s="200"/>
      <c r="HYO648" s="200"/>
      <c r="HYP648" s="200"/>
      <c r="HYQ648" s="200"/>
      <c r="HYR648" s="200"/>
      <c r="HYS648" s="200"/>
      <c r="HYT648" s="200"/>
      <c r="HYU648" s="200"/>
      <c r="HYV648" s="200"/>
      <c r="HYW648" s="200"/>
      <c r="HYX648" s="200"/>
      <c r="HYY648" s="200"/>
      <c r="HYZ648" s="200"/>
      <c r="HZA648" s="200"/>
      <c r="HZB648" s="200"/>
      <c r="HZC648" s="200"/>
      <c r="HZD648" s="200"/>
      <c r="HZE648" s="200"/>
      <c r="HZF648" s="200"/>
      <c r="HZG648" s="200"/>
      <c r="HZH648" s="200"/>
      <c r="HZI648" s="200"/>
      <c r="HZJ648" s="200"/>
      <c r="HZK648" s="200"/>
      <c r="HZL648" s="200"/>
      <c r="HZM648" s="200"/>
      <c r="HZN648" s="200"/>
      <c r="HZO648" s="200"/>
      <c r="HZP648" s="200"/>
      <c r="HZQ648" s="200"/>
      <c r="HZR648" s="200"/>
      <c r="HZS648" s="200"/>
      <c r="HZT648" s="200"/>
      <c r="HZU648" s="200"/>
      <c r="HZV648" s="200"/>
      <c r="HZW648" s="200"/>
      <c r="HZX648" s="200"/>
      <c r="HZY648" s="200"/>
      <c r="HZZ648" s="200"/>
      <c r="IAA648" s="200"/>
      <c r="IAB648" s="200"/>
      <c r="IAC648" s="200"/>
      <c r="IAD648" s="200"/>
      <c r="IAE648" s="200"/>
      <c r="IAF648" s="200"/>
      <c r="IAG648" s="200"/>
      <c r="IAH648" s="200"/>
      <c r="IAI648" s="200"/>
      <c r="IAJ648" s="200"/>
      <c r="IAK648" s="200"/>
      <c r="IAL648" s="200"/>
      <c r="IAM648" s="200"/>
      <c r="IAN648" s="200"/>
      <c r="IAO648" s="200"/>
      <c r="IAP648" s="200"/>
      <c r="IAQ648" s="200"/>
      <c r="IAR648" s="200"/>
      <c r="IAS648" s="200"/>
      <c r="IAT648" s="200"/>
      <c r="IAU648" s="200"/>
      <c r="IAV648" s="200"/>
      <c r="IAW648" s="200"/>
      <c r="IAX648" s="200"/>
      <c r="IAY648" s="200"/>
      <c r="IAZ648" s="200"/>
      <c r="IBA648" s="200"/>
      <c r="IBB648" s="200"/>
      <c r="IBC648" s="200"/>
      <c r="IBD648" s="200"/>
      <c r="IBE648" s="200"/>
      <c r="IBF648" s="200"/>
      <c r="IBG648" s="200"/>
      <c r="IBH648" s="200"/>
      <c r="IBI648" s="200"/>
      <c r="IBJ648" s="200"/>
      <c r="IBK648" s="200"/>
      <c r="IBL648" s="200"/>
      <c r="IBM648" s="200"/>
      <c r="IBN648" s="200"/>
      <c r="IBO648" s="200"/>
      <c r="IBP648" s="200"/>
      <c r="IBQ648" s="200"/>
      <c r="IBR648" s="200"/>
      <c r="IBS648" s="200"/>
      <c r="IBT648" s="200"/>
      <c r="IBU648" s="200"/>
      <c r="IBV648" s="200"/>
      <c r="IBW648" s="200"/>
      <c r="IBX648" s="200"/>
      <c r="IBY648" s="200"/>
      <c r="IBZ648" s="200"/>
      <c r="ICA648" s="200"/>
      <c r="ICB648" s="200"/>
      <c r="ICC648" s="200"/>
      <c r="ICD648" s="200"/>
      <c r="ICE648" s="200"/>
      <c r="ICF648" s="200"/>
      <c r="ICG648" s="200"/>
      <c r="ICH648" s="200"/>
      <c r="ICI648" s="200"/>
      <c r="ICJ648" s="200"/>
      <c r="ICK648" s="200"/>
      <c r="ICL648" s="200"/>
      <c r="ICM648" s="200"/>
      <c r="ICN648" s="200"/>
      <c r="ICO648" s="200"/>
      <c r="ICP648" s="200"/>
      <c r="ICQ648" s="200"/>
      <c r="ICR648" s="200"/>
      <c r="ICS648" s="200"/>
      <c r="ICT648" s="200"/>
      <c r="ICU648" s="200"/>
      <c r="ICV648" s="200"/>
      <c r="ICW648" s="200"/>
      <c r="ICX648" s="200"/>
      <c r="ICY648" s="200"/>
      <c r="ICZ648" s="200"/>
      <c r="IDA648" s="200"/>
      <c r="IDB648" s="200"/>
      <c r="IDC648" s="200"/>
      <c r="IDD648" s="200"/>
      <c r="IDE648" s="200"/>
      <c r="IDF648" s="200"/>
      <c r="IDG648" s="200"/>
      <c r="IDH648" s="200"/>
      <c r="IDI648" s="200"/>
      <c r="IDJ648" s="200"/>
      <c r="IDK648" s="200"/>
      <c r="IDL648" s="200"/>
      <c r="IDM648" s="200"/>
      <c r="IDN648" s="200"/>
      <c r="IDO648" s="200"/>
      <c r="IDP648" s="200"/>
      <c r="IDQ648" s="200"/>
      <c r="IDR648" s="200"/>
      <c r="IDS648" s="200"/>
      <c r="IDT648" s="200"/>
      <c r="IDU648" s="200"/>
      <c r="IDV648" s="200"/>
      <c r="IDW648" s="200"/>
      <c r="IDX648" s="200"/>
      <c r="IDY648" s="200"/>
      <c r="IDZ648" s="200"/>
      <c r="IEA648" s="200"/>
      <c r="IEB648" s="200"/>
      <c r="IEC648" s="200"/>
      <c r="IED648" s="200"/>
      <c r="IEE648" s="200"/>
      <c r="IEF648" s="200"/>
      <c r="IEG648" s="200"/>
      <c r="IEH648" s="200"/>
      <c r="IEI648" s="200"/>
      <c r="IEJ648" s="200"/>
      <c r="IEK648" s="200"/>
      <c r="IEL648" s="200"/>
      <c r="IEM648" s="200"/>
      <c r="IEN648" s="200"/>
      <c r="IEO648" s="200"/>
      <c r="IEP648" s="200"/>
      <c r="IEQ648" s="200"/>
      <c r="IER648" s="200"/>
      <c r="IES648" s="200"/>
      <c r="IET648" s="200"/>
      <c r="IEU648" s="200"/>
      <c r="IEV648" s="200"/>
      <c r="IEW648" s="200"/>
      <c r="IEX648" s="200"/>
      <c r="IEY648" s="200"/>
      <c r="IEZ648" s="200"/>
      <c r="IFA648" s="200"/>
      <c r="IFB648" s="200"/>
      <c r="IFC648" s="200"/>
      <c r="IFD648" s="200"/>
      <c r="IFE648" s="200"/>
      <c r="IFF648" s="200"/>
      <c r="IFG648" s="200"/>
      <c r="IFH648" s="200"/>
      <c r="IFI648" s="200"/>
      <c r="IFJ648" s="200"/>
      <c r="IFK648" s="200"/>
      <c r="IFL648" s="200"/>
      <c r="IFM648" s="200"/>
      <c r="IFN648" s="200"/>
      <c r="IFO648" s="200"/>
      <c r="IFP648" s="200"/>
      <c r="IFQ648" s="200"/>
      <c r="IFR648" s="200"/>
      <c r="IFS648" s="200"/>
      <c r="IFT648" s="200"/>
      <c r="IFU648" s="200"/>
      <c r="IFV648" s="200"/>
      <c r="IFW648" s="200"/>
      <c r="IFX648" s="200"/>
      <c r="IFY648" s="200"/>
      <c r="IFZ648" s="200"/>
      <c r="IGA648" s="200"/>
      <c r="IGB648" s="200"/>
      <c r="IGC648" s="200"/>
      <c r="IGD648" s="200"/>
      <c r="IGE648" s="200"/>
      <c r="IGF648" s="200"/>
      <c r="IGG648" s="200"/>
      <c r="IGH648" s="200"/>
      <c r="IGI648" s="200"/>
      <c r="IGJ648" s="200"/>
      <c r="IGK648" s="200"/>
      <c r="IGL648" s="200"/>
      <c r="IGM648" s="200"/>
      <c r="IGN648" s="200"/>
      <c r="IGO648" s="200"/>
      <c r="IGP648" s="200"/>
      <c r="IGQ648" s="200"/>
      <c r="IGR648" s="200"/>
      <c r="IGS648" s="200"/>
      <c r="IGT648" s="200"/>
      <c r="IGU648" s="200"/>
      <c r="IGV648" s="200"/>
      <c r="IGW648" s="200"/>
      <c r="IGX648" s="200"/>
      <c r="IGY648" s="200"/>
      <c r="IGZ648" s="200"/>
      <c r="IHA648" s="200"/>
      <c r="IHB648" s="200"/>
      <c r="IHC648" s="200"/>
      <c r="IHD648" s="200"/>
      <c r="IHE648" s="200"/>
      <c r="IHF648" s="200"/>
      <c r="IHG648" s="200"/>
      <c r="IHH648" s="200"/>
      <c r="IHI648" s="200"/>
      <c r="IHJ648" s="200"/>
      <c r="IHK648" s="200"/>
      <c r="IHL648" s="200"/>
      <c r="IHM648" s="200"/>
      <c r="IHN648" s="200"/>
      <c r="IHO648" s="200"/>
      <c r="IHP648" s="200"/>
      <c r="IHQ648" s="200"/>
      <c r="IHR648" s="200"/>
      <c r="IHS648" s="200"/>
      <c r="IHT648" s="200"/>
      <c r="IHU648" s="200"/>
      <c r="IHV648" s="200"/>
      <c r="IHW648" s="200"/>
      <c r="IHX648" s="200"/>
      <c r="IHY648" s="200"/>
      <c r="IHZ648" s="200"/>
      <c r="IIA648" s="200"/>
      <c r="IIB648" s="200"/>
      <c r="IIC648" s="200"/>
      <c r="IID648" s="200"/>
      <c r="IIE648" s="200"/>
      <c r="IIF648" s="200"/>
      <c r="IIG648" s="200"/>
      <c r="IIH648" s="200"/>
      <c r="III648" s="200"/>
      <c r="IIJ648" s="200"/>
      <c r="IIK648" s="200"/>
      <c r="IIL648" s="200"/>
      <c r="IIM648" s="200"/>
      <c r="IIN648" s="200"/>
      <c r="IIO648" s="200"/>
      <c r="IIP648" s="200"/>
      <c r="IIQ648" s="200"/>
      <c r="IIR648" s="200"/>
      <c r="IIS648" s="200"/>
      <c r="IIT648" s="200"/>
      <c r="IIU648" s="200"/>
      <c r="IIV648" s="200"/>
      <c r="IIW648" s="200"/>
      <c r="IIX648" s="200"/>
      <c r="IIY648" s="200"/>
      <c r="IIZ648" s="200"/>
      <c r="IJA648" s="200"/>
      <c r="IJB648" s="200"/>
      <c r="IJC648" s="200"/>
      <c r="IJD648" s="200"/>
      <c r="IJE648" s="200"/>
      <c r="IJF648" s="200"/>
      <c r="IJG648" s="200"/>
      <c r="IJH648" s="200"/>
      <c r="IJI648" s="200"/>
      <c r="IJJ648" s="200"/>
      <c r="IJK648" s="200"/>
      <c r="IJL648" s="200"/>
      <c r="IJM648" s="200"/>
      <c r="IJN648" s="200"/>
      <c r="IJO648" s="200"/>
      <c r="IJP648" s="200"/>
      <c r="IJQ648" s="200"/>
      <c r="IJR648" s="200"/>
      <c r="IJS648" s="200"/>
      <c r="IJT648" s="200"/>
      <c r="IJU648" s="200"/>
      <c r="IJV648" s="200"/>
      <c r="IJW648" s="200"/>
      <c r="IJX648" s="200"/>
      <c r="IJY648" s="200"/>
      <c r="IJZ648" s="200"/>
      <c r="IKA648" s="200"/>
      <c r="IKB648" s="200"/>
      <c r="IKC648" s="200"/>
      <c r="IKD648" s="200"/>
      <c r="IKE648" s="200"/>
      <c r="IKF648" s="200"/>
      <c r="IKG648" s="200"/>
      <c r="IKH648" s="200"/>
      <c r="IKI648" s="200"/>
      <c r="IKJ648" s="200"/>
      <c r="IKK648" s="200"/>
      <c r="IKL648" s="200"/>
      <c r="IKM648" s="200"/>
      <c r="IKN648" s="200"/>
      <c r="IKO648" s="200"/>
      <c r="IKP648" s="200"/>
      <c r="IKQ648" s="200"/>
      <c r="IKR648" s="200"/>
      <c r="IKS648" s="200"/>
      <c r="IKT648" s="200"/>
      <c r="IKU648" s="200"/>
      <c r="IKV648" s="200"/>
      <c r="IKW648" s="200"/>
      <c r="IKX648" s="200"/>
      <c r="IKY648" s="200"/>
      <c r="IKZ648" s="200"/>
      <c r="ILA648" s="200"/>
      <c r="ILB648" s="200"/>
      <c r="ILC648" s="200"/>
      <c r="ILD648" s="200"/>
      <c r="ILE648" s="200"/>
      <c r="ILF648" s="200"/>
      <c r="ILG648" s="200"/>
      <c r="ILH648" s="200"/>
      <c r="ILI648" s="200"/>
      <c r="ILJ648" s="200"/>
      <c r="ILK648" s="200"/>
      <c r="ILL648" s="200"/>
      <c r="ILM648" s="200"/>
      <c r="ILN648" s="200"/>
      <c r="ILO648" s="200"/>
      <c r="ILP648" s="200"/>
      <c r="ILQ648" s="200"/>
      <c r="ILR648" s="200"/>
      <c r="ILS648" s="200"/>
      <c r="ILT648" s="200"/>
      <c r="ILU648" s="200"/>
      <c r="ILV648" s="200"/>
      <c r="ILW648" s="200"/>
      <c r="ILX648" s="200"/>
      <c r="ILY648" s="200"/>
      <c r="ILZ648" s="200"/>
      <c r="IMA648" s="200"/>
      <c r="IMB648" s="200"/>
      <c r="IMC648" s="200"/>
      <c r="IMD648" s="200"/>
      <c r="IME648" s="200"/>
      <c r="IMF648" s="200"/>
      <c r="IMG648" s="200"/>
      <c r="IMH648" s="200"/>
      <c r="IMI648" s="200"/>
      <c r="IMJ648" s="200"/>
      <c r="IMK648" s="200"/>
      <c r="IML648" s="200"/>
      <c r="IMM648" s="200"/>
      <c r="IMN648" s="200"/>
      <c r="IMO648" s="200"/>
      <c r="IMP648" s="200"/>
      <c r="IMQ648" s="200"/>
      <c r="IMR648" s="200"/>
      <c r="IMS648" s="200"/>
      <c r="IMT648" s="200"/>
      <c r="IMU648" s="200"/>
      <c r="IMV648" s="200"/>
      <c r="IMW648" s="200"/>
      <c r="IMX648" s="200"/>
      <c r="IMY648" s="200"/>
      <c r="IMZ648" s="200"/>
      <c r="INA648" s="200"/>
      <c r="INB648" s="200"/>
      <c r="INC648" s="200"/>
      <c r="IND648" s="200"/>
      <c r="INE648" s="200"/>
      <c r="INF648" s="200"/>
      <c r="ING648" s="200"/>
      <c r="INH648" s="200"/>
      <c r="INI648" s="200"/>
      <c r="INJ648" s="200"/>
      <c r="INK648" s="200"/>
      <c r="INL648" s="200"/>
      <c r="INM648" s="200"/>
      <c r="INN648" s="200"/>
      <c r="INO648" s="200"/>
      <c r="INP648" s="200"/>
      <c r="INQ648" s="200"/>
      <c r="INR648" s="200"/>
      <c r="INS648" s="200"/>
      <c r="INT648" s="200"/>
      <c r="INU648" s="200"/>
      <c r="INV648" s="200"/>
      <c r="INW648" s="200"/>
      <c r="INX648" s="200"/>
      <c r="INY648" s="200"/>
      <c r="INZ648" s="200"/>
      <c r="IOA648" s="200"/>
      <c r="IOB648" s="200"/>
      <c r="IOC648" s="200"/>
      <c r="IOD648" s="200"/>
      <c r="IOE648" s="200"/>
      <c r="IOF648" s="200"/>
      <c r="IOG648" s="200"/>
      <c r="IOH648" s="200"/>
      <c r="IOI648" s="200"/>
      <c r="IOJ648" s="200"/>
      <c r="IOK648" s="200"/>
      <c r="IOL648" s="200"/>
      <c r="IOM648" s="200"/>
      <c r="ION648" s="200"/>
      <c r="IOO648" s="200"/>
      <c r="IOP648" s="200"/>
      <c r="IOQ648" s="200"/>
      <c r="IOR648" s="200"/>
      <c r="IOS648" s="200"/>
      <c r="IOT648" s="200"/>
      <c r="IOU648" s="200"/>
      <c r="IOV648" s="200"/>
      <c r="IOW648" s="200"/>
      <c r="IOX648" s="200"/>
      <c r="IOY648" s="200"/>
      <c r="IOZ648" s="200"/>
      <c r="IPA648" s="200"/>
      <c r="IPB648" s="200"/>
      <c r="IPC648" s="200"/>
      <c r="IPD648" s="200"/>
      <c r="IPE648" s="200"/>
      <c r="IPF648" s="200"/>
      <c r="IPG648" s="200"/>
      <c r="IPH648" s="200"/>
      <c r="IPI648" s="200"/>
      <c r="IPJ648" s="200"/>
      <c r="IPK648" s="200"/>
      <c r="IPL648" s="200"/>
      <c r="IPM648" s="200"/>
      <c r="IPN648" s="200"/>
      <c r="IPO648" s="200"/>
      <c r="IPP648" s="200"/>
      <c r="IPQ648" s="200"/>
      <c r="IPR648" s="200"/>
      <c r="IPS648" s="200"/>
      <c r="IPT648" s="200"/>
      <c r="IPU648" s="200"/>
      <c r="IPV648" s="200"/>
      <c r="IPW648" s="200"/>
      <c r="IPX648" s="200"/>
      <c r="IPY648" s="200"/>
      <c r="IPZ648" s="200"/>
      <c r="IQA648" s="200"/>
      <c r="IQB648" s="200"/>
      <c r="IQC648" s="200"/>
      <c r="IQD648" s="200"/>
      <c r="IQE648" s="200"/>
      <c r="IQF648" s="200"/>
      <c r="IQG648" s="200"/>
      <c r="IQH648" s="200"/>
      <c r="IQI648" s="200"/>
      <c r="IQJ648" s="200"/>
      <c r="IQK648" s="200"/>
      <c r="IQL648" s="200"/>
      <c r="IQM648" s="200"/>
      <c r="IQN648" s="200"/>
      <c r="IQO648" s="200"/>
      <c r="IQP648" s="200"/>
      <c r="IQQ648" s="200"/>
      <c r="IQR648" s="200"/>
      <c r="IQS648" s="200"/>
      <c r="IQT648" s="200"/>
      <c r="IQU648" s="200"/>
      <c r="IQV648" s="200"/>
      <c r="IQW648" s="200"/>
      <c r="IQX648" s="200"/>
      <c r="IQY648" s="200"/>
      <c r="IQZ648" s="200"/>
      <c r="IRA648" s="200"/>
      <c r="IRB648" s="200"/>
      <c r="IRC648" s="200"/>
      <c r="IRD648" s="200"/>
      <c r="IRE648" s="200"/>
      <c r="IRF648" s="200"/>
      <c r="IRG648" s="200"/>
      <c r="IRH648" s="200"/>
      <c r="IRI648" s="200"/>
      <c r="IRJ648" s="200"/>
      <c r="IRK648" s="200"/>
      <c r="IRL648" s="200"/>
      <c r="IRM648" s="200"/>
      <c r="IRN648" s="200"/>
      <c r="IRO648" s="200"/>
      <c r="IRP648" s="200"/>
      <c r="IRQ648" s="200"/>
      <c r="IRR648" s="200"/>
      <c r="IRS648" s="200"/>
      <c r="IRT648" s="200"/>
      <c r="IRU648" s="200"/>
      <c r="IRV648" s="200"/>
      <c r="IRW648" s="200"/>
      <c r="IRX648" s="200"/>
      <c r="IRY648" s="200"/>
      <c r="IRZ648" s="200"/>
      <c r="ISA648" s="200"/>
      <c r="ISB648" s="200"/>
      <c r="ISC648" s="200"/>
      <c r="ISD648" s="200"/>
      <c r="ISE648" s="200"/>
      <c r="ISF648" s="200"/>
      <c r="ISG648" s="200"/>
      <c r="ISH648" s="200"/>
      <c r="ISI648" s="200"/>
      <c r="ISJ648" s="200"/>
      <c r="ISK648" s="200"/>
      <c r="ISL648" s="200"/>
      <c r="ISM648" s="200"/>
      <c r="ISN648" s="200"/>
      <c r="ISO648" s="200"/>
      <c r="ISP648" s="200"/>
      <c r="ISQ648" s="200"/>
      <c r="ISR648" s="200"/>
      <c r="ISS648" s="200"/>
      <c r="IST648" s="200"/>
      <c r="ISU648" s="200"/>
      <c r="ISV648" s="200"/>
      <c r="ISW648" s="200"/>
      <c r="ISX648" s="200"/>
      <c r="ISY648" s="200"/>
      <c r="ISZ648" s="200"/>
      <c r="ITA648" s="200"/>
      <c r="ITB648" s="200"/>
      <c r="ITC648" s="200"/>
      <c r="ITD648" s="200"/>
      <c r="ITE648" s="200"/>
      <c r="ITF648" s="200"/>
      <c r="ITG648" s="200"/>
      <c r="ITH648" s="200"/>
      <c r="ITI648" s="200"/>
      <c r="ITJ648" s="200"/>
      <c r="ITK648" s="200"/>
      <c r="ITL648" s="200"/>
      <c r="ITM648" s="200"/>
      <c r="ITN648" s="200"/>
      <c r="ITO648" s="200"/>
      <c r="ITP648" s="200"/>
      <c r="ITQ648" s="200"/>
      <c r="ITR648" s="200"/>
      <c r="ITS648" s="200"/>
      <c r="ITT648" s="200"/>
      <c r="ITU648" s="200"/>
      <c r="ITV648" s="200"/>
      <c r="ITW648" s="200"/>
      <c r="ITX648" s="200"/>
      <c r="ITY648" s="200"/>
      <c r="ITZ648" s="200"/>
      <c r="IUA648" s="200"/>
      <c r="IUB648" s="200"/>
      <c r="IUC648" s="200"/>
      <c r="IUD648" s="200"/>
      <c r="IUE648" s="200"/>
      <c r="IUF648" s="200"/>
      <c r="IUG648" s="200"/>
      <c r="IUH648" s="200"/>
      <c r="IUI648" s="200"/>
      <c r="IUJ648" s="200"/>
      <c r="IUK648" s="200"/>
      <c r="IUL648" s="200"/>
      <c r="IUM648" s="200"/>
      <c r="IUN648" s="200"/>
      <c r="IUO648" s="200"/>
      <c r="IUP648" s="200"/>
      <c r="IUQ648" s="200"/>
      <c r="IUR648" s="200"/>
      <c r="IUS648" s="200"/>
      <c r="IUT648" s="200"/>
      <c r="IUU648" s="200"/>
      <c r="IUV648" s="200"/>
      <c r="IUW648" s="200"/>
      <c r="IUX648" s="200"/>
      <c r="IUY648" s="200"/>
      <c r="IUZ648" s="200"/>
      <c r="IVA648" s="200"/>
      <c r="IVB648" s="200"/>
      <c r="IVC648" s="200"/>
      <c r="IVD648" s="200"/>
      <c r="IVE648" s="200"/>
      <c r="IVF648" s="200"/>
      <c r="IVG648" s="200"/>
      <c r="IVH648" s="200"/>
      <c r="IVI648" s="200"/>
      <c r="IVJ648" s="200"/>
      <c r="IVK648" s="200"/>
      <c r="IVL648" s="200"/>
      <c r="IVM648" s="200"/>
      <c r="IVN648" s="200"/>
      <c r="IVO648" s="200"/>
      <c r="IVP648" s="200"/>
      <c r="IVQ648" s="200"/>
      <c r="IVR648" s="200"/>
      <c r="IVS648" s="200"/>
      <c r="IVT648" s="200"/>
      <c r="IVU648" s="200"/>
      <c r="IVV648" s="200"/>
      <c r="IVW648" s="200"/>
      <c r="IVX648" s="200"/>
      <c r="IVY648" s="200"/>
      <c r="IVZ648" s="200"/>
      <c r="IWA648" s="200"/>
      <c r="IWB648" s="200"/>
      <c r="IWC648" s="200"/>
      <c r="IWD648" s="200"/>
      <c r="IWE648" s="200"/>
      <c r="IWF648" s="200"/>
      <c r="IWG648" s="200"/>
      <c r="IWH648" s="200"/>
      <c r="IWI648" s="200"/>
      <c r="IWJ648" s="200"/>
      <c r="IWK648" s="200"/>
      <c r="IWL648" s="200"/>
      <c r="IWM648" s="200"/>
      <c r="IWN648" s="200"/>
      <c r="IWO648" s="200"/>
      <c r="IWP648" s="200"/>
      <c r="IWQ648" s="200"/>
      <c r="IWR648" s="200"/>
      <c r="IWS648" s="200"/>
      <c r="IWT648" s="200"/>
      <c r="IWU648" s="200"/>
      <c r="IWV648" s="200"/>
      <c r="IWW648" s="200"/>
      <c r="IWX648" s="200"/>
      <c r="IWY648" s="200"/>
      <c r="IWZ648" s="200"/>
      <c r="IXA648" s="200"/>
      <c r="IXB648" s="200"/>
      <c r="IXC648" s="200"/>
      <c r="IXD648" s="200"/>
      <c r="IXE648" s="200"/>
      <c r="IXF648" s="200"/>
      <c r="IXG648" s="200"/>
      <c r="IXH648" s="200"/>
      <c r="IXI648" s="200"/>
      <c r="IXJ648" s="200"/>
      <c r="IXK648" s="200"/>
      <c r="IXL648" s="200"/>
      <c r="IXM648" s="200"/>
      <c r="IXN648" s="200"/>
      <c r="IXO648" s="200"/>
      <c r="IXP648" s="200"/>
      <c r="IXQ648" s="200"/>
      <c r="IXR648" s="200"/>
      <c r="IXS648" s="200"/>
      <c r="IXT648" s="200"/>
      <c r="IXU648" s="200"/>
      <c r="IXV648" s="200"/>
      <c r="IXW648" s="200"/>
      <c r="IXX648" s="200"/>
      <c r="IXY648" s="200"/>
      <c r="IXZ648" s="200"/>
      <c r="IYA648" s="200"/>
      <c r="IYB648" s="200"/>
      <c r="IYC648" s="200"/>
      <c r="IYD648" s="200"/>
      <c r="IYE648" s="200"/>
      <c r="IYF648" s="200"/>
      <c r="IYG648" s="200"/>
      <c r="IYH648" s="200"/>
      <c r="IYI648" s="200"/>
      <c r="IYJ648" s="200"/>
      <c r="IYK648" s="200"/>
      <c r="IYL648" s="200"/>
      <c r="IYM648" s="200"/>
      <c r="IYN648" s="200"/>
      <c r="IYO648" s="200"/>
      <c r="IYP648" s="200"/>
      <c r="IYQ648" s="200"/>
      <c r="IYR648" s="200"/>
      <c r="IYS648" s="200"/>
      <c r="IYT648" s="200"/>
      <c r="IYU648" s="200"/>
      <c r="IYV648" s="200"/>
      <c r="IYW648" s="200"/>
      <c r="IYX648" s="200"/>
      <c r="IYY648" s="200"/>
      <c r="IYZ648" s="200"/>
      <c r="IZA648" s="200"/>
      <c r="IZB648" s="200"/>
      <c r="IZC648" s="200"/>
      <c r="IZD648" s="200"/>
      <c r="IZE648" s="200"/>
      <c r="IZF648" s="200"/>
      <c r="IZG648" s="200"/>
      <c r="IZH648" s="200"/>
      <c r="IZI648" s="200"/>
      <c r="IZJ648" s="200"/>
      <c r="IZK648" s="200"/>
      <c r="IZL648" s="200"/>
      <c r="IZM648" s="200"/>
      <c r="IZN648" s="200"/>
      <c r="IZO648" s="200"/>
      <c r="IZP648" s="200"/>
      <c r="IZQ648" s="200"/>
      <c r="IZR648" s="200"/>
      <c r="IZS648" s="200"/>
      <c r="IZT648" s="200"/>
      <c r="IZU648" s="200"/>
      <c r="IZV648" s="200"/>
      <c r="IZW648" s="200"/>
      <c r="IZX648" s="200"/>
      <c r="IZY648" s="200"/>
      <c r="IZZ648" s="200"/>
      <c r="JAA648" s="200"/>
      <c r="JAB648" s="200"/>
      <c r="JAC648" s="200"/>
      <c r="JAD648" s="200"/>
      <c r="JAE648" s="200"/>
      <c r="JAF648" s="200"/>
      <c r="JAG648" s="200"/>
      <c r="JAH648" s="200"/>
      <c r="JAI648" s="200"/>
      <c r="JAJ648" s="200"/>
      <c r="JAK648" s="200"/>
      <c r="JAL648" s="200"/>
      <c r="JAM648" s="200"/>
      <c r="JAN648" s="200"/>
      <c r="JAO648" s="200"/>
      <c r="JAP648" s="200"/>
      <c r="JAQ648" s="200"/>
      <c r="JAR648" s="200"/>
      <c r="JAS648" s="200"/>
      <c r="JAT648" s="200"/>
      <c r="JAU648" s="200"/>
      <c r="JAV648" s="200"/>
      <c r="JAW648" s="200"/>
      <c r="JAX648" s="200"/>
      <c r="JAY648" s="200"/>
      <c r="JAZ648" s="200"/>
      <c r="JBA648" s="200"/>
      <c r="JBB648" s="200"/>
      <c r="JBC648" s="200"/>
      <c r="JBD648" s="200"/>
      <c r="JBE648" s="200"/>
      <c r="JBF648" s="200"/>
      <c r="JBG648" s="200"/>
      <c r="JBH648" s="200"/>
      <c r="JBI648" s="200"/>
      <c r="JBJ648" s="200"/>
      <c r="JBK648" s="200"/>
      <c r="JBL648" s="200"/>
      <c r="JBM648" s="200"/>
      <c r="JBN648" s="200"/>
      <c r="JBO648" s="200"/>
      <c r="JBP648" s="200"/>
      <c r="JBQ648" s="200"/>
      <c r="JBR648" s="200"/>
      <c r="JBS648" s="200"/>
      <c r="JBT648" s="200"/>
      <c r="JBU648" s="200"/>
      <c r="JBV648" s="200"/>
      <c r="JBW648" s="200"/>
      <c r="JBX648" s="200"/>
      <c r="JBY648" s="200"/>
      <c r="JBZ648" s="200"/>
      <c r="JCA648" s="200"/>
      <c r="JCB648" s="200"/>
      <c r="JCC648" s="200"/>
      <c r="JCD648" s="200"/>
      <c r="JCE648" s="200"/>
      <c r="JCF648" s="200"/>
      <c r="JCG648" s="200"/>
      <c r="JCH648" s="200"/>
      <c r="JCI648" s="200"/>
      <c r="JCJ648" s="200"/>
      <c r="JCK648" s="200"/>
      <c r="JCL648" s="200"/>
      <c r="JCM648" s="200"/>
      <c r="JCN648" s="200"/>
      <c r="JCO648" s="200"/>
      <c r="JCP648" s="200"/>
      <c r="JCQ648" s="200"/>
      <c r="JCR648" s="200"/>
      <c r="JCS648" s="200"/>
      <c r="JCT648" s="200"/>
      <c r="JCU648" s="200"/>
      <c r="JCV648" s="200"/>
      <c r="JCW648" s="200"/>
      <c r="JCX648" s="200"/>
      <c r="JCY648" s="200"/>
      <c r="JCZ648" s="200"/>
      <c r="JDA648" s="200"/>
      <c r="JDB648" s="200"/>
      <c r="JDC648" s="200"/>
      <c r="JDD648" s="200"/>
      <c r="JDE648" s="200"/>
      <c r="JDF648" s="200"/>
      <c r="JDG648" s="200"/>
      <c r="JDH648" s="200"/>
      <c r="JDI648" s="200"/>
      <c r="JDJ648" s="200"/>
      <c r="JDK648" s="200"/>
      <c r="JDL648" s="200"/>
      <c r="JDM648" s="200"/>
      <c r="JDN648" s="200"/>
      <c r="JDO648" s="200"/>
      <c r="JDP648" s="200"/>
      <c r="JDQ648" s="200"/>
      <c r="JDR648" s="200"/>
      <c r="JDS648" s="200"/>
      <c r="JDT648" s="200"/>
      <c r="JDU648" s="200"/>
      <c r="JDV648" s="200"/>
      <c r="JDW648" s="200"/>
      <c r="JDX648" s="200"/>
      <c r="JDY648" s="200"/>
      <c r="JDZ648" s="200"/>
      <c r="JEA648" s="200"/>
      <c r="JEB648" s="200"/>
      <c r="JEC648" s="200"/>
      <c r="JED648" s="200"/>
      <c r="JEE648" s="200"/>
      <c r="JEF648" s="200"/>
      <c r="JEG648" s="200"/>
      <c r="JEH648" s="200"/>
      <c r="JEI648" s="200"/>
      <c r="JEJ648" s="200"/>
      <c r="JEK648" s="200"/>
      <c r="JEL648" s="200"/>
      <c r="JEM648" s="200"/>
      <c r="JEN648" s="200"/>
      <c r="JEO648" s="200"/>
      <c r="JEP648" s="200"/>
      <c r="JEQ648" s="200"/>
      <c r="JER648" s="200"/>
      <c r="JES648" s="200"/>
      <c r="JET648" s="200"/>
      <c r="JEU648" s="200"/>
      <c r="JEV648" s="200"/>
      <c r="JEW648" s="200"/>
      <c r="JEX648" s="200"/>
      <c r="JEY648" s="200"/>
      <c r="JEZ648" s="200"/>
      <c r="JFA648" s="200"/>
      <c r="JFB648" s="200"/>
      <c r="JFC648" s="200"/>
      <c r="JFD648" s="200"/>
      <c r="JFE648" s="200"/>
      <c r="JFF648" s="200"/>
      <c r="JFG648" s="200"/>
      <c r="JFH648" s="200"/>
      <c r="JFI648" s="200"/>
      <c r="JFJ648" s="200"/>
      <c r="JFK648" s="200"/>
      <c r="JFL648" s="200"/>
      <c r="JFM648" s="200"/>
      <c r="JFN648" s="200"/>
      <c r="JFO648" s="200"/>
      <c r="JFP648" s="200"/>
      <c r="JFQ648" s="200"/>
      <c r="JFR648" s="200"/>
      <c r="JFS648" s="200"/>
      <c r="JFT648" s="200"/>
      <c r="JFU648" s="200"/>
      <c r="JFV648" s="200"/>
      <c r="JFW648" s="200"/>
      <c r="JFX648" s="200"/>
      <c r="JFY648" s="200"/>
      <c r="JFZ648" s="200"/>
      <c r="JGA648" s="200"/>
      <c r="JGB648" s="200"/>
      <c r="JGC648" s="200"/>
      <c r="JGD648" s="200"/>
      <c r="JGE648" s="200"/>
      <c r="JGF648" s="200"/>
      <c r="JGG648" s="200"/>
      <c r="JGH648" s="200"/>
      <c r="JGI648" s="200"/>
      <c r="JGJ648" s="200"/>
      <c r="JGK648" s="200"/>
      <c r="JGL648" s="200"/>
      <c r="JGM648" s="200"/>
      <c r="JGN648" s="200"/>
      <c r="JGO648" s="200"/>
      <c r="JGP648" s="200"/>
      <c r="JGQ648" s="200"/>
      <c r="JGR648" s="200"/>
      <c r="JGS648" s="200"/>
      <c r="JGT648" s="200"/>
      <c r="JGU648" s="200"/>
      <c r="JGV648" s="200"/>
      <c r="JGW648" s="200"/>
      <c r="JGX648" s="200"/>
      <c r="JGY648" s="200"/>
      <c r="JGZ648" s="200"/>
      <c r="JHA648" s="200"/>
      <c r="JHB648" s="200"/>
      <c r="JHC648" s="200"/>
      <c r="JHD648" s="200"/>
      <c r="JHE648" s="200"/>
      <c r="JHF648" s="200"/>
      <c r="JHG648" s="200"/>
      <c r="JHH648" s="200"/>
      <c r="JHI648" s="200"/>
      <c r="JHJ648" s="200"/>
      <c r="JHK648" s="200"/>
      <c r="JHL648" s="200"/>
      <c r="JHM648" s="200"/>
      <c r="JHN648" s="200"/>
      <c r="JHO648" s="200"/>
      <c r="JHP648" s="200"/>
      <c r="JHQ648" s="200"/>
      <c r="JHR648" s="200"/>
      <c r="JHS648" s="200"/>
      <c r="JHT648" s="200"/>
      <c r="JHU648" s="200"/>
      <c r="JHV648" s="200"/>
      <c r="JHW648" s="200"/>
      <c r="JHX648" s="200"/>
      <c r="JHY648" s="200"/>
      <c r="JHZ648" s="200"/>
      <c r="JIA648" s="200"/>
      <c r="JIB648" s="200"/>
      <c r="JIC648" s="200"/>
      <c r="JID648" s="200"/>
      <c r="JIE648" s="200"/>
      <c r="JIF648" s="200"/>
      <c r="JIG648" s="200"/>
      <c r="JIH648" s="200"/>
      <c r="JII648" s="200"/>
      <c r="JIJ648" s="200"/>
      <c r="JIK648" s="200"/>
      <c r="JIL648" s="200"/>
      <c r="JIM648" s="200"/>
      <c r="JIN648" s="200"/>
      <c r="JIO648" s="200"/>
      <c r="JIP648" s="200"/>
      <c r="JIQ648" s="200"/>
      <c r="JIR648" s="200"/>
      <c r="JIS648" s="200"/>
      <c r="JIT648" s="200"/>
      <c r="JIU648" s="200"/>
      <c r="JIV648" s="200"/>
      <c r="JIW648" s="200"/>
      <c r="JIX648" s="200"/>
      <c r="JIY648" s="200"/>
      <c r="JIZ648" s="200"/>
      <c r="JJA648" s="200"/>
      <c r="JJB648" s="200"/>
      <c r="JJC648" s="200"/>
      <c r="JJD648" s="200"/>
      <c r="JJE648" s="200"/>
      <c r="JJF648" s="200"/>
      <c r="JJG648" s="200"/>
      <c r="JJH648" s="200"/>
      <c r="JJI648" s="200"/>
      <c r="JJJ648" s="200"/>
      <c r="JJK648" s="200"/>
      <c r="JJL648" s="200"/>
      <c r="JJM648" s="200"/>
      <c r="JJN648" s="200"/>
      <c r="JJO648" s="200"/>
      <c r="JJP648" s="200"/>
      <c r="JJQ648" s="200"/>
      <c r="JJR648" s="200"/>
      <c r="JJS648" s="200"/>
      <c r="JJT648" s="200"/>
      <c r="JJU648" s="200"/>
      <c r="JJV648" s="200"/>
      <c r="JJW648" s="200"/>
      <c r="JJX648" s="200"/>
      <c r="JJY648" s="200"/>
      <c r="JJZ648" s="200"/>
      <c r="JKA648" s="200"/>
      <c r="JKB648" s="200"/>
      <c r="JKC648" s="200"/>
      <c r="JKD648" s="200"/>
      <c r="JKE648" s="200"/>
      <c r="JKF648" s="200"/>
      <c r="JKG648" s="200"/>
      <c r="JKH648" s="200"/>
      <c r="JKI648" s="200"/>
      <c r="JKJ648" s="200"/>
      <c r="JKK648" s="200"/>
      <c r="JKL648" s="200"/>
      <c r="JKM648" s="200"/>
      <c r="JKN648" s="200"/>
      <c r="JKO648" s="200"/>
      <c r="JKP648" s="200"/>
      <c r="JKQ648" s="200"/>
      <c r="JKR648" s="200"/>
      <c r="JKS648" s="200"/>
      <c r="JKT648" s="200"/>
      <c r="JKU648" s="200"/>
      <c r="JKV648" s="200"/>
      <c r="JKW648" s="200"/>
      <c r="JKX648" s="200"/>
      <c r="JKY648" s="200"/>
      <c r="JKZ648" s="200"/>
      <c r="JLA648" s="200"/>
      <c r="JLB648" s="200"/>
      <c r="JLC648" s="200"/>
      <c r="JLD648" s="200"/>
      <c r="JLE648" s="200"/>
      <c r="JLF648" s="200"/>
      <c r="JLG648" s="200"/>
      <c r="JLH648" s="200"/>
      <c r="JLI648" s="200"/>
      <c r="JLJ648" s="200"/>
      <c r="JLK648" s="200"/>
      <c r="JLL648" s="200"/>
      <c r="JLM648" s="200"/>
      <c r="JLN648" s="200"/>
      <c r="JLO648" s="200"/>
      <c r="JLP648" s="200"/>
      <c r="JLQ648" s="200"/>
      <c r="JLR648" s="200"/>
      <c r="JLS648" s="200"/>
      <c r="JLT648" s="200"/>
      <c r="JLU648" s="200"/>
      <c r="JLV648" s="200"/>
      <c r="JLW648" s="200"/>
      <c r="JLX648" s="200"/>
      <c r="JLY648" s="200"/>
      <c r="JLZ648" s="200"/>
      <c r="JMA648" s="200"/>
      <c r="JMB648" s="200"/>
      <c r="JMC648" s="200"/>
      <c r="JMD648" s="200"/>
      <c r="JME648" s="200"/>
      <c r="JMF648" s="200"/>
      <c r="JMG648" s="200"/>
      <c r="JMH648" s="200"/>
      <c r="JMI648" s="200"/>
      <c r="JMJ648" s="200"/>
      <c r="JMK648" s="200"/>
      <c r="JML648" s="200"/>
      <c r="JMM648" s="200"/>
      <c r="JMN648" s="200"/>
      <c r="JMO648" s="200"/>
      <c r="JMP648" s="200"/>
      <c r="JMQ648" s="200"/>
      <c r="JMR648" s="200"/>
      <c r="JMS648" s="200"/>
      <c r="JMT648" s="200"/>
      <c r="JMU648" s="200"/>
      <c r="JMV648" s="200"/>
      <c r="JMW648" s="200"/>
      <c r="JMX648" s="200"/>
      <c r="JMY648" s="200"/>
      <c r="JMZ648" s="200"/>
      <c r="JNA648" s="200"/>
      <c r="JNB648" s="200"/>
      <c r="JNC648" s="200"/>
      <c r="JND648" s="200"/>
      <c r="JNE648" s="200"/>
      <c r="JNF648" s="200"/>
      <c r="JNG648" s="200"/>
      <c r="JNH648" s="200"/>
      <c r="JNI648" s="200"/>
      <c r="JNJ648" s="200"/>
      <c r="JNK648" s="200"/>
      <c r="JNL648" s="200"/>
      <c r="JNM648" s="200"/>
      <c r="JNN648" s="200"/>
      <c r="JNO648" s="200"/>
      <c r="JNP648" s="200"/>
      <c r="JNQ648" s="200"/>
      <c r="JNR648" s="200"/>
      <c r="JNS648" s="200"/>
      <c r="JNT648" s="200"/>
      <c r="JNU648" s="200"/>
      <c r="JNV648" s="200"/>
      <c r="JNW648" s="200"/>
      <c r="JNX648" s="200"/>
      <c r="JNY648" s="200"/>
      <c r="JNZ648" s="200"/>
      <c r="JOA648" s="200"/>
      <c r="JOB648" s="200"/>
      <c r="JOC648" s="200"/>
      <c r="JOD648" s="200"/>
      <c r="JOE648" s="200"/>
      <c r="JOF648" s="200"/>
      <c r="JOG648" s="200"/>
      <c r="JOH648" s="200"/>
      <c r="JOI648" s="200"/>
      <c r="JOJ648" s="200"/>
      <c r="JOK648" s="200"/>
      <c r="JOL648" s="200"/>
      <c r="JOM648" s="200"/>
      <c r="JON648" s="200"/>
      <c r="JOO648" s="200"/>
      <c r="JOP648" s="200"/>
      <c r="JOQ648" s="200"/>
      <c r="JOR648" s="200"/>
      <c r="JOS648" s="200"/>
      <c r="JOT648" s="200"/>
      <c r="JOU648" s="200"/>
      <c r="JOV648" s="200"/>
      <c r="JOW648" s="200"/>
      <c r="JOX648" s="200"/>
      <c r="JOY648" s="200"/>
      <c r="JOZ648" s="200"/>
      <c r="JPA648" s="200"/>
      <c r="JPB648" s="200"/>
      <c r="JPC648" s="200"/>
      <c r="JPD648" s="200"/>
      <c r="JPE648" s="200"/>
      <c r="JPF648" s="200"/>
      <c r="JPG648" s="200"/>
      <c r="JPH648" s="200"/>
      <c r="JPI648" s="200"/>
      <c r="JPJ648" s="200"/>
      <c r="JPK648" s="200"/>
      <c r="JPL648" s="200"/>
      <c r="JPM648" s="200"/>
      <c r="JPN648" s="200"/>
      <c r="JPO648" s="200"/>
      <c r="JPP648" s="200"/>
      <c r="JPQ648" s="200"/>
      <c r="JPR648" s="200"/>
      <c r="JPS648" s="200"/>
      <c r="JPT648" s="200"/>
      <c r="JPU648" s="200"/>
      <c r="JPV648" s="200"/>
      <c r="JPW648" s="200"/>
      <c r="JPX648" s="200"/>
      <c r="JPY648" s="200"/>
      <c r="JPZ648" s="200"/>
      <c r="JQA648" s="200"/>
      <c r="JQB648" s="200"/>
      <c r="JQC648" s="200"/>
      <c r="JQD648" s="200"/>
      <c r="JQE648" s="200"/>
      <c r="JQF648" s="200"/>
      <c r="JQG648" s="200"/>
      <c r="JQH648" s="200"/>
      <c r="JQI648" s="200"/>
      <c r="JQJ648" s="200"/>
      <c r="JQK648" s="200"/>
      <c r="JQL648" s="200"/>
      <c r="JQM648" s="200"/>
      <c r="JQN648" s="200"/>
      <c r="JQO648" s="200"/>
      <c r="JQP648" s="200"/>
      <c r="JQQ648" s="200"/>
      <c r="JQR648" s="200"/>
      <c r="JQS648" s="200"/>
      <c r="JQT648" s="200"/>
      <c r="JQU648" s="200"/>
      <c r="JQV648" s="200"/>
      <c r="JQW648" s="200"/>
      <c r="JQX648" s="200"/>
      <c r="JQY648" s="200"/>
      <c r="JQZ648" s="200"/>
      <c r="JRA648" s="200"/>
      <c r="JRB648" s="200"/>
      <c r="JRC648" s="200"/>
      <c r="JRD648" s="200"/>
      <c r="JRE648" s="200"/>
      <c r="JRF648" s="200"/>
      <c r="JRG648" s="200"/>
      <c r="JRH648" s="200"/>
      <c r="JRI648" s="200"/>
      <c r="JRJ648" s="200"/>
      <c r="JRK648" s="200"/>
      <c r="JRL648" s="200"/>
      <c r="JRM648" s="200"/>
      <c r="JRN648" s="200"/>
      <c r="JRO648" s="200"/>
      <c r="JRP648" s="200"/>
      <c r="JRQ648" s="200"/>
      <c r="JRR648" s="200"/>
      <c r="JRS648" s="200"/>
      <c r="JRT648" s="200"/>
      <c r="JRU648" s="200"/>
      <c r="JRV648" s="200"/>
      <c r="JRW648" s="200"/>
      <c r="JRX648" s="200"/>
      <c r="JRY648" s="200"/>
      <c r="JRZ648" s="200"/>
      <c r="JSA648" s="200"/>
      <c r="JSB648" s="200"/>
      <c r="JSC648" s="200"/>
      <c r="JSD648" s="200"/>
      <c r="JSE648" s="200"/>
      <c r="JSF648" s="200"/>
      <c r="JSG648" s="200"/>
      <c r="JSH648" s="200"/>
      <c r="JSI648" s="200"/>
      <c r="JSJ648" s="200"/>
      <c r="JSK648" s="200"/>
      <c r="JSL648" s="200"/>
      <c r="JSM648" s="200"/>
      <c r="JSN648" s="200"/>
      <c r="JSO648" s="200"/>
      <c r="JSP648" s="200"/>
      <c r="JSQ648" s="200"/>
      <c r="JSR648" s="200"/>
      <c r="JSS648" s="200"/>
      <c r="JST648" s="200"/>
      <c r="JSU648" s="200"/>
      <c r="JSV648" s="200"/>
      <c r="JSW648" s="200"/>
      <c r="JSX648" s="200"/>
      <c r="JSY648" s="200"/>
      <c r="JSZ648" s="200"/>
      <c r="JTA648" s="200"/>
      <c r="JTB648" s="200"/>
      <c r="JTC648" s="200"/>
      <c r="JTD648" s="200"/>
      <c r="JTE648" s="200"/>
      <c r="JTF648" s="200"/>
      <c r="JTG648" s="200"/>
      <c r="JTH648" s="200"/>
      <c r="JTI648" s="200"/>
      <c r="JTJ648" s="200"/>
      <c r="JTK648" s="200"/>
      <c r="JTL648" s="200"/>
      <c r="JTM648" s="200"/>
      <c r="JTN648" s="200"/>
      <c r="JTO648" s="200"/>
      <c r="JTP648" s="200"/>
      <c r="JTQ648" s="200"/>
      <c r="JTR648" s="200"/>
      <c r="JTS648" s="200"/>
      <c r="JTT648" s="200"/>
      <c r="JTU648" s="200"/>
      <c r="JTV648" s="200"/>
      <c r="JTW648" s="200"/>
      <c r="JTX648" s="200"/>
      <c r="JTY648" s="200"/>
      <c r="JTZ648" s="200"/>
      <c r="JUA648" s="200"/>
      <c r="JUB648" s="200"/>
      <c r="JUC648" s="200"/>
      <c r="JUD648" s="200"/>
      <c r="JUE648" s="200"/>
      <c r="JUF648" s="200"/>
      <c r="JUG648" s="200"/>
      <c r="JUH648" s="200"/>
      <c r="JUI648" s="200"/>
      <c r="JUJ648" s="200"/>
      <c r="JUK648" s="200"/>
      <c r="JUL648" s="200"/>
      <c r="JUM648" s="200"/>
      <c r="JUN648" s="200"/>
      <c r="JUO648" s="200"/>
      <c r="JUP648" s="200"/>
      <c r="JUQ648" s="200"/>
      <c r="JUR648" s="200"/>
      <c r="JUS648" s="200"/>
      <c r="JUT648" s="200"/>
      <c r="JUU648" s="200"/>
      <c r="JUV648" s="200"/>
      <c r="JUW648" s="200"/>
      <c r="JUX648" s="200"/>
      <c r="JUY648" s="200"/>
      <c r="JUZ648" s="200"/>
      <c r="JVA648" s="200"/>
      <c r="JVB648" s="200"/>
      <c r="JVC648" s="200"/>
      <c r="JVD648" s="200"/>
      <c r="JVE648" s="200"/>
      <c r="JVF648" s="200"/>
      <c r="JVG648" s="200"/>
      <c r="JVH648" s="200"/>
      <c r="JVI648" s="200"/>
      <c r="JVJ648" s="200"/>
      <c r="JVK648" s="200"/>
      <c r="JVL648" s="200"/>
      <c r="JVM648" s="200"/>
      <c r="JVN648" s="200"/>
      <c r="JVO648" s="200"/>
      <c r="JVP648" s="200"/>
      <c r="JVQ648" s="200"/>
      <c r="JVR648" s="200"/>
      <c r="JVS648" s="200"/>
      <c r="JVT648" s="200"/>
      <c r="JVU648" s="200"/>
      <c r="JVV648" s="200"/>
      <c r="JVW648" s="200"/>
      <c r="JVX648" s="200"/>
      <c r="JVY648" s="200"/>
      <c r="JVZ648" s="200"/>
      <c r="JWA648" s="200"/>
      <c r="JWB648" s="200"/>
      <c r="JWC648" s="200"/>
      <c r="JWD648" s="200"/>
      <c r="JWE648" s="200"/>
      <c r="JWF648" s="200"/>
      <c r="JWG648" s="200"/>
      <c r="JWH648" s="200"/>
      <c r="JWI648" s="200"/>
      <c r="JWJ648" s="200"/>
      <c r="JWK648" s="200"/>
      <c r="JWL648" s="200"/>
      <c r="JWM648" s="200"/>
      <c r="JWN648" s="200"/>
      <c r="JWO648" s="200"/>
      <c r="JWP648" s="200"/>
      <c r="JWQ648" s="200"/>
      <c r="JWR648" s="200"/>
      <c r="JWS648" s="200"/>
      <c r="JWT648" s="200"/>
      <c r="JWU648" s="200"/>
      <c r="JWV648" s="200"/>
      <c r="JWW648" s="200"/>
      <c r="JWX648" s="200"/>
      <c r="JWY648" s="200"/>
      <c r="JWZ648" s="200"/>
      <c r="JXA648" s="200"/>
      <c r="JXB648" s="200"/>
      <c r="JXC648" s="200"/>
      <c r="JXD648" s="200"/>
      <c r="JXE648" s="200"/>
      <c r="JXF648" s="200"/>
      <c r="JXG648" s="200"/>
      <c r="JXH648" s="200"/>
      <c r="JXI648" s="200"/>
      <c r="JXJ648" s="200"/>
      <c r="JXK648" s="200"/>
      <c r="JXL648" s="200"/>
      <c r="JXM648" s="200"/>
      <c r="JXN648" s="200"/>
      <c r="JXO648" s="200"/>
      <c r="JXP648" s="200"/>
      <c r="JXQ648" s="200"/>
      <c r="JXR648" s="200"/>
      <c r="JXS648" s="200"/>
      <c r="JXT648" s="200"/>
      <c r="JXU648" s="200"/>
      <c r="JXV648" s="200"/>
      <c r="JXW648" s="200"/>
      <c r="JXX648" s="200"/>
      <c r="JXY648" s="200"/>
      <c r="JXZ648" s="200"/>
      <c r="JYA648" s="200"/>
      <c r="JYB648" s="200"/>
      <c r="JYC648" s="200"/>
      <c r="JYD648" s="200"/>
      <c r="JYE648" s="200"/>
      <c r="JYF648" s="200"/>
      <c r="JYG648" s="200"/>
      <c r="JYH648" s="200"/>
      <c r="JYI648" s="200"/>
      <c r="JYJ648" s="200"/>
      <c r="JYK648" s="200"/>
      <c r="JYL648" s="200"/>
      <c r="JYM648" s="200"/>
      <c r="JYN648" s="200"/>
      <c r="JYO648" s="200"/>
      <c r="JYP648" s="200"/>
      <c r="JYQ648" s="200"/>
      <c r="JYR648" s="200"/>
      <c r="JYS648" s="200"/>
      <c r="JYT648" s="200"/>
      <c r="JYU648" s="200"/>
      <c r="JYV648" s="200"/>
      <c r="JYW648" s="200"/>
      <c r="JYX648" s="200"/>
      <c r="JYY648" s="200"/>
      <c r="JYZ648" s="200"/>
      <c r="JZA648" s="200"/>
      <c r="JZB648" s="200"/>
      <c r="JZC648" s="200"/>
      <c r="JZD648" s="200"/>
      <c r="JZE648" s="200"/>
      <c r="JZF648" s="200"/>
      <c r="JZG648" s="200"/>
      <c r="JZH648" s="200"/>
      <c r="JZI648" s="200"/>
      <c r="JZJ648" s="200"/>
      <c r="JZK648" s="200"/>
      <c r="JZL648" s="200"/>
      <c r="JZM648" s="200"/>
      <c r="JZN648" s="200"/>
      <c r="JZO648" s="200"/>
      <c r="JZP648" s="200"/>
      <c r="JZQ648" s="200"/>
      <c r="JZR648" s="200"/>
      <c r="JZS648" s="200"/>
      <c r="JZT648" s="200"/>
      <c r="JZU648" s="200"/>
      <c r="JZV648" s="200"/>
      <c r="JZW648" s="200"/>
      <c r="JZX648" s="200"/>
      <c r="JZY648" s="200"/>
      <c r="JZZ648" s="200"/>
      <c r="KAA648" s="200"/>
      <c r="KAB648" s="200"/>
      <c r="KAC648" s="200"/>
      <c r="KAD648" s="200"/>
      <c r="KAE648" s="200"/>
      <c r="KAF648" s="200"/>
      <c r="KAG648" s="200"/>
      <c r="KAH648" s="200"/>
      <c r="KAI648" s="200"/>
      <c r="KAJ648" s="200"/>
      <c r="KAK648" s="200"/>
      <c r="KAL648" s="200"/>
      <c r="KAM648" s="200"/>
      <c r="KAN648" s="200"/>
      <c r="KAO648" s="200"/>
      <c r="KAP648" s="200"/>
      <c r="KAQ648" s="200"/>
      <c r="KAR648" s="200"/>
      <c r="KAS648" s="200"/>
      <c r="KAT648" s="200"/>
      <c r="KAU648" s="200"/>
      <c r="KAV648" s="200"/>
      <c r="KAW648" s="200"/>
      <c r="KAX648" s="200"/>
      <c r="KAY648" s="200"/>
      <c r="KAZ648" s="200"/>
      <c r="KBA648" s="200"/>
      <c r="KBB648" s="200"/>
      <c r="KBC648" s="200"/>
      <c r="KBD648" s="200"/>
      <c r="KBE648" s="200"/>
      <c r="KBF648" s="200"/>
      <c r="KBG648" s="200"/>
      <c r="KBH648" s="200"/>
      <c r="KBI648" s="200"/>
      <c r="KBJ648" s="200"/>
      <c r="KBK648" s="200"/>
      <c r="KBL648" s="200"/>
      <c r="KBM648" s="200"/>
      <c r="KBN648" s="200"/>
      <c r="KBO648" s="200"/>
      <c r="KBP648" s="200"/>
      <c r="KBQ648" s="200"/>
      <c r="KBR648" s="200"/>
      <c r="KBS648" s="200"/>
      <c r="KBT648" s="200"/>
      <c r="KBU648" s="200"/>
      <c r="KBV648" s="200"/>
      <c r="KBW648" s="200"/>
      <c r="KBX648" s="200"/>
      <c r="KBY648" s="200"/>
      <c r="KBZ648" s="200"/>
      <c r="KCA648" s="200"/>
      <c r="KCB648" s="200"/>
      <c r="KCC648" s="200"/>
      <c r="KCD648" s="200"/>
      <c r="KCE648" s="200"/>
      <c r="KCF648" s="200"/>
      <c r="KCG648" s="200"/>
      <c r="KCH648" s="200"/>
      <c r="KCI648" s="200"/>
      <c r="KCJ648" s="200"/>
      <c r="KCK648" s="200"/>
      <c r="KCL648" s="200"/>
      <c r="KCM648" s="200"/>
      <c r="KCN648" s="200"/>
      <c r="KCO648" s="200"/>
      <c r="KCP648" s="200"/>
      <c r="KCQ648" s="200"/>
      <c r="KCR648" s="200"/>
      <c r="KCS648" s="200"/>
      <c r="KCT648" s="200"/>
      <c r="KCU648" s="200"/>
      <c r="KCV648" s="200"/>
      <c r="KCW648" s="200"/>
      <c r="KCX648" s="200"/>
      <c r="KCY648" s="200"/>
      <c r="KCZ648" s="200"/>
      <c r="KDA648" s="200"/>
      <c r="KDB648" s="200"/>
      <c r="KDC648" s="200"/>
      <c r="KDD648" s="200"/>
      <c r="KDE648" s="200"/>
      <c r="KDF648" s="200"/>
      <c r="KDG648" s="200"/>
      <c r="KDH648" s="200"/>
      <c r="KDI648" s="200"/>
      <c r="KDJ648" s="200"/>
      <c r="KDK648" s="200"/>
      <c r="KDL648" s="200"/>
      <c r="KDM648" s="200"/>
      <c r="KDN648" s="200"/>
      <c r="KDO648" s="200"/>
      <c r="KDP648" s="200"/>
      <c r="KDQ648" s="200"/>
      <c r="KDR648" s="200"/>
      <c r="KDS648" s="200"/>
      <c r="KDT648" s="200"/>
      <c r="KDU648" s="200"/>
      <c r="KDV648" s="200"/>
      <c r="KDW648" s="200"/>
      <c r="KDX648" s="200"/>
      <c r="KDY648" s="200"/>
      <c r="KDZ648" s="200"/>
      <c r="KEA648" s="200"/>
      <c r="KEB648" s="200"/>
      <c r="KEC648" s="200"/>
      <c r="KED648" s="200"/>
      <c r="KEE648" s="200"/>
      <c r="KEF648" s="200"/>
      <c r="KEG648" s="200"/>
      <c r="KEH648" s="200"/>
      <c r="KEI648" s="200"/>
      <c r="KEJ648" s="200"/>
      <c r="KEK648" s="200"/>
      <c r="KEL648" s="200"/>
      <c r="KEM648" s="200"/>
      <c r="KEN648" s="200"/>
      <c r="KEO648" s="200"/>
      <c r="KEP648" s="200"/>
      <c r="KEQ648" s="200"/>
      <c r="KER648" s="200"/>
      <c r="KES648" s="200"/>
      <c r="KET648" s="200"/>
      <c r="KEU648" s="200"/>
      <c r="KEV648" s="200"/>
      <c r="KEW648" s="200"/>
      <c r="KEX648" s="200"/>
      <c r="KEY648" s="200"/>
      <c r="KEZ648" s="200"/>
      <c r="KFA648" s="200"/>
      <c r="KFB648" s="200"/>
      <c r="KFC648" s="200"/>
      <c r="KFD648" s="200"/>
      <c r="KFE648" s="200"/>
      <c r="KFF648" s="200"/>
      <c r="KFG648" s="200"/>
      <c r="KFH648" s="200"/>
      <c r="KFI648" s="200"/>
      <c r="KFJ648" s="200"/>
      <c r="KFK648" s="200"/>
      <c r="KFL648" s="200"/>
      <c r="KFM648" s="200"/>
      <c r="KFN648" s="200"/>
      <c r="KFO648" s="200"/>
      <c r="KFP648" s="200"/>
      <c r="KFQ648" s="200"/>
      <c r="KFR648" s="200"/>
      <c r="KFS648" s="200"/>
      <c r="KFT648" s="200"/>
      <c r="KFU648" s="200"/>
      <c r="KFV648" s="200"/>
      <c r="KFW648" s="200"/>
      <c r="KFX648" s="200"/>
      <c r="KFY648" s="200"/>
      <c r="KFZ648" s="200"/>
      <c r="KGA648" s="200"/>
      <c r="KGB648" s="200"/>
      <c r="KGC648" s="200"/>
      <c r="KGD648" s="200"/>
      <c r="KGE648" s="200"/>
      <c r="KGF648" s="200"/>
      <c r="KGG648" s="200"/>
      <c r="KGH648" s="200"/>
      <c r="KGI648" s="200"/>
      <c r="KGJ648" s="200"/>
      <c r="KGK648" s="200"/>
      <c r="KGL648" s="200"/>
      <c r="KGM648" s="200"/>
      <c r="KGN648" s="200"/>
      <c r="KGO648" s="200"/>
      <c r="KGP648" s="200"/>
      <c r="KGQ648" s="200"/>
      <c r="KGR648" s="200"/>
      <c r="KGS648" s="200"/>
      <c r="KGT648" s="200"/>
      <c r="KGU648" s="200"/>
      <c r="KGV648" s="200"/>
      <c r="KGW648" s="200"/>
      <c r="KGX648" s="200"/>
      <c r="KGY648" s="200"/>
      <c r="KGZ648" s="200"/>
      <c r="KHA648" s="200"/>
      <c r="KHB648" s="200"/>
      <c r="KHC648" s="200"/>
      <c r="KHD648" s="200"/>
      <c r="KHE648" s="200"/>
      <c r="KHF648" s="200"/>
      <c r="KHG648" s="200"/>
      <c r="KHH648" s="200"/>
      <c r="KHI648" s="200"/>
      <c r="KHJ648" s="200"/>
      <c r="KHK648" s="200"/>
      <c r="KHL648" s="200"/>
      <c r="KHM648" s="200"/>
      <c r="KHN648" s="200"/>
      <c r="KHO648" s="200"/>
      <c r="KHP648" s="200"/>
      <c r="KHQ648" s="200"/>
      <c r="KHR648" s="200"/>
      <c r="KHS648" s="200"/>
      <c r="KHT648" s="200"/>
      <c r="KHU648" s="200"/>
      <c r="KHV648" s="200"/>
      <c r="KHW648" s="200"/>
      <c r="KHX648" s="200"/>
      <c r="KHY648" s="200"/>
      <c r="KHZ648" s="200"/>
      <c r="KIA648" s="200"/>
      <c r="KIB648" s="200"/>
      <c r="KIC648" s="200"/>
      <c r="KID648" s="200"/>
      <c r="KIE648" s="200"/>
      <c r="KIF648" s="200"/>
      <c r="KIG648" s="200"/>
      <c r="KIH648" s="200"/>
      <c r="KII648" s="200"/>
      <c r="KIJ648" s="200"/>
      <c r="KIK648" s="200"/>
      <c r="KIL648" s="200"/>
      <c r="KIM648" s="200"/>
      <c r="KIN648" s="200"/>
      <c r="KIO648" s="200"/>
      <c r="KIP648" s="200"/>
      <c r="KIQ648" s="200"/>
      <c r="KIR648" s="200"/>
      <c r="KIS648" s="200"/>
      <c r="KIT648" s="200"/>
      <c r="KIU648" s="200"/>
      <c r="KIV648" s="200"/>
      <c r="KIW648" s="200"/>
      <c r="KIX648" s="200"/>
      <c r="KIY648" s="200"/>
      <c r="KIZ648" s="200"/>
      <c r="KJA648" s="200"/>
      <c r="KJB648" s="200"/>
      <c r="KJC648" s="200"/>
      <c r="KJD648" s="200"/>
      <c r="KJE648" s="200"/>
      <c r="KJF648" s="200"/>
      <c r="KJG648" s="200"/>
      <c r="KJH648" s="200"/>
      <c r="KJI648" s="200"/>
      <c r="KJJ648" s="200"/>
      <c r="KJK648" s="200"/>
      <c r="KJL648" s="200"/>
      <c r="KJM648" s="200"/>
      <c r="KJN648" s="200"/>
      <c r="KJO648" s="200"/>
      <c r="KJP648" s="200"/>
      <c r="KJQ648" s="200"/>
      <c r="KJR648" s="200"/>
      <c r="KJS648" s="200"/>
      <c r="KJT648" s="200"/>
      <c r="KJU648" s="200"/>
      <c r="KJV648" s="200"/>
      <c r="KJW648" s="200"/>
      <c r="KJX648" s="200"/>
      <c r="KJY648" s="200"/>
      <c r="KJZ648" s="200"/>
      <c r="KKA648" s="200"/>
      <c r="KKB648" s="200"/>
      <c r="KKC648" s="200"/>
      <c r="KKD648" s="200"/>
      <c r="KKE648" s="200"/>
      <c r="KKF648" s="200"/>
      <c r="KKG648" s="200"/>
      <c r="KKH648" s="200"/>
      <c r="KKI648" s="200"/>
      <c r="KKJ648" s="200"/>
      <c r="KKK648" s="200"/>
      <c r="KKL648" s="200"/>
      <c r="KKM648" s="200"/>
      <c r="KKN648" s="200"/>
      <c r="KKO648" s="200"/>
      <c r="KKP648" s="200"/>
      <c r="KKQ648" s="200"/>
      <c r="KKR648" s="200"/>
      <c r="KKS648" s="200"/>
      <c r="KKT648" s="200"/>
      <c r="KKU648" s="200"/>
      <c r="KKV648" s="200"/>
      <c r="KKW648" s="200"/>
      <c r="KKX648" s="200"/>
      <c r="KKY648" s="200"/>
      <c r="KKZ648" s="200"/>
      <c r="KLA648" s="200"/>
      <c r="KLB648" s="200"/>
      <c r="KLC648" s="200"/>
      <c r="KLD648" s="200"/>
      <c r="KLE648" s="200"/>
      <c r="KLF648" s="200"/>
      <c r="KLG648" s="200"/>
      <c r="KLH648" s="200"/>
      <c r="KLI648" s="200"/>
      <c r="KLJ648" s="200"/>
      <c r="KLK648" s="200"/>
      <c r="KLL648" s="200"/>
      <c r="KLM648" s="200"/>
      <c r="KLN648" s="200"/>
      <c r="KLO648" s="200"/>
      <c r="KLP648" s="200"/>
      <c r="KLQ648" s="200"/>
      <c r="KLR648" s="200"/>
      <c r="KLS648" s="200"/>
      <c r="KLT648" s="200"/>
      <c r="KLU648" s="200"/>
      <c r="KLV648" s="200"/>
      <c r="KLW648" s="200"/>
      <c r="KLX648" s="200"/>
      <c r="KLY648" s="200"/>
      <c r="KLZ648" s="200"/>
      <c r="KMA648" s="200"/>
      <c r="KMB648" s="200"/>
      <c r="KMC648" s="200"/>
      <c r="KMD648" s="200"/>
      <c r="KME648" s="200"/>
      <c r="KMF648" s="200"/>
      <c r="KMG648" s="200"/>
      <c r="KMH648" s="200"/>
      <c r="KMI648" s="200"/>
      <c r="KMJ648" s="200"/>
      <c r="KMK648" s="200"/>
      <c r="KML648" s="200"/>
      <c r="KMM648" s="200"/>
      <c r="KMN648" s="200"/>
      <c r="KMO648" s="200"/>
      <c r="KMP648" s="200"/>
      <c r="KMQ648" s="200"/>
      <c r="KMR648" s="200"/>
      <c r="KMS648" s="200"/>
      <c r="KMT648" s="200"/>
      <c r="KMU648" s="200"/>
      <c r="KMV648" s="200"/>
      <c r="KMW648" s="200"/>
      <c r="KMX648" s="200"/>
      <c r="KMY648" s="200"/>
      <c r="KMZ648" s="200"/>
      <c r="KNA648" s="200"/>
      <c r="KNB648" s="200"/>
      <c r="KNC648" s="200"/>
      <c r="KND648" s="200"/>
      <c r="KNE648" s="200"/>
      <c r="KNF648" s="200"/>
      <c r="KNG648" s="200"/>
      <c r="KNH648" s="200"/>
      <c r="KNI648" s="200"/>
      <c r="KNJ648" s="200"/>
      <c r="KNK648" s="200"/>
      <c r="KNL648" s="200"/>
      <c r="KNM648" s="200"/>
      <c r="KNN648" s="200"/>
      <c r="KNO648" s="200"/>
      <c r="KNP648" s="200"/>
      <c r="KNQ648" s="200"/>
      <c r="KNR648" s="200"/>
      <c r="KNS648" s="200"/>
      <c r="KNT648" s="200"/>
      <c r="KNU648" s="200"/>
      <c r="KNV648" s="200"/>
      <c r="KNW648" s="200"/>
      <c r="KNX648" s="200"/>
      <c r="KNY648" s="200"/>
      <c r="KNZ648" s="200"/>
      <c r="KOA648" s="200"/>
      <c r="KOB648" s="200"/>
      <c r="KOC648" s="200"/>
      <c r="KOD648" s="200"/>
      <c r="KOE648" s="200"/>
      <c r="KOF648" s="200"/>
      <c r="KOG648" s="200"/>
      <c r="KOH648" s="200"/>
      <c r="KOI648" s="200"/>
      <c r="KOJ648" s="200"/>
      <c r="KOK648" s="200"/>
      <c r="KOL648" s="200"/>
      <c r="KOM648" s="200"/>
      <c r="KON648" s="200"/>
      <c r="KOO648" s="200"/>
      <c r="KOP648" s="200"/>
      <c r="KOQ648" s="200"/>
      <c r="KOR648" s="200"/>
      <c r="KOS648" s="200"/>
      <c r="KOT648" s="200"/>
      <c r="KOU648" s="200"/>
      <c r="KOV648" s="200"/>
      <c r="KOW648" s="200"/>
      <c r="KOX648" s="200"/>
      <c r="KOY648" s="200"/>
      <c r="KOZ648" s="200"/>
      <c r="KPA648" s="200"/>
      <c r="KPB648" s="200"/>
      <c r="KPC648" s="200"/>
      <c r="KPD648" s="200"/>
      <c r="KPE648" s="200"/>
      <c r="KPF648" s="200"/>
      <c r="KPG648" s="200"/>
      <c r="KPH648" s="200"/>
      <c r="KPI648" s="200"/>
      <c r="KPJ648" s="200"/>
      <c r="KPK648" s="200"/>
      <c r="KPL648" s="200"/>
      <c r="KPM648" s="200"/>
      <c r="KPN648" s="200"/>
      <c r="KPO648" s="200"/>
      <c r="KPP648" s="200"/>
      <c r="KPQ648" s="200"/>
      <c r="KPR648" s="200"/>
      <c r="KPS648" s="200"/>
      <c r="KPT648" s="200"/>
      <c r="KPU648" s="200"/>
      <c r="KPV648" s="200"/>
      <c r="KPW648" s="200"/>
      <c r="KPX648" s="200"/>
      <c r="KPY648" s="200"/>
      <c r="KPZ648" s="200"/>
      <c r="KQA648" s="200"/>
      <c r="KQB648" s="200"/>
      <c r="KQC648" s="200"/>
      <c r="KQD648" s="200"/>
      <c r="KQE648" s="200"/>
      <c r="KQF648" s="200"/>
      <c r="KQG648" s="200"/>
      <c r="KQH648" s="200"/>
      <c r="KQI648" s="200"/>
      <c r="KQJ648" s="200"/>
      <c r="KQK648" s="200"/>
      <c r="KQL648" s="200"/>
      <c r="KQM648" s="200"/>
      <c r="KQN648" s="200"/>
      <c r="KQO648" s="200"/>
      <c r="KQP648" s="200"/>
      <c r="KQQ648" s="200"/>
      <c r="KQR648" s="200"/>
      <c r="KQS648" s="200"/>
      <c r="KQT648" s="200"/>
      <c r="KQU648" s="200"/>
      <c r="KQV648" s="200"/>
      <c r="KQW648" s="200"/>
      <c r="KQX648" s="200"/>
      <c r="KQY648" s="200"/>
      <c r="KQZ648" s="200"/>
      <c r="KRA648" s="200"/>
      <c r="KRB648" s="200"/>
      <c r="KRC648" s="200"/>
      <c r="KRD648" s="200"/>
      <c r="KRE648" s="200"/>
      <c r="KRF648" s="200"/>
      <c r="KRG648" s="200"/>
      <c r="KRH648" s="200"/>
      <c r="KRI648" s="200"/>
      <c r="KRJ648" s="200"/>
      <c r="KRK648" s="200"/>
      <c r="KRL648" s="200"/>
      <c r="KRM648" s="200"/>
      <c r="KRN648" s="200"/>
      <c r="KRO648" s="200"/>
      <c r="KRP648" s="200"/>
      <c r="KRQ648" s="200"/>
      <c r="KRR648" s="200"/>
      <c r="KRS648" s="200"/>
      <c r="KRT648" s="200"/>
      <c r="KRU648" s="200"/>
      <c r="KRV648" s="200"/>
      <c r="KRW648" s="200"/>
      <c r="KRX648" s="200"/>
      <c r="KRY648" s="200"/>
      <c r="KRZ648" s="200"/>
      <c r="KSA648" s="200"/>
      <c r="KSB648" s="200"/>
      <c r="KSC648" s="200"/>
      <c r="KSD648" s="200"/>
      <c r="KSE648" s="200"/>
      <c r="KSF648" s="200"/>
      <c r="KSG648" s="200"/>
      <c r="KSH648" s="200"/>
      <c r="KSI648" s="200"/>
      <c r="KSJ648" s="200"/>
      <c r="KSK648" s="200"/>
      <c r="KSL648" s="200"/>
      <c r="KSM648" s="200"/>
      <c r="KSN648" s="200"/>
      <c r="KSO648" s="200"/>
      <c r="KSP648" s="200"/>
      <c r="KSQ648" s="200"/>
      <c r="KSR648" s="200"/>
      <c r="KSS648" s="200"/>
      <c r="KST648" s="200"/>
      <c r="KSU648" s="200"/>
      <c r="KSV648" s="200"/>
      <c r="KSW648" s="200"/>
      <c r="KSX648" s="200"/>
      <c r="KSY648" s="200"/>
      <c r="KSZ648" s="200"/>
      <c r="KTA648" s="200"/>
      <c r="KTB648" s="200"/>
      <c r="KTC648" s="200"/>
      <c r="KTD648" s="200"/>
      <c r="KTE648" s="200"/>
      <c r="KTF648" s="200"/>
      <c r="KTG648" s="200"/>
      <c r="KTH648" s="200"/>
      <c r="KTI648" s="200"/>
      <c r="KTJ648" s="200"/>
      <c r="KTK648" s="200"/>
      <c r="KTL648" s="200"/>
      <c r="KTM648" s="200"/>
      <c r="KTN648" s="200"/>
      <c r="KTO648" s="200"/>
      <c r="KTP648" s="200"/>
      <c r="KTQ648" s="200"/>
      <c r="KTR648" s="200"/>
      <c r="KTS648" s="200"/>
      <c r="KTT648" s="200"/>
      <c r="KTU648" s="200"/>
      <c r="KTV648" s="200"/>
      <c r="KTW648" s="200"/>
      <c r="KTX648" s="200"/>
      <c r="KTY648" s="200"/>
      <c r="KTZ648" s="200"/>
      <c r="KUA648" s="200"/>
      <c r="KUB648" s="200"/>
      <c r="KUC648" s="200"/>
      <c r="KUD648" s="200"/>
      <c r="KUE648" s="200"/>
      <c r="KUF648" s="200"/>
      <c r="KUG648" s="200"/>
      <c r="KUH648" s="200"/>
      <c r="KUI648" s="200"/>
      <c r="KUJ648" s="200"/>
      <c r="KUK648" s="200"/>
      <c r="KUL648" s="200"/>
      <c r="KUM648" s="200"/>
      <c r="KUN648" s="200"/>
      <c r="KUO648" s="200"/>
      <c r="KUP648" s="200"/>
      <c r="KUQ648" s="200"/>
      <c r="KUR648" s="200"/>
      <c r="KUS648" s="200"/>
      <c r="KUT648" s="200"/>
      <c r="KUU648" s="200"/>
      <c r="KUV648" s="200"/>
      <c r="KUW648" s="200"/>
      <c r="KUX648" s="200"/>
      <c r="KUY648" s="200"/>
      <c r="KUZ648" s="200"/>
      <c r="KVA648" s="200"/>
      <c r="KVB648" s="200"/>
      <c r="KVC648" s="200"/>
      <c r="KVD648" s="200"/>
      <c r="KVE648" s="200"/>
      <c r="KVF648" s="200"/>
      <c r="KVG648" s="200"/>
      <c r="KVH648" s="200"/>
      <c r="KVI648" s="200"/>
      <c r="KVJ648" s="200"/>
      <c r="KVK648" s="200"/>
      <c r="KVL648" s="200"/>
      <c r="KVM648" s="200"/>
      <c r="KVN648" s="200"/>
      <c r="KVO648" s="200"/>
      <c r="KVP648" s="200"/>
      <c r="KVQ648" s="200"/>
      <c r="KVR648" s="200"/>
      <c r="KVS648" s="200"/>
      <c r="KVT648" s="200"/>
      <c r="KVU648" s="200"/>
      <c r="KVV648" s="200"/>
      <c r="KVW648" s="200"/>
      <c r="KVX648" s="200"/>
      <c r="KVY648" s="200"/>
      <c r="KVZ648" s="200"/>
      <c r="KWA648" s="200"/>
      <c r="KWB648" s="200"/>
      <c r="KWC648" s="200"/>
      <c r="KWD648" s="200"/>
      <c r="KWE648" s="200"/>
      <c r="KWF648" s="200"/>
      <c r="KWG648" s="200"/>
      <c r="KWH648" s="200"/>
      <c r="KWI648" s="200"/>
      <c r="KWJ648" s="200"/>
      <c r="KWK648" s="200"/>
      <c r="KWL648" s="200"/>
      <c r="KWM648" s="200"/>
      <c r="KWN648" s="200"/>
      <c r="KWO648" s="200"/>
      <c r="KWP648" s="200"/>
      <c r="KWQ648" s="200"/>
      <c r="KWR648" s="200"/>
      <c r="KWS648" s="200"/>
      <c r="KWT648" s="200"/>
      <c r="KWU648" s="200"/>
      <c r="KWV648" s="200"/>
      <c r="KWW648" s="200"/>
      <c r="KWX648" s="200"/>
      <c r="KWY648" s="200"/>
      <c r="KWZ648" s="200"/>
      <c r="KXA648" s="200"/>
      <c r="KXB648" s="200"/>
      <c r="KXC648" s="200"/>
      <c r="KXD648" s="200"/>
      <c r="KXE648" s="200"/>
      <c r="KXF648" s="200"/>
      <c r="KXG648" s="200"/>
      <c r="KXH648" s="200"/>
      <c r="KXI648" s="200"/>
      <c r="KXJ648" s="200"/>
      <c r="KXK648" s="200"/>
      <c r="KXL648" s="200"/>
      <c r="KXM648" s="200"/>
      <c r="KXN648" s="200"/>
      <c r="KXO648" s="200"/>
      <c r="KXP648" s="200"/>
      <c r="KXQ648" s="200"/>
      <c r="KXR648" s="200"/>
      <c r="KXS648" s="200"/>
      <c r="KXT648" s="200"/>
      <c r="KXU648" s="200"/>
      <c r="KXV648" s="200"/>
      <c r="KXW648" s="200"/>
      <c r="KXX648" s="200"/>
      <c r="KXY648" s="200"/>
      <c r="KXZ648" s="200"/>
      <c r="KYA648" s="200"/>
      <c r="KYB648" s="200"/>
      <c r="KYC648" s="200"/>
      <c r="KYD648" s="200"/>
      <c r="KYE648" s="200"/>
      <c r="KYF648" s="200"/>
      <c r="KYG648" s="200"/>
      <c r="KYH648" s="200"/>
      <c r="KYI648" s="200"/>
      <c r="KYJ648" s="200"/>
      <c r="KYK648" s="200"/>
      <c r="KYL648" s="200"/>
      <c r="KYM648" s="200"/>
      <c r="KYN648" s="200"/>
      <c r="KYO648" s="200"/>
      <c r="KYP648" s="200"/>
      <c r="KYQ648" s="200"/>
      <c r="KYR648" s="200"/>
      <c r="KYS648" s="200"/>
      <c r="KYT648" s="200"/>
      <c r="KYU648" s="200"/>
      <c r="KYV648" s="200"/>
      <c r="KYW648" s="200"/>
      <c r="KYX648" s="200"/>
      <c r="KYY648" s="200"/>
      <c r="KYZ648" s="200"/>
      <c r="KZA648" s="200"/>
      <c r="KZB648" s="200"/>
      <c r="KZC648" s="200"/>
      <c r="KZD648" s="200"/>
      <c r="KZE648" s="200"/>
      <c r="KZF648" s="200"/>
      <c r="KZG648" s="200"/>
      <c r="KZH648" s="200"/>
      <c r="KZI648" s="200"/>
      <c r="KZJ648" s="200"/>
      <c r="KZK648" s="200"/>
      <c r="KZL648" s="200"/>
      <c r="KZM648" s="200"/>
      <c r="KZN648" s="200"/>
      <c r="KZO648" s="200"/>
      <c r="KZP648" s="200"/>
      <c r="KZQ648" s="200"/>
      <c r="KZR648" s="200"/>
      <c r="KZS648" s="200"/>
      <c r="KZT648" s="200"/>
      <c r="KZU648" s="200"/>
      <c r="KZV648" s="200"/>
      <c r="KZW648" s="200"/>
      <c r="KZX648" s="200"/>
      <c r="KZY648" s="200"/>
      <c r="KZZ648" s="200"/>
      <c r="LAA648" s="200"/>
      <c r="LAB648" s="200"/>
      <c r="LAC648" s="200"/>
      <c r="LAD648" s="200"/>
      <c r="LAE648" s="200"/>
      <c r="LAF648" s="200"/>
      <c r="LAG648" s="200"/>
      <c r="LAH648" s="200"/>
      <c r="LAI648" s="200"/>
      <c r="LAJ648" s="200"/>
      <c r="LAK648" s="200"/>
      <c r="LAL648" s="200"/>
      <c r="LAM648" s="200"/>
      <c r="LAN648" s="200"/>
      <c r="LAO648" s="200"/>
      <c r="LAP648" s="200"/>
      <c r="LAQ648" s="200"/>
      <c r="LAR648" s="200"/>
      <c r="LAS648" s="200"/>
      <c r="LAT648" s="200"/>
      <c r="LAU648" s="200"/>
      <c r="LAV648" s="200"/>
      <c r="LAW648" s="200"/>
      <c r="LAX648" s="200"/>
      <c r="LAY648" s="200"/>
      <c r="LAZ648" s="200"/>
      <c r="LBA648" s="200"/>
      <c r="LBB648" s="200"/>
      <c r="LBC648" s="200"/>
      <c r="LBD648" s="200"/>
      <c r="LBE648" s="200"/>
      <c r="LBF648" s="200"/>
      <c r="LBG648" s="200"/>
      <c r="LBH648" s="200"/>
      <c r="LBI648" s="200"/>
      <c r="LBJ648" s="200"/>
      <c r="LBK648" s="200"/>
      <c r="LBL648" s="200"/>
      <c r="LBM648" s="200"/>
      <c r="LBN648" s="200"/>
      <c r="LBO648" s="200"/>
      <c r="LBP648" s="200"/>
      <c r="LBQ648" s="200"/>
      <c r="LBR648" s="200"/>
      <c r="LBS648" s="200"/>
      <c r="LBT648" s="200"/>
      <c r="LBU648" s="200"/>
      <c r="LBV648" s="200"/>
      <c r="LBW648" s="200"/>
      <c r="LBX648" s="200"/>
      <c r="LBY648" s="200"/>
      <c r="LBZ648" s="200"/>
      <c r="LCA648" s="200"/>
      <c r="LCB648" s="200"/>
      <c r="LCC648" s="200"/>
      <c r="LCD648" s="200"/>
      <c r="LCE648" s="200"/>
      <c r="LCF648" s="200"/>
      <c r="LCG648" s="200"/>
      <c r="LCH648" s="200"/>
      <c r="LCI648" s="200"/>
      <c r="LCJ648" s="200"/>
      <c r="LCK648" s="200"/>
      <c r="LCL648" s="200"/>
      <c r="LCM648" s="200"/>
      <c r="LCN648" s="200"/>
      <c r="LCO648" s="200"/>
      <c r="LCP648" s="200"/>
      <c r="LCQ648" s="200"/>
      <c r="LCR648" s="200"/>
      <c r="LCS648" s="200"/>
      <c r="LCT648" s="200"/>
      <c r="LCU648" s="200"/>
      <c r="LCV648" s="200"/>
      <c r="LCW648" s="200"/>
      <c r="LCX648" s="200"/>
      <c r="LCY648" s="200"/>
      <c r="LCZ648" s="200"/>
      <c r="LDA648" s="200"/>
      <c r="LDB648" s="200"/>
      <c r="LDC648" s="200"/>
      <c r="LDD648" s="200"/>
      <c r="LDE648" s="200"/>
      <c r="LDF648" s="200"/>
      <c r="LDG648" s="200"/>
      <c r="LDH648" s="200"/>
      <c r="LDI648" s="200"/>
      <c r="LDJ648" s="200"/>
      <c r="LDK648" s="200"/>
      <c r="LDL648" s="200"/>
      <c r="LDM648" s="200"/>
      <c r="LDN648" s="200"/>
      <c r="LDO648" s="200"/>
      <c r="LDP648" s="200"/>
      <c r="LDQ648" s="200"/>
      <c r="LDR648" s="200"/>
      <c r="LDS648" s="200"/>
      <c r="LDT648" s="200"/>
      <c r="LDU648" s="200"/>
      <c r="LDV648" s="200"/>
      <c r="LDW648" s="200"/>
      <c r="LDX648" s="200"/>
      <c r="LDY648" s="200"/>
      <c r="LDZ648" s="200"/>
      <c r="LEA648" s="200"/>
      <c r="LEB648" s="200"/>
      <c r="LEC648" s="200"/>
      <c r="LED648" s="200"/>
      <c r="LEE648" s="200"/>
      <c r="LEF648" s="200"/>
      <c r="LEG648" s="200"/>
      <c r="LEH648" s="200"/>
      <c r="LEI648" s="200"/>
      <c r="LEJ648" s="200"/>
      <c r="LEK648" s="200"/>
      <c r="LEL648" s="200"/>
      <c r="LEM648" s="200"/>
      <c r="LEN648" s="200"/>
      <c r="LEO648" s="200"/>
      <c r="LEP648" s="200"/>
      <c r="LEQ648" s="200"/>
      <c r="LER648" s="200"/>
      <c r="LES648" s="200"/>
      <c r="LET648" s="200"/>
      <c r="LEU648" s="200"/>
      <c r="LEV648" s="200"/>
      <c r="LEW648" s="200"/>
      <c r="LEX648" s="200"/>
      <c r="LEY648" s="200"/>
      <c r="LEZ648" s="200"/>
      <c r="LFA648" s="200"/>
      <c r="LFB648" s="200"/>
      <c r="LFC648" s="200"/>
      <c r="LFD648" s="200"/>
      <c r="LFE648" s="200"/>
      <c r="LFF648" s="200"/>
      <c r="LFG648" s="200"/>
      <c r="LFH648" s="200"/>
      <c r="LFI648" s="200"/>
      <c r="LFJ648" s="200"/>
      <c r="LFK648" s="200"/>
      <c r="LFL648" s="200"/>
      <c r="LFM648" s="200"/>
      <c r="LFN648" s="200"/>
      <c r="LFO648" s="200"/>
      <c r="LFP648" s="200"/>
      <c r="LFQ648" s="200"/>
      <c r="LFR648" s="200"/>
      <c r="LFS648" s="200"/>
      <c r="LFT648" s="200"/>
      <c r="LFU648" s="200"/>
      <c r="LFV648" s="200"/>
      <c r="LFW648" s="200"/>
      <c r="LFX648" s="200"/>
      <c r="LFY648" s="200"/>
      <c r="LFZ648" s="200"/>
      <c r="LGA648" s="200"/>
      <c r="LGB648" s="200"/>
      <c r="LGC648" s="200"/>
      <c r="LGD648" s="200"/>
      <c r="LGE648" s="200"/>
      <c r="LGF648" s="200"/>
      <c r="LGG648" s="200"/>
      <c r="LGH648" s="200"/>
      <c r="LGI648" s="200"/>
      <c r="LGJ648" s="200"/>
      <c r="LGK648" s="200"/>
      <c r="LGL648" s="200"/>
      <c r="LGM648" s="200"/>
      <c r="LGN648" s="200"/>
      <c r="LGO648" s="200"/>
      <c r="LGP648" s="200"/>
      <c r="LGQ648" s="200"/>
      <c r="LGR648" s="200"/>
      <c r="LGS648" s="200"/>
      <c r="LGT648" s="200"/>
      <c r="LGU648" s="200"/>
      <c r="LGV648" s="200"/>
      <c r="LGW648" s="200"/>
      <c r="LGX648" s="200"/>
      <c r="LGY648" s="200"/>
      <c r="LGZ648" s="200"/>
      <c r="LHA648" s="200"/>
      <c r="LHB648" s="200"/>
      <c r="LHC648" s="200"/>
      <c r="LHD648" s="200"/>
      <c r="LHE648" s="200"/>
      <c r="LHF648" s="200"/>
      <c r="LHG648" s="200"/>
      <c r="LHH648" s="200"/>
      <c r="LHI648" s="200"/>
      <c r="LHJ648" s="200"/>
      <c r="LHK648" s="200"/>
      <c r="LHL648" s="200"/>
      <c r="LHM648" s="200"/>
      <c r="LHN648" s="200"/>
      <c r="LHO648" s="200"/>
      <c r="LHP648" s="200"/>
      <c r="LHQ648" s="200"/>
      <c r="LHR648" s="200"/>
      <c r="LHS648" s="200"/>
      <c r="LHT648" s="200"/>
      <c r="LHU648" s="200"/>
      <c r="LHV648" s="200"/>
      <c r="LHW648" s="200"/>
      <c r="LHX648" s="200"/>
      <c r="LHY648" s="200"/>
      <c r="LHZ648" s="200"/>
      <c r="LIA648" s="200"/>
      <c r="LIB648" s="200"/>
      <c r="LIC648" s="200"/>
      <c r="LID648" s="200"/>
      <c r="LIE648" s="200"/>
      <c r="LIF648" s="200"/>
      <c r="LIG648" s="200"/>
      <c r="LIH648" s="200"/>
      <c r="LII648" s="200"/>
      <c r="LIJ648" s="200"/>
      <c r="LIK648" s="200"/>
      <c r="LIL648" s="200"/>
      <c r="LIM648" s="200"/>
      <c r="LIN648" s="200"/>
      <c r="LIO648" s="200"/>
      <c r="LIP648" s="200"/>
      <c r="LIQ648" s="200"/>
      <c r="LIR648" s="200"/>
      <c r="LIS648" s="200"/>
      <c r="LIT648" s="200"/>
      <c r="LIU648" s="200"/>
      <c r="LIV648" s="200"/>
      <c r="LIW648" s="200"/>
      <c r="LIX648" s="200"/>
      <c r="LIY648" s="200"/>
      <c r="LIZ648" s="200"/>
      <c r="LJA648" s="200"/>
      <c r="LJB648" s="200"/>
      <c r="LJC648" s="200"/>
      <c r="LJD648" s="200"/>
      <c r="LJE648" s="200"/>
      <c r="LJF648" s="200"/>
      <c r="LJG648" s="200"/>
      <c r="LJH648" s="200"/>
      <c r="LJI648" s="200"/>
      <c r="LJJ648" s="200"/>
      <c r="LJK648" s="200"/>
      <c r="LJL648" s="200"/>
      <c r="LJM648" s="200"/>
      <c r="LJN648" s="200"/>
      <c r="LJO648" s="200"/>
      <c r="LJP648" s="200"/>
      <c r="LJQ648" s="200"/>
      <c r="LJR648" s="200"/>
      <c r="LJS648" s="200"/>
      <c r="LJT648" s="200"/>
      <c r="LJU648" s="200"/>
      <c r="LJV648" s="200"/>
      <c r="LJW648" s="200"/>
      <c r="LJX648" s="200"/>
      <c r="LJY648" s="200"/>
      <c r="LJZ648" s="200"/>
      <c r="LKA648" s="200"/>
      <c r="LKB648" s="200"/>
      <c r="LKC648" s="200"/>
      <c r="LKD648" s="200"/>
      <c r="LKE648" s="200"/>
      <c r="LKF648" s="200"/>
      <c r="LKG648" s="200"/>
      <c r="LKH648" s="200"/>
      <c r="LKI648" s="200"/>
      <c r="LKJ648" s="200"/>
      <c r="LKK648" s="200"/>
      <c r="LKL648" s="200"/>
      <c r="LKM648" s="200"/>
      <c r="LKN648" s="200"/>
      <c r="LKO648" s="200"/>
      <c r="LKP648" s="200"/>
      <c r="LKQ648" s="200"/>
      <c r="LKR648" s="200"/>
      <c r="LKS648" s="200"/>
      <c r="LKT648" s="200"/>
      <c r="LKU648" s="200"/>
      <c r="LKV648" s="200"/>
      <c r="LKW648" s="200"/>
      <c r="LKX648" s="200"/>
      <c r="LKY648" s="200"/>
      <c r="LKZ648" s="200"/>
      <c r="LLA648" s="200"/>
      <c r="LLB648" s="200"/>
      <c r="LLC648" s="200"/>
      <c r="LLD648" s="200"/>
      <c r="LLE648" s="200"/>
      <c r="LLF648" s="200"/>
      <c r="LLG648" s="200"/>
      <c r="LLH648" s="200"/>
      <c r="LLI648" s="200"/>
      <c r="LLJ648" s="200"/>
      <c r="LLK648" s="200"/>
      <c r="LLL648" s="200"/>
      <c r="LLM648" s="200"/>
      <c r="LLN648" s="200"/>
      <c r="LLO648" s="200"/>
      <c r="LLP648" s="200"/>
      <c r="LLQ648" s="200"/>
      <c r="LLR648" s="200"/>
      <c r="LLS648" s="200"/>
      <c r="LLT648" s="200"/>
      <c r="LLU648" s="200"/>
      <c r="LLV648" s="200"/>
      <c r="LLW648" s="200"/>
      <c r="LLX648" s="200"/>
      <c r="LLY648" s="200"/>
      <c r="LLZ648" s="200"/>
      <c r="LMA648" s="200"/>
      <c r="LMB648" s="200"/>
      <c r="LMC648" s="200"/>
      <c r="LMD648" s="200"/>
      <c r="LME648" s="200"/>
      <c r="LMF648" s="200"/>
      <c r="LMG648" s="200"/>
      <c r="LMH648" s="200"/>
      <c r="LMI648" s="200"/>
      <c r="LMJ648" s="200"/>
      <c r="LMK648" s="200"/>
      <c r="LML648" s="200"/>
      <c r="LMM648" s="200"/>
      <c r="LMN648" s="200"/>
      <c r="LMO648" s="200"/>
      <c r="LMP648" s="200"/>
      <c r="LMQ648" s="200"/>
      <c r="LMR648" s="200"/>
      <c r="LMS648" s="200"/>
      <c r="LMT648" s="200"/>
      <c r="LMU648" s="200"/>
      <c r="LMV648" s="200"/>
      <c r="LMW648" s="200"/>
      <c r="LMX648" s="200"/>
      <c r="LMY648" s="200"/>
      <c r="LMZ648" s="200"/>
      <c r="LNA648" s="200"/>
      <c r="LNB648" s="200"/>
      <c r="LNC648" s="200"/>
      <c r="LND648" s="200"/>
      <c r="LNE648" s="200"/>
      <c r="LNF648" s="200"/>
      <c r="LNG648" s="200"/>
      <c r="LNH648" s="200"/>
      <c r="LNI648" s="200"/>
      <c r="LNJ648" s="200"/>
      <c r="LNK648" s="200"/>
      <c r="LNL648" s="200"/>
      <c r="LNM648" s="200"/>
      <c r="LNN648" s="200"/>
      <c r="LNO648" s="200"/>
      <c r="LNP648" s="200"/>
      <c r="LNQ648" s="200"/>
      <c r="LNR648" s="200"/>
      <c r="LNS648" s="200"/>
      <c r="LNT648" s="200"/>
      <c r="LNU648" s="200"/>
      <c r="LNV648" s="200"/>
      <c r="LNW648" s="200"/>
      <c r="LNX648" s="200"/>
      <c r="LNY648" s="200"/>
      <c r="LNZ648" s="200"/>
      <c r="LOA648" s="200"/>
      <c r="LOB648" s="200"/>
      <c r="LOC648" s="200"/>
      <c r="LOD648" s="200"/>
      <c r="LOE648" s="200"/>
      <c r="LOF648" s="200"/>
      <c r="LOG648" s="200"/>
      <c r="LOH648" s="200"/>
      <c r="LOI648" s="200"/>
      <c r="LOJ648" s="200"/>
      <c r="LOK648" s="200"/>
      <c r="LOL648" s="200"/>
      <c r="LOM648" s="200"/>
      <c r="LON648" s="200"/>
      <c r="LOO648" s="200"/>
      <c r="LOP648" s="200"/>
      <c r="LOQ648" s="200"/>
      <c r="LOR648" s="200"/>
      <c r="LOS648" s="200"/>
      <c r="LOT648" s="200"/>
      <c r="LOU648" s="200"/>
      <c r="LOV648" s="200"/>
      <c r="LOW648" s="200"/>
      <c r="LOX648" s="200"/>
      <c r="LOY648" s="200"/>
      <c r="LOZ648" s="200"/>
      <c r="LPA648" s="200"/>
      <c r="LPB648" s="200"/>
      <c r="LPC648" s="200"/>
      <c r="LPD648" s="200"/>
      <c r="LPE648" s="200"/>
      <c r="LPF648" s="200"/>
      <c r="LPG648" s="200"/>
      <c r="LPH648" s="200"/>
      <c r="LPI648" s="200"/>
      <c r="LPJ648" s="200"/>
      <c r="LPK648" s="200"/>
      <c r="LPL648" s="200"/>
      <c r="LPM648" s="200"/>
      <c r="LPN648" s="200"/>
      <c r="LPO648" s="200"/>
      <c r="LPP648" s="200"/>
      <c r="LPQ648" s="200"/>
      <c r="LPR648" s="200"/>
      <c r="LPS648" s="200"/>
      <c r="LPT648" s="200"/>
      <c r="LPU648" s="200"/>
      <c r="LPV648" s="200"/>
      <c r="LPW648" s="200"/>
      <c r="LPX648" s="200"/>
      <c r="LPY648" s="200"/>
      <c r="LPZ648" s="200"/>
      <c r="LQA648" s="200"/>
      <c r="LQB648" s="200"/>
      <c r="LQC648" s="200"/>
      <c r="LQD648" s="200"/>
      <c r="LQE648" s="200"/>
      <c r="LQF648" s="200"/>
      <c r="LQG648" s="200"/>
      <c r="LQH648" s="200"/>
      <c r="LQI648" s="200"/>
      <c r="LQJ648" s="200"/>
      <c r="LQK648" s="200"/>
      <c r="LQL648" s="200"/>
      <c r="LQM648" s="200"/>
      <c r="LQN648" s="200"/>
      <c r="LQO648" s="200"/>
      <c r="LQP648" s="200"/>
      <c r="LQQ648" s="200"/>
      <c r="LQR648" s="200"/>
      <c r="LQS648" s="200"/>
      <c r="LQT648" s="200"/>
      <c r="LQU648" s="200"/>
      <c r="LQV648" s="200"/>
      <c r="LQW648" s="200"/>
      <c r="LQX648" s="200"/>
      <c r="LQY648" s="200"/>
      <c r="LQZ648" s="200"/>
      <c r="LRA648" s="200"/>
      <c r="LRB648" s="200"/>
      <c r="LRC648" s="200"/>
      <c r="LRD648" s="200"/>
      <c r="LRE648" s="200"/>
      <c r="LRF648" s="200"/>
      <c r="LRG648" s="200"/>
      <c r="LRH648" s="200"/>
      <c r="LRI648" s="200"/>
      <c r="LRJ648" s="200"/>
      <c r="LRK648" s="200"/>
      <c r="LRL648" s="200"/>
      <c r="LRM648" s="200"/>
      <c r="LRN648" s="200"/>
      <c r="LRO648" s="200"/>
      <c r="LRP648" s="200"/>
      <c r="LRQ648" s="200"/>
      <c r="LRR648" s="200"/>
      <c r="LRS648" s="200"/>
      <c r="LRT648" s="200"/>
      <c r="LRU648" s="200"/>
      <c r="LRV648" s="200"/>
      <c r="LRW648" s="200"/>
      <c r="LRX648" s="200"/>
      <c r="LRY648" s="200"/>
      <c r="LRZ648" s="200"/>
      <c r="LSA648" s="200"/>
      <c r="LSB648" s="200"/>
      <c r="LSC648" s="200"/>
      <c r="LSD648" s="200"/>
      <c r="LSE648" s="200"/>
      <c r="LSF648" s="200"/>
      <c r="LSG648" s="200"/>
      <c r="LSH648" s="200"/>
      <c r="LSI648" s="200"/>
      <c r="LSJ648" s="200"/>
      <c r="LSK648" s="200"/>
      <c r="LSL648" s="200"/>
      <c r="LSM648" s="200"/>
      <c r="LSN648" s="200"/>
      <c r="LSO648" s="200"/>
      <c r="LSP648" s="200"/>
      <c r="LSQ648" s="200"/>
      <c r="LSR648" s="200"/>
      <c r="LSS648" s="200"/>
      <c r="LST648" s="200"/>
      <c r="LSU648" s="200"/>
      <c r="LSV648" s="200"/>
      <c r="LSW648" s="200"/>
      <c r="LSX648" s="200"/>
      <c r="LSY648" s="200"/>
      <c r="LSZ648" s="200"/>
      <c r="LTA648" s="200"/>
      <c r="LTB648" s="200"/>
      <c r="LTC648" s="200"/>
      <c r="LTD648" s="200"/>
      <c r="LTE648" s="200"/>
      <c r="LTF648" s="200"/>
      <c r="LTG648" s="200"/>
      <c r="LTH648" s="200"/>
      <c r="LTI648" s="200"/>
      <c r="LTJ648" s="200"/>
      <c r="LTK648" s="200"/>
      <c r="LTL648" s="200"/>
      <c r="LTM648" s="200"/>
      <c r="LTN648" s="200"/>
      <c r="LTO648" s="200"/>
      <c r="LTP648" s="200"/>
      <c r="LTQ648" s="200"/>
      <c r="LTR648" s="200"/>
      <c r="LTS648" s="200"/>
      <c r="LTT648" s="200"/>
      <c r="LTU648" s="200"/>
      <c r="LTV648" s="200"/>
      <c r="LTW648" s="200"/>
      <c r="LTX648" s="200"/>
      <c r="LTY648" s="200"/>
      <c r="LTZ648" s="200"/>
      <c r="LUA648" s="200"/>
      <c r="LUB648" s="200"/>
      <c r="LUC648" s="200"/>
      <c r="LUD648" s="200"/>
      <c r="LUE648" s="200"/>
      <c r="LUF648" s="200"/>
      <c r="LUG648" s="200"/>
      <c r="LUH648" s="200"/>
      <c r="LUI648" s="200"/>
      <c r="LUJ648" s="200"/>
      <c r="LUK648" s="200"/>
      <c r="LUL648" s="200"/>
      <c r="LUM648" s="200"/>
      <c r="LUN648" s="200"/>
      <c r="LUO648" s="200"/>
      <c r="LUP648" s="200"/>
      <c r="LUQ648" s="200"/>
      <c r="LUR648" s="200"/>
      <c r="LUS648" s="200"/>
      <c r="LUT648" s="200"/>
      <c r="LUU648" s="200"/>
      <c r="LUV648" s="200"/>
      <c r="LUW648" s="200"/>
      <c r="LUX648" s="200"/>
      <c r="LUY648" s="200"/>
      <c r="LUZ648" s="200"/>
      <c r="LVA648" s="200"/>
      <c r="LVB648" s="200"/>
      <c r="LVC648" s="200"/>
      <c r="LVD648" s="200"/>
      <c r="LVE648" s="200"/>
      <c r="LVF648" s="200"/>
      <c r="LVG648" s="200"/>
      <c r="LVH648" s="200"/>
      <c r="LVI648" s="200"/>
      <c r="LVJ648" s="200"/>
      <c r="LVK648" s="200"/>
      <c r="LVL648" s="200"/>
      <c r="LVM648" s="200"/>
      <c r="LVN648" s="200"/>
      <c r="LVO648" s="200"/>
      <c r="LVP648" s="200"/>
      <c r="LVQ648" s="200"/>
      <c r="LVR648" s="200"/>
      <c r="LVS648" s="200"/>
      <c r="LVT648" s="200"/>
      <c r="LVU648" s="200"/>
      <c r="LVV648" s="200"/>
      <c r="LVW648" s="200"/>
      <c r="LVX648" s="200"/>
      <c r="LVY648" s="200"/>
      <c r="LVZ648" s="200"/>
      <c r="LWA648" s="200"/>
      <c r="LWB648" s="200"/>
      <c r="LWC648" s="200"/>
      <c r="LWD648" s="200"/>
      <c r="LWE648" s="200"/>
      <c r="LWF648" s="200"/>
      <c r="LWG648" s="200"/>
      <c r="LWH648" s="200"/>
      <c r="LWI648" s="200"/>
      <c r="LWJ648" s="200"/>
      <c r="LWK648" s="200"/>
      <c r="LWL648" s="200"/>
      <c r="LWM648" s="200"/>
      <c r="LWN648" s="200"/>
      <c r="LWO648" s="200"/>
      <c r="LWP648" s="200"/>
      <c r="LWQ648" s="200"/>
      <c r="LWR648" s="200"/>
      <c r="LWS648" s="200"/>
      <c r="LWT648" s="200"/>
      <c r="LWU648" s="200"/>
      <c r="LWV648" s="200"/>
      <c r="LWW648" s="200"/>
      <c r="LWX648" s="200"/>
      <c r="LWY648" s="200"/>
      <c r="LWZ648" s="200"/>
      <c r="LXA648" s="200"/>
      <c r="LXB648" s="200"/>
      <c r="LXC648" s="200"/>
      <c r="LXD648" s="200"/>
      <c r="LXE648" s="200"/>
      <c r="LXF648" s="200"/>
      <c r="LXG648" s="200"/>
      <c r="LXH648" s="200"/>
      <c r="LXI648" s="200"/>
      <c r="LXJ648" s="200"/>
      <c r="LXK648" s="200"/>
      <c r="LXL648" s="200"/>
      <c r="LXM648" s="200"/>
      <c r="LXN648" s="200"/>
      <c r="LXO648" s="200"/>
      <c r="LXP648" s="200"/>
      <c r="LXQ648" s="200"/>
      <c r="LXR648" s="200"/>
      <c r="LXS648" s="200"/>
      <c r="LXT648" s="200"/>
      <c r="LXU648" s="200"/>
      <c r="LXV648" s="200"/>
      <c r="LXW648" s="200"/>
      <c r="LXX648" s="200"/>
      <c r="LXY648" s="200"/>
      <c r="LXZ648" s="200"/>
      <c r="LYA648" s="200"/>
      <c r="LYB648" s="200"/>
      <c r="LYC648" s="200"/>
      <c r="LYD648" s="200"/>
      <c r="LYE648" s="200"/>
      <c r="LYF648" s="200"/>
      <c r="LYG648" s="200"/>
      <c r="LYH648" s="200"/>
      <c r="LYI648" s="200"/>
      <c r="LYJ648" s="200"/>
      <c r="LYK648" s="200"/>
      <c r="LYL648" s="200"/>
      <c r="LYM648" s="200"/>
      <c r="LYN648" s="200"/>
      <c r="LYO648" s="200"/>
      <c r="LYP648" s="200"/>
      <c r="LYQ648" s="200"/>
      <c r="LYR648" s="200"/>
      <c r="LYS648" s="200"/>
      <c r="LYT648" s="200"/>
      <c r="LYU648" s="200"/>
      <c r="LYV648" s="200"/>
      <c r="LYW648" s="200"/>
      <c r="LYX648" s="200"/>
      <c r="LYY648" s="200"/>
      <c r="LYZ648" s="200"/>
      <c r="LZA648" s="200"/>
      <c r="LZB648" s="200"/>
      <c r="LZC648" s="200"/>
      <c r="LZD648" s="200"/>
      <c r="LZE648" s="200"/>
      <c r="LZF648" s="200"/>
      <c r="LZG648" s="200"/>
      <c r="LZH648" s="200"/>
      <c r="LZI648" s="200"/>
      <c r="LZJ648" s="200"/>
      <c r="LZK648" s="200"/>
      <c r="LZL648" s="200"/>
      <c r="LZM648" s="200"/>
      <c r="LZN648" s="200"/>
      <c r="LZO648" s="200"/>
      <c r="LZP648" s="200"/>
      <c r="LZQ648" s="200"/>
      <c r="LZR648" s="200"/>
      <c r="LZS648" s="200"/>
      <c r="LZT648" s="200"/>
      <c r="LZU648" s="200"/>
      <c r="LZV648" s="200"/>
      <c r="LZW648" s="200"/>
      <c r="LZX648" s="200"/>
      <c r="LZY648" s="200"/>
      <c r="LZZ648" s="200"/>
      <c r="MAA648" s="200"/>
      <c r="MAB648" s="200"/>
      <c r="MAC648" s="200"/>
      <c r="MAD648" s="200"/>
      <c r="MAE648" s="200"/>
      <c r="MAF648" s="200"/>
      <c r="MAG648" s="200"/>
      <c r="MAH648" s="200"/>
      <c r="MAI648" s="200"/>
      <c r="MAJ648" s="200"/>
      <c r="MAK648" s="200"/>
      <c r="MAL648" s="200"/>
      <c r="MAM648" s="200"/>
      <c r="MAN648" s="200"/>
      <c r="MAO648" s="200"/>
      <c r="MAP648" s="200"/>
      <c r="MAQ648" s="200"/>
      <c r="MAR648" s="200"/>
      <c r="MAS648" s="200"/>
      <c r="MAT648" s="200"/>
      <c r="MAU648" s="200"/>
      <c r="MAV648" s="200"/>
      <c r="MAW648" s="200"/>
      <c r="MAX648" s="200"/>
      <c r="MAY648" s="200"/>
      <c r="MAZ648" s="200"/>
      <c r="MBA648" s="200"/>
      <c r="MBB648" s="200"/>
      <c r="MBC648" s="200"/>
      <c r="MBD648" s="200"/>
      <c r="MBE648" s="200"/>
      <c r="MBF648" s="200"/>
      <c r="MBG648" s="200"/>
      <c r="MBH648" s="200"/>
      <c r="MBI648" s="200"/>
      <c r="MBJ648" s="200"/>
      <c r="MBK648" s="200"/>
      <c r="MBL648" s="200"/>
      <c r="MBM648" s="200"/>
      <c r="MBN648" s="200"/>
      <c r="MBO648" s="200"/>
      <c r="MBP648" s="200"/>
      <c r="MBQ648" s="200"/>
      <c r="MBR648" s="200"/>
      <c r="MBS648" s="200"/>
      <c r="MBT648" s="200"/>
      <c r="MBU648" s="200"/>
      <c r="MBV648" s="200"/>
      <c r="MBW648" s="200"/>
      <c r="MBX648" s="200"/>
      <c r="MBY648" s="200"/>
      <c r="MBZ648" s="200"/>
      <c r="MCA648" s="200"/>
      <c r="MCB648" s="200"/>
      <c r="MCC648" s="200"/>
      <c r="MCD648" s="200"/>
      <c r="MCE648" s="200"/>
      <c r="MCF648" s="200"/>
      <c r="MCG648" s="200"/>
      <c r="MCH648" s="200"/>
      <c r="MCI648" s="200"/>
      <c r="MCJ648" s="200"/>
      <c r="MCK648" s="200"/>
      <c r="MCL648" s="200"/>
      <c r="MCM648" s="200"/>
      <c r="MCN648" s="200"/>
      <c r="MCO648" s="200"/>
      <c r="MCP648" s="200"/>
      <c r="MCQ648" s="200"/>
      <c r="MCR648" s="200"/>
      <c r="MCS648" s="200"/>
      <c r="MCT648" s="200"/>
      <c r="MCU648" s="200"/>
      <c r="MCV648" s="200"/>
      <c r="MCW648" s="200"/>
      <c r="MCX648" s="200"/>
      <c r="MCY648" s="200"/>
      <c r="MCZ648" s="200"/>
      <c r="MDA648" s="200"/>
      <c r="MDB648" s="200"/>
      <c r="MDC648" s="200"/>
      <c r="MDD648" s="200"/>
      <c r="MDE648" s="200"/>
      <c r="MDF648" s="200"/>
      <c r="MDG648" s="200"/>
      <c r="MDH648" s="200"/>
      <c r="MDI648" s="200"/>
      <c r="MDJ648" s="200"/>
      <c r="MDK648" s="200"/>
      <c r="MDL648" s="200"/>
      <c r="MDM648" s="200"/>
      <c r="MDN648" s="200"/>
      <c r="MDO648" s="200"/>
      <c r="MDP648" s="200"/>
      <c r="MDQ648" s="200"/>
      <c r="MDR648" s="200"/>
      <c r="MDS648" s="200"/>
      <c r="MDT648" s="200"/>
      <c r="MDU648" s="200"/>
      <c r="MDV648" s="200"/>
      <c r="MDW648" s="200"/>
      <c r="MDX648" s="200"/>
      <c r="MDY648" s="200"/>
      <c r="MDZ648" s="200"/>
      <c r="MEA648" s="200"/>
      <c r="MEB648" s="200"/>
      <c r="MEC648" s="200"/>
      <c r="MED648" s="200"/>
      <c r="MEE648" s="200"/>
      <c r="MEF648" s="200"/>
      <c r="MEG648" s="200"/>
      <c r="MEH648" s="200"/>
      <c r="MEI648" s="200"/>
      <c r="MEJ648" s="200"/>
      <c r="MEK648" s="200"/>
      <c r="MEL648" s="200"/>
      <c r="MEM648" s="200"/>
      <c r="MEN648" s="200"/>
      <c r="MEO648" s="200"/>
      <c r="MEP648" s="200"/>
      <c r="MEQ648" s="200"/>
      <c r="MER648" s="200"/>
      <c r="MES648" s="200"/>
      <c r="MET648" s="200"/>
      <c r="MEU648" s="200"/>
      <c r="MEV648" s="200"/>
      <c r="MEW648" s="200"/>
      <c r="MEX648" s="200"/>
      <c r="MEY648" s="200"/>
      <c r="MEZ648" s="200"/>
      <c r="MFA648" s="200"/>
      <c r="MFB648" s="200"/>
      <c r="MFC648" s="200"/>
      <c r="MFD648" s="200"/>
      <c r="MFE648" s="200"/>
      <c r="MFF648" s="200"/>
      <c r="MFG648" s="200"/>
      <c r="MFH648" s="200"/>
      <c r="MFI648" s="200"/>
      <c r="MFJ648" s="200"/>
      <c r="MFK648" s="200"/>
      <c r="MFL648" s="200"/>
      <c r="MFM648" s="200"/>
      <c r="MFN648" s="200"/>
      <c r="MFO648" s="200"/>
      <c r="MFP648" s="200"/>
      <c r="MFQ648" s="200"/>
      <c r="MFR648" s="200"/>
      <c r="MFS648" s="200"/>
      <c r="MFT648" s="200"/>
      <c r="MFU648" s="200"/>
      <c r="MFV648" s="200"/>
      <c r="MFW648" s="200"/>
      <c r="MFX648" s="200"/>
      <c r="MFY648" s="200"/>
      <c r="MFZ648" s="200"/>
      <c r="MGA648" s="200"/>
      <c r="MGB648" s="200"/>
      <c r="MGC648" s="200"/>
      <c r="MGD648" s="200"/>
      <c r="MGE648" s="200"/>
      <c r="MGF648" s="200"/>
      <c r="MGG648" s="200"/>
      <c r="MGH648" s="200"/>
      <c r="MGI648" s="200"/>
      <c r="MGJ648" s="200"/>
      <c r="MGK648" s="200"/>
      <c r="MGL648" s="200"/>
      <c r="MGM648" s="200"/>
      <c r="MGN648" s="200"/>
      <c r="MGO648" s="200"/>
      <c r="MGP648" s="200"/>
      <c r="MGQ648" s="200"/>
      <c r="MGR648" s="200"/>
      <c r="MGS648" s="200"/>
      <c r="MGT648" s="200"/>
      <c r="MGU648" s="200"/>
      <c r="MGV648" s="200"/>
      <c r="MGW648" s="200"/>
      <c r="MGX648" s="200"/>
      <c r="MGY648" s="200"/>
      <c r="MGZ648" s="200"/>
      <c r="MHA648" s="200"/>
      <c r="MHB648" s="200"/>
      <c r="MHC648" s="200"/>
      <c r="MHD648" s="200"/>
      <c r="MHE648" s="200"/>
      <c r="MHF648" s="200"/>
      <c r="MHG648" s="200"/>
      <c r="MHH648" s="200"/>
      <c r="MHI648" s="200"/>
      <c r="MHJ648" s="200"/>
      <c r="MHK648" s="200"/>
      <c r="MHL648" s="200"/>
      <c r="MHM648" s="200"/>
      <c r="MHN648" s="200"/>
      <c r="MHO648" s="200"/>
      <c r="MHP648" s="200"/>
      <c r="MHQ648" s="200"/>
      <c r="MHR648" s="200"/>
      <c r="MHS648" s="200"/>
      <c r="MHT648" s="200"/>
      <c r="MHU648" s="200"/>
      <c r="MHV648" s="200"/>
      <c r="MHW648" s="200"/>
      <c r="MHX648" s="200"/>
      <c r="MHY648" s="200"/>
      <c r="MHZ648" s="200"/>
      <c r="MIA648" s="200"/>
      <c r="MIB648" s="200"/>
      <c r="MIC648" s="200"/>
      <c r="MID648" s="200"/>
      <c r="MIE648" s="200"/>
      <c r="MIF648" s="200"/>
      <c r="MIG648" s="200"/>
      <c r="MIH648" s="200"/>
      <c r="MII648" s="200"/>
      <c r="MIJ648" s="200"/>
      <c r="MIK648" s="200"/>
      <c r="MIL648" s="200"/>
      <c r="MIM648" s="200"/>
      <c r="MIN648" s="200"/>
      <c r="MIO648" s="200"/>
      <c r="MIP648" s="200"/>
      <c r="MIQ648" s="200"/>
      <c r="MIR648" s="200"/>
      <c r="MIS648" s="200"/>
      <c r="MIT648" s="200"/>
      <c r="MIU648" s="200"/>
      <c r="MIV648" s="200"/>
      <c r="MIW648" s="200"/>
      <c r="MIX648" s="200"/>
      <c r="MIY648" s="200"/>
      <c r="MIZ648" s="200"/>
      <c r="MJA648" s="200"/>
      <c r="MJB648" s="200"/>
      <c r="MJC648" s="200"/>
      <c r="MJD648" s="200"/>
      <c r="MJE648" s="200"/>
      <c r="MJF648" s="200"/>
      <c r="MJG648" s="200"/>
      <c r="MJH648" s="200"/>
      <c r="MJI648" s="200"/>
      <c r="MJJ648" s="200"/>
      <c r="MJK648" s="200"/>
      <c r="MJL648" s="200"/>
      <c r="MJM648" s="200"/>
      <c r="MJN648" s="200"/>
      <c r="MJO648" s="200"/>
      <c r="MJP648" s="200"/>
      <c r="MJQ648" s="200"/>
      <c r="MJR648" s="200"/>
      <c r="MJS648" s="200"/>
      <c r="MJT648" s="200"/>
      <c r="MJU648" s="200"/>
      <c r="MJV648" s="200"/>
      <c r="MJW648" s="200"/>
      <c r="MJX648" s="200"/>
      <c r="MJY648" s="200"/>
      <c r="MJZ648" s="200"/>
      <c r="MKA648" s="200"/>
      <c r="MKB648" s="200"/>
      <c r="MKC648" s="200"/>
      <c r="MKD648" s="200"/>
      <c r="MKE648" s="200"/>
      <c r="MKF648" s="200"/>
      <c r="MKG648" s="200"/>
      <c r="MKH648" s="200"/>
      <c r="MKI648" s="200"/>
      <c r="MKJ648" s="200"/>
      <c r="MKK648" s="200"/>
      <c r="MKL648" s="200"/>
      <c r="MKM648" s="200"/>
      <c r="MKN648" s="200"/>
      <c r="MKO648" s="200"/>
      <c r="MKP648" s="200"/>
      <c r="MKQ648" s="200"/>
      <c r="MKR648" s="200"/>
      <c r="MKS648" s="200"/>
      <c r="MKT648" s="200"/>
      <c r="MKU648" s="200"/>
      <c r="MKV648" s="200"/>
      <c r="MKW648" s="200"/>
      <c r="MKX648" s="200"/>
      <c r="MKY648" s="200"/>
      <c r="MKZ648" s="200"/>
      <c r="MLA648" s="200"/>
      <c r="MLB648" s="200"/>
      <c r="MLC648" s="200"/>
      <c r="MLD648" s="200"/>
      <c r="MLE648" s="200"/>
      <c r="MLF648" s="200"/>
      <c r="MLG648" s="200"/>
      <c r="MLH648" s="200"/>
      <c r="MLI648" s="200"/>
      <c r="MLJ648" s="200"/>
      <c r="MLK648" s="200"/>
      <c r="MLL648" s="200"/>
      <c r="MLM648" s="200"/>
      <c r="MLN648" s="200"/>
      <c r="MLO648" s="200"/>
      <c r="MLP648" s="200"/>
      <c r="MLQ648" s="200"/>
      <c r="MLR648" s="200"/>
      <c r="MLS648" s="200"/>
      <c r="MLT648" s="200"/>
      <c r="MLU648" s="200"/>
      <c r="MLV648" s="200"/>
      <c r="MLW648" s="200"/>
      <c r="MLX648" s="200"/>
      <c r="MLY648" s="200"/>
      <c r="MLZ648" s="200"/>
      <c r="MMA648" s="200"/>
      <c r="MMB648" s="200"/>
      <c r="MMC648" s="200"/>
      <c r="MMD648" s="200"/>
      <c r="MME648" s="200"/>
      <c r="MMF648" s="200"/>
      <c r="MMG648" s="200"/>
      <c r="MMH648" s="200"/>
      <c r="MMI648" s="200"/>
      <c r="MMJ648" s="200"/>
      <c r="MMK648" s="200"/>
      <c r="MML648" s="200"/>
      <c r="MMM648" s="200"/>
      <c r="MMN648" s="200"/>
      <c r="MMO648" s="200"/>
      <c r="MMP648" s="200"/>
      <c r="MMQ648" s="200"/>
      <c r="MMR648" s="200"/>
      <c r="MMS648" s="200"/>
      <c r="MMT648" s="200"/>
      <c r="MMU648" s="200"/>
      <c r="MMV648" s="200"/>
      <c r="MMW648" s="200"/>
      <c r="MMX648" s="200"/>
      <c r="MMY648" s="200"/>
      <c r="MMZ648" s="200"/>
      <c r="MNA648" s="200"/>
      <c r="MNB648" s="200"/>
      <c r="MNC648" s="200"/>
      <c r="MND648" s="200"/>
      <c r="MNE648" s="200"/>
      <c r="MNF648" s="200"/>
      <c r="MNG648" s="200"/>
      <c r="MNH648" s="200"/>
      <c r="MNI648" s="200"/>
      <c r="MNJ648" s="200"/>
      <c r="MNK648" s="200"/>
      <c r="MNL648" s="200"/>
      <c r="MNM648" s="200"/>
      <c r="MNN648" s="200"/>
      <c r="MNO648" s="200"/>
      <c r="MNP648" s="200"/>
      <c r="MNQ648" s="200"/>
      <c r="MNR648" s="200"/>
      <c r="MNS648" s="200"/>
      <c r="MNT648" s="200"/>
      <c r="MNU648" s="200"/>
      <c r="MNV648" s="200"/>
      <c r="MNW648" s="200"/>
      <c r="MNX648" s="200"/>
      <c r="MNY648" s="200"/>
      <c r="MNZ648" s="200"/>
      <c r="MOA648" s="200"/>
      <c r="MOB648" s="200"/>
      <c r="MOC648" s="200"/>
      <c r="MOD648" s="200"/>
      <c r="MOE648" s="200"/>
      <c r="MOF648" s="200"/>
      <c r="MOG648" s="200"/>
      <c r="MOH648" s="200"/>
      <c r="MOI648" s="200"/>
      <c r="MOJ648" s="200"/>
      <c r="MOK648" s="200"/>
      <c r="MOL648" s="200"/>
      <c r="MOM648" s="200"/>
      <c r="MON648" s="200"/>
      <c r="MOO648" s="200"/>
      <c r="MOP648" s="200"/>
      <c r="MOQ648" s="200"/>
      <c r="MOR648" s="200"/>
      <c r="MOS648" s="200"/>
      <c r="MOT648" s="200"/>
      <c r="MOU648" s="200"/>
      <c r="MOV648" s="200"/>
      <c r="MOW648" s="200"/>
      <c r="MOX648" s="200"/>
      <c r="MOY648" s="200"/>
      <c r="MOZ648" s="200"/>
      <c r="MPA648" s="200"/>
      <c r="MPB648" s="200"/>
      <c r="MPC648" s="200"/>
      <c r="MPD648" s="200"/>
      <c r="MPE648" s="200"/>
      <c r="MPF648" s="200"/>
      <c r="MPG648" s="200"/>
      <c r="MPH648" s="200"/>
      <c r="MPI648" s="200"/>
      <c r="MPJ648" s="200"/>
      <c r="MPK648" s="200"/>
      <c r="MPL648" s="200"/>
      <c r="MPM648" s="200"/>
      <c r="MPN648" s="200"/>
      <c r="MPO648" s="200"/>
      <c r="MPP648" s="200"/>
      <c r="MPQ648" s="200"/>
      <c r="MPR648" s="200"/>
      <c r="MPS648" s="200"/>
      <c r="MPT648" s="200"/>
      <c r="MPU648" s="200"/>
      <c r="MPV648" s="200"/>
      <c r="MPW648" s="200"/>
      <c r="MPX648" s="200"/>
      <c r="MPY648" s="200"/>
      <c r="MPZ648" s="200"/>
      <c r="MQA648" s="200"/>
      <c r="MQB648" s="200"/>
      <c r="MQC648" s="200"/>
      <c r="MQD648" s="200"/>
      <c r="MQE648" s="200"/>
      <c r="MQF648" s="200"/>
      <c r="MQG648" s="200"/>
      <c r="MQH648" s="200"/>
      <c r="MQI648" s="200"/>
      <c r="MQJ648" s="200"/>
      <c r="MQK648" s="200"/>
      <c r="MQL648" s="200"/>
      <c r="MQM648" s="200"/>
      <c r="MQN648" s="200"/>
      <c r="MQO648" s="200"/>
      <c r="MQP648" s="200"/>
      <c r="MQQ648" s="200"/>
      <c r="MQR648" s="200"/>
      <c r="MQS648" s="200"/>
      <c r="MQT648" s="200"/>
      <c r="MQU648" s="200"/>
      <c r="MQV648" s="200"/>
      <c r="MQW648" s="200"/>
      <c r="MQX648" s="200"/>
      <c r="MQY648" s="200"/>
      <c r="MQZ648" s="200"/>
      <c r="MRA648" s="200"/>
      <c r="MRB648" s="200"/>
      <c r="MRC648" s="200"/>
      <c r="MRD648" s="200"/>
      <c r="MRE648" s="200"/>
      <c r="MRF648" s="200"/>
      <c r="MRG648" s="200"/>
      <c r="MRH648" s="200"/>
      <c r="MRI648" s="200"/>
      <c r="MRJ648" s="200"/>
      <c r="MRK648" s="200"/>
      <c r="MRL648" s="200"/>
      <c r="MRM648" s="200"/>
      <c r="MRN648" s="200"/>
      <c r="MRO648" s="200"/>
      <c r="MRP648" s="200"/>
      <c r="MRQ648" s="200"/>
      <c r="MRR648" s="200"/>
      <c r="MRS648" s="200"/>
      <c r="MRT648" s="200"/>
      <c r="MRU648" s="200"/>
      <c r="MRV648" s="200"/>
      <c r="MRW648" s="200"/>
      <c r="MRX648" s="200"/>
      <c r="MRY648" s="200"/>
      <c r="MRZ648" s="200"/>
      <c r="MSA648" s="200"/>
      <c r="MSB648" s="200"/>
      <c r="MSC648" s="200"/>
      <c r="MSD648" s="200"/>
      <c r="MSE648" s="200"/>
      <c r="MSF648" s="200"/>
      <c r="MSG648" s="200"/>
      <c r="MSH648" s="200"/>
      <c r="MSI648" s="200"/>
      <c r="MSJ648" s="200"/>
      <c r="MSK648" s="200"/>
      <c r="MSL648" s="200"/>
      <c r="MSM648" s="200"/>
      <c r="MSN648" s="200"/>
      <c r="MSO648" s="200"/>
      <c r="MSP648" s="200"/>
      <c r="MSQ648" s="200"/>
      <c r="MSR648" s="200"/>
      <c r="MSS648" s="200"/>
      <c r="MST648" s="200"/>
      <c r="MSU648" s="200"/>
      <c r="MSV648" s="200"/>
      <c r="MSW648" s="200"/>
      <c r="MSX648" s="200"/>
      <c r="MSY648" s="200"/>
      <c r="MSZ648" s="200"/>
      <c r="MTA648" s="200"/>
      <c r="MTB648" s="200"/>
      <c r="MTC648" s="200"/>
      <c r="MTD648" s="200"/>
      <c r="MTE648" s="200"/>
      <c r="MTF648" s="200"/>
      <c r="MTG648" s="200"/>
      <c r="MTH648" s="200"/>
      <c r="MTI648" s="200"/>
      <c r="MTJ648" s="200"/>
      <c r="MTK648" s="200"/>
      <c r="MTL648" s="200"/>
      <c r="MTM648" s="200"/>
      <c r="MTN648" s="200"/>
      <c r="MTO648" s="200"/>
      <c r="MTP648" s="200"/>
      <c r="MTQ648" s="200"/>
      <c r="MTR648" s="200"/>
      <c r="MTS648" s="200"/>
      <c r="MTT648" s="200"/>
      <c r="MTU648" s="200"/>
      <c r="MTV648" s="200"/>
      <c r="MTW648" s="200"/>
      <c r="MTX648" s="200"/>
      <c r="MTY648" s="200"/>
      <c r="MTZ648" s="200"/>
      <c r="MUA648" s="200"/>
      <c r="MUB648" s="200"/>
      <c r="MUC648" s="200"/>
      <c r="MUD648" s="200"/>
      <c r="MUE648" s="200"/>
      <c r="MUF648" s="200"/>
      <c r="MUG648" s="200"/>
      <c r="MUH648" s="200"/>
      <c r="MUI648" s="200"/>
      <c r="MUJ648" s="200"/>
      <c r="MUK648" s="200"/>
      <c r="MUL648" s="200"/>
      <c r="MUM648" s="200"/>
      <c r="MUN648" s="200"/>
      <c r="MUO648" s="200"/>
      <c r="MUP648" s="200"/>
      <c r="MUQ648" s="200"/>
      <c r="MUR648" s="200"/>
      <c r="MUS648" s="200"/>
      <c r="MUT648" s="200"/>
      <c r="MUU648" s="200"/>
      <c r="MUV648" s="200"/>
      <c r="MUW648" s="200"/>
      <c r="MUX648" s="200"/>
      <c r="MUY648" s="200"/>
      <c r="MUZ648" s="200"/>
      <c r="MVA648" s="200"/>
      <c r="MVB648" s="200"/>
      <c r="MVC648" s="200"/>
      <c r="MVD648" s="200"/>
      <c r="MVE648" s="200"/>
      <c r="MVF648" s="200"/>
      <c r="MVG648" s="200"/>
      <c r="MVH648" s="200"/>
      <c r="MVI648" s="200"/>
      <c r="MVJ648" s="200"/>
      <c r="MVK648" s="200"/>
      <c r="MVL648" s="200"/>
      <c r="MVM648" s="200"/>
      <c r="MVN648" s="200"/>
      <c r="MVO648" s="200"/>
      <c r="MVP648" s="200"/>
      <c r="MVQ648" s="200"/>
      <c r="MVR648" s="200"/>
      <c r="MVS648" s="200"/>
      <c r="MVT648" s="200"/>
      <c r="MVU648" s="200"/>
      <c r="MVV648" s="200"/>
      <c r="MVW648" s="200"/>
      <c r="MVX648" s="200"/>
      <c r="MVY648" s="200"/>
      <c r="MVZ648" s="200"/>
      <c r="MWA648" s="200"/>
      <c r="MWB648" s="200"/>
      <c r="MWC648" s="200"/>
      <c r="MWD648" s="200"/>
      <c r="MWE648" s="200"/>
      <c r="MWF648" s="200"/>
      <c r="MWG648" s="200"/>
      <c r="MWH648" s="200"/>
      <c r="MWI648" s="200"/>
      <c r="MWJ648" s="200"/>
      <c r="MWK648" s="200"/>
      <c r="MWL648" s="200"/>
      <c r="MWM648" s="200"/>
      <c r="MWN648" s="200"/>
      <c r="MWO648" s="200"/>
      <c r="MWP648" s="200"/>
      <c r="MWQ648" s="200"/>
      <c r="MWR648" s="200"/>
      <c r="MWS648" s="200"/>
      <c r="MWT648" s="200"/>
      <c r="MWU648" s="200"/>
      <c r="MWV648" s="200"/>
      <c r="MWW648" s="200"/>
      <c r="MWX648" s="200"/>
      <c r="MWY648" s="200"/>
      <c r="MWZ648" s="200"/>
      <c r="MXA648" s="200"/>
      <c r="MXB648" s="200"/>
      <c r="MXC648" s="200"/>
      <c r="MXD648" s="200"/>
      <c r="MXE648" s="200"/>
      <c r="MXF648" s="200"/>
      <c r="MXG648" s="200"/>
      <c r="MXH648" s="200"/>
      <c r="MXI648" s="200"/>
      <c r="MXJ648" s="200"/>
      <c r="MXK648" s="200"/>
      <c r="MXL648" s="200"/>
      <c r="MXM648" s="200"/>
      <c r="MXN648" s="200"/>
      <c r="MXO648" s="200"/>
      <c r="MXP648" s="200"/>
      <c r="MXQ648" s="200"/>
      <c r="MXR648" s="200"/>
      <c r="MXS648" s="200"/>
      <c r="MXT648" s="200"/>
      <c r="MXU648" s="200"/>
      <c r="MXV648" s="200"/>
      <c r="MXW648" s="200"/>
      <c r="MXX648" s="200"/>
      <c r="MXY648" s="200"/>
      <c r="MXZ648" s="200"/>
      <c r="MYA648" s="200"/>
      <c r="MYB648" s="200"/>
      <c r="MYC648" s="200"/>
      <c r="MYD648" s="200"/>
      <c r="MYE648" s="200"/>
      <c r="MYF648" s="200"/>
      <c r="MYG648" s="200"/>
      <c r="MYH648" s="200"/>
      <c r="MYI648" s="200"/>
      <c r="MYJ648" s="200"/>
      <c r="MYK648" s="200"/>
      <c r="MYL648" s="200"/>
      <c r="MYM648" s="200"/>
      <c r="MYN648" s="200"/>
      <c r="MYO648" s="200"/>
      <c r="MYP648" s="200"/>
      <c r="MYQ648" s="200"/>
      <c r="MYR648" s="200"/>
      <c r="MYS648" s="200"/>
      <c r="MYT648" s="200"/>
      <c r="MYU648" s="200"/>
      <c r="MYV648" s="200"/>
      <c r="MYW648" s="200"/>
      <c r="MYX648" s="200"/>
      <c r="MYY648" s="200"/>
      <c r="MYZ648" s="200"/>
      <c r="MZA648" s="200"/>
      <c r="MZB648" s="200"/>
      <c r="MZC648" s="200"/>
      <c r="MZD648" s="200"/>
      <c r="MZE648" s="200"/>
      <c r="MZF648" s="200"/>
      <c r="MZG648" s="200"/>
      <c r="MZH648" s="200"/>
      <c r="MZI648" s="200"/>
      <c r="MZJ648" s="200"/>
      <c r="MZK648" s="200"/>
      <c r="MZL648" s="200"/>
      <c r="MZM648" s="200"/>
      <c r="MZN648" s="200"/>
      <c r="MZO648" s="200"/>
      <c r="MZP648" s="200"/>
      <c r="MZQ648" s="200"/>
      <c r="MZR648" s="200"/>
      <c r="MZS648" s="200"/>
      <c r="MZT648" s="200"/>
      <c r="MZU648" s="200"/>
      <c r="MZV648" s="200"/>
      <c r="MZW648" s="200"/>
      <c r="MZX648" s="200"/>
      <c r="MZY648" s="200"/>
      <c r="MZZ648" s="200"/>
      <c r="NAA648" s="200"/>
      <c r="NAB648" s="200"/>
      <c r="NAC648" s="200"/>
      <c r="NAD648" s="200"/>
      <c r="NAE648" s="200"/>
      <c r="NAF648" s="200"/>
      <c r="NAG648" s="200"/>
      <c r="NAH648" s="200"/>
      <c r="NAI648" s="200"/>
      <c r="NAJ648" s="200"/>
      <c r="NAK648" s="200"/>
      <c r="NAL648" s="200"/>
      <c r="NAM648" s="200"/>
      <c r="NAN648" s="200"/>
      <c r="NAO648" s="200"/>
      <c r="NAP648" s="200"/>
      <c r="NAQ648" s="200"/>
      <c r="NAR648" s="200"/>
      <c r="NAS648" s="200"/>
      <c r="NAT648" s="200"/>
      <c r="NAU648" s="200"/>
      <c r="NAV648" s="200"/>
      <c r="NAW648" s="200"/>
      <c r="NAX648" s="200"/>
      <c r="NAY648" s="200"/>
      <c r="NAZ648" s="200"/>
      <c r="NBA648" s="200"/>
      <c r="NBB648" s="200"/>
      <c r="NBC648" s="200"/>
      <c r="NBD648" s="200"/>
      <c r="NBE648" s="200"/>
      <c r="NBF648" s="200"/>
      <c r="NBG648" s="200"/>
      <c r="NBH648" s="200"/>
      <c r="NBI648" s="200"/>
      <c r="NBJ648" s="200"/>
      <c r="NBK648" s="200"/>
      <c r="NBL648" s="200"/>
      <c r="NBM648" s="200"/>
      <c r="NBN648" s="200"/>
      <c r="NBO648" s="200"/>
      <c r="NBP648" s="200"/>
      <c r="NBQ648" s="200"/>
      <c r="NBR648" s="200"/>
      <c r="NBS648" s="200"/>
      <c r="NBT648" s="200"/>
      <c r="NBU648" s="200"/>
      <c r="NBV648" s="200"/>
      <c r="NBW648" s="200"/>
      <c r="NBX648" s="200"/>
      <c r="NBY648" s="200"/>
      <c r="NBZ648" s="200"/>
      <c r="NCA648" s="200"/>
      <c r="NCB648" s="200"/>
      <c r="NCC648" s="200"/>
      <c r="NCD648" s="200"/>
      <c r="NCE648" s="200"/>
      <c r="NCF648" s="200"/>
      <c r="NCG648" s="200"/>
      <c r="NCH648" s="200"/>
      <c r="NCI648" s="200"/>
      <c r="NCJ648" s="200"/>
      <c r="NCK648" s="200"/>
      <c r="NCL648" s="200"/>
      <c r="NCM648" s="200"/>
      <c r="NCN648" s="200"/>
      <c r="NCO648" s="200"/>
      <c r="NCP648" s="200"/>
      <c r="NCQ648" s="200"/>
      <c r="NCR648" s="200"/>
      <c r="NCS648" s="200"/>
      <c r="NCT648" s="200"/>
      <c r="NCU648" s="200"/>
      <c r="NCV648" s="200"/>
      <c r="NCW648" s="200"/>
      <c r="NCX648" s="200"/>
      <c r="NCY648" s="200"/>
      <c r="NCZ648" s="200"/>
      <c r="NDA648" s="200"/>
      <c r="NDB648" s="200"/>
      <c r="NDC648" s="200"/>
      <c r="NDD648" s="200"/>
      <c r="NDE648" s="200"/>
      <c r="NDF648" s="200"/>
      <c r="NDG648" s="200"/>
      <c r="NDH648" s="200"/>
      <c r="NDI648" s="200"/>
      <c r="NDJ648" s="200"/>
      <c r="NDK648" s="200"/>
      <c r="NDL648" s="200"/>
      <c r="NDM648" s="200"/>
      <c r="NDN648" s="200"/>
      <c r="NDO648" s="200"/>
      <c r="NDP648" s="200"/>
      <c r="NDQ648" s="200"/>
      <c r="NDR648" s="200"/>
      <c r="NDS648" s="200"/>
      <c r="NDT648" s="200"/>
      <c r="NDU648" s="200"/>
      <c r="NDV648" s="200"/>
      <c r="NDW648" s="200"/>
      <c r="NDX648" s="200"/>
      <c r="NDY648" s="200"/>
      <c r="NDZ648" s="200"/>
      <c r="NEA648" s="200"/>
      <c r="NEB648" s="200"/>
      <c r="NEC648" s="200"/>
      <c r="NED648" s="200"/>
      <c r="NEE648" s="200"/>
      <c r="NEF648" s="200"/>
      <c r="NEG648" s="200"/>
      <c r="NEH648" s="200"/>
      <c r="NEI648" s="200"/>
      <c r="NEJ648" s="200"/>
      <c r="NEK648" s="200"/>
      <c r="NEL648" s="200"/>
      <c r="NEM648" s="200"/>
      <c r="NEN648" s="200"/>
      <c r="NEO648" s="200"/>
      <c r="NEP648" s="200"/>
      <c r="NEQ648" s="200"/>
      <c r="NER648" s="200"/>
      <c r="NES648" s="200"/>
      <c r="NET648" s="200"/>
      <c r="NEU648" s="200"/>
      <c r="NEV648" s="200"/>
      <c r="NEW648" s="200"/>
      <c r="NEX648" s="200"/>
      <c r="NEY648" s="200"/>
      <c r="NEZ648" s="200"/>
      <c r="NFA648" s="200"/>
      <c r="NFB648" s="200"/>
      <c r="NFC648" s="200"/>
      <c r="NFD648" s="200"/>
      <c r="NFE648" s="200"/>
      <c r="NFF648" s="200"/>
      <c r="NFG648" s="200"/>
      <c r="NFH648" s="200"/>
      <c r="NFI648" s="200"/>
      <c r="NFJ648" s="200"/>
      <c r="NFK648" s="200"/>
      <c r="NFL648" s="200"/>
      <c r="NFM648" s="200"/>
      <c r="NFN648" s="200"/>
      <c r="NFO648" s="200"/>
      <c r="NFP648" s="200"/>
      <c r="NFQ648" s="200"/>
      <c r="NFR648" s="200"/>
      <c r="NFS648" s="200"/>
      <c r="NFT648" s="200"/>
      <c r="NFU648" s="200"/>
      <c r="NFV648" s="200"/>
      <c r="NFW648" s="200"/>
      <c r="NFX648" s="200"/>
      <c r="NFY648" s="200"/>
      <c r="NFZ648" s="200"/>
      <c r="NGA648" s="200"/>
      <c r="NGB648" s="200"/>
      <c r="NGC648" s="200"/>
      <c r="NGD648" s="200"/>
      <c r="NGE648" s="200"/>
      <c r="NGF648" s="200"/>
      <c r="NGG648" s="200"/>
      <c r="NGH648" s="200"/>
      <c r="NGI648" s="200"/>
      <c r="NGJ648" s="200"/>
      <c r="NGK648" s="200"/>
      <c r="NGL648" s="200"/>
      <c r="NGM648" s="200"/>
      <c r="NGN648" s="200"/>
      <c r="NGO648" s="200"/>
      <c r="NGP648" s="200"/>
      <c r="NGQ648" s="200"/>
      <c r="NGR648" s="200"/>
      <c r="NGS648" s="200"/>
      <c r="NGT648" s="200"/>
      <c r="NGU648" s="200"/>
      <c r="NGV648" s="200"/>
      <c r="NGW648" s="200"/>
      <c r="NGX648" s="200"/>
      <c r="NGY648" s="200"/>
      <c r="NGZ648" s="200"/>
      <c r="NHA648" s="200"/>
      <c r="NHB648" s="200"/>
      <c r="NHC648" s="200"/>
      <c r="NHD648" s="200"/>
      <c r="NHE648" s="200"/>
      <c r="NHF648" s="200"/>
      <c r="NHG648" s="200"/>
      <c r="NHH648" s="200"/>
      <c r="NHI648" s="200"/>
      <c r="NHJ648" s="200"/>
      <c r="NHK648" s="200"/>
      <c r="NHL648" s="200"/>
      <c r="NHM648" s="200"/>
      <c r="NHN648" s="200"/>
      <c r="NHO648" s="200"/>
      <c r="NHP648" s="200"/>
      <c r="NHQ648" s="200"/>
      <c r="NHR648" s="200"/>
      <c r="NHS648" s="200"/>
      <c r="NHT648" s="200"/>
      <c r="NHU648" s="200"/>
      <c r="NHV648" s="200"/>
      <c r="NHW648" s="200"/>
      <c r="NHX648" s="200"/>
      <c r="NHY648" s="200"/>
      <c r="NHZ648" s="200"/>
      <c r="NIA648" s="200"/>
      <c r="NIB648" s="200"/>
      <c r="NIC648" s="200"/>
      <c r="NID648" s="200"/>
      <c r="NIE648" s="200"/>
      <c r="NIF648" s="200"/>
      <c r="NIG648" s="200"/>
      <c r="NIH648" s="200"/>
      <c r="NII648" s="200"/>
      <c r="NIJ648" s="200"/>
      <c r="NIK648" s="200"/>
      <c r="NIL648" s="200"/>
      <c r="NIM648" s="200"/>
      <c r="NIN648" s="200"/>
      <c r="NIO648" s="200"/>
      <c r="NIP648" s="200"/>
      <c r="NIQ648" s="200"/>
      <c r="NIR648" s="200"/>
      <c r="NIS648" s="200"/>
      <c r="NIT648" s="200"/>
      <c r="NIU648" s="200"/>
      <c r="NIV648" s="200"/>
      <c r="NIW648" s="200"/>
      <c r="NIX648" s="200"/>
      <c r="NIY648" s="200"/>
      <c r="NIZ648" s="200"/>
      <c r="NJA648" s="200"/>
      <c r="NJB648" s="200"/>
      <c r="NJC648" s="200"/>
      <c r="NJD648" s="200"/>
      <c r="NJE648" s="200"/>
      <c r="NJF648" s="200"/>
      <c r="NJG648" s="200"/>
      <c r="NJH648" s="200"/>
      <c r="NJI648" s="200"/>
      <c r="NJJ648" s="200"/>
      <c r="NJK648" s="200"/>
      <c r="NJL648" s="200"/>
      <c r="NJM648" s="200"/>
      <c r="NJN648" s="200"/>
      <c r="NJO648" s="200"/>
      <c r="NJP648" s="200"/>
      <c r="NJQ648" s="200"/>
      <c r="NJR648" s="200"/>
      <c r="NJS648" s="200"/>
      <c r="NJT648" s="200"/>
      <c r="NJU648" s="200"/>
      <c r="NJV648" s="200"/>
      <c r="NJW648" s="200"/>
      <c r="NJX648" s="200"/>
      <c r="NJY648" s="200"/>
      <c r="NJZ648" s="200"/>
      <c r="NKA648" s="200"/>
      <c r="NKB648" s="200"/>
      <c r="NKC648" s="200"/>
      <c r="NKD648" s="200"/>
      <c r="NKE648" s="200"/>
      <c r="NKF648" s="200"/>
      <c r="NKG648" s="200"/>
      <c r="NKH648" s="200"/>
      <c r="NKI648" s="200"/>
      <c r="NKJ648" s="200"/>
      <c r="NKK648" s="200"/>
      <c r="NKL648" s="200"/>
      <c r="NKM648" s="200"/>
      <c r="NKN648" s="200"/>
      <c r="NKO648" s="200"/>
      <c r="NKP648" s="200"/>
      <c r="NKQ648" s="200"/>
      <c r="NKR648" s="200"/>
      <c r="NKS648" s="200"/>
      <c r="NKT648" s="200"/>
      <c r="NKU648" s="200"/>
      <c r="NKV648" s="200"/>
      <c r="NKW648" s="200"/>
      <c r="NKX648" s="200"/>
      <c r="NKY648" s="200"/>
      <c r="NKZ648" s="200"/>
      <c r="NLA648" s="200"/>
      <c r="NLB648" s="200"/>
      <c r="NLC648" s="200"/>
      <c r="NLD648" s="200"/>
      <c r="NLE648" s="200"/>
      <c r="NLF648" s="200"/>
      <c r="NLG648" s="200"/>
      <c r="NLH648" s="200"/>
      <c r="NLI648" s="200"/>
      <c r="NLJ648" s="200"/>
      <c r="NLK648" s="200"/>
      <c r="NLL648" s="200"/>
      <c r="NLM648" s="200"/>
      <c r="NLN648" s="200"/>
      <c r="NLO648" s="200"/>
      <c r="NLP648" s="200"/>
      <c r="NLQ648" s="200"/>
      <c r="NLR648" s="200"/>
      <c r="NLS648" s="200"/>
      <c r="NLT648" s="200"/>
      <c r="NLU648" s="200"/>
      <c r="NLV648" s="200"/>
      <c r="NLW648" s="200"/>
      <c r="NLX648" s="200"/>
      <c r="NLY648" s="200"/>
      <c r="NLZ648" s="200"/>
      <c r="NMA648" s="200"/>
      <c r="NMB648" s="200"/>
      <c r="NMC648" s="200"/>
      <c r="NMD648" s="200"/>
      <c r="NME648" s="200"/>
      <c r="NMF648" s="200"/>
      <c r="NMG648" s="200"/>
      <c r="NMH648" s="200"/>
      <c r="NMI648" s="200"/>
      <c r="NMJ648" s="200"/>
      <c r="NMK648" s="200"/>
      <c r="NML648" s="200"/>
      <c r="NMM648" s="200"/>
      <c r="NMN648" s="200"/>
      <c r="NMO648" s="200"/>
      <c r="NMP648" s="200"/>
      <c r="NMQ648" s="200"/>
      <c r="NMR648" s="200"/>
      <c r="NMS648" s="200"/>
      <c r="NMT648" s="200"/>
      <c r="NMU648" s="200"/>
      <c r="NMV648" s="200"/>
      <c r="NMW648" s="200"/>
      <c r="NMX648" s="200"/>
      <c r="NMY648" s="200"/>
      <c r="NMZ648" s="200"/>
      <c r="NNA648" s="200"/>
      <c r="NNB648" s="200"/>
      <c r="NNC648" s="200"/>
      <c r="NND648" s="200"/>
      <c r="NNE648" s="200"/>
      <c r="NNF648" s="200"/>
      <c r="NNG648" s="200"/>
      <c r="NNH648" s="200"/>
      <c r="NNI648" s="200"/>
      <c r="NNJ648" s="200"/>
      <c r="NNK648" s="200"/>
      <c r="NNL648" s="200"/>
      <c r="NNM648" s="200"/>
      <c r="NNN648" s="200"/>
      <c r="NNO648" s="200"/>
      <c r="NNP648" s="200"/>
      <c r="NNQ648" s="200"/>
      <c r="NNR648" s="200"/>
      <c r="NNS648" s="200"/>
      <c r="NNT648" s="200"/>
      <c r="NNU648" s="200"/>
      <c r="NNV648" s="200"/>
      <c r="NNW648" s="200"/>
      <c r="NNX648" s="200"/>
      <c r="NNY648" s="200"/>
      <c r="NNZ648" s="200"/>
      <c r="NOA648" s="200"/>
      <c r="NOB648" s="200"/>
      <c r="NOC648" s="200"/>
      <c r="NOD648" s="200"/>
      <c r="NOE648" s="200"/>
      <c r="NOF648" s="200"/>
      <c r="NOG648" s="200"/>
      <c r="NOH648" s="200"/>
      <c r="NOI648" s="200"/>
      <c r="NOJ648" s="200"/>
      <c r="NOK648" s="200"/>
      <c r="NOL648" s="200"/>
      <c r="NOM648" s="200"/>
      <c r="NON648" s="200"/>
      <c r="NOO648" s="200"/>
      <c r="NOP648" s="200"/>
      <c r="NOQ648" s="200"/>
      <c r="NOR648" s="200"/>
      <c r="NOS648" s="200"/>
      <c r="NOT648" s="200"/>
      <c r="NOU648" s="200"/>
      <c r="NOV648" s="200"/>
      <c r="NOW648" s="200"/>
      <c r="NOX648" s="200"/>
      <c r="NOY648" s="200"/>
      <c r="NOZ648" s="200"/>
      <c r="NPA648" s="200"/>
      <c r="NPB648" s="200"/>
      <c r="NPC648" s="200"/>
      <c r="NPD648" s="200"/>
      <c r="NPE648" s="200"/>
      <c r="NPF648" s="200"/>
      <c r="NPG648" s="200"/>
      <c r="NPH648" s="200"/>
      <c r="NPI648" s="200"/>
      <c r="NPJ648" s="200"/>
      <c r="NPK648" s="200"/>
      <c r="NPL648" s="200"/>
      <c r="NPM648" s="200"/>
      <c r="NPN648" s="200"/>
      <c r="NPO648" s="200"/>
      <c r="NPP648" s="200"/>
      <c r="NPQ648" s="200"/>
      <c r="NPR648" s="200"/>
      <c r="NPS648" s="200"/>
      <c r="NPT648" s="200"/>
      <c r="NPU648" s="200"/>
      <c r="NPV648" s="200"/>
      <c r="NPW648" s="200"/>
      <c r="NPX648" s="200"/>
      <c r="NPY648" s="200"/>
      <c r="NPZ648" s="200"/>
      <c r="NQA648" s="200"/>
      <c r="NQB648" s="200"/>
      <c r="NQC648" s="200"/>
      <c r="NQD648" s="200"/>
      <c r="NQE648" s="200"/>
      <c r="NQF648" s="200"/>
      <c r="NQG648" s="200"/>
      <c r="NQH648" s="200"/>
      <c r="NQI648" s="200"/>
      <c r="NQJ648" s="200"/>
      <c r="NQK648" s="200"/>
      <c r="NQL648" s="200"/>
      <c r="NQM648" s="200"/>
      <c r="NQN648" s="200"/>
      <c r="NQO648" s="200"/>
      <c r="NQP648" s="200"/>
      <c r="NQQ648" s="200"/>
      <c r="NQR648" s="200"/>
      <c r="NQS648" s="200"/>
      <c r="NQT648" s="200"/>
      <c r="NQU648" s="200"/>
      <c r="NQV648" s="200"/>
      <c r="NQW648" s="200"/>
      <c r="NQX648" s="200"/>
      <c r="NQY648" s="200"/>
      <c r="NQZ648" s="200"/>
      <c r="NRA648" s="200"/>
      <c r="NRB648" s="200"/>
      <c r="NRC648" s="200"/>
      <c r="NRD648" s="200"/>
      <c r="NRE648" s="200"/>
      <c r="NRF648" s="200"/>
      <c r="NRG648" s="200"/>
      <c r="NRH648" s="200"/>
      <c r="NRI648" s="200"/>
      <c r="NRJ648" s="200"/>
      <c r="NRK648" s="200"/>
      <c r="NRL648" s="200"/>
      <c r="NRM648" s="200"/>
      <c r="NRN648" s="200"/>
      <c r="NRO648" s="200"/>
      <c r="NRP648" s="200"/>
      <c r="NRQ648" s="200"/>
      <c r="NRR648" s="200"/>
      <c r="NRS648" s="200"/>
      <c r="NRT648" s="200"/>
      <c r="NRU648" s="200"/>
      <c r="NRV648" s="200"/>
      <c r="NRW648" s="200"/>
      <c r="NRX648" s="200"/>
      <c r="NRY648" s="200"/>
      <c r="NRZ648" s="200"/>
      <c r="NSA648" s="200"/>
      <c r="NSB648" s="200"/>
      <c r="NSC648" s="200"/>
      <c r="NSD648" s="200"/>
      <c r="NSE648" s="200"/>
      <c r="NSF648" s="200"/>
      <c r="NSG648" s="200"/>
      <c r="NSH648" s="200"/>
      <c r="NSI648" s="200"/>
      <c r="NSJ648" s="200"/>
      <c r="NSK648" s="200"/>
      <c r="NSL648" s="200"/>
      <c r="NSM648" s="200"/>
      <c r="NSN648" s="200"/>
      <c r="NSO648" s="200"/>
      <c r="NSP648" s="200"/>
      <c r="NSQ648" s="200"/>
      <c r="NSR648" s="200"/>
      <c r="NSS648" s="200"/>
      <c r="NST648" s="200"/>
      <c r="NSU648" s="200"/>
      <c r="NSV648" s="200"/>
      <c r="NSW648" s="200"/>
      <c r="NSX648" s="200"/>
      <c r="NSY648" s="200"/>
      <c r="NSZ648" s="200"/>
      <c r="NTA648" s="200"/>
      <c r="NTB648" s="200"/>
      <c r="NTC648" s="200"/>
      <c r="NTD648" s="200"/>
      <c r="NTE648" s="200"/>
      <c r="NTF648" s="200"/>
      <c r="NTG648" s="200"/>
      <c r="NTH648" s="200"/>
      <c r="NTI648" s="200"/>
      <c r="NTJ648" s="200"/>
      <c r="NTK648" s="200"/>
      <c r="NTL648" s="200"/>
      <c r="NTM648" s="200"/>
      <c r="NTN648" s="200"/>
      <c r="NTO648" s="200"/>
      <c r="NTP648" s="200"/>
      <c r="NTQ648" s="200"/>
      <c r="NTR648" s="200"/>
      <c r="NTS648" s="200"/>
      <c r="NTT648" s="200"/>
      <c r="NTU648" s="200"/>
      <c r="NTV648" s="200"/>
      <c r="NTW648" s="200"/>
      <c r="NTX648" s="200"/>
      <c r="NTY648" s="200"/>
      <c r="NTZ648" s="200"/>
      <c r="NUA648" s="200"/>
      <c r="NUB648" s="200"/>
      <c r="NUC648" s="200"/>
      <c r="NUD648" s="200"/>
      <c r="NUE648" s="200"/>
      <c r="NUF648" s="200"/>
      <c r="NUG648" s="200"/>
      <c r="NUH648" s="200"/>
      <c r="NUI648" s="200"/>
      <c r="NUJ648" s="200"/>
      <c r="NUK648" s="200"/>
      <c r="NUL648" s="200"/>
      <c r="NUM648" s="200"/>
      <c r="NUN648" s="200"/>
      <c r="NUO648" s="200"/>
      <c r="NUP648" s="200"/>
      <c r="NUQ648" s="200"/>
      <c r="NUR648" s="200"/>
      <c r="NUS648" s="200"/>
      <c r="NUT648" s="200"/>
      <c r="NUU648" s="200"/>
      <c r="NUV648" s="200"/>
      <c r="NUW648" s="200"/>
      <c r="NUX648" s="200"/>
      <c r="NUY648" s="200"/>
      <c r="NUZ648" s="200"/>
      <c r="NVA648" s="200"/>
      <c r="NVB648" s="200"/>
      <c r="NVC648" s="200"/>
      <c r="NVD648" s="200"/>
      <c r="NVE648" s="200"/>
      <c r="NVF648" s="200"/>
      <c r="NVG648" s="200"/>
      <c r="NVH648" s="200"/>
      <c r="NVI648" s="200"/>
      <c r="NVJ648" s="200"/>
      <c r="NVK648" s="200"/>
      <c r="NVL648" s="200"/>
      <c r="NVM648" s="200"/>
      <c r="NVN648" s="200"/>
      <c r="NVO648" s="200"/>
      <c r="NVP648" s="200"/>
      <c r="NVQ648" s="200"/>
      <c r="NVR648" s="200"/>
      <c r="NVS648" s="200"/>
      <c r="NVT648" s="200"/>
      <c r="NVU648" s="200"/>
      <c r="NVV648" s="200"/>
      <c r="NVW648" s="200"/>
      <c r="NVX648" s="200"/>
      <c r="NVY648" s="200"/>
      <c r="NVZ648" s="200"/>
      <c r="NWA648" s="200"/>
      <c r="NWB648" s="200"/>
      <c r="NWC648" s="200"/>
      <c r="NWD648" s="200"/>
      <c r="NWE648" s="200"/>
      <c r="NWF648" s="200"/>
      <c r="NWG648" s="200"/>
      <c r="NWH648" s="200"/>
      <c r="NWI648" s="200"/>
      <c r="NWJ648" s="200"/>
      <c r="NWK648" s="200"/>
      <c r="NWL648" s="200"/>
      <c r="NWM648" s="200"/>
      <c r="NWN648" s="200"/>
      <c r="NWO648" s="200"/>
      <c r="NWP648" s="200"/>
      <c r="NWQ648" s="200"/>
      <c r="NWR648" s="200"/>
      <c r="NWS648" s="200"/>
      <c r="NWT648" s="200"/>
      <c r="NWU648" s="200"/>
      <c r="NWV648" s="200"/>
      <c r="NWW648" s="200"/>
      <c r="NWX648" s="200"/>
      <c r="NWY648" s="200"/>
      <c r="NWZ648" s="200"/>
      <c r="NXA648" s="200"/>
      <c r="NXB648" s="200"/>
      <c r="NXC648" s="200"/>
      <c r="NXD648" s="200"/>
      <c r="NXE648" s="200"/>
      <c r="NXF648" s="200"/>
      <c r="NXG648" s="200"/>
      <c r="NXH648" s="200"/>
      <c r="NXI648" s="200"/>
      <c r="NXJ648" s="200"/>
      <c r="NXK648" s="200"/>
      <c r="NXL648" s="200"/>
      <c r="NXM648" s="200"/>
      <c r="NXN648" s="200"/>
      <c r="NXO648" s="200"/>
      <c r="NXP648" s="200"/>
      <c r="NXQ648" s="200"/>
      <c r="NXR648" s="200"/>
      <c r="NXS648" s="200"/>
      <c r="NXT648" s="200"/>
      <c r="NXU648" s="200"/>
      <c r="NXV648" s="200"/>
      <c r="NXW648" s="200"/>
      <c r="NXX648" s="200"/>
      <c r="NXY648" s="200"/>
      <c r="NXZ648" s="200"/>
      <c r="NYA648" s="200"/>
      <c r="NYB648" s="200"/>
      <c r="NYC648" s="200"/>
      <c r="NYD648" s="200"/>
      <c r="NYE648" s="200"/>
      <c r="NYF648" s="200"/>
      <c r="NYG648" s="200"/>
      <c r="NYH648" s="200"/>
      <c r="NYI648" s="200"/>
      <c r="NYJ648" s="200"/>
      <c r="NYK648" s="200"/>
      <c r="NYL648" s="200"/>
      <c r="NYM648" s="200"/>
      <c r="NYN648" s="200"/>
      <c r="NYO648" s="200"/>
      <c r="NYP648" s="200"/>
      <c r="NYQ648" s="200"/>
      <c r="NYR648" s="200"/>
      <c r="NYS648" s="200"/>
      <c r="NYT648" s="200"/>
      <c r="NYU648" s="200"/>
      <c r="NYV648" s="200"/>
      <c r="NYW648" s="200"/>
      <c r="NYX648" s="200"/>
      <c r="NYY648" s="200"/>
      <c r="NYZ648" s="200"/>
      <c r="NZA648" s="200"/>
      <c r="NZB648" s="200"/>
      <c r="NZC648" s="200"/>
      <c r="NZD648" s="200"/>
      <c r="NZE648" s="200"/>
      <c r="NZF648" s="200"/>
      <c r="NZG648" s="200"/>
      <c r="NZH648" s="200"/>
      <c r="NZI648" s="200"/>
      <c r="NZJ648" s="200"/>
      <c r="NZK648" s="200"/>
      <c r="NZL648" s="200"/>
      <c r="NZM648" s="200"/>
      <c r="NZN648" s="200"/>
      <c r="NZO648" s="200"/>
      <c r="NZP648" s="200"/>
      <c r="NZQ648" s="200"/>
      <c r="NZR648" s="200"/>
      <c r="NZS648" s="200"/>
      <c r="NZT648" s="200"/>
      <c r="NZU648" s="200"/>
      <c r="NZV648" s="200"/>
      <c r="NZW648" s="200"/>
      <c r="NZX648" s="200"/>
      <c r="NZY648" s="200"/>
      <c r="NZZ648" s="200"/>
      <c r="OAA648" s="200"/>
      <c r="OAB648" s="200"/>
      <c r="OAC648" s="200"/>
      <c r="OAD648" s="200"/>
      <c r="OAE648" s="200"/>
      <c r="OAF648" s="200"/>
      <c r="OAG648" s="200"/>
      <c r="OAH648" s="200"/>
      <c r="OAI648" s="200"/>
      <c r="OAJ648" s="200"/>
      <c r="OAK648" s="200"/>
      <c r="OAL648" s="200"/>
      <c r="OAM648" s="200"/>
      <c r="OAN648" s="200"/>
      <c r="OAO648" s="200"/>
      <c r="OAP648" s="200"/>
      <c r="OAQ648" s="200"/>
      <c r="OAR648" s="200"/>
      <c r="OAS648" s="200"/>
      <c r="OAT648" s="200"/>
      <c r="OAU648" s="200"/>
      <c r="OAV648" s="200"/>
      <c r="OAW648" s="200"/>
      <c r="OAX648" s="200"/>
      <c r="OAY648" s="200"/>
      <c r="OAZ648" s="200"/>
      <c r="OBA648" s="200"/>
      <c r="OBB648" s="200"/>
      <c r="OBC648" s="200"/>
      <c r="OBD648" s="200"/>
      <c r="OBE648" s="200"/>
      <c r="OBF648" s="200"/>
      <c r="OBG648" s="200"/>
      <c r="OBH648" s="200"/>
      <c r="OBI648" s="200"/>
      <c r="OBJ648" s="200"/>
      <c r="OBK648" s="200"/>
      <c r="OBL648" s="200"/>
      <c r="OBM648" s="200"/>
      <c r="OBN648" s="200"/>
      <c r="OBO648" s="200"/>
      <c r="OBP648" s="200"/>
      <c r="OBQ648" s="200"/>
      <c r="OBR648" s="200"/>
      <c r="OBS648" s="200"/>
      <c r="OBT648" s="200"/>
      <c r="OBU648" s="200"/>
      <c r="OBV648" s="200"/>
      <c r="OBW648" s="200"/>
      <c r="OBX648" s="200"/>
      <c r="OBY648" s="200"/>
      <c r="OBZ648" s="200"/>
      <c r="OCA648" s="200"/>
      <c r="OCB648" s="200"/>
      <c r="OCC648" s="200"/>
      <c r="OCD648" s="200"/>
      <c r="OCE648" s="200"/>
      <c r="OCF648" s="200"/>
      <c r="OCG648" s="200"/>
      <c r="OCH648" s="200"/>
      <c r="OCI648" s="200"/>
      <c r="OCJ648" s="200"/>
      <c r="OCK648" s="200"/>
      <c r="OCL648" s="200"/>
      <c r="OCM648" s="200"/>
      <c r="OCN648" s="200"/>
      <c r="OCO648" s="200"/>
      <c r="OCP648" s="200"/>
      <c r="OCQ648" s="200"/>
      <c r="OCR648" s="200"/>
      <c r="OCS648" s="200"/>
      <c r="OCT648" s="200"/>
      <c r="OCU648" s="200"/>
      <c r="OCV648" s="200"/>
      <c r="OCW648" s="200"/>
      <c r="OCX648" s="200"/>
      <c r="OCY648" s="200"/>
      <c r="OCZ648" s="200"/>
      <c r="ODA648" s="200"/>
      <c r="ODB648" s="200"/>
      <c r="ODC648" s="200"/>
      <c r="ODD648" s="200"/>
      <c r="ODE648" s="200"/>
      <c r="ODF648" s="200"/>
      <c r="ODG648" s="200"/>
      <c r="ODH648" s="200"/>
      <c r="ODI648" s="200"/>
      <c r="ODJ648" s="200"/>
      <c r="ODK648" s="200"/>
      <c r="ODL648" s="200"/>
      <c r="ODM648" s="200"/>
      <c r="ODN648" s="200"/>
      <c r="ODO648" s="200"/>
      <c r="ODP648" s="200"/>
      <c r="ODQ648" s="200"/>
      <c r="ODR648" s="200"/>
      <c r="ODS648" s="200"/>
      <c r="ODT648" s="200"/>
      <c r="ODU648" s="200"/>
      <c r="ODV648" s="200"/>
      <c r="ODW648" s="200"/>
      <c r="ODX648" s="200"/>
      <c r="ODY648" s="200"/>
      <c r="ODZ648" s="200"/>
      <c r="OEA648" s="200"/>
      <c r="OEB648" s="200"/>
      <c r="OEC648" s="200"/>
      <c r="OED648" s="200"/>
      <c r="OEE648" s="200"/>
      <c r="OEF648" s="200"/>
      <c r="OEG648" s="200"/>
      <c r="OEH648" s="200"/>
      <c r="OEI648" s="200"/>
      <c r="OEJ648" s="200"/>
      <c r="OEK648" s="200"/>
      <c r="OEL648" s="200"/>
      <c r="OEM648" s="200"/>
      <c r="OEN648" s="200"/>
      <c r="OEO648" s="200"/>
      <c r="OEP648" s="200"/>
      <c r="OEQ648" s="200"/>
      <c r="OER648" s="200"/>
      <c r="OES648" s="200"/>
      <c r="OET648" s="200"/>
      <c r="OEU648" s="200"/>
      <c r="OEV648" s="200"/>
      <c r="OEW648" s="200"/>
      <c r="OEX648" s="200"/>
      <c r="OEY648" s="200"/>
      <c r="OEZ648" s="200"/>
      <c r="OFA648" s="200"/>
      <c r="OFB648" s="200"/>
      <c r="OFC648" s="200"/>
      <c r="OFD648" s="200"/>
      <c r="OFE648" s="200"/>
      <c r="OFF648" s="200"/>
      <c r="OFG648" s="200"/>
      <c r="OFH648" s="200"/>
      <c r="OFI648" s="200"/>
      <c r="OFJ648" s="200"/>
      <c r="OFK648" s="200"/>
      <c r="OFL648" s="200"/>
      <c r="OFM648" s="200"/>
      <c r="OFN648" s="200"/>
      <c r="OFO648" s="200"/>
      <c r="OFP648" s="200"/>
      <c r="OFQ648" s="200"/>
      <c r="OFR648" s="200"/>
      <c r="OFS648" s="200"/>
      <c r="OFT648" s="200"/>
      <c r="OFU648" s="200"/>
      <c r="OFV648" s="200"/>
      <c r="OFW648" s="200"/>
      <c r="OFX648" s="200"/>
      <c r="OFY648" s="200"/>
      <c r="OFZ648" s="200"/>
      <c r="OGA648" s="200"/>
      <c r="OGB648" s="200"/>
      <c r="OGC648" s="200"/>
      <c r="OGD648" s="200"/>
      <c r="OGE648" s="200"/>
      <c r="OGF648" s="200"/>
      <c r="OGG648" s="200"/>
      <c r="OGH648" s="200"/>
      <c r="OGI648" s="200"/>
      <c r="OGJ648" s="200"/>
      <c r="OGK648" s="200"/>
      <c r="OGL648" s="200"/>
      <c r="OGM648" s="200"/>
      <c r="OGN648" s="200"/>
      <c r="OGO648" s="200"/>
      <c r="OGP648" s="200"/>
      <c r="OGQ648" s="200"/>
      <c r="OGR648" s="200"/>
      <c r="OGS648" s="200"/>
      <c r="OGT648" s="200"/>
      <c r="OGU648" s="200"/>
      <c r="OGV648" s="200"/>
      <c r="OGW648" s="200"/>
      <c r="OGX648" s="200"/>
      <c r="OGY648" s="200"/>
      <c r="OGZ648" s="200"/>
      <c r="OHA648" s="200"/>
      <c r="OHB648" s="200"/>
      <c r="OHC648" s="200"/>
      <c r="OHD648" s="200"/>
      <c r="OHE648" s="200"/>
      <c r="OHF648" s="200"/>
      <c r="OHG648" s="200"/>
      <c r="OHH648" s="200"/>
      <c r="OHI648" s="200"/>
      <c r="OHJ648" s="200"/>
      <c r="OHK648" s="200"/>
      <c r="OHL648" s="200"/>
      <c r="OHM648" s="200"/>
      <c r="OHN648" s="200"/>
      <c r="OHO648" s="200"/>
      <c r="OHP648" s="200"/>
      <c r="OHQ648" s="200"/>
      <c r="OHR648" s="200"/>
      <c r="OHS648" s="200"/>
      <c r="OHT648" s="200"/>
      <c r="OHU648" s="200"/>
      <c r="OHV648" s="200"/>
      <c r="OHW648" s="200"/>
      <c r="OHX648" s="200"/>
      <c r="OHY648" s="200"/>
      <c r="OHZ648" s="200"/>
      <c r="OIA648" s="200"/>
      <c r="OIB648" s="200"/>
      <c r="OIC648" s="200"/>
      <c r="OID648" s="200"/>
      <c r="OIE648" s="200"/>
      <c r="OIF648" s="200"/>
      <c r="OIG648" s="200"/>
      <c r="OIH648" s="200"/>
      <c r="OII648" s="200"/>
      <c r="OIJ648" s="200"/>
      <c r="OIK648" s="200"/>
      <c r="OIL648" s="200"/>
      <c r="OIM648" s="200"/>
      <c r="OIN648" s="200"/>
      <c r="OIO648" s="200"/>
      <c r="OIP648" s="200"/>
      <c r="OIQ648" s="200"/>
      <c r="OIR648" s="200"/>
      <c r="OIS648" s="200"/>
      <c r="OIT648" s="200"/>
      <c r="OIU648" s="200"/>
      <c r="OIV648" s="200"/>
      <c r="OIW648" s="200"/>
      <c r="OIX648" s="200"/>
      <c r="OIY648" s="200"/>
      <c r="OIZ648" s="200"/>
      <c r="OJA648" s="200"/>
      <c r="OJB648" s="200"/>
      <c r="OJC648" s="200"/>
      <c r="OJD648" s="200"/>
      <c r="OJE648" s="200"/>
      <c r="OJF648" s="200"/>
      <c r="OJG648" s="200"/>
      <c r="OJH648" s="200"/>
      <c r="OJI648" s="200"/>
      <c r="OJJ648" s="200"/>
      <c r="OJK648" s="200"/>
      <c r="OJL648" s="200"/>
      <c r="OJM648" s="200"/>
      <c r="OJN648" s="200"/>
      <c r="OJO648" s="200"/>
      <c r="OJP648" s="200"/>
      <c r="OJQ648" s="200"/>
      <c r="OJR648" s="200"/>
      <c r="OJS648" s="200"/>
      <c r="OJT648" s="200"/>
      <c r="OJU648" s="200"/>
      <c r="OJV648" s="200"/>
      <c r="OJW648" s="200"/>
      <c r="OJX648" s="200"/>
      <c r="OJY648" s="200"/>
      <c r="OJZ648" s="200"/>
      <c r="OKA648" s="200"/>
      <c r="OKB648" s="200"/>
      <c r="OKC648" s="200"/>
      <c r="OKD648" s="200"/>
      <c r="OKE648" s="200"/>
      <c r="OKF648" s="200"/>
      <c r="OKG648" s="200"/>
      <c r="OKH648" s="200"/>
      <c r="OKI648" s="200"/>
      <c r="OKJ648" s="200"/>
      <c r="OKK648" s="200"/>
      <c r="OKL648" s="200"/>
      <c r="OKM648" s="200"/>
      <c r="OKN648" s="200"/>
      <c r="OKO648" s="200"/>
      <c r="OKP648" s="200"/>
      <c r="OKQ648" s="200"/>
      <c r="OKR648" s="200"/>
      <c r="OKS648" s="200"/>
      <c r="OKT648" s="200"/>
      <c r="OKU648" s="200"/>
      <c r="OKV648" s="200"/>
      <c r="OKW648" s="200"/>
      <c r="OKX648" s="200"/>
      <c r="OKY648" s="200"/>
      <c r="OKZ648" s="200"/>
      <c r="OLA648" s="200"/>
      <c r="OLB648" s="200"/>
      <c r="OLC648" s="200"/>
      <c r="OLD648" s="200"/>
      <c r="OLE648" s="200"/>
      <c r="OLF648" s="200"/>
      <c r="OLG648" s="200"/>
      <c r="OLH648" s="200"/>
      <c r="OLI648" s="200"/>
      <c r="OLJ648" s="200"/>
      <c r="OLK648" s="200"/>
      <c r="OLL648" s="200"/>
      <c r="OLM648" s="200"/>
      <c r="OLN648" s="200"/>
      <c r="OLO648" s="200"/>
      <c r="OLP648" s="200"/>
      <c r="OLQ648" s="200"/>
      <c r="OLR648" s="200"/>
      <c r="OLS648" s="200"/>
      <c r="OLT648" s="200"/>
      <c r="OLU648" s="200"/>
      <c r="OLV648" s="200"/>
      <c r="OLW648" s="200"/>
      <c r="OLX648" s="200"/>
      <c r="OLY648" s="200"/>
      <c r="OLZ648" s="200"/>
      <c r="OMA648" s="200"/>
      <c r="OMB648" s="200"/>
      <c r="OMC648" s="200"/>
      <c r="OMD648" s="200"/>
      <c r="OME648" s="200"/>
      <c r="OMF648" s="200"/>
      <c r="OMG648" s="200"/>
      <c r="OMH648" s="200"/>
      <c r="OMI648" s="200"/>
      <c r="OMJ648" s="200"/>
      <c r="OMK648" s="200"/>
      <c r="OML648" s="200"/>
      <c r="OMM648" s="200"/>
      <c r="OMN648" s="200"/>
      <c r="OMO648" s="200"/>
      <c r="OMP648" s="200"/>
      <c r="OMQ648" s="200"/>
      <c r="OMR648" s="200"/>
      <c r="OMS648" s="200"/>
      <c r="OMT648" s="200"/>
      <c r="OMU648" s="200"/>
      <c r="OMV648" s="200"/>
      <c r="OMW648" s="200"/>
      <c r="OMX648" s="200"/>
      <c r="OMY648" s="200"/>
      <c r="OMZ648" s="200"/>
      <c r="ONA648" s="200"/>
      <c r="ONB648" s="200"/>
      <c r="ONC648" s="200"/>
      <c r="OND648" s="200"/>
      <c r="ONE648" s="200"/>
      <c r="ONF648" s="200"/>
      <c r="ONG648" s="200"/>
      <c r="ONH648" s="200"/>
      <c r="ONI648" s="200"/>
      <c r="ONJ648" s="200"/>
      <c r="ONK648" s="200"/>
      <c r="ONL648" s="200"/>
      <c r="ONM648" s="200"/>
      <c r="ONN648" s="200"/>
      <c r="ONO648" s="200"/>
      <c r="ONP648" s="200"/>
      <c r="ONQ648" s="200"/>
      <c r="ONR648" s="200"/>
      <c r="ONS648" s="200"/>
      <c r="ONT648" s="200"/>
      <c r="ONU648" s="200"/>
      <c r="ONV648" s="200"/>
      <c r="ONW648" s="200"/>
      <c r="ONX648" s="200"/>
      <c r="ONY648" s="200"/>
      <c r="ONZ648" s="200"/>
      <c r="OOA648" s="200"/>
      <c r="OOB648" s="200"/>
      <c r="OOC648" s="200"/>
      <c r="OOD648" s="200"/>
      <c r="OOE648" s="200"/>
      <c r="OOF648" s="200"/>
      <c r="OOG648" s="200"/>
      <c r="OOH648" s="200"/>
      <c r="OOI648" s="200"/>
      <c r="OOJ648" s="200"/>
      <c r="OOK648" s="200"/>
      <c r="OOL648" s="200"/>
      <c r="OOM648" s="200"/>
      <c r="OON648" s="200"/>
      <c r="OOO648" s="200"/>
      <c r="OOP648" s="200"/>
      <c r="OOQ648" s="200"/>
      <c r="OOR648" s="200"/>
      <c r="OOS648" s="200"/>
      <c r="OOT648" s="200"/>
      <c r="OOU648" s="200"/>
      <c r="OOV648" s="200"/>
      <c r="OOW648" s="200"/>
      <c r="OOX648" s="200"/>
      <c r="OOY648" s="200"/>
      <c r="OOZ648" s="200"/>
      <c r="OPA648" s="200"/>
      <c r="OPB648" s="200"/>
      <c r="OPC648" s="200"/>
      <c r="OPD648" s="200"/>
      <c r="OPE648" s="200"/>
      <c r="OPF648" s="200"/>
      <c r="OPG648" s="200"/>
      <c r="OPH648" s="200"/>
      <c r="OPI648" s="200"/>
      <c r="OPJ648" s="200"/>
      <c r="OPK648" s="200"/>
      <c r="OPL648" s="200"/>
      <c r="OPM648" s="200"/>
      <c r="OPN648" s="200"/>
      <c r="OPO648" s="200"/>
      <c r="OPP648" s="200"/>
      <c r="OPQ648" s="200"/>
      <c r="OPR648" s="200"/>
      <c r="OPS648" s="200"/>
      <c r="OPT648" s="200"/>
      <c r="OPU648" s="200"/>
      <c r="OPV648" s="200"/>
      <c r="OPW648" s="200"/>
      <c r="OPX648" s="200"/>
      <c r="OPY648" s="200"/>
      <c r="OPZ648" s="200"/>
      <c r="OQA648" s="200"/>
      <c r="OQB648" s="200"/>
      <c r="OQC648" s="200"/>
      <c r="OQD648" s="200"/>
      <c r="OQE648" s="200"/>
      <c r="OQF648" s="200"/>
      <c r="OQG648" s="200"/>
      <c r="OQH648" s="200"/>
      <c r="OQI648" s="200"/>
      <c r="OQJ648" s="200"/>
      <c r="OQK648" s="200"/>
      <c r="OQL648" s="200"/>
      <c r="OQM648" s="200"/>
      <c r="OQN648" s="200"/>
      <c r="OQO648" s="200"/>
      <c r="OQP648" s="200"/>
      <c r="OQQ648" s="200"/>
      <c r="OQR648" s="200"/>
      <c r="OQS648" s="200"/>
      <c r="OQT648" s="200"/>
      <c r="OQU648" s="200"/>
      <c r="OQV648" s="200"/>
      <c r="OQW648" s="200"/>
      <c r="OQX648" s="200"/>
      <c r="OQY648" s="200"/>
      <c r="OQZ648" s="200"/>
      <c r="ORA648" s="200"/>
      <c r="ORB648" s="200"/>
      <c r="ORC648" s="200"/>
      <c r="ORD648" s="200"/>
      <c r="ORE648" s="200"/>
      <c r="ORF648" s="200"/>
      <c r="ORG648" s="200"/>
      <c r="ORH648" s="200"/>
      <c r="ORI648" s="200"/>
      <c r="ORJ648" s="200"/>
      <c r="ORK648" s="200"/>
      <c r="ORL648" s="200"/>
      <c r="ORM648" s="200"/>
      <c r="ORN648" s="200"/>
      <c r="ORO648" s="200"/>
      <c r="ORP648" s="200"/>
      <c r="ORQ648" s="200"/>
      <c r="ORR648" s="200"/>
      <c r="ORS648" s="200"/>
      <c r="ORT648" s="200"/>
      <c r="ORU648" s="200"/>
      <c r="ORV648" s="200"/>
      <c r="ORW648" s="200"/>
      <c r="ORX648" s="200"/>
      <c r="ORY648" s="200"/>
      <c r="ORZ648" s="200"/>
      <c r="OSA648" s="200"/>
      <c r="OSB648" s="200"/>
      <c r="OSC648" s="200"/>
      <c r="OSD648" s="200"/>
      <c r="OSE648" s="200"/>
      <c r="OSF648" s="200"/>
      <c r="OSG648" s="200"/>
      <c r="OSH648" s="200"/>
      <c r="OSI648" s="200"/>
      <c r="OSJ648" s="200"/>
      <c r="OSK648" s="200"/>
      <c r="OSL648" s="200"/>
      <c r="OSM648" s="200"/>
      <c r="OSN648" s="200"/>
      <c r="OSO648" s="200"/>
      <c r="OSP648" s="200"/>
      <c r="OSQ648" s="200"/>
      <c r="OSR648" s="200"/>
      <c r="OSS648" s="200"/>
      <c r="OST648" s="200"/>
      <c r="OSU648" s="200"/>
      <c r="OSV648" s="200"/>
      <c r="OSW648" s="200"/>
      <c r="OSX648" s="200"/>
      <c r="OSY648" s="200"/>
      <c r="OSZ648" s="200"/>
      <c r="OTA648" s="200"/>
      <c r="OTB648" s="200"/>
      <c r="OTC648" s="200"/>
      <c r="OTD648" s="200"/>
      <c r="OTE648" s="200"/>
      <c r="OTF648" s="200"/>
      <c r="OTG648" s="200"/>
      <c r="OTH648" s="200"/>
      <c r="OTI648" s="200"/>
      <c r="OTJ648" s="200"/>
      <c r="OTK648" s="200"/>
      <c r="OTL648" s="200"/>
      <c r="OTM648" s="200"/>
      <c r="OTN648" s="200"/>
      <c r="OTO648" s="200"/>
      <c r="OTP648" s="200"/>
      <c r="OTQ648" s="200"/>
      <c r="OTR648" s="200"/>
      <c r="OTS648" s="200"/>
      <c r="OTT648" s="200"/>
      <c r="OTU648" s="200"/>
      <c r="OTV648" s="200"/>
      <c r="OTW648" s="200"/>
      <c r="OTX648" s="200"/>
      <c r="OTY648" s="200"/>
      <c r="OTZ648" s="200"/>
      <c r="OUA648" s="200"/>
      <c r="OUB648" s="200"/>
      <c r="OUC648" s="200"/>
      <c r="OUD648" s="200"/>
      <c r="OUE648" s="200"/>
      <c r="OUF648" s="200"/>
      <c r="OUG648" s="200"/>
      <c r="OUH648" s="200"/>
      <c r="OUI648" s="200"/>
      <c r="OUJ648" s="200"/>
      <c r="OUK648" s="200"/>
      <c r="OUL648" s="200"/>
      <c r="OUM648" s="200"/>
      <c r="OUN648" s="200"/>
      <c r="OUO648" s="200"/>
      <c r="OUP648" s="200"/>
      <c r="OUQ648" s="200"/>
      <c r="OUR648" s="200"/>
      <c r="OUS648" s="200"/>
      <c r="OUT648" s="200"/>
      <c r="OUU648" s="200"/>
      <c r="OUV648" s="200"/>
      <c r="OUW648" s="200"/>
      <c r="OUX648" s="200"/>
      <c r="OUY648" s="200"/>
      <c r="OUZ648" s="200"/>
      <c r="OVA648" s="200"/>
      <c r="OVB648" s="200"/>
      <c r="OVC648" s="200"/>
      <c r="OVD648" s="200"/>
      <c r="OVE648" s="200"/>
      <c r="OVF648" s="200"/>
      <c r="OVG648" s="200"/>
      <c r="OVH648" s="200"/>
      <c r="OVI648" s="200"/>
      <c r="OVJ648" s="200"/>
      <c r="OVK648" s="200"/>
      <c r="OVL648" s="200"/>
      <c r="OVM648" s="200"/>
      <c r="OVN648" s="200"/>
      <c r="OVO648" s="200"/>
      <c r="OVP648" s="200"/>
      <c r="OVQ648" s="200"/>
      <c r="OVR648" s="200"/>
      <c r="OVS648" s="200"/>
      <c r="OVT648" s="200"/>
      <c r="OVU648" s="200"/>
      <c r="OVV648" s="200"/>
      <c r="OVW648" s="200"/>
      <c r="OVX648" s="200"/>
      <c r="OVY648" s="200"/>
      <c r="OVZ648" s="200"/>
      <c r="OWA648" s="200"/>
      <c r="OWB648" s="200"/>
      <c r="OWC648" s="200"/>
      <c r="OWD648" s="200"/>
      <c r="OWE648" s="200"/>
      <c r="OWF648" s="200"/>
      <c r="OWG648" s="200"/>
      <c r="OWH648" s="200"/>
      <c r="OWI648" s="200"/>
      <c r="OWJ648" s="200"/>
      <c r="OWK648" s="200"/>
      <c r="OWL648" s="200"/>
      <c r="OWM648" s="200"/>
      <c r="OWN648" s="200"/>
      <c r="OWO648" s="200"/>
      <c r="OWP648" s="200"/>
      <c r="OWQ648" s="200"/>
      <c r="OWR648" s="200"/>
      <c r="OWS648" s="200"/>
      <c r="OWT648" s="200"/>
      <c r="OWU648" s="200"/>
      <c r="OWV648" s="200"/>
      <c r="OWW648" s="200"/>
      <c r="OWX648" s="200"/>
      <c r="OWY648" s="200"/>
      <c r="OWZ648" s="200"/>
      <c r="OXA648" s="200"/>
      <c r="OXB648" s="200"/>
      <c r="OXC648" s="200"/>
      <c r="OXD648" s="200"/>
      <c r="OXE648" s="200"/>
      <c r="OXF648" s="200"/>
      <c r="OXG648" s="200"/>
      <c r="OXH648" s="200"/>
      <c r="OXI648" s="200"/>
      <c r="OXJ648" s="200"/>
      <c r="OXK648" s="200"/>
      <c r="OXL648" s="200"/>
      <c r="OXM648" s="200"/>
      <c r="OXN648" s="200"/>
      <c r="OXO648" s="200"/>
      <c r="OXP648" s="200"/>
      <c r="OXQ648" s="200"/>
      <c r="OXR648" s="200"/>
      <c r="OXS648" s="200"/>
      <c r="OXT648" s="200"/>
      <c r="OXU648" s="200"/>
      <c r="OXV648" s="200"/>
      <c r="OXW648" s="200"/>
      <c r="OXX648" s="200"/>
      <c r="OXY648" s="200"/>
      <c r="OXZ648" s="200"/>
      <c r="OYA648" s="200"/>
      <c r="OYB648" s="200"/>
      <c r="OYC648" s="200"/>
      <c r="OYD648" s="200"/>
      <c r="OYE648" s="200"/>
      <c r="OYF648" s="200"/>
      <c r="OYG648" s="200"/>
      <c r="OYH648" s="200"/>
      <c r="OYI648" s="200"/>
      <c r="OYJ648" s="200"/>
      <c r="OYK648" s="200"/>
      <c r="OYL648" s="200"/>
      <c r="OYM648" s="200"/>
      <c r="OYN648" s="200"/>
      <c r="OYO648" s="200"/>
      <c r="OYP648" s="200"/>
      <c r="OYQ648" s="200"/>
      <c r="OYR648" s="200"/>
      <c r="OYS648" s="200"/>
      <c r="OYT648" s="200"/>
      <c r="OYU648" s="200"/>
      <c r="OYV648" s="200"/>
      <c r="OYW648" s="200"/>
      <c r="OYX648" s="200"/>
      <c r="OYY648" s="200"/>
      <c r="OYZ648" s="200"/>
      <c r="OZA648" s="200"/>
      <c r="OZB648" s="200"/>
      <c r="OZC648" s="200"/>
      <c r="OZD648" s="200"/>
      <c r="OZE648" s="200"/>
      <c r="OZF648" s="200"/>
      <c r="OZG648" s="200"/>
      <c r="OZH648" s="200"/>
      <c r="OZI648" s="200"/>
      <c r="OZJ648" s="200"/>
      <c r="OZK648" s="200"/>
      <c r="OZL648" s="200"/>
      <c r="OZM648" s="200"/>
      <c r="OZN648" s="200"/>
      <c r="OZO648" s="200"/>
      <c r="OZP648" s="200"/>
      <c r="OZQ648" s="200"/>
      <c r="OZR648" s="200"/>
      <c r="OZS648" s="200"/>
      <c r="OZT648" s="200"/>
      <c r="OZU648" s="200"/>
      <c r="OZV648" s="200"/>
      <c r="OZW648" s="200"/>
      <c r="OZX648" s="200"/>
      <c r="OZY648" s="200"/>
      <c r="OZZ648" s="200"/>
      <c r="PAA648" s="200"/>
      <c r="PAB648" s="200"/>
      <c r="PAC648" s="200"/>
      <c r="PAD648" s="200"/>
      <c r="PAE648" s="200"/>
      <c r="PAF648" s="200"/>
      <c r="PAG648" s="200"/>
      <c r="PAH648" s="200"/>
      <c r="PAI648" s="200"/>
      <c r="PAJ648" s="200"/>
      <c r="PAK648" s="200"/>
      <c r="PAL648" s="200"/>
      <c r="PAM648" s="200"/>
      <c r="PAN648" s="200"/>
      <c r="PAO648" s="200"/>
      <c r="PAP648" s="200"/>
      <c r="PAQ648" s="200"/>
      <c r="PAR648" s="200"/>
      <c r="PAS648" s="200"/>
      <c r="PAT648" s="200"/>
      <c r="PAU648" s="200"/>
      <c r="PAV648" s="200"/>
      <c r="PAW648" s="200"/>
      <c r="PAX648" s="200"/>
      <c r="PAY648" s="200"/>
      <c r="PAZ648" s="200"/>
      <c r="PBA648" s="200"/>
      <c r="PBB648" s="200"/>
      <c r="PBC648" s="200"/>
      <c r="PBD648" s="200"/>
      <c r="PBE648" s="200"/>
      <c r="PBF648" s="200"/>
      <c r="PBG648" s="200"/>
      <c r="PBH648" s="200"/>
      <c r="PBI648" s="200"/>
      <c r="PBJ648" s="200"/>
      <c r="PBK648" s="200"/>
      <c r="PBL648" s="200"/>
      <c r="PBM648" s="200"/>
      <c r="PBN648" s="200"/>
      <c r="PBO648" s="200"/>
      <c r="PBP648" s="200"/>
      <c r="PBQ648" s="200"/>
      <c r="PBR648" s="200"/>
      <c r="PBS648" s="200"/>
      <c r="PBT648" s="200"/>
      <c r="PBU648" s="200"/>
      <c r="PBV648" s="200"/>
      <c r="PBW648" s="200"/>
      <c r="PBX648" s="200"/>
      <c r="PBY648" s="200"/>
      <c r="PBZ648" s="200"/>
      <c r="PCA648" s="200"/>
      <c r="PCB648" s="200"/>
      <c r="PCC648" s="200"/>
      <c r="PCD648" s="200"/>
      <c r="PCE648" s="200"/>
      <c r="PCF648" s="200"/>
      <c r="PCG648" s="200"/>
      <c r="PCH648" s="200"/>
      <c r="PCI648" s="200"/>
      <c r="PCJ648" s="200"/>
      <c r="PCK648" s="200"/>
      <c r="PCL648" s="200"/>
      <c r="PCM648" s="200"/>
      <c r="PCN648" s="200"/>
      <c r="PCO648" s="200"/>
      <c r="PCP648" s="200"/>
      <c r="PCQ648" s="200"/>
      <c r="PCR648" s="200"/>
      <c r="PCS648" s="200"/>
      <c r="PCT648" s="200"/>
      <c r="PCU648" s="200"/>
      <c r="PCV648" s="200"/>
      <c r="PCW648" s="200"/>
      <c r="PCX648" s="200"/>
      <c r="PCY648" s="200"/>
      <c r="PCZ648" s="200"/>
      <c r="PDA648" s="200"/>
      <c r="PDB648" s="200"/>
      <c r="PDC648" s="200"/>
      <c r="PDD648" s="200"/>
      <c r="PDE648" s="200"/>
      <c r="PDF648" s="200"/>
      <c r="PDG648" s="200"/>
      <c r="PDH648" s="200"/>
      <c r="PDI648" s="200"/>
      <c r="PDJ648" s="200"/>
      <c r="PDK648" s="200"/>
      <c r="PDL648" s="200"/>
      <c r="PDM648" s="200"/>
      <c r="PDN648" s="200"/>
      <c r="PDO648" s="200"/>
      <c r="PDP648" s="200"/>
      <c r="PDQ648" s="200"/>
      <c r="PDR648" s="200"/>
      <c r="PDS648" s="200"/>
      <c r="PDT648" s="200"/>
      <c r="PDU648" s="200"/>
      <c r="PDV648" s="200"/>
      <c r="PDW648" s="200"/>
      <c r="PDX648" s="200"/>
      <c r="PDY648" s="200"/>
      <c r="PDZ648" s="200"/>
      <c r="PEA648" s="200"/>
      <c r="PEB648" s="200"/>
      <c r="PEC648" s="200"/>
      <c r="PED648" s="200"/>
      <c r="PEE648" s="200"/>
      <c r="PEF648" s="200"/>
      <c r="PEG648" s="200"/>
      <c r="PEH648" s="200"/>
      <c r="PEI648" s="200"/>
      <c r="PEJ648" s="200"/>
      <c r="PEK648" s="200"/>
      <c r="PEL648" s="200"/>
      <c r="PEM648" s="200"/>
      <c r="PEN648" s="200"/>
      <c r="PEO648" s="200"/>
      <c r="PEP648" s="200"/>
      <c r="PEQ648" s="200"/>
      <c r="PER648" s="200"/>
      <c r="PES648" s="200"/>
      <c r="PET648" s="200"/>
      <c r="PEU648" s="200"/>
      <c r="PEV648" s="200"/>
      <c r="PEW648" s="200"/>
      <c r="PEX648" s="200"/>
      <c r="PEY648" s="200"/>
      <c r="PEZ648" s="200"/>
      <c r="PFA648" s="200"/>
      <c r="PFB648" s="200"/>
      <c r="PFC648" s="200"/>
      <c r="PFD648" s="200"/>
      <c r="PFE648" s="200"/>
      <c r="PFF648" s="200"/>
      <c r="PFG648" s="200"/>
      <c r="PFH648" s="200"/>
      <c r="PFI648" s="200"/>
      <c r="PFJ648" s="200"/>
      <c r="PFK648" s="200"/>
      <c r="PFL648" s="200"/>
      <c r="PFM648" s="200"/>
      <c r="PFN648" s="200"/>
      <c r="PFO648" s="200"/>
      <c r="PFP648" s="200"/>
      <c r="PFQ648" s="200"/>
      <c r="PFR648" s="200"/>
      <c r="PFS648" s="200"/>
      <c r="PFT648" s="200"/>
      <c r="PFU648" s="200"/>
      <c r="PFV648" s="200"/>
      <c r="PFW648" s="200"/>
      <c r="PFX648" s="200"/>
      <c r="PFY648" s="200"/>
      <c r="PFZ648" s="200"/>
      <c r="PGA648" s="200"/>
      <c r="PGB648" s="200"/>
      <c r="PGC648" s="200"/>
      <c r="PGD648" s="200"/>
      <c r="PGE648" s="200"/>
      <c r="PGF648" s="200"/>
      <c r="PGG648" s="200"/>
      <c r="PGH648" s="200"/>
      <c r="PGI648" s="200"/>
      <c r="PGJ648" s="200"/>
      <c r="PGK648" s="200"/>
      <c r="PGL648" s="200"/>
      <c r="PGM648" s="200"/>
      <c r="PGN648" s="200"/>
      <c r="PGO648" s="200"/>
      <c r="PGP648" s="200"/>
      <c r="PGQ648" s="200"/>
      <c r="PGR648" s="200"/>
      <c r="PGS648" s="200"/>
      <c r="PGT648" s="200"/>
      <c r="PGU648" s="200"/>
      <c r="PGV648" s="200"/>
      <c r="PGW648" s="200"/>
      <c r="PGX648" s="200"/>
      <c r="PGY648" s="200"/>
      <c r="PGZ648" s="200"/>
      <c r="PHA648" s="200"/>
      <c r="PHB648" s="200"/>
      <c r="PHC648" s="200"/>
      <c r="PHD648" s="200"/>
      <c r="PHE648" s="200"/>
      <c r="PHF648" s="200"/>
      <c r="PHG648" s="200"/>
      <c r="PHH648" s="200"/>
      <c r="PHI648" s="200"/>
      <c r="PHJ648" s="200"/>
      <c r="PHK648" s="200"/>
      <c r="PHL648" s="200"/>
      <c r="PHM648" s="200"/>
      <c r="PHN648" s="200"/>
      <c r="PHO648" s="200"/>
      <c r="PHP648" s="200"/>
      <c r="PHQ648" s="200"/>
      <c r="PHR648" s="200"/>
      <c r="PHS648" s="200"/>
      <c r="PHT648" s="200"/>
      <c r="PHU648" s="200"/>
      <c r="PHV648" s="200"/>
      <c r="PHW648" s="200"/>
      <c r="PHX648" s="200"/>
      <c r="PHY648" s="200"/>
      <c r="PHZ648" s="200"/>
      <c r="PIA648" s="200"/>
      <c r="PIB648" s="200"/>
      <c r="PIC648" s="200"/>
      <c r="PID648" s="200"/>
      <c r="PIE648" s="200"/>
      <c r="PIF648" s="200"/>
      <c r="PIG648" s="200"/>
      <c r="PIH648" s="200"/>
      <c r="PII648" s="200"/>
      <c r="PIJ648" s="200"/>
      <c r="PIK648" s="200"/>
      <c r="PIL648" s="200"/>
      <c r="PIM648" s="200"/>
      <c r="PIN648" s="200"/>
      <c r="PIO648" s="200"/>
      <c r="PIP648" s="200"/>
      <c r="PIQ648" s="200"/>
      <c r="PIR648" s="200"/>
      <c r="PIS648" s="200"/>
      <c r="PIT648" s="200"/>
      <c r="PIU648" s="200"/>
      <c r="PIV648" s="200"/>
      <c r="PIW648" s="200"/>
      <c r="PIX648" s="200"/>
      <c r="PIY648" s="200"/>
      <c r="PIZ648" s="200"/>
      <c r="PJA648" s="200"/>
      <c r="PJB648" s="200"/>
      <c r="PJC648" s="200"/>
      <c r="PJD648" s="200"/>
      <c r="PJE648" s="200"/>
      <c r="PJF648" s="200"/>
      <c r="PJG648" s="200"/>
      <c r="PJH648" s="200"/>
      <c r="PJI648" s="200"/>
      <c r="PJJ648" s="200"/>
      <c r="PJK648" s="200"/>
      <c r="PJL648" s="200"/>
      <c r="PJM648" s="200"/>
      <c r="PJN648" s="200"/>
      <c r="PJO648" s="200"/>
      <c r="PJP648" s="200"/>
      <c r="PJQ648" s="200"/>
      <c r="PJR648" s="200"/>
      <c r="PJS648" s="200"/>
      <c r="PJT648" s="200"/>
      <c r="PJU648" s="200"/>
      <c r="PJV648" s="200"/>
      <c r="PJW648" s="200"/>
      <c r="PJX648" s="200"/>
      <c r="PJY648" s="200"/>
      <c r="PJZ648" s="200"/>
      <c r="PKA648" s="200"/>
      <c r="PKB648" s="200"/>
      <c r="PKC648" s="200"/>
      <c r="PKD648" s="200"/>
      <c r="PKE648" s="200"/>
      <c r="PKF648" s="200"/>
      <c r="PKG648" s="200"/>
      <c r="PKH648" s="200"/>
      <c r="PKI648" s="200"/>
      <c r="PKJ648" s="200"/>
      <c r="PKK648" s="200"/>
      <c r="PKL648" s="200"/>
      <c r="PKM648" s="200"/>
      <c r="PKN648" s="200"/>
      <c r="PKO648" s="200"/>
      <c r="PKP648" s="200"/>
      <c r="PKQ648" s="200"/>
      <c r="PKR648" s="200"/>
      <c r="PKS648" s="200"/>
      <c r="PKT648" s="200"/>
      <c r="PKU648" s="200"/>
      <c r="PKV648" s="200"/>
      <c r="PKW648" s="200"/>
      <c r="PKX648" s="200"/>
      <c r="PKY648" s="200"/>
      <c r="PKZ648" s="200"/>
      <c r="PLA648" s="200"/>
      <c r="PLB648" s="200"/>
      <c r="PLC648" s="200"/>
      <c r="PLD648" s="200"/>
      <c r="PLE648" s="200"/>
      <c r="PLF648" s="200"/>
      <c r="PLG648" s="200"/>
      <c r="PLH648" s="200"/>
      <c r="PLI648" s="200"/>
      <c r="PLJ648" s="200"/>
      <c r="PLK648" s="200"/>
      <c r="PLL648" s="200"/>
      <c r="PLM648" s="200"/>
      <c r="PLN648" s="200"/>
      <c r="PLO648" s="200"/>
      <c r="PLP648" s="200"/>
      <c r="PLQ648" s="200"/>
      <c r="PLR648" s="200"/>
      <c r="PLS648" s="200"/>
      <c r="PLT648" s="200"/>
      <c r="PLU648" s="200"/>
      <c r="PLV648" s="200"/>
      <c r="PLW648" s="200"/>
      <c r="PLX648" s="200"/>
      <c r="PLY648" s="200"/>
      <c r="PLZ648" s="200"/>
      <c r="PMA648" s="200"/>
      <c r="PMB648" s="200"/>
      <c r="PMC648" s="200"/>
      <c r="PMD648" s="200"/>
      <c r="PME648" s="200"/>
      <c r="PMF648" s="200"/>
      <c r="PMG648" s="200"/>
      <c r="PMH648" s="200"/>
      <c r="PMI648" s="200"/>
      <c r="PMJ648" s="200"/>
      <c r="PMK648" s="200"/>
      <c r="PML648" s="200"/>
      <c r="PMM648" s="200"/>
      <c r="PMN648" s="200"/>
      <c r="PMO648" s="200"/>
      <c r="PMP648" s="200"/>
      <c r="PMQ648" s="200"/>
      <c r="PMR648" s="200"/>
      <c r="PMS648" s="200"/>
      <c r="PMT648" s="200"/>
      <c r="PMU648" s="200"/>
      <c r="PMV648" s="200"/>
      <c r="PMW648" s="200"/>
      <c r="PMX648" s="200"/>
      <c r="PMY648" s="200"/>
      <c r="PMZ648" s="200"/>
      <c r="PNA648" s="200"/>
      <c r="PNB648" s="200"/>
      <c r="PNC648" s="200"/>
      <c r="PND648" s="200"/>
      <c r="PNE648" s="200"/>
      <c r="PNF648" s="200"/>
      <c r="PNG648" s="200"/>
      <c r="PNH648" s="200"/>
      <c r="PNI648" s="200"/>
      <c r="PNJ648" s="200"/>
      <c r="PNK648" s="200"/>
      <c r="PNL648" s="200"/>
      <c r="PNM648" s="200"/>
      <c r="PNN648" s="200"/>
      <c r="PNO648" s="200"/>
      <c r="PNP648" s="200"/>
      <c r="PNQ648" s="200"/>
      <c r="PNR648" s="200"/>
      <c r="PNS648" s="200"/>
      <c r="PNT648" s="200"/>
      <c r="PNU648" s="200"/>
      <c r="PNV648" s="200"/>
      <c r="PNW648" s="200"/>
      <c r="PNX648" s="200"/>
      <c r="PNY648" s="200"/>
      <c r="PNZ648" s="200"/>
      <c r="POA648" s="200"/>
      <c r="POB648" s="200"/>
      <c r="POC648" s="200"/>
      <c r="POD648" s="200"/>
      <c r="POE648" s="200"/>
      <c r="POF648" s="200"/>
      <c r="POG648" s="200"/>
      <c r="POH648" s="200"/>
      <c r="POI648" s="200"/>
      <c r="POJ648" s="200"/>
      <c r="POK648" s="200"/>
      <c r="POL648" s="200"/>
      <c r="POM648" s="200"/>
      <c r="PON648" s="200"/>
      <c r="POO648" s="200"/>
      <c r="POP648" s="200"/>
      <c r="POQ648" s="200"/>
      <c r="POR648" s="200"/>
      <c r="POS648" s="200"/>
      <c r="POT648" s="200"/>
      <c r="POU648" s="200"/>
      <c r="POV648" s="200"/>
      <c r="POW648" s="200"/>
      <c r="POX648" s="200"/>
      <c r="POY648" s="200"/>
      <c r="POZ648" s="200"/>
      <c r="PPA648" s="200"/>
      <c r="PPB648" s="200"/>
      <c r="PPC648" s="200"/>
      <c r="PPD648" s="200"/>
      <c r="PPE648" s="200"/>
      <c r="PPF648" s="200"/>
      <c r="PPG648" s="200"/>
      <c r="PPH648" s="200"/>
      <c r="PPI648" s="200"/>
      <c r="PPJ648" s="200"/>
      <c r="PPK648" s="200"/>
      <c r="PPL648" s="200"/>
      <c r="PPM648" s="200"/>
      <c r="PPN648" s="200"/>
      <c r="PPO648" s="200"/>
      <c r="PPP648" s="200"/>
      <c r="PPQ648" s="200"/>
      <c r="PPR648" s="200"/>
      <c r="PPS648" s="200"/>
      <c r="PPT648" s="200"/>
      <c r="PPU648" s="200"/>
      <c r="PPV648" s="200"/>
      <c r="PPW648" s="200"/>
      <c r="PPX648" s="200"/>
      <c r="PPY648" s="200"/>
      <c r="PPZ648" s="200"/>
      <c r="PQA648" s="200"/>
      <c r="PQB648" s="200"/>
      <c r="PQC648" s="200"/>
      <c r="PQD648" s="200"/>
      <c r="PQE648" s="200"/>
      <c r="PQF648" s="200"/>
      <c r="PQG648" s="200"/>
      <c r="PQH648" s="200"/>
      <c r="PQI648" s="200"/>
      <c r="PQJ648" s="200"/>
      <c r="PQK648" s="200"/>
      <c r="PQL648" s="200"/>
      <c r="PQM648" s="200"/>
      <c r="PQN648" s="200"/>
      <c r="PQO648" s="200"/>
      <c r="PQP648" s="200"/>
      <c r="PQQ648" s="200"/>
      <c r="PQR648" s="200"/>
      <c r="PQS648" s="200"/>
      <c r="PQT648" s="200"/>
      <c r="PQU648" s="200"/>
      <c r="PQV648" s="200"/>
      <c r="PQW648" s="200"/>
      <c r="PQX648" s="200"/>
      <c r="PQY648" s="200"/>
      <c r="PQZ648" s="200"/>
      <c r="PRA648" s="200"/>
      <c r="PRB648" s="200"/>
      <c r="PRC648" s="200"/>
      <c r="PRD648" s="200"/>
      <c r="PRE648" s="200"/>
      <c r="PRF648" s="200"/>
      <c r="PRG648" s="200"/>
      <c r="PRH648" s="200"/>
      <c r="PRI648" s="200"/>
      <c r="PRJ648" s="200"/>
      <c r="PRK648" s="200"/>
      <c r="PRL648" s="200"/>
      <c r="PRM648" s="200"/>
      <c r="PRN648" s="200"/>
      <c r="PRO648" s="200"/>
      <c r="PRP648" s="200"/>
      <c r="PRQ648" s="200"/>
      <c r="PRR648" s="200"/>
      <c r="PRS648" s="200"/>
      <c r="PRT648" s="200"/>
      <c r="PRU648" s="200"/>
      <c r="PRV648" s="200"/>
      <c r="PRW648" s="200"/>
      <c r="PRX648" s="200"/>
      <c r="PRY648" s="200"/>
      <c r="PRZ648" s="200"/>
      <c r="PSA648" s="200"/>
      <c r="PSB648" s="200"/>
      <c r="PSC648" s="200"/>
      <c r="PSD648" s="200"/>
      <c r="PSE648" s="200"/>
      <c r="PSF648" s="200"/>
      <c r="PSG648" s="200"/>
      <c r="PSH648" s="200"/>
      <c r="PSI648" s="200"/>
      <c r="PSJ648" s="200"/>
      <c r="PSK648" s="200"/>
      <c r="PSL648" s="200"/>
      <c r="PSM648" s="200"/>
      <c r="PSN648" s="200"/>
      <c r="PSO648" s="200"/>
      <c r="PSP648" s="200"/>
      <c r="PSQ648" s="200"/>
      <c r="PSR648" s="200"/>
      <c r="PSS648" s="200"/>
      <c r="PST648" s="200"/>
      <c r="PSU648" s="200"/>
      <c r="PSV648" s="200"/>
      <c r="PSW648" s="200"/>
      <c r="PSX648" s="200"/>
      <c r="PSY648" s="200"/>
      <c r="PSZ648" s="200"/>
      <c r="PTA648" s="200"/>
      <c r="PTB648" s="200"/>
      <c r="PTC648" s="200"/>
      <c r="PTD648" s="200"/>
      <c r="PTE648" s="200"/>
      <c r="PTF648" s="200"/>
      <c r="PTG648" s="200"/>
      <c r="PTH648" s="200"/>
      <c r="PTI648" s="200"/>
      <c r="PTJ648" s="200"/>
      <c r="PTK648" s="200"/>
      <c r="PTL648" s="200"/>
      <c r="PTM648" s="200"/>
      <c r="PTN648" s="200"/>
      <c r="PTO648" s="200"/>
      <c r="PTP648" s="200"/>
      <c r="PTQ648" s="200"/>
      <c r="PTR648" s="200"/>
      <c r="PTS648" s="200"/>
      <c r="PTT648" s="200"/>
      <c r="PTU648" s="200"/>
      <c r="PTV648" s="200"/>
      <c r="PTW648" s="200"/>
      <c r="PTX648" s="200"/>
      <c r="PTY648" s="200"/>
      <c r="PTZ648" s="200"/>
      <c r="PUA648" s="200"/>
      <c r="PUB648" s="200"/>
      <c r="PUC648" s="200"/>
      <c r="PUD648" s="200"/>
      <c r="PUE648" s="200"/>
      <c r="PUF648" s="200"/>
      <c r="PUG648" s="200"/>
      <c r="PUH648" s="200"/>
      <c r="PUI648" s="200"/>
      <c r="PUJ648" s="200"/>
      <c r="PUK648" s="200"/>
      <c r="PUL648" s="200"/>
      <c r="PUM648" s="200"/>
      <c r="PUN648" s="200"/>
      <c r="PUO648" s="200"/>
      <c r="PUP648" s="200"/>
      <c r="PUQ648" s="200"/>
      <c r="PUR648" s="200"/>
      <c r="PUS648" s="200"/>
      <c r="PUT648" s="200"/>
      <c r="PUU648" s="200"/>
      <c r="PUV648" s="200"/>
      <c r="PUW648" s="200"/>
      <c r="PUX648" s="200"/>
      <c r="PUY648" s="200"/>
      <c r="PUZ648" s="200"/>
      <c r="PVA648" s="200"/>
      <c r="PVB648" s="200"/>
      <c r="PVC648" s="200"/>
      <c r="PVD648" s="200"/>
      <c r="PVE648" s="200"/>
      <c r="PVF648" s="200"/>
      <c r="PVG648" s="200"/>
      <c r="PVH648" s="200"/>
      <c r="PVI648" s="200"/>
      <c r="PVJ648" s="200"/>
      <c r="PVK648" s="200"/>
      <c r="PVL648" s="200"/>
      <c r="PVM648" s="200"/>
      <c r="PVN648" s="200"/>
      <c r="PVO648" s="200"/>
      <c r="PVP648" s="200"/>
      <c r="PVQ648" s="200"/>
      <c r="PVR648" s="200"/>
      <c r="PVS648" s="200"/>
      <c r="PVT648" s="200"/>
      <c r="PVU648" s="200"/>
      <c r="PVV648" s="200"/>
      <c r="PVW648" s="200"/>
      <c r="PVX648" s="200"/>
      <c r="PVY648" s="200"/>
      <c r="PVZ648" s="200"/>
      <c r="PWA648" s="200"/>
      <c r="PWB648" s="200"/>
      <c r="PWC648" s="200"/>
      <c r="PWD648" s="200"/>
      <c r="PWE648" s="200"/>
      <c r="PWF648" s="200"/>
      <c r="PWG648" s="200"/>
      <c r="PWH648" s="200"/>
      <c r="PWI648" s="200"/>
      <c r="PWJ648" s="200"/>
      <c r="PWK648" s="200"/>
      <c r="PWL648" s="200"/>
      <c r="PWM648" s="200"/>
      <c r="PWN648" s="200"/>
      <c r="PWO648" s="200"/>
      <c r="PWP648" s="200"/>
      <c r="PWQ648" s="200"/>
      <c r="PWR648" s="200"/>
      <c r="PWS648" s="200"/>
      <c r="PWT648" s="200"/>
      <c r="PWU648" s="200"/>
      <c r="PWV648" s="200"/>
      <c r="PWW648" s="200"/>
      <c r="PWX648" s="200"/>
      <c r="PWY648" s="200"/>
      <c r="PWZ648" s="200"/>
      <c r="PXA648" s="200"/>
      <c r="PXB648" s="200"/>
      <c r="PXC648" s="200"/>
      <c r="PXD648" s="200"/>
      <c r="PXE648" s="200"/>
      <c r="PXF648" s="200"/>
      <c r="PXG648" s="200"/>
      <c r="PXH648" s="200"/>
      <c r="PXI648" s="200"/>
      <c r="PXJ648" s="200"/>
      <c r="PXK648" s="200"/>
      <c r="PXL648" s="200"/>
      <c r="PXM648" s="200"/>
      <c r="PXN648" s="200"/>
      <c r="PXO648" s="200"/>
      <c r="PXP648" s="200"/>
      <c r="PXQ648" s="200"/>
      <c r="PXR648" s="200"/>
      <c r="PXS648" s="200"/>
      <c r="PXT648" s="200"/>
      <c r="PXU648" s="200"/>
      <c r="PXV648" s="200"/>
      <c r="PXW648" s="200"/>
      <c r="PXX648" s="200"/>
      <c r="PXY648" s="200"/>
      <c r="PXZ648" s="200"/>
      <c r="PYA648" s="200"/>
      <c r="PYB648" s="200"/>
      <c r="PYC648" s="200"/>
      <c r="PYD648" s="200"/>
      <c r="PYE648" s="200"/>
      <c r="PYF648" s="200"/>
      <c r="PYG648" s="200"/>
      <c r="PYH648" s="200"/>
      <c r="PYI648" s="200"/>
      <c r="PYJ648" s="200"/>
      <c r="PYK648" s="200"/>
      <c r="PYL648" s="200"/>
      <c r="PYM648" s="200"/>
      <c r="PYN648" s="200"/>
      <c r="PYO648" s="200"/>
      <c r="PYP648" s="200"/>
      <c r="PYQ648" s="200"/>
      <c r="PYR648" s="200"/>
      <c r="PYS648" s="200"/>
      <c r="PYT648" s="200"/>
      <c r="PYU648" s="200"/>
      <c r="PYV648" s="200"/>
      <c r="PYW648" s="200"/>
      <c r="PYX648" s="200"/>
      <c r="PYY648" s="200"/>
      <c r="PYZ648" s="200"/>
      <c r="PZA648" s="200"/>
      <c r="PZB648" s="200"/>
      <c r="PZC648" s="200"/>
      <c r="PZD648" s="200"/>
      <c r="PZE648" s="200"/>
      <c r="PZF648" s="200"/>
      <c r="PZG648" s="200"/>
      <c r="PZH648" s="200"/>
      <c r="PZI648" s="200"/>
      <c r="PZJ648" s="200"/>
      <c r="PZK648" s="200"/>
      <c r="PZL648" s="200"/>
      <c r="PZM648" s="200"/>
      <c r="PZN648" s="200"/>
      <c r="PZO648" s="200"/>
      <c r="PZP648" s="200"/>
      <c r="PZQ648" s="200"/>
      <c r="PZR648" s="200"/>
      <c r="PZS648" s="200"/>
      <c r="PZT648" s="200"/>
      <c r="PZU648" s="200"/>
      <c r="PZV648" s="200"/>
      <c r="PZW648" s="200"/>
      <c r="PZX648" s="200"/>
      <c r="PZY648" s="200"/>
      <c r="PZZ648" s="200"/>
      <c r="QAA648" s="200"/>
      <c r="QAB648" s="200"/>
      <c r="QAC648" s="200"/>
      <c r="QAD648" s="200"/>
      <c r="QAE648" s="200"/>
      <c r="QAF648" s="200"/>
      <c r="QAG648" s="200"/>
      <c r="QAH648" s="200"/>
      <c r="QAI648" s="200"/>
      <c r="QAJ648" s="200"/>
      <c r="QAK648" s="200"/>
      <c r="QAL648" s="200"/>
      <c r="QAM648" s="200"/>
      <c r="QAN648" s="200"/>
      <c r="QAO648" s="200"/>
      <c r="QAP648" s="200"/>
      <c r="QAQ648" s="200"/>
      <c r="QAR648" s="200"/>
      <c r="QAS648" s="200"/>
      <c r="QAT648" s="200"/>
      <c r="QAU648" s="200"/>
      <c r="QAV648" s="200"/>
      <c r="QAW648" s="200"/>
      <c r="QAX648" s="200"/>
      <c r="QAY648" s="200"/>
      <c r="QAZ648" s="200"/>
      <c r="QBA648" s="200"/>
      <c r="QBB648" s="200"/>
      <c r="QBC648" s="200"/>
      <c r="QBD648" s="200"/>
      <c r="QBE648" s="200"/>
      <c r="QBF648" s="200"/>
      <c r="QBG648" s="200"/>
      <c r="QBH648" s="200"/>
      <c r="QBI648" s="200"/>
      <c r="QBJ648" s="200"/>
      <c r="QBK648" s="200"/>
      <c r="QBL648" s="200"/>
      <c r="QBM648" s="200"/>
      <c r="QBN648" s="200"/>
      <c r="QBO648" s="200"/>
      <c r="QBP648" s="200"/>
      <c r="QBQ648" s="200"/>
      <c r="QBR648" s="200"/>
      <c r="QBS648" s="200"/>
      <c r="QBT648" s="200"/>
      <c r="QBU648" s="200"/>
      <c r="QBV648" s="200"/>
      <c r="QBW648" s="200"/>
      <c r="QBX648" s="200"/>
      <c r="QBY648" s="200"/>
      <c r="QBZ648" s="200"/>
      <c r="QCA648" s="200"/>
      <c r="QCB648" s="200"/>
      <c r="QCC648" s="200"/>
      <c r="QCD648" s="200"/>
      <c r="QCE648" s="200"/>
      <c r="QCF648" s="200"/>
      <c r="QCG648" s="200"/>
      <c r="QCH648" s="200"/>
      <c r="QCI648" s="200"/>
      <c r="QCJ648" s="200"/>
      <c r="QCK648" s="200"/>
      <c r="QCL648" s="200"/>
      <c r="QCM648" s="200"/>
      <c r="QCN648" s="200"/>
      <c r="QCO648" s="200"/>
      <c r="QCP648" s="200"/>
      <c r="QCQ648" s="200"/>
      <c r="QCR648" s="200"/>
      <c r="QCS648" s="200"/>
      <c r="QCT648" s="200"/>
      <c r="QCU648" s="200"/>
      <c r="QCV648" s="200"/>
      <c r="QCW648" s="200"/>
      <c r="QCX648" s="200"/>
      <c r="QCY648" s="200"/>
      <c r="QCZ648" s="200"/>
      <c r="QDA648" s="200"/>
      <c r="QDB648" s="200"/>
      <c r="QDC648" s="200"/>
      <c r="QDD648" s="200"/>
      <c r="QDE648" s="200"/>
      <c r="QDF648" s="200"/>
      <c r="QDG648" s="200"/>
      <c r="QDH648" s="200"/>
      <c r="QDI648" s="200"/>
      <c r="QDJ648" s="200"/>
      <c r="QDK648" s="200"/>
      <c r="QDL648" s="200"/>
      <c r="QDM648" s="200"/>
      <c r="QDN648" s="200"/>
      <c r="QDO648" s="200"/>
      <c r="QDP648" s="200"/>
      <c r="QDQ648" s="200"/>
      <c r="QDR648" s="200"/>
      <c r="QDS648" s="200"/>
      <c r="QDT648" s="200"/>
      <c r="QDU648" s="200"/>
      <c r="QDV648" s="200"/>
      <c r="QDW648" s="200"/>
      <c r="QDX648" s="200"/>
      <c r="QDY648" s="200"/>
      <c r="QDZ648" s="200"/>
      <c r="QEA648" s="200"/>
      <c r="QEB648" s="200"/>
      <c r="QEC648" s="200"/>
      <c r="QED648" s="200"/>
      <c r="QEE648" s="200"/>
      <c r="QEF648" s="200"/>
      <c r="QEG648" s="200"/>
      <c r="QEH648" s="200"/>
      <c r="QEI648" s="200"/>
      <c r="QEJ648" s="200"/>
      <c r="QEK648" s="200"/>
      <c r="QEL648" s="200"/>
      <c r="QEM648" s="200"/>
      <c r="QEN648" s="200"/>
      <c r="QEO648" s="200"/>
      <c r="QEP648" s="200"/>
      <c r="QEQ648" s="200"/>
      <c r="QER648" s="200"/>
      <c r="QES648" s="200"/>
      <c r="QET648" s="200"/>
      <c r="QEU648" s="200"/>
      <c r="QEV648" s="200"/>
      <c r="QEW648" s="200"/>
      <c r="QEX648" s="200"/>
      <c r="QEY648" s="200"/>
      <c r="QEZ648" s="200"/>
      <c r="QFA648" s="200"/>
      <c r="QFB648" s="200"/>
      <c r="QFC648" s="200"/>
      <c r="QFD648" s="200"/>
      <c r="QFE648" s="200"/>
      <c r="QFF648" s="200"/>
      <c r="QFG648" s="200"/>
      <c r="QFH648" s="200"/>
      <c r="QFI648" s="200"/>
      <c r="QFJ648" s="200"/>
      <c r="QFK648" s="200"/>
      <c r="QFL648" s="200"/>
      <c r="QFM648" s="200"/>
      <c r="QFN648" s="200"/>
      <c r="QFO648" s="200"/>
      <c r="QFP648" s="200"/>
      <c r="QFQ648" s="200"/>
      <c r="QFR648" s="200"/>
      <c r="QFS648" s="200"/>
      <c r="QFT648" s="200"/>
      <c r="QFU648" s="200"/>
      <c r="QFV648" s="200"/>
      <c r="QFW648" s="200"/>
      <c r="QFX648" s="200"/>
      <c r="QFY648" s="200"/>
      <c r="QFZ648" s="200"/>
      <c r="QGA648" s="200"/>
      <c r="QGB648" s="200"/>
      <c r="QGC648" s="200"/>
      <c r="QGD648" s="200"/>
      <c r="QGE648" s="200"/>
      <c r="QGF648" s="200"/>
      <c r="QGG648" s="200"/>
      <c r="QGH648" s="200"/>
      <c r="QGI648" s="200"/>
      <c r="QGJ648" s="200"/>
      <c r="QGK648" s="200"/>
      <c r="QGL648" s="200"/>
      <c r="QGM648" s="200"/>
      <c r="QGN648" s="200"/>
      <c r="QGO648" s="200"/>
      <c r="QGP648" s="200"/>
      <c r="QGQ648" s="200"/>
      <c r="QGR648" s="200"/>
      <c r="QGS648" s="200"/>
      <c r="QGT648" s="200"/>
      <c r="QGU648" s="200"/>
      <c r="QGV648" s="200"/>
      <c r="QGW648" s="200"/>
      <c r="QGX648" s="200"/>
      <c r="QGY648" s="200"/>
      <c r="QGZ648" s="200"/>
      <c r="QHA648" s="200"/>
      <c r="QHB648" s="200"/>
      <c r="QHC648" s="200"/>
      <c r="QHD648" s="200"/>
      <c r="QHE648" s="200"/>
      <c r="QHF648" s="200"/>
      <c r="QHG648" s="200"/>
      <c r="QHH648" s="200"/>
      <c r="QHI648" s="200"/>
      <c r="QHJ648" s="200"/>
      <c r="QHK648" s="200"/>
      <c r="QHL648" s="200"/>
      <c r="QHM648" s="200"/>
      <c r="QHN648" s="200"/>
      <c r="QHO648" s="200"/>
      <c r="QHP648" s="200"/>
      <c r="QHQ648" s="200"/>
      <c r="QHR648" s="200"/>
      <c r="QHS648" s="200"/>
      <c r="QHT648" s="200"/>
      <c r="QHU648" s="200"/>
      <c r="QHV648" s="200"/>
      <c r="QHW648" s="200"/>
      <c r="QHX648" s="200"/>
      <c r="QHY648" s="200"/>
      <c r="QHZ648" s="200"/>
      <c r="QIA648" s="200"/>
      <c r="QIB648" s="200"/>
      <c r="QIC648" s="200"/>
      <c r="QID648" s="200"/>
      <c r="QIE648" s="200"/>
      <c r="QIF648" s="200"/>
      <c r="QIG648" s="200"/>
      <c r="QIH648" s="200"/>
      <c r="QII648" s="200"/>
      <c r="QIJ648" s="200"/>
      <c r="QIK648" s="200"/>
      <c r="QIL648" s="200"/>
      <c r="QIM648" s="200"/>
      <c r="QIN648" s="200"/>
      <c r="QIO648" s="200"/>
      <c r="QIP648" s="200"/>
      <c r="QIQ648" s="200"/>
      <c r="QIR648" s="200"/>
      <c r="QIS648" s="200"/>
      <c r="QIT648" s="200"/>
      <c r="QIU648" s="200"/>
      <c r="QIV648" s="200"/>
      <c r="QIW648" s="200"/>
      <c r="QIX648" s="200"/>
      <c r="QIY648" s="200"/>
      <c r="QIZ648" s="200"/>
      <c r="QJA648" s="200"/>
      <c r="QJB648" s="200"/>
      <c r="QJC648" s="200"/>
      <c r="QJD648" s="200"/>
      <c r="QJE648" s="200"/>
      <c r="QJF648" s="200"/>
      <c r="QJG648" s="200"/>
      <c r="QJH648" s="200"/>
      <c r="QJI648" s="200"/>
      <c r="QJJ648" s="200"/>
      <c r="QJK648" s="200"/>
      <c r="QJL648" s="200"/>
      <c r="QJM648" s="200"/>
      <c r="QJN648" s="200"/>
      <c r="QJO648" s="200"/>
      <c r="QJP648" s="200"/>
      <c r="QJQ648" s="200"/>
      <c r="QJR648" s="200"/>
      <c r="QJS648" s="200"/>
      <c r="QJT648" s="200"/>
      <c r="QJU648" s="200"/>
      <c r="QJV648" s="200"/>
      <c r="QJW648" s="200"/>
      <c r="QJX648" s="200"/>
      <c r="QJY648" s="200"/>
      <c r="QJZ648" s="200"/>
      <c r="QKA648" s="200"/>
      <c r="QKB648" s="200"/>
      <c r="QKC648" s="200"/>
      <c r="QKD648" s="200"/>
      <c r="QKE648" s="200"/>
      <c r="QKF648" s="200"/>
      <c r="QKG648" s="200"/>
      <c r="QKH648" s="200"/>
      <c r="QKI648" s="200"/>
      <c r="QKJ648" s="200"/>
      <c r="QKK648" s="200"/>
      <c r="QKL648" s="200"/>
      <c r="QKM648" s="200"/>
      <c r="QKN648" s="200"/>
      <c r="QKO648" s="200"/>
      <c r="QKP648" s="200"/>
      <c r="QKQ648" s="200"/>
      <c r="QKR648" s="200"/>
      <c r="QKS648" s="200"/>
      <c r="QKT648" s="200"/>
      <c r="QKU648" s="200"/>
      <c r="QKV648" s="200"/>
      <c r="QKW648" s="200"/>
      <c r="QKX648" s="200"/>
      <c r="QKY648" s="200"/>
      <c r="QKZ648" s="200"/>
      <c r="QLA648" s="200"/>
      <c r="QLB648" s="200"/>
      <c r="QLC648" s="200"/>
      <c r="QLD648" s="200"/>
      <c r="QLE648" s="200"/>
      <c r="QLF648" s="200"/>
      <c r="QLG648" s="200"/>
      <c r="QLH648" s="200"/>
      <c r="QLI648" s="200"/>
      <c r="QLJ648" s="200"/>
      <c r="QLK648" s="200"/>
      <c r="QLL648" s="200"/>
      <c r="QLM648" s="200"/>
      <c r="QLN648" s="200"/>
      <c r="QLO648" s="200"/>
      <c r="QLP648" s="200"/>
      <c r="QLQ648" s="200"/>
      <c r="QLR648" s="200"/>
      <c r="QLS648" s="200"/>
      <c r="QLT648" s="200"/>
      <c r="QLU648" s="200"/>
      <c r="QLV648" s="200"/>
      <c r="QLW648" s="200"/>
      <c r="QLX648" s="200"/>
      <c r="QLY648" s="200"/>
      <c r="QLZ648" s="200"/>
      <c r="QMA648" s="200"/>
      <c r="QMB648" s="200"/>
      <c r="QMC648" s="200"/>
      <c r="QMD648" s="200"/>
      <c r="QME648" s="200"/>
      <c r="QMF648" s="200"/>
      <c r="QMG648" s="200"/>
      <c r="QMH648" s="200"/>
      <c r="QMI648" s="200"/>
      <c r="QMJ648" s="200"/>
      <c r="QMK648" s="200"/>
      <c r="QML648" s="200"/>
      <c r="QMM648" s="200"/>
      <c r="QMN648" s="200"/>
      <c r="QMO648" s="200"/>
      <c r="QMP648" s="200"/>
      <c r="QMQ648" s="200"/>
      <c r="QMR648" s="200"/>
      <c r="QMS648" s="200"/>
      <c r="QMT648" s="200"/>
      <c r="QMU648" s="200"/>
      <c r="QMV648" s="200"/>
      <c r="QMW648" s="200"/>
      <c r="QMX648" s="200"/>
      <c r="QMY648" s="200"/>
      <c r="QMZ648" s="200"/>
      <c r="QNA648" s="200"/>
      <c r="QNB648" s="200"/>
      <c r="QNC648" s="200"/>
      <c r="QND648" s="200"/>
      <c r="QNE648" s="200"/>
      <c r="QNF648" s="200"/>
      <c r="QNG648" s="200"/>
      <c r="QNH648" s="200"/>
      <c r="QNI648" s="200"/>
      <c r="QNJ648" s="200"/>
      <c r="QNK648" s="200"/>
      <c r="QNL648" s="200"/>
      <c r="QNM648" s="200"/>
      <c r="QNN648" s="200"/>
      <c r="QNO648" s="200"/>
      <c r="QNP648" s="200"/>
      <c r="QNQ648" s="200"/>
      <c r="QNR648" s="200"/>
      <c r="QNS648" s="200"/>
      <c r="QNT648" s="200"/>
      <c r="QNU648" s="200"/>
      <c r="QNV648" s="200"/>
      <c r="QNW648" s="200"/>
      <c r="QNX648" s="200"/>
      <c r="QNY648" s="200"/>
      <c r="QNZ648" s="200"/>
      <c r="QOA648" s="200"/>
      <c r="QOB648" s="200"/>
      <c r="QOC648" s="200"/>
      <c r="QOD648" s="200"/>
      <c r="QOE648" s="200"/>
      <c r="QOF648" s="200"/>
      <c r="QOG648" s="200"/>
      <c r="QOH648" s="200"/>
      <c r="QOI648" s="200"/>
      <c r="QOJ648" s="200"/>
      <c r="QOK648" s="200"/>
      <c r="QOL648" s="200"/>
      <c r="QOM648" s="200"/>
      <c r="QON648" s="200"/>
      <c r="QOO648" s="200"/>
      <c r="QOP648" s="200"/>
      <c r="QOQ648" s="200"/>
      <c r="QOR648" s="200"/>
      <c r="QOS648" s="200"/>
      <c r="QOT648" s="200"/>
      <c r="QOU648" s="200"/>
      <c r="QOV648" s="200"/>
      <c r="QOW648" s="200"/>
      <c r="QOX648" s="200"/>
      <c r="QOY648" s="200"/>
      <c r="QOZ648" s="200"/>
      <c r="QPA648" s="200"/>
      <c r="QPB648" s="200"/>
      <c r="QPC648" s="200"/>
      <c r="QPD648" s="200"/>
      <c r="QPE648" s="200"/>
      <c r="QPF648" s="200"/>
      <c r="QPG648" s="200"/>
      <c r="QPH648" s="200"/>
      <c r="QPI648" s="200"/>
      <c r="QPJ648" s="200"/>
      <c r="QPK648" s="200"/>
      <c r="QPL648" s="200"/>
      <c r="QPM648" s="200"/>
      <c r="QPN648" s="200"/>
      <c r="QPO648" s="200"/>
      <c r="QPP648" s="200"/>
      <c r="QPQ648" s="200"/>
      <c r="QPR648" s="200"/>
      <c r="QPS648" s="200"/>
      <c r="QPT648" s="200"/>
      <c r="QPU648" s="200"/>
      <c r="QPV648" s="200"/>
      <c r="QPW648" s="200"/>
      <c r="QPX648" s="200"/>
      <c r="QPY648" s="200"/>
      <c r="QPZ648" s="200"/>
      <c r="QQA648" s="200"/>
      <c r="QQB648" s="200"/>
      <c r="QQC648" s="200"/>
      <c r="QQD648" s="200"/>
      <c r="QQE648" s="200"/>
      <c r="QQF648" s="200"/>
      <c r="QQG648" s="200"/>
      <c r="QQH648" s="200"/>
      <c r="QQI648" s="200"/>
      <c r="QQJ648" s="200"/>
      <c r="QQK648" s="200"/>
      <c r="QQL648" s="200"/>
      <c r="QQM648" s="200"/>
      <c r="QQN648" s="200"/>
      <c r="QQO648" s="200"/>
      <c r="QQP648" s="200"/>
      <c r="QQQ648" s="200"/>
      <c r="QQR648" s="200"/>
      <c r="QQS648" s="200"/>
      <c r="QQT648" s="200"/>
      <c r="QQU648" s="200"/>
      <c r="QQV648" s="200"/>
      <c r="QQW648" s="200"/>
      <c r="QQX648" s="200"/>
      <c r="QQY648" s="200"/>
      <c r="QQZ648" s="200"/>
      <c r="QRA648" s="200"/>
      <c r="QRB648" s="200"/>
      <c r="QRC648" s="200"/>
      <c r="QRD648" s="200"/>
      <c r="QRE648" s="200"/>
      <c r="QRF648" s="200"/>
      <c r="QRG648" s="200"/>
      <c r="QRH648" s="200"/>
      <c r="QRI648" s="200"/>
      <c r="QRJ648" s="200"/>
      <c r="QRK648" s="200"/>
      <c r="QRL648" s="200"/>
      <c r="QRM648" s="200"/>
      <c r="QRN648" s="200"/>
      <c r="QRO648" s="200"/>
      <c r="QRP648" s="200"/>
      <c r="QRQ648" s="200"/>
      <c r="QRR648" s="200"/>
      <c r="QRS648" s="200"/>
      <c r="QRT648" s="200"/>
      <c r="QRU648" s="200"/>
      <c r="QRV648" s="200"/>
      <c r="QRW648" s="200"/>
      <c r="QRX648" s="200"/>
      <c r="QRY648" s="200"/>
      <c r="QRZ648" s="200"/>
      <c r="QSA648" s="200"/>
      <c r="QSB648" s="200"/>
      <c r="QSC648" s="200"/>
      <c r="QSD648" s="200"/>
      <c r="QSE648" s="200"/>
      <c r="QSF648" s="200"/>
      <c r="QSG648" s="200"/>
      <c r="QSH648" s="200"/>
      <c r="QSI648" s="200"/>
      <c r="QSJ648" s="200"/>
      <c r="QSK648" s="200"/>
      <c r="QSL648" s="200"/>
      <c r="QSM648" s="200"/>
      <c r="QSN648" s="200"/>
      <c r="QSO648" s="200"/>
      <c r="QSP648" s="200"/>
      <c r="QSQ648" s="200"/>
      <c r="QSR648" s="200"/>
      <c r="QSS648" s="200"/>
      <c r="QST648" s="200"/>
      <c r="QSU648" s="200"/>
      <c r="QSV648" s="200"/>
      <c r="QSW648" s="200"/>
      <c r="QSX648" s="200"/>
      <c r="QSY648" s="200"/>
      <c r="QSZ648" s="200"/>
      <c r="QTA648" s="200"/>
      <c r="QTB648" s="200"/>
      <c r="QTC648" s="200"/>
      <c r="QTD648" s="200"/>
      <c r="QTE648" s="200"/>
      <c r="QTF648" s="200"/>
      <c r="QTG648" s="200"/>
      <c r="QTH648" s="200"/>
      <c r="QTI648" s="200"/>
      <c r="QTJ648" s="200"/>
      <c r="QTK648" s="200"/>
      <c r="QTL648" s="200"/>
      <c r="QTM648" s="200"/>
      <c r="QTN648" s="200"/>
      <c r="QTO648" s="200"/>
      <c r="QTP648" s="200"/>
      <c r="QTQ648" s="200"/>
      <c r="QTR648" s="200"/>
      <c r="QTS648" s="200"/>
      <c r="QTT648" s="200"/>
      <c r="QTU648" s="200"/>
      <c r="QTV648" s="200"/>
      <c r="QTW648" s="200"/>
      <c r="QTX648" s="200"/>
      <c r="QTY648" s="200"/>
      <c r="QTZ648" s="200"/>
      <c r="QUA648" s="200"/>
      <c r="QUB648" s="200"/>
      <c r="QUC648" s="200"/>
      <c r="QUD648" s="200"/>
      <c r="QUE648" s="200"/>
      <c r="QUF648" s="200"/>
      <c r="QUG648" s="200"/>
      <c r="QUH648" s="200"/>
      <c r="QUI648" s="200"/>
      <c r="QUJ648" s="200"/>
      <c r="QUK648" s="200"/>
      <c r="QUL648" s="200"/>
      <c r="QUM648" s="200"/>
      <c r="QUN648" s="200"/>
      <c r="QUO648" s="200"/>
      <c r="QUP648" s="200"/>
      <c r="QUQ648" s="200"/>
      <c r="QUR648" s="200"/>
      <c r="QUS648" s="200"/>
      <c r="QUT648" s="200"/>
      <c r="QUU648" s="200"/>
      <c r="QUV648" s="200"/>
      <c r="QUW648" s="200"/>
      <c r="QUX648" s="200"/>
      <c r="QUY648" s="200"/>
      <c r="QUZ648" s="200"/>
      <c r="QVA648" s="200"/>
      <c r="QVB648" s="200"/>
      <c r="QVC648" s="200"/>
      <c r="QVD648" s="200"/>
      <c r="QVE648" s="200"/>
      <c r="QVF648" s="200"/>
      <c r="QVG648" s="200"/>
      <c r="QVH648" s="200"/>
      <c r="QVI648" s="200"/>
      <c r="QVJ648" s="200"/>
      <c r="QVK648" s="200"/>
      <c r="QVL648" s="200"/>
      <c r="QVM648" s="200"/>
      <c r="QVN648" s="200"/>
      <c r="QVO648" s="200"/>
      <c r="QVP648" s="200"/>
      <c r="QVQ648" s="200"/>
      <c r="QVR648" s="200"/>
      <c r="QVS648" s="200"/>
      <c r="QVT648" s="200"/>
      <c r="QVU648" s="200"/>
      <c r="QVV648" s="200"/>
      <c r="QVW648" s="200"/>
      <c r="QVX648" s="200"/>
      <c r="QVY648" s="200"/>
      <c r="QVZ648" s="200"/>
      <c r="QWA648" s="200"/>
      <c r="QWB648" s="200"/>
      <c r="QWC648" s="200"/>
      <c r="QWD648" s="200"/>
      <c r="QWE648" s="200"/>
      <c r="QWF648" s="200"/>
      <c r="QWG648" s="200"/>
      <c r="QWH648" s="200"/>
      <c r="QWI648" s="200"/>
      <c r="QWJ648" s="200"/>
      <c r="QWK648" s="200"/>
      <c r="QWL648" s="200"/>
      <c r="QWM648" s="200"/>
      <c r="QWN648" s="200"/>
      <c r="QWO648" s="200"/>
      <c r="QWP648" s="200"/>
      <c r="QWQ648" s="200"/>
      <c r="QWR648" s="200"/>
      <c r="QWS648" s="200"/>
      <c r="QWT648" s="200"/>
      <c r="QWU648" s="200"/>
      <c r="QWV648" s="200"/>
      <c r="QWW648" s="200"/>
      <c r="QWX648" s="200"/>
      <c r="QWY648" s="200"/>
      <c r="QWZ648" s="200"/>
      <c r="QXA648" s="200"/>
      <c r="QXB648" s="200"/>
      <c r="QXC648" s="200"/>
      <c r="QXD648" s="200"/>
      <c r="QXE648" s="200"/>
      <c r="QXF648" s="200"/>
      <c r="QXG648" s="200"/>
      <c r="QXH648" s="200"/>
      <c r="QXI648" s="200"/>
      <c r="QXJ648" s="200"/>
      <c r="QXK648" s="200"/>
      <c r="QXL648" s="200"/>
      <c r="QXM648" s="200"/>
      <c r="QXN648" s="200"/>
      <c r="QXO648" s="200"/>
      <c r="QXP648" s="200"/>
      <c r="QXQ648" s="200"/>
      <c r="QXR648" s="200"/>
      <c r="QXS648" s="200"/>
      <c r="QXT648" s="200"/>
      <c r="QXU648" s="200"/>
      <c r="QXV648" s="200"/>
      <c r="QXW648" s="200"/>
      <c r="QXX648" s="200"/>
      <c r="QXY648" s="200"/>
      <c r="QXZ648" s="200"/>
      <c r="QYA648" s="200"/>
      <c r="QYB648" s="200"/>
      <c r="QYC648" s="200"/>
      <c r="QYD648" s="200"/>
      <c r="QYE648" s="200"/>
      <c r="QYF648" s="200"/>
      <c r="QYG648" s="200"/>
      <c r="QYH648" s="200"/>
      <c r="QYI648" s="200"/>
      <c r="QYJ648" s="200"/>
      <c r="QYK648" s="200"/>
      <c r="QYL648" s="200"/>
      <c r="QYM648" s="200"/>
      <c r="QYN648" s="200"/>
      <c r="QYO648" s="200"/>
      <c r="QYP648" s="200"/>
      <c r="QYQ648" s="200"/>
      <c r="QYR648" s="200"/>
      <c r="QYS648" s="200"/>
      <c r="QYT648" s="200"/>
      <c r="QYU648" s="200"/>
      <c r="QYV648" s="200"/>
      <c r="QYW648" s="200"/>
      <c r="QYX648" s="200"/>
      <c r="QYY648" s="200"/>
      <c r="QYZ648" s="200"/>
      <c r="QZA648" s="200"/>
      <c r="QZB648" s="200"/>
      <c r="QZC648" s="200"/>
      <c r="QZD648" s="200"/>
      <c r="QZE648" s="200"/>
      <c r="QZF648" s="200"/>
      <c r="QZG648" s="200"/>
      <c r="QZH648" s="200"/>
      <c r="QZI648" s="200"/>
      <c r="QZJ648" s="200"/>
      <c r="QZK648" s="200"/>
      <c r="QZL648" s="200"/>
      <c r="QZM648" s="200"/>
      <c r="QZN648" s="200"/>
      <c r="QZO648" s="200"/>
      <c r="QZP648" s="200"/>
      <c r="QZQ648" s="200"/>
      <c r="QZR648" s="200"/>
      <c r="QZS648" s="200"/>
      <c r="QZT648" s="200"/>
      <c r="QZU648" s="200"/>
      <c r="QZV648" s="200"/>
      <c r="QZW648" s="200"/>
      <c r="QZX648" s="200"/>
      <c r="QZY648" s="200"/>
      <c r="QZZ648" s="200"/>
      <c r="RAA648" s="200"/>
      <c r="RAB648" s="200"/>
      <c r="RAC648" s="200"/>
      <c r="RAD648" s="200"/>
      <c r="RAE648" s="200"/>
      <c r="RAF648" s="200"/>
      <c r="RAG648" s="200"/>
      <c r="RAH648" s="200"/>
      <c r="RAI648" s="200"/>
      <c r="RAJ648" s="200"/>
      <c r="RAK648" s="200"/>
      <c r="RAL648" s="200"/>
      <c r="RAM648" s="200"/>
      <c r="RAN648" s="200"/>
      <c r="RAO648" s="200"/>
      <c r="RAP648" s="200"/>
      <c r="RAQ648" s="200"/>
      <c r="RAR648" s="200"/>
      <c r="RAS648" s="200"/>
      <c r="RAT648" s="200"/>
      <c r="RAU648" s="200"/>
      <c r="RAV648" s="200"/>
      <c r="RAW648" s="200"/>
      <c r="RAX648" s="200"/>
      <c r="RAY648" s="200"/>
      <c r="RAZ648" s="200"/>
      <c r="RBA648" s="200"/>
      <c r="RBB648" s="200"/>
      <c r="RBC648" s="200"/>
      <c r="RBD648" s="200"/>
      <c r="RBE648" s="200"/>
      <c r="RBF648" s="200"/>
      <c r="RBG648" s="200"/>
      <c r="RBH648" s="200"/>
      <c r="RBI648" s="200"/>
      <c r="RBJ648" s="200"/>
      <c r="RBK648" s="200"/>
      <c r="RBL648" s="200"/>
      <c r="RBM648" s="200"/>
      <c r="RBN648" s="200"/>
      <c r="RBO648" s="200"/>
      <c r="RBP648" s="200"/>
      <c r="RBQ648" s="200"/>
      <c r="RBR648" s="200"/>
      <c r="RBS648" s="200"/>
      <c r="RBT648" s="200"/>
      <c r="RBU648" s="200"/>
      <c r="RBV648" s="200"/>
      <c r="RBW648" s="200"/>
      <c r="RBX648" s="200"/>
      <c r="RBY648" s="200"/>
      <c r="RBZ648" s="200"/>
      <c r="RCA648" s="200"/>
      <c r="RCB648" s="200"/>
      <c r="RCC648" s="200"/>
      <c r="RCD648" s="200"/>
      <c r="RCE648" s="200"/>
      <c r="RCF648" s="200"/>
      <c r="RCG648" s="200"/>
      <c r="RCH648" s="200"/>
      <c r="RCI648" s="200"/>
      <c r="RCJ648" s="200"/>
      <c r="RCK648" s="200"/>
      <c r="RCL648" s="200"/>
      <c r="RCM648" s="200"/>
      <c r="RCN648" s="200"/>
      <c r="RCO648" s="200"/>
      <c r="RCP648" s="200"/>
      <c r="RCQ648" s="200"/>
      <c r="RCR648" s="200"/>
      <c r="RCS648" s="200"/>
      <c r="RCT648" s="200"/>
      <c r="RCU648" s="200"/>
      <c r="RCV648" s="200"/>
      <c r="RCW648" s="200"/>
      <c r="RCX648" s="200"/>
      <c r="RCY648" s="200"/>
      <c r="RCZ648" s="200"/>
      <c r="RDA648" s="200"/>
      <c r="RDB648" s="200"/>
      <c r="RDC648" s="200"/>
      <c r="RDD648" s="200"/>
      <c r="RDE648" s="200"/>
      <c r="RDF648" s="200"/>
      <c r="RDG648" s="200"/>
      <c r="RDH648" s="200"/>
      <c r="RDI648" s="200"/>
      <c r="RDJ648" s="200"/>
      <c r="RDK648" s="200"/>
      <c r="RDL648" s="200"/>
      <c r="RDM648" s="200"/>
      <c r="RDN648" s="200"/>
      <c r="RDO648" s="200"/>
      <c r="RDP648" s="200"/>
      <c r="RDQ648" s="200"/>
      <c r="RDR648" s="200"/>
      <c r="RDS648" s="200"/>
      <c r="RDT648" s="200"/>
      <c r="RDU648" s="200"/>
      <c r="RDV648" s="200"/>
      <c r="RDW648" s="200"/>
      <c r="RDX648" s="200"/>
      <c r="RDY648" s="200"/>
      <c r="RDZ648" s="200"/>
      <c r="REA648" s="200"/>
      <c r="REB648" s="200"/>
      <c r="REC648" s="200"/>
      <c r="RED648" s="200"/>
      <c r="REE648" s="200"/>
      <c r="REF648" s="200"/>
      <c r="REG648" s="200"/>
      <c r="REH648" s="200"/>
      <c r="REI648" s="200"/>
      <c r="REJ648" s="200"/>
      <c r="REK648" s="200"/>
      <c r="REL648" s="200"/>
      <c r="REM648" s="200"/>
      <c r="REN648" s="200"/>
      <c r="REO648" s="200"/>
      <c r="REP648" s="200"/>
      <c r="REQ648" s="200"/>
      <c r="RER648" s="200"/>
      <c r="RES648" s="200"/>
      <c r="RET648" s="200"/>
      <c r="REU648" s="200"/>
      <c r="REV648" s="200"/>
      <c r="REW648" s="200"/>
      <c r="REX648" s="200"/>
      <c r="REY648" s="200"/>
      <c r="REZ648" s="200"/>
      <c r="RFA648" s="200"/>
      <c r="RFB648" s="200"/>
      <c r="RFC648" s="200"/>
      <c r="RFD648" s="200"/>
      <c r="RFE648" s="200"/>
      <c r="RFF648" s="200"/>
      <c r="RFG648" s="200"/>
      <c r="RFH648" s="200"/>
      <c r="RFI648" s="200"/>
      <c r="RFJ648" s="200"/>
      <c r="RFK648" s="200"/>
      <c r="RFL648" s="200"/>
      <c r="RFM648" s="200"/>
      <c r="RFN648" s="200"/>
      <c r="RFO648" s="200"/>
      <c r="RFP648" s="200"/>
      <c r="RFQ648" s="200"/>
      <c r="RFR648" s="200"/>
      <c r="RFS648" s="200"/>
      <c r="RFT648" s="200"/>
      <c r="RFU648" s="200"/>
      <c r="RFV648" s="200"/>
      <c r="RFW648" s="200"/>
      <c r="RFX648" s="200"/>
      <c r="RFY648" s="200"/>
      <c r="RFZ648" s="200"/>
      <c r="RGA648" s="200"/>
      <c r="RGB648" s="200"/>
      <c r="RGC648" s="200"/>
      <c r="RGD648" s="200"/>
      <c r="RGE648" s="200"/>
      <c r="RGF648" s="200"/>
      <c r="RGG648" s="200"/>
      <c r="RGH648" s="200"/>
      <c r="RGI648" s="200"/>
      <c r="RGJ648" s="200"/>
      <c r="RGK648" s="200"/>
      <c r="RGL648" s="200"/>
      <c r="RGM648" s="200"/>
      <c r="RGN648" s="200"/>
      <c r="RGO648" s="200"/>
      <c r="RGP648" s="200"/>
      <c r="RGQ648" s="200"/>
      <c r="RGR648" s="200"/>
      <c r="RGS648" s="200"/>
      <c r="RGT648" s="200"/>
      <c r="RGU648" s="200"/>
      <c r="RGV648" s="200"/>
      <c r="RGW648" s="200"/>
      <c r="RGX648" s="200"/>
      <c r="RGY648" s="200"/>
      <c r="RGZ648" s="200"/>
      <c r="RHA648" s="200"/>
      <c r="RHB648" s="200"/>
      <c r="RHC648" s="200"/>
      <c r="RHD648" s="200"/>
      <c r="RHE648" s="200"/>
      <c r="RHF648" s="200"/>
      <c r="RHG648" s="200"/>
      <c r="RHH648" s="200"/>
      <c r="RHI648" s="200"/>
      <c r="RHJ648" s="200"/>
      <c r="RHK648" s="200"/>
      <c r="RHL648" s="200"/>
      <c r="RHM648" s="200"/>
      <c r="RHN648" s="200"/>
      <c r="RHO648" s="200"/>
      <c r="RHP648" s="200"/>
      <c r="RHQ648" s="200"/>
      <c r="RHR648" s="200"/>
      <c r="RHS648" s="200"/>
      <c r="RHT648" s="200"/>
      <c r="RHU648" s="200"/>
      <c r="RHV648" s="200"/>
      <c r="RHW648" s="200"/>
      <c r="RHX648" s="200"/>
      <c r="RHY648" s="200"/>
      <c r="RHZ648" s="200"/>
      <c r="RIA648" s="200"/>
      <c r="RIB648" s="200"/>
      <c r="RIC648" s="200"/>
      <c r="RID648" s="200"/>
      <c r="RIE648" s="200"/>
      <c r="RIF648" s="200"/>
      <c r="RIG648" s="200"/>
      <c r="RIH648" s="200"/>
      <c r="RII648" s="200"/>
      <c r="RIJ648" s="200"/>
      <c r="RIK648" s="200"/>
      <c r="RIL648" s="200"/>
      <c r="RIM648" s="200"/>
      <c r="RIN648" s="200"/>
      <c r="RIO648" s="200"/>
      <c r="RIP648" s="200"/>
      <c r="RIQ648" s="200"/>
      <c r="RIR648" s="200"/>
      <c r="RIS648" s="200"/>
      <c r="RIT648" s="200"/>
      <c r="RIU648" s="200"/>
      <c r="RIV648" s="200"/>
      <c r="RIW648" s="200"/>
      <c r="RIX648" s="200"/>
      <c r="RIY648" s="200"/>
      <c r="RIZ648" s="200"/>
      <c r="RJA648" s="200"/>
      <c r="RJB648" s="200"/>
      <c r="RJC648" s="200"/>
      <c r="RJD648" s="200"/>
      <c r="RJE648" s="200"/>
      <c r="RJF648" s="200"/>
      <c r="RJG648" s="200"/>
      <c r="RJH648" s="200"/>
      <c r="RJI648" s="200"/>
      <c r="RJJ648" s="200"/>
      <c r="RJK648" s="200"/>
      <c r="RJL648" s="200"/>
      <c r="RJM648" s="200"/>
      <c r="RJN648" s="200"/>
      <c r="RJO648" s="200"/>
      <c r="RJP648" s="200"/>
      <c r="RJQ648" s="200"/>
      <c r="RJR648" s="200"/>
      <c r="RJS648" s="200"/>
      <c r="RJT648" s="200"/>
      <c r="RJU648" s="200"/>
      <c r="RJV648" s="200"/>
      <c r="RJW648" s="200"/>
      <c r="RJX648" s="200"/>
      <c r="RJY648" s="200"/>
      <c r="RJZ648" s="200"/>
      <c r="RKA648" s="200"/>
      <c r="RKB648" s="200"/>
      <c r="RKC648" s="200"/>
      <c r="RKD648" s="200"/>
      <c r="RKE648" s="200"/>
      <c r="RKF648" s="200"/>
      <c r="RKG648" s="200"/>
      <c r="RKH648" s="200"/>
      <c r="RKI648" s="200"/>
      <c r="RKJ648" s="200"/>
      <c r="RKK648" s="200"/>
      <c r="RKL648" s="200"/>
      <c r="RKM648" s="200"/>
      <c r="RKN648" s="200"/>
      <c r="RKO648" s="200"/>
      <c r="RKP648" s="200"/>
      <c r="RKQ648" s="200"/>
      <c r="RKR648" s="200"/>
      <c r="RKS648" s="200"/>
      <c r="RKT648" s="200"/>
      <c r="RKU648" s="200"/>
      <c r="RKV648" s="200"/>
      <c r="RKW648" s="200"/>
      <c r="RKX648" s="200"/>
      <c r="RKY648" s="200"/>
      <c r="RKZ648" s="200"/>
      <c r="RLA648" s="200"/>
      <c r="RLB648" s="200"/>
      <c r="RLC648" s="200"/>
      <c r="RLD648" s="200"/>
      <c r="RLE648" s="200"/>
      <c r="RLF648" s="200"/>
      <c r="RLG648" s="200"/>
      <c r="RLH648" s="200"/>
      <c r="RLI648" s="200"/>
      <c r="RLJ648" s="200"/>
      <c r="RLK648" s="200"/>
      <c r="RLL648" s="200"/>
      <c r="RLM648" s="200"/>
      <c r="RLN648" s="200"/>
      <c r="RLO648" s="200"/>
      <c r="RLP648" s="200"/>
      <c r="RLQ648" s="200"/>
      <c r="RLR648" s="200"/>
      <c r="RLS648" s="200"/>
      <c r="RLT648" s="200"/>
      <c r="RLU648" s="200"/>
      <c r="RLV648" s="200"/>
      <c r="RLW648" s="200"/>
      <c r="RLX648" s="200"/>
      <c r="RLY648" s="200"/>
      <c r="RLZ648" s="200"/>
      <c r="RMA648" s="200"/>
      <c r="RMB648" s="200"/>
      <c r="RMC648" s="200"/>
      <c r="RMD648" s="200"/>
      <c r="RME648" s="200"/>
      <c r="RMF648" s="200"/>
      <c r="RMG648" s="200"/>
      <c r="RMH648" s="200"/>
      <c r="RMI648" s="200"/>
      <c r="RMJ648" s="200"/>
      <c r="RMK648" s="200"/>
      <c r="RML648" s="200"/>
      <c r="RMM648" s="200"/>
      <c r="RMN648" s="200"/>
      <c r="RMO648" s="200"/>
      <c r="RMP648" s="200"/>
      <c r="RMQ648" s="200"/>
      <c r="RMR648" s="200"/>
      <c r="RMS648" s="200"/>
      <c r="RMT648" s="200"/>
      <c r="RMU648" s="200"/>
      <c r="RMV648" s="200"/>
      <c r="RMW648" s="200"/>
      <c r="RMX648" s="200"/>
      <c r="RMY648" s="200"/>
      <c r="RMZ648" s="200"/>
      <c r="RNA648" s="200"/>
      <c r="RNB648" s="200"/>
      <c r="RNC648" s="200"/>
      <c r="RND648" s="200"/>
      <c r="RNE648" s="200"/>
      <c r="RNF648" s="200"/>
      <c r="RNG648" s="200"/>
      <c r="RNH648" s="200"/>
      <c r="RNI648" s="200"/>
      <c r="RNJ648" s="200"/>
      <c r="RNK648" s="200"/>
      <c r="RNL648" s="200"/>
      <c r="RNM648" s="200"/>
      <c r="RNN648" s="200"/>
      <c r="RNO648" s="200"/>
      <c r="RNP648" s="200"/>
      <c r="RNQ648" s="200"/>
      <c r="RNR648" s="200"/>
      <c r="RNS648" s="200"/>
      <c r="RNT648" s="200"/>
      <c r="RNU648" s="200"/>
      <c r="RNV648" s="200"/>
      <c r="RNW648" s="200"/>
      <c r="RNX648" s="200"/>
      <c r="RNY648" s="200"/>
      <c r="RNZ648" s="200"/>
      <c r="ROA648" s="200"/>
      <c r="ROB648" s="200"/>
      <c r="ROC648" s="200"/>
      <c r="ROD648" s="200"/>
      <c r="ROE648" s="200"/>
      <c r="ROF648" s="200"/>
      <c r="ROG648" s="200"/>
      <c r="ROH648" s="200"/>
      <c r="ROI648" s="200"/>
      <c r="ROJ648" s="200"/>
      <c r="ROK648" s="200"/>
      <c r="ROL648" s="200"/>
      <c r="ROM648" s="200"/>
      <c r="RON648" s="200"/>
      <c r="ROO648" s="200"/>
      <c r="ROP648" s="200"/>
      <c r="ROQ648" s="200"/>
      <c r="ROR648" s="200"/>
      <c r="ROS648" s="200"/>
      <c r="ROT648" s="200"/>
      <c r="ROU648" s="200"/>
      <c r="ROV648" s="200"/>
      <c r="ROW648" s="200"/>
      <c r="ROX648" s="200"/>
      <c r="ROY648" s="200"/>
      <c r="ROZ648" s="200"/>
      <c r="RPA648" s="200"/>
      <c r="RPB648" s="200"/>
      <c r="RPC648" s="200"/>
      <c r="RPD648" s="200"/>
      <c r="RPE648" s="200"/>
      <c r="RPF648" s="200"/>
      <c r="RPG648" s="200"/>
      <c r="RPH648" s="200"/>
      <c r="RPI648" s="200"/>
      <c r="RPJ648" s="200"/>
      <c r="RPK648" s="200"/>
      <c r="RPL648" s="200"/>
      <c r="RPM648" s="200"/>
      <c r="RPN648" s="200"/>
      <c r="RPO648" s="200"/>
      <c r="RPP648" s="200"/>
      <c r="RPQ648" s="200"/>
      <c r="RPR648" s="200"/>
      <c r="RPS648" s="200"/>
      <c r="RPT648" s="200"/>
      <c r="RPU648" s="200"/>
      <c r="RPV648" s="200"/>
      <c r="RPW648" s="200"/>
      <c r="RPX648" s="200"/>
      <c r="RPY648" s="200"/>
      <c r="RPZ648" s="200"/>
      <c r="RQA648" s="200"/>
      <c r="RQB648" s="200"/>
      <c r="RQC648" s="200"/>
      <c r="RQD648" s="200"/>
      <c r="RQE648" s="200"/>
      <c r="RQF648" s="200"/>
      <c r="RQG648" s="200"/>
      <c r="RQH648" s="200"/>
      <c r="RQI648" s="200"/>
      <c r="RQJ648" s="200"/>
      <c r="RQK648" s="200"/>
      <c r="RQL648" s="200"/>
      <c r="RQM648" s="200"/>
      <c r="RQN648" s="200"/>
      <c r="RQO648" s="200"/>
      <c r="RQP648" s="200"/>
      <c r="RQQ648" s="200"/>
      <c r="RQR648" s="200"/>
      <c r="RQS648" s="200"/>
      <c r="RQT648" s="200"/>
      <c r="RQU648" s="200"/>
      <c r="RQV648" s="200"/>
      <c r="RQW648" s="200"/>
      <c r="RQX648" s="200"/>
      <c r="RQY648" s="200"/>
      <c r="RQZ648" s="200"/>
      <c r="RRA648" s="200"/>
      <c r="RRB648" s="200"/>
      <c r="RRC648" s="200"/>
      <c r="RRD648" s="200"/>
      <c r="RRE648" s="200"/>
      <c r="RRF648" s="200"/>
      <c r="RRG648" s="200"/>
      <c r="RRH648" s="200"/>
      <c r="RRI648" s="200"/>
      <c r="RRJ648" s="200"/>
      <c r="RRK648" s="200"/>
      <c r="RRL648" s="200"/>
      <c r="RRM648" s="200"/>
      <c r="RRN648" s="200"/>
      <c r="RRO648" s="200"/>
      <c r="RRP648" s="200"/>
      <c r="RRQ648" s="200"/>
      <c r="RRR648" s="200"/>
      <c r="RRS648" s="200"/>
      <c r="RRT648" s="200"/>
      <c r="RRU648" s="200"/>
      <c r="RRV648" s="200"/>
      <c r="RRW648" s="200"/>
      <c r="RRX648" s="200"/>
      <c r="RRY648" s="200"/>
      <c r="RRZ648" s="200"/>
      <c r="RSA648" s="200"/>
      <c r="RSB648" s="200"/>
      <c r="RSC648" s="200"/>
      <c r="RSD648" s="200"/>
      <c r="RSE648" s="200"/>
      <c r="RSF648" s="200"/>
      <c r="RSG648" s="200"/>
      <c r="RSH648" s="200"/>
      <c r="RSI648" s="200"/>
      <c r="RSJ648" s="200"/>
      <c r="RSK648" s="200"/>
      <c r="RSL648" s="200"/>
      <c r="RSM648" s="200"/>
      <c r="RSN648" s="200"/>
      <c r="RSO648" s="200"/>
      <c r="RSP648" s="200"/>
      <c r="RSQ648" s="200"/>
      <c r="RSR648" s="200"/>
      <c r="RSS648" s="200"/>
      <c r="RST648" s="200"/>
      <c r="RSU648" s="200"/>
      <c r="RSV648" s="200"/>
      <c r="RSW648" s="200"/>
      <c r="RSX648" s="200"/>
      <c r="RSY648" s="200"/>
      <c r="RSZ648" s="200"/>
      <c r="RTA648" s="200"/>
      <c r="RTB648" s="200"/>
      <c r="RTC648" s="200"/>
      <c r="RTD648" s="200"/>
      <c r="RTE648" s="200"/>
      <c r="RTF648" s="200"/>
      <c r="RTG648" s="200"/>
      <c r="RTH648" s="200"/>
      <c r="RTI648" s="200"/>
      <c r="RTJ648" s="200"/>
      <c r="RTK648" s="200"/>
      <c r="RTL648" s="200"/>
      <c r="RTM648" s="200"/>
      <c r="RTN648" s="200"/>
      <c r="RTO648" s="200"/>
      <c r="RTP648" s="200"/>
      <c r="RTQ648" s="200"/>
      <c r="RTR648" s="200"/>
      <c r="RTS648" s="200"/>
      <c r="RTT648" s="200"/>
      <c r="RTU648" s="200"/>
      <c r="RTV648" s="200"/>
      <c r="RTW648" s="200"/>
      <c r="RTX648" s="200"/>
      <c r="RTY648" s="200"/>
      <c r="RTZ648" s="200"/>
      <c r="RUA648" s="200"/>
      <c r="RUB648" s="200"/>
      <c r="RUC648" s="200"/>
      <c r="RUD648" s="200"/>
      <c r="RUE648" s="200"/>
      <c r="RUF648" s="200"/>
      <c r="RUG648" s="200"/>
      <c r="RUH648" s="200"/>
      <c r="RUI648" s="200"/>
      <c r="RUJ648" s="200"/>
      <c r="RUK648" s="200"/>
      <c r="RUL648" s="200"/>
      <c r="RUM648" s="200"/>
      <c r="RUN648" s="200"/>
      <c r="RUO648" s="200"/>
      <c r="RUP648" s="200"/>
      <c r="RUQ648" s="200"/>
      <c r="RUR648" s="200"/>
      <c r="RUS648" s="200"/>
      <c r="RUT648" s="200"/>
      <c r="RUU648" s="200"/>
      <c r="RUV648" s="200"/>
      <c r="RUW648" s="200"/>
      <c r="RUX648" s="200"/>
      <c r="RUY648" s="200"/>
      <c r="RUZ648" s="200"/>
      <c r="RVA648" s="200"/>
      <c r="RVB648" s="200"/>
      <c r="RVC648" s="200"/>
      <c r="RVD648" s="200"/>
      <c r="RVE648" s="200"/>
      <c r="RVF648" s="200"/>
      <c r="RVG648" s="200"/>
      <c r="RVH648" s="200"/>
      <c r="RVI648" s="200"/>
      <c r="RVJ648" s="200"/>
      <c r="RVK648" s="200"/>
      <c r="RVL648" s="200"/>
      <c r="RVM648" s="200"/>
      <c r="RVN648" s="200"/>
      <c r="RVO648" s="200"/>
      <c r="RVP648" s="200"/>
      <c r="RVQ648" s="200"/>
      <c r="RVR648" s="200"/>
      <c r="RVS648" s="200"/>
      <c r="RVT648" s="200"/>
      <c r="RVU648" s="200"/>
      <c r="RVV648" s="200"/>
      <c r="RVW648" s="200"/>
      <c r="RVX648" s="200"/>
      <c r="RVY648" s="200"/>
      <c r="RVZ648" s="200"/>
      <c r="RWA648" s="200"/>
      <c r="RWB648" s="200"/>
      <c r="RWC648" s="200"/>
      <c r="RWD648" s="200"/>
      <c r="RWE648" s="200"/>
      <c r="RWF648" s="200"/>
      <c r="RWG648" s="200"/>
      <c r="RWH648" s="200"/>
      <c r="RWI648" s="200"/>
      <c r="RWJ648" s="200"/>
      <c r="RWK648" s="200"/>
      <c r="RWL648" s="200"/>
      <c r="RWM648" s="200"/>
      <c r="RWN648" s="200"/>
      <c r="RWO648" s="200"/>
      <c r="RWP648" s="200"/>
      <c r="RWQ648" s="200"/>
      <c r="RWR648" s="200"/>
      <c r="RWS648" s="200"/>
      <c r="RWT648" s="200"/>
      <c r="RWU648" s="200"/>
      <c r="RWV648" s="200"/>
      <c r="RWW648" s="200"/>
      <c r="RWX648" s="200"/>
      <c r="RWY648" s="200"/>
      <c r="RWZ648" s="200"/>
      <c r="RXA648" s="200"/>
      <c r="RXB648" s="200"/>
      <c r="RXC648" s="200"/>
      <c r="RXD648" s="200"/>
      <c r="RXE648" s="200"/>
      <c r="RXF648" s="200"/>
      <c r="RXG648" s="200"/>
      <c r="RXH648" s="200"/>
      <c r="RXI648" s="200"/>
      <c r="RXJ648" s="200"/>
      <c r="RXK648" s="200"/>
      <c r="RXL648" s="200"/>
      <c r="RXM648" s="200"/>
      <c r="RXN648" s="200"/>
      <c r="RXO648" s="200"/>
      <c r="RXP648" s="200"/>
      <c r="RXQ648" s="200"/>
      <c r="RXR648" s="200"/>
      <c r="RXS648" s="200"/>
      <c r="RXT648" s="200"/>
      <c r="RXU648" s="200"/>
      <c r="RXV648" s="200"/>
      <c r="RXW648" s="200"/>
      <c r="RXX648" s="200"/>
      <c r="RXY648" s="200"/>
      <c r="RXZ648" s="200"/>
      <c r="RYA648" s="200"/>
      <c r="RYB648" s="200"/>
      <c r="RYC648" s="200"/>
      <c r="RYD648" s="200"/>
      <c r="RYE648" s="200"/>
      <c r="RYF648" s="200"/>
      <c r="RYG648" s="200"/>
      <c r="RYH648" s="200"/>
      <c r="RYI648" s="200"/>
      <c r="RYJ648" s="200"/>
      <c r="RYK648" s="200"/>
      <c r="RYL648" s="200"/>
      <c r="RYM648" s="200"/>
      <c r="RYN648" s="200"/>
      <c r="RYO648" s="200"/>
      <c r="RYP648" s="200"/>
      <c r="RYQ648" s="200"/>
      <c r="RYR648" s="200"/>
      <c r="RYS648" s="200"/>
      <c r="RYT648" s="200"/>
      <c r="RYU648" s="200"/>
      <c r="RYV648" s="200"/>
      <c r="RYW648" s="200"/>
      <c r="RYX648" s="200"/>
      <c r="RYY648" s="200"/>
      <c r="RYZ648" s="200"/>
      <c r="RZA648" s="200"/>
      <c r="RZB648" s="200"/>
      <c r="RZC648" s="200"/>
      <c r="RZD648" s="200"/>
      <c r="RZE648" s="200"/>
      <c r="RZF648" s="200"/>
      <c r="RZG648" s="200"/>
      <c r="RZH648" s="200"/>
      <c r="RZI648" s="200"/>
      <c r="RZJ648" s="200"/>
      <c r="RZK648" s="200"/>
      <c r="RZL648" s="200"/>
      <c r="RZM648" s="200"/>
      <c r="RZN648" s="200"/>
      <c r="RZO648" s="200"/>
      <c r="RZP648" s="200"/>
      <c r="RZQ648" s="200"/>
      <c r="RZR648" s="200"/>
      <c r="RZS648" s="200"/>
      <c r="RZT648" s="200"/>
      <c r="RZU648" s="200"/>
      <c r="RZV648" s="200"/>
      <c r="RZW648" s="200"/>
      <c r="RZX648" s="200"/>
      <c r="RZY648" s="200"/>
      <c r="RZZ648" s="200"/>
      <c r="SAA648" s="200"/>
      <c r="SAB648" s="200"/>
      <c r="SAC648" s="200"/>
      <c r="SAD648" s="200"/>
      <c r="SAE648" s="200"/>
      <c r="SAF648" s="200"/>
      <c r="SAG648" s="200"/>
      <c r="SAH648" s="200"/>
      <c r="SAI648" s="200"/>
      <c r="SAJ648" s="200"/>
      <c r="SAK648" s="200"/>
      <c r="SAL648" s="200"/>
      <c r="SAM648" s="200"/>
      <c r="SAN648" s="200"/>
      <c r="SAO648" s="200"/>
      <c r="SAP648" s="200"/>
      <c r="SAQ648" s="200"/>
      <c r="SAR648" s="200"/>
      <c r="SAS648" s="200"/>
      <c r="SAT648" s="200"/>
      <c r="SAU648" s="200"/>
      <c r="SAV648" s="200"/>
      <c r="SAW648" s="200"/>
      <c r="SAX648" s="200"/>
      <c r="SAY648" s="200"/>
      <c r="SAZ648" s="200"/>
      <c r="SBA648" s="200"/>
      <c r="SBB648" s="200"/>
      <c r="SBC648" s="200"/>
      <c r="SBD648" s="200"/>
      <c r="SBE648" s="200"/>
      <c r="SBF648" s="200"/>
      <c r="SBG648" s="200"/>
      <c r="SBH648" s="200"/>
      <c r="SBI648" s="200"/>
      <c r="SBJ648" s="200"/>
      <c r="SBK648" s="200"/>
      <c r="SBL648" s="200"/>
      <c r="SBM648" s="200"/>
      <c r="SBN648" s="200"/>
      <c r="SBO648" s="200"/>
      <c r="SBP648" s="200"/>
      <c r="SBQ648" s="200"/>
      <c r="SBR648" s="200"/>
      <c r="SBS648" s="200"/>
      <c r="SBT648" s="200"/>
      <c r="SBU648" s="200"/>
      <c r="SBV648" s="200"/>
      <c r="SBW648" s="200"/>
      <c r="SBX648" s="200"/>
      <c r="SBY648" s="200"/>
      <c r="SBZ648" s="200"/>
      <c r="SCA648" s="200"/>
      <c r="SCB648" s="200"/>
      <c r="SCC648" s="200"/>
      <c r="SCD648" s="200"/>
      <c r="SCE648" s="200"/>
      <c r="SCF648" s="200"/>
      <c r="SCG648" s="200"/>
      <c r="SCH648" s="200"/>
      <c r="SCI648" s="200"/>
      <c r="SCJ648" s="200"/>
      <c r="SCK648" s="200"/>
      <c r="SCL648" s="200"/>
      <c r="SCM648" s="200"/>
      <c r="SCN648" s="200"/>
      <c r="SCO648" s="200"/>
      <c r="SCP648" s="200"/>
      <c r="SCQ648" s="200"/>
      <c r="SCR648" s="200"/>
      <c r="SCS648" s="200"/>
      <c r="SCT648" s="200"/>
      <c r="SCU648" s="200"/>
      <c r="SCV648" s="200"/>
      <c r="SCW648" s="200"/>
      <c r="SCX648" s="200"/>
      <c r="SCY648" s="200"/>
      <c r="SCZ648" s="200"/>
      <c r="SDA648" s="200"/>
      <c r="SDB648" s="200"/>
      <c r="SDC648" s="200"/>
      <c r="SDD648" s="200"/>
      <c r="SDE648" s="200"/>
      <c r="SDF648" s="200"/>
      <c r="SDG648" s="200"/>
      <c r="SDH648" s="200"/>
      <c r="SDI648" s="200"/>
      <c r="SDJ648" s="200"/>
      <c r="SDK648" s="200"/>
      <c r="SDL648" s="200"/>
      <c r="SDM648" s="200"/>
      <c r="SDN648" s="200"/>
      <c r="SDO648" s="200"/>
      <c r="SDP648" s="200"/>
      <c r="SDQ648" s="200"/>
      <c r="SDR648" s="200"/>
      <c r="SDS648" s="200"/>
      <c r="SDT648" s="200"/>
      <c r="SDU648" s="200"/>
      <c r="SDV648" s="200"/>
      <c r="SDW648" s="200"/>
      <c r="SDX648" s="200"/>
      <c r="SDY648" s="200"/>
      <c r="SDZ648" s="200"/>
      <c r="SEA648" s="200"/>
      <c r="SEB648" s="200"/>
      <c r="SEC648" s="200"/>
      <c r="SED648" s="200"/>
      <c r="SEE648" s="200"/>
      <c r="SEF648" s="200"/>
      <c r="SEG648" s="200"/>
      <c r="SEH648" s="200"/>
      <c r="SEI648" s="200"/>
      <c r="SEJ648" s="200"/>
      <c r="SEK648" s="200"/>
      <c r="SEL648" s="200"/>
      <c r="SEM648" s="200"/>
      <c r="SEN648" s="200"/>
      <c r="SEO648" s="200"/>
      <c r="SEP648" s="200"/>
      <c r="SEQ648" s="200"/>
      <c r="SER648" s="200"/>
      <c r="SES648" s="200"/>
      <c r="SET648" s="200"/>
      <c r="SEU648" s="200"/>
      <c r="SEV648" s="200"/>
      <c r="SEW648" s="200"/>
      <c r="SEX648" s="200"/>
      <c r="SEY648" s="200"/>
      <c r="SEZ648" s="200"/>
      <c r="SFA648" s="200"/>
      <c r="SFB648" s="200"/>
      <c r="SFC648" s="200"/>
      <c r="SFD648" s="200"/>
      <c r="SFE648" s="200"/>
      <c r="SFF648" s="200"/>
      <c r="SFG648" s="200"/>
      <c r="SFH648" s="200"/>
      <c r="SFI648" s="200"/>
      <c r="SFJ648" s="200"/>
      <c r="SFK648" s="200"/>
      <c r="SFL648" s="200"/>
      <c r="SFM648" s="200"/>
      <c r="SFN648" s="200"/>
      <c r="SFO648" s="200"/>
      <c r="SFP648" s="200"/>
      <c r="SFQ648" s="200"/>
      <c r="SFR648" s="200"/>
      <c r="SFS648" s="200"/>
      <c r="SFT648" s="200"/>
      <c r="SFU648" s="200"/>
      <c r="SFV648" s="200"/>
      <c r="SFW648" s="200"/>
      <c r="SFX648" s="200"/>
      <c r="SFY648" s="200"/>
      <c r="SFZ648" s="200"/>
      <c r="SGA648" s="200"/>
      <c r="SGB648" s="200"/>
      <c r="SGC648" s="200"/>
      <c r="SGD648" s="200"/>
      <c r="SGE648" s="200"/>
      <c r="SGF648" s="200"/>
      <c r="SGG648" s="200"/>
      <c r="SGH648" s="200"/>
      <c r="SGI648" s="200"/>
      <c r="SGJ648" s="200"/>
      <c r="SGK648" s="200"/>
      <c r="SGL648" s="200"/>
      <c r="SGM648" s="200"/>
      <c r="SGN648" s="200"/>
      <c r="SGO648" s="200"/>
      <c r="SGP648" s="200"/>
      <c r="SGQ648" s="200"/>
      <c r="SGR648" s="200"/>
      <c r="SGS648" s="200"/>
      <c r="SGT648" s="200"/>
      <c r="SGU648" s="200"/>
      <c r="SGV648" s="200"/>
      <c r="SGW648" s="200"/>
      <c r="SGX648" s="200"/>
      <c r="SGY648" s="200"/>
      <c r="SGZ648" s="200"/>
      <c r="SHA648" s="200"/>
      <c r="SHB648" s="200"/>
      <c r="SHC648" s="200"/>
      <c r="SHD648" s="200"/>
      <c r="SHE648" s="200"/>
      <c r="SHF648" s="200"/>
      <c r="SHG648" s="200"/>
      <c r="SHH648" s="200"/>
      <c r="SHI648" s="200"/>
      <c r="SHJ648" s="200"/>
      <c r="SHK648" s="200"/>
      <c r="SHL648" s="200"/>
      <c r="SHM648" s="200"/>
      <c r="SHN648" s="200"/>
      <c r="SHO648" s="200"/>
      <c r="SHP648" s="200"/>
      <c r="SHQ648" s="200"/>
      <c r="SHR648" s="200"/>
      <c r="SHS648" s="200"/>
      <c r="SHT648" s="200"/>
      <c r="SHU648" s="200"/>
      <c r="SHV648" s="200"/>
      <c r="SHW648" s="200"/>
      <c r="SHX648" s="200"/>
      <c r="SHY648" s="200"/>
      <c r="SHZ648" s="200"/>
      <c r="SIA648" s="200"/>
      <c r="SIB648" s="200"/>
      <c r="SIC648" s="200"/>
      <c r="SID648" s="200"/>
      <c r="SIE648" s="200"/>
      <c r="SIF648" s="200"/>
      <c r="SIG648" s="200"/>
      <c r="SIH648" s="200"/>
      <c r="SII648" s="200"/>
      <c r="SIJ648" s="200"/>
      <c r="SIK648" s="200"/>
      <c r="SIL648" s="200"/>
      <c r="SIM648" s="200"/>
      <c r="SIN648" s="200"/>
      <c r="SIO648" s="200"/>
      <c r="SIP648" s="200"/>
      <c r="SIQ648" s="200"/>
      <c r="SIR648" s="200"/>
      <c r="SIS648" s="200"/>
      <c r="SIT648" s="200"/>
      <c r="SIU648" s="200"/>
      <c r="SIV648" s="200"/>
      <c r="SIW648" s="200"/>
      <c r="SIX648" s="200"/>
      <c r="SIY648" s="200"/>
      <c r="SIZ648" s="200"/>
      <c r="SJA648" s="200"/>
      <c r="SJB648" s="200"/>
      <c r="SJC648" s="200"/>
      <c r="SJD648" s="200"/>
      <c r="SJE648" s="200"/>
      <c r="SJF648" s="200"/>
      <c r="SJG648" s="200"/>
      <c r="SJH648" s="200"/>
      <c r="SJI648" s="200"/>
      <c r="SJJ648" s="200"/>
      <c r="SJK648" s="200"/>
      <c r="SJL648" s="200"/>
      <c r="SJM648" s="200"/>
      <c r="SJN648" s="200"/>
      <c r="SJO648" s="200"/>
      <c r="SJP648" s="200"/>
      <c r="SJQ648" s="200"/>
      <c r="SJR648" s="200"/>
      <c r="SJS648" s="200"/>
      <c r="SJT648" s="200"/>
      <c r="SJU648" s="200"/>
      <c r="SJV648" s="200"/>
      <c r="SJW648" s="200"/>
      <c r="SJX648" s="200"/>
      <c r="SJY648" s="200"/>
      <c r="SJZ648" s="200"/>
      <c r="SKA648" s="200"/>
      <c r="SKB648" s="200"/>
      <c r="SKC648" s="200"/>
      <c r="SKD648" s="200"/>
      <c r="SKE648" s="200"/>
      <c r="SKF648" s="200"/>
      <c r="SKG648" s="200"/>
      <c r="SKH648" s="200"/>
      <c r="SKI648" s="200"/>
      <c r="SKJ648" s="200"/>
      <c r="SKK648" s="200"/>
      <c r="SKL648" s="200"/>
      <c r="SKM648" s="200"/>
      <c r="SKN648" s="200"/>
      <c r="SKO648" s="200"/>
      <c r="SKP648" s="200"/>
      <c r="SKQ648" s="200"/>
      <c r="SKR648" s="200"/>
      <c r="SKS648" s="200"/>
      <c r="SKT648" s="200"/>
      <c r="SKU648" s="200"/>
      <c r="SKV648" s="200"/>
      <c r="SKW648" s="200"/>
      <c r="SKX648" s="200"/>
      <c r="SKY648" s="200"/>
      <c r="SKZ648" s="200"/>
      <c r="SLA648" s="200"/>
      <c r="SLB648" s="200"/>
      <c r="SLC648" s="200"/>
      <c r="SLD648" s="200"/>
      <c r="SLE648" s="200"/>
      <c r="SLF648" s="200"/>
      <c r="SLG648" s="200"/>
      <c r="SLH648" s="200"/>
      <c r="SLI648" s="200"/>
      <c r="SLJ648" s="200"/>
      <c r="SLK648" s="200"/>
      <c r="SLL648" s="200"/>
      <c r="SLM648" s="200"/>
      <c r="SLN648" s="200"/>
      <c r="SLO648" s="200"/>
      <c r="SLP648" s="200"/>
      <c r="SLQ648" s="200"/>
      <c r="SLR648" s="200"/>
      <c r="SLS648" s="200"/>
      <c r="SLT648" s="200"/>
      <c r="SLU648" s="200"/>
      <c r="SLV648" s="200"/>
      <c r="SLW648" s="200"/>
      <c r="SLX648" s="200"/>
      <c r="SLY648" s="200"/>
      <c r="SLZ648" s="200"/>
      <c r="SMA648" s="200"/>
      <c r="SMB648" s="200"/>
      <c r="SMC648" s="200"/>
      <c r="SMD648" s="200"/>
      <c r="SME648" s="200"/>
      <c r="SMF648" s="200"/>
      <c r="SMG648" s="200"/>
      <c r="SMH648" s="200"/>
      <c r="SMI648" s="200"/>
      <c r="SMJ648" s="200"/>
      <c r="SMK648" s="200"/>
      <c r="SML648" s="200"/>
      <c r="SMM648" s="200"/>
      <c r="SMN648" s="200"/>
      <c r="SMO648" s="200"/>
      <c r="SMP648" s="200"/>
      <c r="SMQ648" s="200"/>
      <c r="SMR648" s="200"/>
      <c r="SMS648" s="200"/>
      <c r="SMT648" s="200"/>
      <c r="SMU648" s="200"/>
      <c r="SMV648" s="200"/>
      <c r="SMW648" s="200"/>
      <c r="SMX648" s="200"/>
      <c r="SMY648" s="200"/>
      <c r="SMZ648" s="200"/>
      <c r="SNA648" s="200"/>
      <c r="SNB648" s="200"/>
      <c r="SNC648" s="200"/>
      <c r="SND648" s="200"/>
      <c r="SNE648" s="200"/>
      <c r="SNF648" s="200"/>
      <c r="SNG648" s="200"/>
      <c r="SNH648" s="200"/>
      <c r="SNI648" s="200"/>
      <c r="SNJ648" s="200"/>
      <c r="SNK648" s="200"/>
      <c r="SNL648" s="200"/>
      <c r="SNM648" s="200"/>
      <c r="SNN648" s="200"/>
      <c r="SNO648" s="200"/>
      <c r="SNP648" s="200"/>
      <c r="SNQ648" s="200"/>
      <c r="SNR648" s="200"/>
      <c r="SNS648" s="200"/>
      <c r="SNT648" s="200"/>
      <c r="SNU648" s="200"/>
      <c r="SNV648" s="200"/>
      <c r="SNW648" s="200"/>
      <c r="SNX648" s="200"/>
      <c r="SNY648" s="200"/>
      <c r="SNZ648" s="200"/>
      <c r="SOA648" s="200"/>
      <c r="SOB648" s="200"/>
      <c r="SOC648" s="200"/>
      <c r="SOD648" s="200"/>
      <c r="SOE648" s="200"/>
      <c r="SOF648" s="200"/>
      <c r="SOG648" s="200"/>
      <c r="SOH648" s="200"/>
      <c r="SOI648" s="200"/>
      <c r="SOJ648" s="200"/>
      <c r="SOK648" s="200"/>
      <c r="SOL648" s="200"/>
      <c r="SOM648" s="200"/>
      <c r="SON648" s="200"/>
      <c r="SOO648" s="200"/>
      <c r="SOP648" s="200"/>
      <c r="SOQ648" s="200"/>
      <c r="SOR648" s="200"/>
      <c r="SOS648" s="200"/>
      <c r="SOT648" s="200"/>
      <c r="SOU648" s="200"/>
      <c r="SOV648" s="200"/>
      <c r="SOW648" s="200"/>
      <c r="SOX648" s="200"/>
      <c r="SOY648" s="200"/>
      <c r="SOZ648" s="200"/>
      <c r="SPA648" s="200"/>
      <c r="SPB648" s="200"/>
      <c r="SPC648" s="200"/>
      <c r="SPD648" s="200"/>
      <c r="SPE648" s="200"/>
      <c r="SPF648" s="200"/>
      <c r="SPG648" s="200"/>
      <c r="SPH648" s="200"/>
      <c r="SPI648" s="200"/>
      <c r="SPJ648" s="200"/>
      <c r="SPK648" s="200"/>
      <c r="SPL648" s="200"/>
      <c r="SPM648" s="200"/>
      <c r="SPN648" s="200"/>
      <c r="SPO648" s="200"/>
      <c r="SPP648" s="200"/>
      <c r="SPQ648" s="200"/>
      <c r="SPR648" s="200"/>
      <c r="SPS648" s="200"/>
      <c r="SPT648" s="200"/>
      <c r="SPU648" s="200"/>
      <c r="SPV648" s="200"/>
      <c r="SPW648" s="200"/>
      <c r="SPX648" s="200"/>
      <c r="SPY648" s="200"/>
      <c r="SPZ648" s="200"/>
      <c r="SQA648" s="200"/>
      <c r="SQB648" s="200"/>
      <c r="SQC648" s="200"/>
      <c r="SQD648" s="200"/>
      <c r="SQE648" s="200"/>
      <c r="SQF648" s="200"/>
      <c r="SQG648" s="200"/>
      <c r="SQH648" s="200"/>
      <c r="SQI648" s="200"/>
      <c r="SQJ648" s="200"/>
      <c r="SQK648" s="200"/>
      <c r="SQL648" s="200"/>
      <c r="SQM648" s="200"/>
      <c r="SQN648" s="200"/>
      <c r="SQO648" s="200"/>
      <c r="SQP648" s="200"/>
      <c r="SQQ648" s="200"/>
      <c r="SQR648" s="200"/>
      <c r="SQS648" s="200"/>
      <c r="SQT648" s="200"/>
      <c r="SQU648" s="200"/>
      <c r="SQV648" s="200"/>
      <c r="SQW648" s="200"/>
      <c r="SQX648" s="200"/>
      <c r="SQY648" s="200"/>
      <c r="SQZ648" s="200"/>
      <c r="SRA648" s="200"/>
      <c r="SRB648" s="200"/>
      <c r="SRC648" s="200"/>
      <c r="SRD648" s="200"/>
      <c r="SRE648" s="200"/>
      <c r="SRF648" s="200"/>
      <c r="SRG648" s="200"/>
      <c r="SRH648" s="200"/>
      <c r="SRI648" s="200"/>
      <c r="SRJ648" s="200"/>
      <c r="SRK648" s="200"/>
      <c r="SRL648" s="200"/>
      <c r="SRM648" s="200"/>
      <c r="SRN648" s="200"/>
      <c r="SRO648" s="200"/>
      <c r="SRP648" s="200"/>
      <c r="SRQ648" s="200"/>
      <c r="SRR648" s="200"/>
      <c r="SRS648" s="200"/>
      <c r="SRT648" s="200"/>
      <c r="SRU648" s="200"/>
      <c r="SRV648" s="200"/>
      <c r="SRW648" s="200"/>
      <c r="SRX648" s="200"/>
      <c r="SRY648" s="200"/>
      <c r="SRZ648" s="200"/>
      <c r="SSA648" s="200"/>
      <c r="SSB648" s="200"/>
      <c r="SSC648" s="200"/>
      <c r="SSD648" s="200"/>
      <c r="SSE648" s="200"/>
      <c r="SSF648" s="200"/>
      <c r="SSG648" s="200"/>
      <c r="SSH648" s="200"/>
      <c r="SSI648" s="200"/>
      <c r="SSJ648" s="200"/>
      <c r="SSK648" s="200"/>
      <c r="SSL648" s="200"/>
      <c r="SSM648" s="200"/>
      <c r="SSN648" s="200"/>
      <c r="SSO648" s="200"/>
      <c r="SSP648" s="200"/>
      <c r="SSQ648" s="200"/>
      <c r="SSR648" s="200"/>
      <c r="SSS648" s="200"/>
      <c r="SST648" s="200"/>
      <c r="SSU648" s="200"/>
      <c r="SSV648" s="200"/>
      <c r="SSW648" s="200"/>
      <c r="SSX648" s="200"/>
      <c r="SSY648" s="200"/>
      <c r="SSZ648" s="200"/>
      <c r="STA648" s="200"/>
      <c r="STB648" s="200"/>
      <c r="STC648" s="200"/>
      <c r="STD648" s="200"/>
      <c r="STE648" s="200"/>
      <c r="STF648" s="200"/>
      <c r="STG648" s="200"/>
      <c r="STH648" s="200"/>
      <c r="STI648" s="200"/>
      <c r="STJ648" s="200"/>
      <c r="STK648" s="200"/>
      <c r="STL648" s="200"/>
      <c r="STM648" s="200"/>
      <c r="STN648" s="200"/>
      <c r="STO648" s="200"/>
      <c r="STP648" s="200"/>
      <c r="STQ648" s="200"/>
      <c r="STR648" s="200"/>
      <c r="STS648" s="200"/>
      <c r="STT648" s="200"/>
      <c r="STU648" s="200"/>
      <c r="STV648" s="200"/>
      <c r="STW648" s="200"/>
      <c r="STX648" s="200"/>
      <c r="STY648" s="200"/>
      <c r="STZ648" s="200"/>
      <c r="SUA648" s="200"/>
      <c r="SUB648" s="200"/>
      <c r="SUC648" s="200"/>
      <c r="SUD648" s="200"/>
      <c r="SUE648" s="200"/>
      <c r="SUF648" s="200"/>
      <c r="SUG648" s="200"/>
      <c r="SUH648" s="200"/>
      <c r="SUI648" s="200"/>
      <c r="SUJ648" s="200"/>
      <c r="SUK648" s="200"/>
      <c r="SUL648" s="200"/>
      <c r="SUM648" s="200"/>
      <c r="SUN648" s="200"/>
      <c r="SUO648" s="200"/>
      <c r="SUP648" s="200"/>
      <c r="SUQ648" s="200"/>
      <c r="SUR648" s="200"/>
      <c r="SUS648" s="200"/>
      <c r="SUT648" s="200"/>
      <c r="SUU648" s="200"/>
      <c r="SUV648" s="200"/>
      <c r="SUW648" s="200"/>
      <c r="SUX648" s="200"/>
      <c r="SUY648" s="200"/>
      <c r="SUZ648" s="200"/>
      <c r="SVA648" s="200"/>
      <c r="SVB648" s="200"/>
      <c r="SVC648" s="200"/>
      <c r="SVD648" s="200"/>
      <c r="SVE648" s="200"/>
      <c r="SVF648" s="200"/>
      <c r="SVG648" s="200"/>
      <c r="SVH648" s="200"/>
      <c r="SVI648" s="200"/>
      <c r="SVJ648" s="200"/>
      <c r="SVK648" s="200"/>
      <c r="SVL648" s="200"/>
      <c r="SVM648" s="200"/>
      <c r="SVN648" s="200"/>
      <c r="SVO648" s="200"/>
      <c r="SVP648" s="200"/>
      <c r="SVQ648" s="200"/>
      <c r="SVR648" s="200"/>
      <c r="SVS648" s="200"/>
      <c r="SVT648" s="200"/>
      <c r="SVU648" s="200"/>
      <c r="SVV648" s="200"/>
      <c r="SVW648" s="200"/>
      <c r="SVX648" s="200"/>
      <c r="SVY648" s="200"/>
      <c r="SVZ648" s="200"/>
      <c r="SWA648" s="200"/>
      <c r="SWB648" s="200"/>
      <c r="SWC648" s="200"/>
      <c r="SWD648" s="200"/>
      <c r="SWE648" s="200"/>
      <c r="SWF648" s="200"/>
      <c r="SWG648" s="200"/>
      <c r="SWH648" s="200"/>
      <c r="SWI648" s="200"/>
      <c r="SWJ648" s="200"/>
      <c r="SWK648" s="200"/>
      <c r="SWL648" s="200"/>
      <c r="SWM648" s="200"/>
      <c r="SWN648" s="200"/>
      <c r="SWO648" s="200"/>
      <c r="SWP648" s="200"/>
      <c r="SWQ648" s="200"/>
      <c r="SWR648" s="200"/>
      <c r="SWS648" s="200"/>
      <c r="SWT648" s="200"/>
      <c r="SWU648" s="200"/>
      <c r="SWV648" s="200"/>
      <c r="SWW648" s="200"/>
      <c r="SWX648" s="200"/>
      <c r="SWY648" s="200"/>
      <c r="SWZ648" s="200"/>
      <c r="SXA648" s="200"/>
      <c r="SXB648" s="200"/>
      <c r="SXC648" s="200"/>
      <c r="SXD648" s="200"/>
      <c r="SXE648" s="200"/>
      <c r="SXF648" s="200"/>
      <c r="SXG648" s="200"/>
      <c r="SXH648" s="200"/>
      <c r="SXI648" s="200"/>
      <c r="SXJ648" s="200"/>
      <c r="SXK648" s="200"/>
      <c r="SXL648" s="200"/>
      <c r="SXM648" s="200"/>
      <c r="SXN648" s="200"/>
      <c r="SXO648" s="200"/>
      <c r="SXP648" s="200"/>
      <c r="SXQ648" s="200"/>
      <c r="SXR648" s="200"/>
      <c r="SXS648" s="200"/>
      <c r="SXT648" s="200"/>
      <c r="SXU648" s="200"/>
      <c r="SXV648" s="200"/>
      <c r="SXW648" s="200"/>
      <c r="SXX648" s="200"/>
      <c r="SXY648" s="200"/>
      <c r="SXZ648" s="200"/>
      <c r="SYA648" s="200"/>
      <c r="SYB648" s="200"/>
      <c r="SYC648" s="200"/>
      <c r="SYD648" s="200"/>
      <c r="SYE648" s="200"/>
      <c r="SYF648" s="200"/>
      <c r="SYG648" s="200"/>
      <c r="SYH648" s="200"/>
      <c r="SYI648" s="200"/>
      <c r="SYJ648" s="200"/>
      <c r="SYK648" s="200"/>
      <c r="SYL648" s="200"/>
      <c r="SYM648" s="200"/>
      <c r="SYN648" s="200"/>
      <c r="SYO648" s="200"/>
      <c r="SYP648" s="200"/>
      <c r="SYQ648" s="200"/>
      <c r="SYR648" s="200"/>
      <c r="SYS648" s="200"/>
      <c r="SYT648" s="200"/>
      <c r="SYU648" s="200"/>
      <c r="SYV648" s="200"/>
      <c r="SYW648" s="200"/>
      <c r="SYX648" s="200"/>
      <c r="SYY648" s="200"/>
      <c r="SYZ648" s="200"/>
      <c r="SZA648" s="200"/>
      <c r="SZB648" s="200"/>
      <c r="SZC648" s="200"/>
      <c r="SZD648" s="200"/>
      <c r="SZE648" s="200"/>
      <c r="SZF648" s="200"/>
      <c r="SZG648" s="200"/>
      <c r="SZH648" s="200"/>
      <c r="SZI648" s="200"/>
      <c r="SZJ648" s="200"/>
      <c r="SZK648" s="200"/>
      <c r="SZL648" s="200"/>
      <c r="SZM648" s="200"/>
      <c r="SZN648" s="200"/>
      <c r="SZO648" s="200"/>
      <c r="SZP648" s="200"/>
      <c r="SZQ648" s="200"/>
      <c r="SZR648" s="200"/>
      <c r="SZS648" s="200"/>
      <c r="SZT648" s="200"/>
      <c r="SZU648" s="200"/>
      <c r="SZV648" s="200"/>
      <c r="SZW648" s="200"/>
      <c r="SZX648" s="200"/>
      <c r="SZY648" s="200"/>
      <c r="SZZ648" s="200"/>
      <c r="TAA648" s="200"/>
      <c r="TAB648" s="200"/>
      <c r="TAC648" s="200"/>
      <c r="TAD648" s="200"/>
      <c r="TAE648" s="200"/>
      <c r="TAF648" s="200"/>
      <c r="TAG648" s="200"/>
      <c r="TAH648" s="200"/>
      <c r="TAI648" s="200"/>
      <c r="TAJ648" s="200"/>
      <c r="TAK648" s="200"/>
      <c r="TAL648" s="200"/>
      <c r="TAM648" s="200"/>
      <c r="TAN648" s="200"/>
      <c r="TAO648" s="200"/>
      <c r="TAP648" s="200"/>
      <c r="TAQ648" s="200"/>
      <c r="TAR648" s="200"/>
      <c r="TAS648" s="200"/>
      <c r="TAT648" s="200"/>
      <c r="TAU648" s="200"/>
      <c r="TAV648" s="200"/>
      <c r="TAW648" s="200"/>
      <c r="TAX648" s="200"/>
      <c r="TAY648" s="200"/>
      <c r="TAZ648" s="200"/>
      <c r="TBA648" s="200"/>
      <c r="TBB648" s="200"/>
      <c r="TBC648" s="200"/>
      <c r="TBD648" s="200"/>
      <c r="TBE648" s="200"/>
      <c r="TBF648" s="200"/>
      <c r="TBG648" s="200"/>
      <c r="TBH648" s="200"/>
      <c r="TBI648" s="200"/>
      <c r="TBJ648" s="200"/>
      <c r="TBK648" s="200"/>
      <c r="TBL648" s="200"/>
      <c r="TBM648" s="200"/>
      <c r="TBN648" s="200"/>
      <c r="TBO648" s="200"/>
      <c r="TBP648" s="200"/>
      <c r="TBQ648" s="200"/>
      <c r="TBR648" s="200"/>
      <c r="TBS648" s="200"/>
      <c r="TBT648" s="200"/>
      <c r="TBU648" s="200"/>
      <c r="TBV648" s="200"/>
      <c r="TBW648" s="200"/>
      <c r="TBX648" s="200"/>
      <c r="TBY648" s="200"/>
      <c r="TBZ648" s="200"/>
      <c r="TCA648" s="200"/>
      <c r="TCB648" s="200"/>
      <c r="TCC648" s="200"/>
      <c r="TCD648" s="200"/>
      <c r="TCE648" s="200"/>
      <c r="TCF648" s="200"/>
      <c r="TCG648" s="200"/>
      <c r="TCH648" s="200"/>
      <c r="TCI648" s="200"/>
      <c r="TCJ648" s="200"/>
      <c r="TCK648" s="200"/>
      <c r="TCL648" s="200"/>
      <c r="TCM648" s="200"/>
      <c r="TCN648" s="200"/>
      <c r="TCO648" s="200"/>
      <c r="TCP648" s="200"/>
      <c r="TCQ648" s="200"/>
      <c r="TCR648" s="200"/>
      <c r="TCS648" s="200"/>
      <c r="TCT648" s="200"/>
      <c r="TCU648" s="200"/>
      <c r="TCV648" s="200"/>
      <c r="TCW648" s="200"/>
      <c r="TCX648" s="200"/>
      <c r="TCY648" s="200"/>
      <c r="TCZ648" s="200"/>
      <c r="TDA648" s="200"/>
      <c r="TDB648" s="200"/>
      <c r="TDC648" s="200"/>
      <c r="TDD648" s="200"/>
      <c r="TDE648" s="200"/>
      <c r="TDF648" s="200"/>
      <c r="TDG648" s="200"/>
      <c r="TDH648" s="200"/>
      <c r="TDI648" s="200"/>
      <c r="TDJ648" s="200"/>
      <c r="TDK648" s="200"/>
      <c r="TDL648" s="200"/>
      <c r="TDM648" s="200"/>
      <c r="TDN648" s="200"/>
      <c r="TDO648" s="200"/>
      <c r="TDP648" s="200"/>
      <c r="TDQ648" s="200"/>
      <c r="TDR648" s="200"/>
      <c r="TDS648" s="200"/>
      <c r="TDT648" s="200"/>
      <c r="TDU648" s="200"/>
      <c r="TDV648" s="200"/>
      <c r="TDW648" s="200"/>
      <c r="TDX648" s="200"/>
      <c r="TDY648" s="200"/>
      <c r="TDZ648" s="200"/>
      <c r="TEA648" s="200"/>
      <c r="TEB648" s="200"/>
      <c r="TEC648" s="200"/>
      <c r="TED648" s="200"/>
      <c r="TEE648" s="200"/>
      <c r="TEF648" s="200"/>
      <c r="TEG648" s="200"/>
      <c r="TEH648" s="200"/>
      <c r="TEI648" s="200"/>
      <c r="TEJ648" s="200"/>
      <c r="TEK648" s="200"/>
      <c r="TEL648" s="200"/>
      <c r="TEM648" s="200"/>
      <c r="TEN648" s="200"/>
      <c r="TEO648" s="200"/>
      <c r="TEP648" s="200"/>
      <c r="TEQ648" s="200"/>
      <c r="TER648" s="200"/>
      <c r="TES648" s="200"/>
      <c r="TET648" s="200"/>
      <c r="TEU648" s="200"/>
      <c r="TEV648" s="200"/>
      <c r="TEW648" s="200"/>
      <c r="TEX648" s="200"/>
      <c r="TEY648" s="200"/>
      <c r="TEZ648" s="200"/>
      <c r="TFA648" s="200"/>
      <c r="TFB648" s="200"/>
      <c r="TFC648" s="200"/>
      <c r="TFD648" s="200"/>
      <c r="TFE648" s="200"/>
      <c r="TFF648" s="200"/>
      <c r="TFG648" s="200"/>
      <c r="TFH648" s="200"/>
      <c r="TFI648" s="200"/>
      <c r="TFJ648" s="200"/>
      <c r="TFK648" s="200"/>
      <c r="TFL648" s="200"/>
      <c r="TFM648" s="200"/>
      <c r="TFN648" s="200"/>
      <c r="TFO648" s="200"/>
      <c r="TFP648" s="200"/>
      <c r="TFQ648" s="200"/>
      <c r="TFR648" s="200"/>
      <c r="TFS648" s="200"/>
      <c r="TFT648" s="200"/>
      <c r="TFU648" s="200"/>
      <c r="TFV648" s="200"/>
      <c r="TFW648" s="200"/>
      <c r="TFX648" s="200"/>
      <c r="TFY648" s="200"/>
      <c r="TFZ648" s="200"/>
      <c r="TGA648" s="200"/>
      <c r="TGB648" s="200"/>
      <c r="TGC648" s="200"/>
      <c r="TGD648" s="200"/>
      <c r="TGE648" s="200"/>
      <c r="TGF648" s="200"/>
      <c r="TGG648" s="200"/>
      <c r="TGH648" s="200"/>
      <c r="TGI648" s="200"/>
      <c r="TGJ648" s="200"/>
      <c r="TGK648" s="200"/>
      <c r="TGL648" s="200"/>
      <c r="TGM648" s="200"/>
      <c r="TGN648" s="200"/>
      <c r="TGO648" s="200"/>
      <c r="TGP648" s="200"/>
      <c r="TGQ648" s="200"/>
      <c r="TGR648" s="200"/>
      <c r="TGS648" s="200"/>
      <c r="TGT648" s="200"/>
      <c r="TGU648" s="200"/>
      <c r="TGV648" s="200"/>
      <c r="TGW648" s="200"/>
      <c r="TGX648" s="200"/>
      <c r="TGY648" s="200"/>
      <c r="TGZ648" s="200"/>
      <c r="THA648" s="200"/>
      <c r="THB648" s="200"/>
      <c r="THC648" s="200"/>
      <c r="THD648" s="200"/>
      <c r="THE648" s="200"/>
      <c r="THF648" s="200"/>
      <c r="THG648" s="200"/>
      <c r="THH648" s="200"/>
      <c r="THI648" s="200"/>
      <c r="THJ648" s="200"/>
      <c r="THK648" s="200"/>
      <c r="THL648" s="200"/>
      <c r="THM648" s="200"/>
      <c r="THN648" s="200"/>
      <c r="THO648" s="200"/>
      <c r="THP648" s="200"/>
      <c r="THQ648" s="200"/>
      <c r="THR648" s="200"/>
      <c r="THS648" s="200"/>
      <c r="THT648" s="200"/>
      <c r="THU648" s="200"/>
      <c r="THV648" s="200"/>
      <c r="THW648" s="200"/>
      <c r="THX648" s="200"/>
      <c r="THY648" s="200"/>
      <c r="THZ648" s="200"/>
      <c r="TIA648" s="200"/>
      <c r="TIB648" s="200"/>
      <c r="TIC648" s="200"/>
      <c r="TID648" s="200"/>
      <c r="TIE648" s="200"/>
      <c r="TIF648" s="200"/>
      <c r="TIG648" s="200"/>
      <c r="TIH648" s="200"/>
      <c r="TII648" s="200"/>
      <c r="TIJ648" s="200"/>
      <c r="TIK648" s="200"/>
      <c r="TIL648" s="200"/>
      <c r="TIM648" s="200"/>
      <c r="TIN648" s="200"/>
      <c r="TIO648" s="200"/>
      <c r="TIP648" s="200"/>
      <c r="TIQ648" s="200"/>
      <c r="TIR648" s="200"/>
      <c r="TIS648" s="200"/>
      <c r="TIT648" s="200"/>
      <c r="TIU648" s="200"/>
      <c r="TIV648" s="200"/>
      <c r="TIW648" s="200"/>
      <c r="TIX648" s="200"/>
      <c r="TIY648" s="200"/>
      <c r="TIZ648" s="200"/>
      <c r="TJA648" s="200"/>
      <c r="TJB648" s="200"/>
      <c r="TJC648" s="200"/>
      <c r="TJD648" s="200"/>
      <c r="TJE648" s="200"/>
      <c r="TJF648" s="200"/>
      <c r="TJG648" s="200"/>
      <c r="TJH648" s="200"/>
      <c r="TJI648" s="200"/>
      <c r="TJJ648" s="200"/>
      <c r="TJK648" s="200"/>
      <c r="TJL648" s="200"/>
      <c r="TJM648" s="200"/>
      <c r="TJN648" s="200"/>
      <c r="TJO648" s="200"/>
      <c r="TJP648" s="200"/>
      <c r="TJQ648" s="200"/>
      <c r="TJR648" s="200"/>
      <c r="TJS648" s="200"/>
      <c r="TJT648" s="200"/>
      <c r="TJU648" s="200"/>
      <c r="TJV648" s="200"/>
      <c r="TJW648" s="200"/>
      <c r="TJX648" s="200"/>
      <c r="TJY648" s="200"/>
      <c r="TJZ648" s="200"/>
      <c r="TKA648" s="200"/>
      <c r="TKB648" s="200"/>
      <c r="TKC648" s="200"/>
      <c r="TKD648" s="200"/>
      <c r="TKE648" s="200"/>
      <c r="TKF648" s="200"/>
      <c r="TKG648" s="200"/>
      <c r="TKH648" s="200"/>
      <c r="TKI648" s="200"/>
      <c r="TKJ648" s="200"/>
      <c r="TKK648" s="200"/>
      <c r="TKL648" s="200"/>
      <c r="TKM648" s="200"/>
      <c r="TKN648" s="200"/>
      <c r="TKO648" s="200"/>
      <c r="TKP648" s="200"/>
      <c r="TKQ648" s="200"/>
      <c r="TKR648" s="200"/>
      <c r="TKS648" s="200"/>
      <c r="TKT648" s="200"/>
      <c r="TKU648" s="200"/>
      <c r="TKV648" s="200"/>
      <c r="TKW648" s="200"/>
      <c r="TKX648" s="200"/>
      <c r="TKY648" s="200"/>
      <c r="TKZ648" s="200"/>
      <c r="TLA648" s="200"/>
      <c r="TLB648" s="200"/>
      <c r="TLC648" s="200"/>
      <c r="TLD648" s="200"/>
      <c r="TLE648" s="200"/>
      <c r="TLF648" s="200"/>
      <c r="TLG648" s="200"/>
      <c r="TLH648" s="200"/>
      <c r="TLI648" s="200"/>
      <c r="TLJ648" s="200"/>
      <c r="TLK648" s="200"/>
      <c r="TLL648" s="200"/>
      <c r="TLM648" s="200"/>
      <c r="TLN648" s="200"/>
      <c r="TLO648" s="200"/>
      <c r="TLP648" s="200"/>
      <c r="TLQ648" s="200"/>
      <c r="TLR648" s="200"/>
      <c r="TLS648" s="200"/>
      <c r="TLT648" s="200"/>
      <c r="TLU648" s="200"/>
      <c r="TLV648" s="200"/>
      <c r="TLW648" s="200"/>
      <c r="TLX648" s="200"/>
      <c r="TLY648" s="200"/>
      <c r="TLZ648" s="200"/>
      <c r="TMA648" s="200"/>
      <c r="TMB648" s="200"/>
      <c r="TMC648" s="200"/>
      <c r="TMD648" s="200"/>
      <c r="TME648" s="200"/>
      <c r="TMF648" s="200"/>
      <c r="TMG648" s="200"/>
      <c r="TMH648" s="200"/>
      <c r="TMI648" s="200"/>
      <c r="TMJ648" s="200"/>
      <c r="TMK648" s="200"/>
      <c r="TML648" s="200"/>
      <c r="TMM648" s="200"/>
      <c r="TMN648" s="200"/>
      <c r="TMO648" s="200"/>
      <c r="TMP648" s="200"/>
      <c r="TMQ648" s="200"/>
      <c r="TMR648" s="200"/>
      <c r="TMS648" s="200"/>
      <c r="TMT648" s="200"/>
      <c r="TMU648" s="200"/>
      <c r="TMV648" s="200"/>
      <c r="TMW648" s="200"/>
      <c r="TMX648" s="200"/>
      <c r="TMY648" s="200"/>
      <c r="TMZ648" s="200"/>
      <c r="TNA648" s="200"/>
      <c r="TNB648" s="200"/>
      <c r="TNC648" s="200"/>
      <c r="TND648" s="200"/>
      <c r="TNE648" s="200"/>
      <c r="TNF648" s="200"/>
      <c r="TNG648" s="200"/>
      <c r="TNH648" s="200"/>
      <c r="TNI648" s="200"/>
      <c r="TNJ648" s="200"/>
      <c r="TNK648" s="200"/>
      <c r="TNL648" s="200"/>
      <c r="TNM648" s="200"/>
      <c r="TNN648" s="200"/>
      <c r="TNO648" s="200"/>
      <c r="TNP648" s="200"/>
      <c r="TNQ648" s="200"/>
      <c r="TNR648" s="200"/>
      <c r="TNS648" s="200"/>
      <c r="TNT648" s="200"/>
      <c r="TNU648" s="200"/>
      <c r="TNV648" s="200"/>
      <c r="TNW648" s="200"/>
      <c r="TNX648" s="200"/>
      <c r="TNY648" s="200"/>
      <c r="TNZ648" s="200"/>
      <c r="TOA648" s="200"/>
      <c r="TOB648" s="200"/>
      <c r="TOC648" s="200"/>
      <c r="TOD648" s="200"/>
      <c r="TOE648" s="200"/>
      <c r="TOF648" s="200"/>
      <c r="TOG648" s="200"/>
      <c r="TOH648" s="200"/>
      <c r="TOI648" s="200"/>
      <c r="TOJ648" s="200"/>
      <c r="TOK648" s="200"/>
      <c r="TOL648" s="200"/>
      <c r="TOM648" s="200"/>
      <c r="TON648" s="200"/>
      <c r="TOO648" s="200"/>
      <c r="TOP648" s="200"/>
      <c r="TOQ648" s="200"/>
      <c r="TOR648" s="200"/>
      <c r="TOS648" s="200"/>
      <c r="TOT648" s="200"/>
      <c r="TOU648" s="200"/>
      <c r="TOV648" s="200"/>
      <c r="TOW648" s="200"/>
      <c r="TOX648" s="200"/>
      <c r="TOY648" s="200"/>
      <c r="TOZ648" s="200"/>
      <c r="TPA648" s="200"/>
      <c r="TPB648" s="200"/>
      <c r="TPC648" s="200"/>
      <c r="TPD648" s="200"/>
      <c r="TPE648" s="200"/>
      <c r="TPF648" s="200"/>
      <c r="TPG648" s="200"/>
      <c r="TPH648" s="200"/>
      <c r="TPI648" s="200"/>
      <c r="TPJ648" s="200"/>
      <c r="TPK648" s="200"/>
      <c r="TPL648" s="200"/>
      <c r="TPM648" s="200"/>
      <c r="TPN648" s="200"/>
      <c r="TPO648" s="200"/>
      <c r="TPP648" s="200"/>
      <c r="TPQ648" s="200"/>
      <c r="TPR648" s="200"/>
      <c r="TPS648" s="200"/>
      <c r="TPT648" s="200"/>
      <c r="TPU648" s="200"/>
      <c r="TPV648" s="200"/>
      <c r="TPW648" s="200"/>
      <c r="TPX648" s="200"/>
      <c r="TPY648" s="200"/>
      <c r="TPZ648" s="200"/>
      <c r="TQA648" s="200"/>
      <c r="TQB648" s="200"/>
      <c r="TQC648" s="200"/>
      <c r="TQD648" s="200"/>
      <c r="TQE648" s="200"/>
      <c r="TQF648" s="200"/>
      <c r="TQG648" s="200"/>
      <c r="TQH648" s="200"/>
      <c r="TQI648" s="200"/>
      <c r="TQJ648" s="200"/>
      <c r="TQK648" s="200"/>
      <c r="TQL648" s="200"/>
      <c r="TQM648" s="200"/>
      <c r="TQN648" s="200"/>
      <c r="TQO648" s="200"/>
      <c r="TQP648" s="200"/>
      <c r="TQQ648" s="200"/>
      <c r="TQR648" s="200"/>
      <c r="TQS648" s="200"/>
      <c r="TQT648" s="200"/>
      <c r="TQU648" s="200"/>
      <c r="TQV648" s="200"/>
      <c r="TQW648" s="200"/>
      <c r="TQX648" s="200"/>
      <c r="TQY648" s="200"/>
      <c r="TQZ648" s="200"/>
      <c r="TRA648" s="200"/>
      <c r="TRB648" s="200"/>
      <c r="TRC648" s="200"/>
      <c r="TRD648" s="200"/>
      <c r="TRE648" s="200"/>
      <c r="TRF648" s="200"/>
      <c r="TRG648" s="200"/>
      <c r="TRH648" s="200"/>
      <c r="TRI648" s="200"/>
      <c r="TRJ648" s="200"/>
      <c r="TRK648" s="200"/>
      <c r="TRL648" s="200"/>
      <c r="TRM648" s="200"/>
      <c r="TRN648" s="200"/>
      <c r="TRO648" s="200"/>
      <c r="TRP648" s="200"/>
      <c r="TRQ648" s="200"/>
      <c r="TRR648" s="200"/>
      <c r="TRS648" s="200"/>
      <c r="TRT648" s="200"/>
      <c r="TRU648" s="200"/>
      <c r="TRV648" s="200"/>
      <c r="TRW648" s="200"/>
      <c r="TRX648" s="200"/>
      <c r="TRY648" s="200"/>
      <c r="TRZ648" s="200"/>
      <c r="TSA648" s="200"/>
      <c r="TSB648" s="200"/>
      <c r="TSC648" s="200"/>
      <c r="TSD648" s="200"/>
      <c r="TSE648" s="200"/>
      <c r="TSF648" s="200"/>
      <c r="TSG648" s="200"/>
      <c r="TSH648" s="200"/>
      <c r="TSI648" s="200"/>
      <c r="TSJ648" s="200"/>
      <c r="TSK648" s="200"/>
      <c r="TSL648" s="200"/>
      <c r="TSM648" s="200"/>
      <c r="TSN648" s="200"/>
      <c r="TSO648" s="200"/>
      <c r="TSP648" s="200"/>
      <c r="TSQ648" s="200"/>
      <c r="TSR648" s="200"/>
      <c r="TSS648" s="200"/>
      <c r="TST648" s="200"/>
      <c r="TSU648" s="200"/>
      <c r="TSV648" s="200"/>
      <c r="TSW648" s="200"/>
      <c r="TSX648" s="200"/>
      <c r="TSY648" s="200"/>
      <c r="TSZ648" s="200"/>
      <c r="TTA648" s="200"/>
      <c r="TTB648" s="200"/>
      <c r="TTC648" s="200"/>
      <c r="TTD648" s="200"/>
      <c r="TTE648" s="200"/>
      <c r="TTF648" s="200"/>
      <c r="TTG648" s="200"/>
      <c r="TTH648" s="200"/>
      <c r="TTI648" s="200"/>
      <c r="TTJ648" s="200"/>
      <c r="TTK648" s="200"/>
      <c r="TTL648" s="200"/>
      <c r="TTM648" s="200"/>
      <c r="TTN648" s="200"/>
      <c r="TTO648" s="200"/>
      <c r="TTP648" s="200"/>
      <c r="TTQ648" s="200"/>
      <c r="TTR648" s="200"/>
      <c r="TTS648" s="200"/>
      <c r="TTT648" s="200"/>
      <c r="TTU648" s="200"/>
      <c r="TTV648" s="200"/>
      <c r="TTW648" s="200"/>
      <c r="TTX648" s="200"/>
      <c r="TTY648" s="200"/>
      <c r="TTZ648" s="200"/>
      <c r="TUA648" s="200"/>
      <c r="TUB648" s="200"/>
      <c r="TUC648" s="200"/>
      <c r="TUD648" s="200"/>
      <c r="TUE648" s="200"/>
      <c r="TUF648" s="200"/>
      <c r="TUG648" s="200"/>
      <c r="TUH648" s="200"/>
      <c r="TUI648" s="200"/>
      <c r="TUJ648" s="200"/>
      <c r="TUK648" s="200"/>
      <c r="TUL648" s="200"/>
      <c r="TUM648" s="200"/>
      <c r="TUN648" s="200"/>
      <c r="TUO648" s="200"/>
      <c r="TUP648" s="200"/>
      <c r="TUQ648" s="200"/>
      <c r="TUR648" s="200"/>
      <c r="TUS648" s="200"/>
      <c r="TUT648" s="200"/>
      <c r="TUU648" s="200"/>
      <c r="TUV648" s="200"/>
      <c r="TUW648" s="200"/>
      <c r="TUX648" s="200"/>
      <c r="TUY648" s="200"/>
      <c r="TUZ648" s="200"/>
      <c r="TVA648" s="200"/>
      <c r="TVB648" s="200"/>
      <c r="TVC648" s="200"/>
      <c r="TVD648" s="200"/>
      <c r="TVE648" s="200"/>
      <c r="TVF648" s="200"/>
      <c r="TVG648" s="200"/>
      <c r="TVH648" s="200"/>
      <c r="TVI648" s="200"/>
      <c r="TVJ648" s="200"/>
      <c r="TVK648" s="200"/>
      <c r="TVL648" s="200"/>
      <c r="TVM648" s="200"/>
      <c r="TVN648" s="200"/>
      <c r="TVO648" s="200"/>
      <c r="TVP648" s="200"/>
      <c r="TVQ648" s="200"/>
      <c r="TVR648" s="200"/>
      <c r="TVS648" s="200"/>
      <c r="TVT648" s="200"/>
      <c r="TVU648" s="200"/>
      <c r="TVV648" s="200"/>
      <c r="TVW648" s="200"/>
      <c r="TVX648" s="200"/>
      <c r="TVY648" s="200"/>
      <c r="TVZ648" s="200"/>
      <c r="TWA648" s="200"/>
      <c r="TWB648" s="200"/>
      <c r="TWC648" s="200"/>
      <c r="TWD648" s="200"/>
      <c r="TWE648" s="200"/>
      <c r="TWF648" s="200"/>
      <c r="TWG648" s="200"/>
      <c r="TWH648" s="200"/>
      <c r="TWI648" s="200"/>
      <c r="TWJ648" s="200"/>
      <c r="TWK648" s="200"/>
      <c r="TWL648" s="200"/>
      <c r="TWM648" s="200"/>
      <c r="TWN648" s="200"/>
      <c r="TWO648" s="200"/>
      <c r="TWP648" s="200"/>
      <c r="TWQ648" s="200"/>
      <c r="TWR648" s="200"/>
      <c r="TWS648" s="200"/>
      <c r="TWT648" s="200"/>
      <c r="TWU648" s="200"/>
      <c r="TWV648" s="200"/>
      <c r="TWW648" s="200"/>
      <c r="TWX648" s="200"/>
      <c r="TWY648" s="200"/>
      <c r="TWZ648" s="200"/>
      <c r="TXA648" s="200"/>
      <c r="TXB648" s="200"/>
      <c r="TXC648" s="200"/>
      <c r="TXD648" s="200"/>
      <c r="TXE648" s="200"/>
      <c r="TXF648" s="200"/>
      <c r="TXG648" s="200"/>
      <c r="TXH648" s="200"/>
      <c r="TXI648" s="200"/>
      <c r="TXJ648" s="200"/>
      <c r="TXK648" s="200"/>
      <c r="TXL648" s="200"/>
      <c r="TXM648" s="200"/>
      <c r="TXN648" s="200"/>
      <c r="TXO648" s="200"/>
      <c r="TXP648" s="200"/>
      <c r="TXQ648" s="200"/>
      <c r="TXR648" s="200"/>
      <c r="TXS648" s="200"/>
      <c r="TXT648" s="200"/>
      <c r="TXU648" s="200"/>
      <c r="TXV648" s="200"/>
      <c r="TXW648" s="200"/>
      <c r="TXX648" s="200"/>
      <c r="TXY648" s="200"/>
      <c r="TXZ648" s="200"/>
      <c r="TYA648" s="200"/>
      <c r="TYB648" s="200"/>
      <c r="TYC648" s="200"/>
      <c r="TYD648" s="200"/>
      <c r="TYE648" s="200"/>
      <c r="TYF648" s="200"/>
      <c r="TYG648" s="200"/>
      <c r="TYH648" s="200"/>
      <c r="TYI648" s="200"/>
      <c r="TYJ648" s="200"/>
      <c r="TYK648" s="200"/>
      <c r="TYL648" s="200"/>
      <c r="TYM648" s="200"/>
      <c r="TYN648" s="200"/>
      <c r="TYO648" s="200"/>
      <c r="TYP648" s="200"/>
      <c r="TYQ648" s="200"/>
      <c r="TYR648" s="200"/>
      <c r="TYS648" s="200"/>
      <c r="TYT648" s="200"/>
      <c r="TYU648" s="200"/>
      <c r="TYV648" s="200"/>
      <c r="TYW648" s="200"/>
      <c r="TYX648" s="200"/>
      <c r="TYY648" s="200"/>
      <c r="TYZ648" s="200"/>
      <c r="TZA648" s="200"/>
      <c r="TZB648" s="200"/>
      <c r="TZC648" s="200"/>
      <c r="TZD648" s="200"/>
      <c r="TZE648" s="200"/>
      <c r="TZF648" s="200"/>
      <c r="TZG648" s="200"/>
      <c r="TZH648" s="200"/>
      <c r="TZI648" s="200"/>
      <c r="TZJ648" s="200"/>
      <c r="TZK648" s="200"/>
      <c r="TZL648" s="200"/>
      <c r="TZM648" s="200"/>
      <c r="TZN648" s="200"/>
      <c r="TZO648" s="200"/>
      <c r="TZP648" s="200"/>
      <c r="TZQ648" s="200"/>
      <c r="TZR648" s="200"/>
      <c r="TZS648" s="200"/>
      <c r="TZT648" s="200"/>
      <c r="TZU648" s="200"/>
      <c r="TZV648" s="200"/>
      <c r="TZW648" s="200"/>
      <c r="TZX648" s="200"/>
      <c r="TZY648" s="200"/>
      <c r="TZZ648" s="200"/>
      <c r="UAA648" s="200"/>
      <c r="UAB648" s="200"/>
      <c r="UAC648" s="200"/>
      <c r="UAD648" s="200"/>
      <c r="UAE648" s="200"/>
      <c r="UAF648" s="200"/>
      <c r="UAG648" s="200"/>
      <c r="UAH648" s="200"/>
      <c r="UAI648" s="200"/>
      <c r="UAJ648" s="200"/>
      <c r="UAK648" s="200"/>
      <c r="UAL648" s="200"/>
      <c r="UAM648" s="200"/>
      <c r="UAN648" s="200"/>
      <c r="UAO648" s="200"/>
      <c r="UAP648" s="200"/>
      <c r="UAQ648" s="200"/>
      <c r="UAR648" s="200"/>
      <c r="UAS648" s="200"/>
      <c r="UAT648" s="200"/>
      <c r="UAU648" s="200"/>
      <c r="UAV648" s="200"/>
      <c r="UAW648" s="200"/>
      <c r="UAX648" s="200"/>
      <c r="UAY648" s="200"/>
      <c r="UAZ648" s="200"/>
      <c r="UBA648" s="200"/>
      <c r="UBB648" s="200"/>
      <c r="UBC648" s="200"/>
      <c r="UBD648" s="200"/>
      <c r="UBE648" s="200"/>
      <c r="UBF648" s="200"/>
      <c r="UBG648" s="200"/>
      <c r="UBH648" s="200"/>
      <c r="UBI648" s="200"/>
      <c r="UBJ648" s="200"/>
      <c r="UBK648" s="200"/>
      <c r="UBL648" s="200"/>
      <c r="UBM648" s="200"/>
      <c r="UBN648" s="200"/>
      <c r="UBO648" s="200"/>
      <c r="UBP648" s="200"/>
      <c r="UBQ648" s="200"/>
      <c r="UBR648" s="200"/>
      <c r="UBS648" s="200"/>
      <c r="UBT648" s="200"/>
      <c r="UBU648" s="200"/>
      <c r="UBV648" s="200"/>
      <c r="UBW648" s="200"/>
      <c r="UBX648" s="200"/>
      <c r="UBY648" s="200"/>
      <c r="UBZ648" s="200"/>
      <c r="UCA648" s="200"/>
      <c r="UCB648" s="200"/>
      <c r="UCC648" s="200"/>
      <c r="UCD648" s="200"/>
      <c r="UCE648" s="200"/>
      <c r="UCF648" s="200"/>
      <c r="UCG648" s="200"/>
      <c r="UCH648" s="200"/>
      <c r="UCI648" s="200"/>
      <c r="UCJ648" s="200"/>
      <c r="UCK648" s="200"/>
      <c r="UCL648" s="200"/>
      <c r="UCM648" s="200"/>
      <c r="UCN648" s="200"/>
      <c r="UCO648" s="200"/>
      <c r="UCP648" s="200"/>
      <c r="UCQ648" s="200"/>
      <c r="UCR648" s="200"/>
      <c r="UCS648" s="200"/>
      <c r="UCT648" s="200"/>
      <c r="UCU648" s="200"/>
      <c r="UCV648" s="200"/>
      <c r="UCW648" s="200"/>
      <c r="UCX648" s="200"/>
      <c r="UCY648" s="200"/>
      <c r="UCZ648" s="200"/>
      <c r="UDA648" s="200"/>
      <c r="UDB648" s="200"/>
      <c r="UDC648" s="200"/>
      <c r="UDD648" s="200"/>
      <c r="UDE648" s="200"/>
      <c r="UDF648" s="200"/>
      <c r="UDG648" s="200"/>
      <c r="UDH648" s="200"/>
      <c r="UDI648" s="200"/>
      <c r="UDJ648" s="200"/>
      <c r="UDK648" s="200"/>
      <c r="UDL648" s="200"/>
      <c r="UDM648" s="200"/>
      <c r="UDN648" s="200"/>
      <c r="UDO648" s="200"/>
      <c r="UDP648" s="200"/>
      <c r="UDQ648" s="200"/>
      <c r="UDR648" s="200"/>
      <c r="UDS648" s="200"/>
      <c r="UDT648" s="200"/>
      <c r="UDU648" s="200"/>
      <c r="UDV648" s="200"/>
      <c r="UDW648" s="200"/>
      <c r="UDX648" s="200"/>
      <c r="UDY648" s="200"/>
      <c r="UDZ648" s="200"/>
      <c r="UEA648" s="200"/>
      <c r="UEB648" s="200"/>
      <c r="UEC648" s="200"/>
      <c r="UED648" s="200"/>
      <c r="UEE648" s="200"/>
      <c r="UEF648" s="200"/>
      <c r="UEG648" s="200"/>
      <c r="UEH648" s="200"/>
      <c r="UEI648" s="200"/>
      <c r="UEJ648" s="200"/>
      <c r="UEK648" s="200"/>
      <c r="UEL648" s="200"/>
      <c r="UEM648" s="200"/>
      <c r="UEN648" s="200"/>
      <c r="UEO648" s="200"/>
      <c r="UEP648" s="200"/>
      <c r="UEQ648" s="200"/>
      <c r="UER648" s="200"/>
      <c r="UES648" s="200"/>
      <c r="UET648" s="200"/>
      <c r="UEU648" s="200"/>
      <c r="UEV648" s="200"/>
      <c r="UEW648" s="200"/>
      <c r="UEX648" s="200"/>
      <c r="UEY648" s="200"/>
      <c r="UEZ648" s="200"/>
      <c r="UFA648" s="200"/>
      <c r="UFB648" s="200"/>
      <c r="UFC648" s="200"/>
      <c r="UFD648" s="200"/>
      <c r="UFE648" s="200"/>
      <c r="UFF648" s="200"/>
      <c r="UFG648" s="200"/>
      <c r="UFH648" s="200"/>
      <c r="UFI648" s="200"/>
      <c r="UFJ648" s="200"/>
      <c r="UFK648" s="200"/>
      <c r="UFL648" s="200"/>
      <c r="UFM648" s="200"/>
      <c r="UFN648" s="200"/>
      <c r="UFO648" s="200"/>
      <c r="UFP648" s="200"/>
      <c r="UFQ648" s="200"/>
      <c r="UFR648" s="200"/>
      <c r="UFS648" s="200"/>
      <c r="UFT648" s="200"/>
      <c r="UFU648" s="200"/>
      <c r="UFV648" s="200"/>
      <c r="UFW648" s="200"/>
      <c r="UFX648" s="200"/>
      <c r="UFY648" s="200"/>
      <c r="UFZ648" s="200"/>
      <c r="UGA648" s="200"/>
      <c r="UGB648" s="200"/>
      <c r="UGC648" s="200"/>
      <c r="UGD648" s="200"/>
      <c r="UGE648" s="200"/>
      <c r="UGF648" s="200"/>
      <c r="UGG648" s="200"/>
      <c r="UGH648" s="200"/>
      <c r="UGI648" s="200"/>
      <c r="UGJ648" s="200"/>
      <c r="UGK648" s="200"/>
      <c r="UGL648" s="200"/>
      <c r="UGM648" s="200"/>
      <c r="UGN648" s="200"/>
      <c r="UGO648" s="200"/>
      <c r="UGP648" s="200"/>
      <c r="UGQ648" s="200"/>
      <c r="UGR648" s="200"/>
      <c r="UGS648" s="200"/>
      <c r="UGT648" s="200"/>
      <c r="UGU648" s="200"/>
      <c r="UGV648" s="200"/>
      <c r="UGW648" s="200"/>
      <c r="UGX648" s="200"/>
      <c r="UGY648" s="200"/>
      <c r="UGZ648" s="200"/>
      <c r="UHA648" s="200"/>
      <c r="UHB648" s="200"/>
      <c r="UHC648" s="200"/>
      <c r="UHD648" s="200"/>
      <c r="UHE648" s="200"/>
      <c r="UHF648" s="200"/>
      <c r="UHG648" s="200"/>
      <c r="UHH648" s="200"/>
      <c r="UHI648" s="200"/>
      <c r="UHJ648" s="200"/>
      <c r="UHK648" s="200"/>
      <c r="UHL648" s="200"/>
      <c r="UHM648" s="200"/>
      <c r="UHN648" s="200"/>
      <c r="UHO648" s="200"/>
      <c r="UHP648" s="200"/>
      <c r="UHQ648" s="200"/>
      <c r="UHR648" s="200"/>
      <c r="UHS648" s="200"/>
      <c r="UHT648" s="200"/>
      <c r="UHU648" s="200"/>
      <c r="UHV648" s="200"/>
      <c r="UHW648" s="200"/>
      <c r="UHX648" s="200"/>
      <c r="UHY648" s="200"/>
      <c r="UHZ648" s="200"/>
      <c r="UIA648" s="200"/>
      <c r="UIB648" s="200"/>
      <c r="UIC648" s="200"/>
      <c r="UID648" s="200"/>
      <c r="UIE648" s="200"/>
      <c r="UIF648" s="200"/>
      <c r="UIG648" s="200"/>
      <c r="UIH648" s="200"/>
      <c r="UII648" s="200"/>
      <c r="UIJ648" s="200"/>
      <c r="UIK648" s="200"/>
      <c r="UIL648" s="200"/>
      <c r="UIM648" s="200"/>
      <c r="UIN648" s="200"/>
      <c r="UIO648" s="200"/>
      <c r="UIP648" s="200"/>
      <c r="UIQ648" s="200"/>
      <c r="UIR648" s="200"/>
      <c r="UIS648" s="200"/>
      <c r="UIT648" s="200"/>
      <c r="UIU648" s="200"/>
      <c r="UIV648" s="200"/>
      <c r="UIW648" s="200"/>
      <c r="UIX648" s="200"/>
      <c r="UIY648" s="200"/>
      <c r="UIZ648" s="200"/>
      <c r="UJA648" s="200"/>
      <c r="UJB648" s="200"/>
      <c r="UJC648" s="200"/>
      <c r="UJD648" s="200"/>
      <c r="UJE648" s="200"/>
      <c r="UJF648" s="200"/>
      <c r="UJG648" s="200"/>
      <c r="UJH648" s="200"/>
      <c r="UJI648" s="200"/>
      <c r="UJJ648" s="200"/>
      <c r="UJK648" s="200"/>
      <c r="UJL648" s="200"/>
      <c r="UJM648" s="200"/>
      <c r="UJN648" s="200"/>
      <c r="UJO648" s="200"/>
      <c r="UJP648" s="200"/>
      <c r="UJQ648" s="200"/>
      <c r="UJR648" s="200"/>
      <c r="UJS648" s="200"/>
      <c r="UJT648" s="200"/>
      <c r="UJU648" s="200"/>
      <c r="UJV648" s="200"/>
      <c r="UJW648" s="200"/>
      <c r="UJX648" s="200"/>
      <c r="UJY648" s="200"/>
      <c r="UJZ648" s="200"/>
      <c r="UKA648" s="200"/>
      <c r="UKB648" s="200"/>
      <c r="UKC648" s="200"/>
      <c r="UKD648" s="200"/>
      <c r="UKE648" s="200"/>
      <c r="UKF648" s="200"/>
      <c r="UKG648" s="200"/>
      <c r="UKH648" s="200"/>
      <c r="UKI648" s="200"/>
      <c r="UKJ648" s="200"/>
      <c r="UKK648" s="200"/>
      <c r="UKL648" s="200"/>
      <c r="UKM648" s="200"/>
      <c r="UKN648" s="200"/>
      <c r="UKO648" s="200"/>
      <c r="UKP648" s="200"/>
      <c r="UKQ648" s="200"/>
      <c r="UKR648" s="200"/>
      <c r="UKS648" s="200"/>
      <c r="UKT648" s="200"/>
      <c r="UKU648" s="200"/>
      <c r="UKV648" s="200"/>
      <c r="UKW648" s="200"/>
      <c r="UKX648" s="200"/>
      <c r="UKY648" s="200"/>
      <c r="UKZ648" s="200"/>
      <c r="ULA648" s="200"/>
      <c r="ULB648" s="200"/>
      <c r="ULC648" s="200"/>
      <c r="ULD648" s="200"/>
      <c r="ULE648" s="200"/>
      <c r="ULF648" s="200"/>
      <c r="ULG648" s="200"/>
      <c r="ULH648" s="200"/>
      <c r="ULI648" s="200"/>
      <c r="ULJ648" s="200"/>
      <c r="ULK648" s="200"/>
      <c r="ULL648" s="200"/>
      <c r="ULM648" s="200"/>
      <c r="ULN648" s="200"/>
      <c r="ULO648" s="200"/>
      <c r="ULP648" s="200"/>
      <c r="ULQ648" s="200"/>
      <c r="ULR648" s="200"/>
      <c r="ULS648" s="200"/>
      <c r="ULT648" s="200"/>
      <c r="ULU648" s="200"/>
      <c r="ULV648" s="200"/>
      <c r="ULW648" s="200"/>
      <c r="ULX648" s="200"/>
      <c r="ULY648" s="200"/>
      <c r="ULZ648" s="200"/>
      <c r="UMA648" s="200"/>
      <c r="UMB648" s="200"/>
      <c r="UMC648" s="200"/>
      <c r="UMD648" s="200"/>
      <c r="UME648" s="200"/>
      <c r="UMF648" s="200"/>
      <c r="UMG648" s="200"/>
      <c r="UMH648" s="200"/>
      <c r="UMI648" s="200"/>
      <c r="UMJ648" s="200"/>
      <c r="UMK648" s="200"/>
      <c r="UML648" s="200"/>
      <c r="UMM648" s="200"/>
      <c r="UMN648" s="200"/>
      <c r="UMO648" s="200"/>
      <c r="UMP648" s="200"/>
      <c r="UMQ648" s="200"/>
      <c r="UMR648" s="200"/>
      <c r="UMS648" s="200"/>
      <c r="UMT648" s="200"/>
      <c r="UMU648" s="200"/>
      <c r="UMV648" s="200"/>
      <c r="UMW648" s="200"/>
      <c r="UMX648" s="200"/>
      <c r="UMY648" s="200"/>
      <c r="UMZ648" s="200"/>
      <c r="UNA648" s="200"/>
      <c r="UNB648" s="200"/>
      <c r="UNC648" s="200"/>
      <c r="UND648" s="200"/>
      <c r="UNE648" s="200"/>
      <c r="UNF648" s="200"/>
      <c r="UNG648" s="200"/>
      <c r="UNH648" s="200"/>
      <c r="UNI648" s="200"/>
      <c r="UNJ648" s="200"/>
      <c r="UNK648" s="200"/>
      <c r="UNL648" s="200"/>
      <c r="UNM648" s="200"/>
      <c r="UNN648" s="200"/>
      <c r="UNO648" s="200"/>
      <c r="UNP648" s="200"/>
      <c r="UNQ648" s="200"/>
      <c r="UNR648" s="200"/>
      <c r="UNS648" s="200"/>
      <c r="UNT648" s="200"/>
      <c r="UNU648" s="200"/>
      <c r="UNV648" s="200"/>
      <c r="UNW648" s="200"/>
      <c r="UNX648" s="200"/>
      <c r="UNY648" s="200"/>
      <c r="UNZ648" s="200"/>
      <c r="UOA648" s="200"/>
      <c r="UOB648" s="200"/>
      <c r="UOC648" s="200"/>
      <c r="UOD648" s="200"/>
      <c r="UOE648" s="200"/>
      <c r="UOF648" s="200"/>
      <c r="UOG648" s="200"/>
      <c r="UOH648" s="200"/>
      <c r="UOI648" s="200"/>
      <c r="UOJ648" s="200"/>
      <c r="UOK648" s="200"/>
      <c r="UOL648" s="200"/>
      <c r="UOM648" s="200"/>
      <c r="UON648" s="200"/>
      <c r="UOO648" s="200"/>
      <c r="UOP648" s="200"/>
      <c r="UOQ648" s="200"/>
      <c r="UOR648" s="200"/>
      <c r="UOS648" s="200"/>
      <c r="UOT648" s="200"/>
      <c r="UOU648" s="200"/>
      <c r="UOV648" s="200"/>
      <c r="UOW648" s="200"/>
      <c r="UOX648" s="200"/>
      <c r="UOY648" s="200"/>
      <c r="UOZ648" s="200"/>
      <c r="UPA648" s="200"/>
      <c r="UPB648" s="200"/>
      <c r="UPC648" s="200"/>
      <c r="UPD648" s="200"/>
      <c r="UPE648" s="200"/>
      <c r="UPF648" s="200"/>
      <c r="UPG648" s="200"/>
      <c r="UPH648" s="200"/>
      <c r="UPI648" s="200"/>
      <c r="UPJ648" s="200"/>
      <c r="UPK648" s="200"/>
      <c r="UPL648" s="200"/>
      <c r="UPM648" s="200"/>
      <c r="UPN648" s="200"/>
      <c r="UPO648" s="200"/>
      <c r="UPP648" s="200"/>
      <c r="UPQ648" s="200"/>
      <c r="UPR648" s="200"/>
      <c r="UPS648" s="200"/>
      <c r="UPT648" s="200"/>
      <c r="UPU648" s="200"/>
      <c r="UPV648" s="200"/>
      <c r="UPW648" s="200"/>
      <c r="UPX648" s="200"/>
      <c r="UPY648" s="200"/>
      <c r="UPZ648" s="200"/>
      <c r="UQA648" s="200"/>
      <c r="UQB648" s="200"/>
      <c r="UQC648" s="200"/>
      <c r="UQD648" s="200"/>
      <c r="UQE648" s="200"/>
      <c r="UQF648" s="200"/>
      <c r="UQG648" s="200"/>
      <c r="UQH648" s="200"/>
      <c r="UQI648" s="200"/>
      <c r="UQJ648" s="200"/>
      <c r="UQK648" s="200"/>
      <c r="UQL648" s="200"/>
      <c r="UQM648" s="200"/>
      <c r="UQN648" s="200"/>
      <c r="UQO648" s="200"/>
      <c r="UQP648" s="200"/>
      <c r="UQQ648" s="200"/>
      <c r="UQR648" s="200"/>
      <c r="UQS648" s="200"/>
      <c r="UQT648" s="200"/>
      <c r="UQU648" s="200"/>
      <c r="UQV648" s="200"/>
      <c r="UQW648" s="200"/>
      <c r="UQX648" s="200"/>
      <c r="UQY648" s="200"/>
      <c r="UQZ648" s="200"/>
      <c r="URA648" s="200"/>
      <c r="URB648" s="200"/>
      <c r="URC648" s="200"/>
      <c r="URD648" s="200"/>
      <c r="URE648" s="200"/>
      <c r="URF648" s="200"/>
      <c r="URG648" s="200"/>
      <c r="URH648" s="200"/>
      <c r="URI648" s="200"/>
      <c r="URJ648" s="200"/>
      <c r="URK648" s="200"/>
      <c r="URL648" s="200"/>
      <c r="URM648" s="200"/>
      <c r="URN648" s="200"/>
      <c r="URO648" s="200"/>
      <c r="URP648" s="200"/>
      <c r="URQ648" s="200"/>
      <c r="URR648" s="200"/>
      <c r="URS648" s="200"/>
      <c r="URT648" s="200"/>
      <c r="URU648" s="200"/>
      <c r="URV648" s="200"/>
      <c r="URW648" s="200"/>
      <c r="URX648" s="200"/>
      <c r="URY648" s="200"/>
      <c r="URZ648" s="200"/>
      <c r="USA648" s="200"/>
      <c r="USB648" s="200"/>
      <c r="USC648" s="200"/>
      <c r="USD648" s="200"/>
      <c r="USE648" s="200"/>
      <c r="USF648" s="200"/>
      <c r="USG648" s="200"/>
      <c r="USH648" s="200"/>
      <c r="USI648" s="200"/>
      <c r="USJ648" s="200"/>
      <c r="USK648" s="200"/>
      <c r="USL648" s="200"/>
      <c r="USM648" s="200"/>
      <c r="USN648" s="200"/>
      <c r="USO648" s="200"/>
      <c r="USP648" s="200"/>
      <c r="USQ648" s="200"/>
      <c r="USR648" s="200"/>
      <c r="USS648" s="200"/>
      <c r="UST648" s="200"/>
      <c r="USU648" s="200"/>
      <c r="USV648" s="200"/>
      <c r="USW648" s="200"/>
      <c r="USX648" s="200"/>
      <c r="USY648" s="200"/>
      <c r="USZ648" s="200"/>
      <c r="UTA648" s="200"/>
      <c r="UTB648" s="200"/>
      <c r="UTC648" s="200"/>
      <c r="UTD648" s="200"/>
      <c r="UTE648" s="200"/>
      <c r="UTF648" s="200"/>
      <c r="UTG648" s="200"/>
      <c r="UTH648" s="200"/>
      <c r="UTI648" s="200"/>
      <c r="UTJ648" s="200"/>
      <c r="UTK648" s="200"/>
      <c r="UTL648" s="200"/>
      <c r="UTM648" s="200"/>
      <c r="UTN648" s="200"/>
      <c r="UTO648" s="200"/>
      <c r="UTP648" s="200"/>
      <c r="UTQ648" s="200"/>
      <c r="UTR648" s="200"/>
      <c r="UTS648" s="200"/>
      <c r="UTT648" s="200"/>
      <c r="UTU648" s="200"/>
      <c r="UTV648" s="200"/>
      <c r="UTW648" s="200"/>
      <c r="UTX648" s="200"/>
      <c r="UTY648" s="200"/>
      <c r="UTZ648" s="200"/>
      <c r="UUA648" s="200"/>
      <c r="UUB648" s="200"/>
      <c r="UUC648" s="200"/>
      <c r="UUD648" s="200"/>
      <c r="UUE648" s="200"/>
      <c r="UUF648" s="200"/>
      <c r="UUG648" s="200"/>
      <c r="UUH648" s="200"/>
      <c r="UUI648" s="200"/>
      <c r="UUJ648" s="200"/>
      <c r="UUK648" s="200"/>
      <c r="UUL648" s="200"/>
      <c r="UUM648" s="200"/>
      <c r="UUN648" s="200"/>
      <c r="UUO648" s="200"/>
      <c r="UUP648" s="200"/>
      <c r="UUQ648" s="200"/>
      <c r="UUR648" s="200"/>
      <c r="UUS648" s="200"/>
      <c r="UUT648" s="200"/>
      <c r="UUU648" s="200"/>
      <c r="UUV648" s="200"/>
      <c r="UUW648" s="200"/>
      <c r="UUX648" s="200"/>
      <c r="UUY648" s="200"/>
      <c r="UUZ648" s="200"/>
      <c r="UVA648" s="200"/>
      <c r="UVB648" s="200"/>
      <c r="UVC648" s="200"/>
      <c r="UVD648" s="200"/>
      <c r="UVE648" s="200"/>
      <c r="UVF648" s="200"/>
      <c r="UVG648" s="200"/>
      <c r="UVH648" s="200"/>
      <c r="UVI648" s="200"/>
      <c r="UVJ648" s="200"/>
      <c r="UVK648" s="200"/>
      <c r="UVL648" s="200"/>
      <c r="UVM648" s="200"/>
      <c r="UVN648" s="200"/>
      <c r="UVO648" s="200"/>
      <c r="UVP648" s="200"/>
      <c r="UVQ648" s="200"/>
      <c r="UVR648" s="200"/>
      <c r="UVS648" s="200"/>
      <c r="UVT648" s="200"/>
      <c r="UVU648" s="200"/>
      <c r="UVV648" s="200"/>
      <c r="UVW648" s="200"/>
      <c r="UVX648" s="200"/>
      <c r="UVY648" s="200"/>
      <c r="UVZ648" s="200"/>
      <c r="UWA648" s="200"/>
      <c r="UWB648" s="200"/>
      <c r="UWC648" s="200"/>
      <c r="UWD648" s="200"/>
      <c r="UWE648" s="200"/>
      <c r="UWF648" s="200"/>
      <c r="UWG648" s="200"/>
      <c r="UWH648" s="200"/>
      <c r="UWI648" s="200"/>
      <c r="UWJ648" s="200"/>
      <c r="UWK648" s="200"/>
      <c r="UWL648" s="200"/>
      <c r="UWM648" s="200"/>
      <c r="UWN648" s="200"/>
      <c r="UWO648" s="200"/>
      <c r="UWP648" s="200"/>
      <c r="UWQ648" s="200"/>
      <c r="UWR648" s="200"/>
      <c r="UWS648" s="200"/>
      <c r="UWT648" s="200"/>
      <c r="UWU648" s="200"/>
      <c r="UWV648" s="200"/>
      <c r="UWW648" s="200"/>
      <c r="UWX648" s="200"/>
      <c r="UWY648" s="200"/>
      <c r="UWZ648" s="200"/>
      <c r="UXA648" s="200"/>
      <c r="UXB648" s="200"/>
      <c r="UXC648" s="200"/>
      <c r="UXD648" s="200"/>
      <c r="UXE648" s="200"/>
      <c r="UXF648" s="200"/>
      <c r="UXG648" s="200"/>
      <c r="UXH648" s="200"/>
      <c r="UXI648" s="200"/>
      <c r="UXJ648" s="200"/>
      <c r="UXK648" s="200"/>
      <c r="UXL648" s="200"/>
      <c r="UXM648" s="200"/>
      <c r="UXN648" s="200"/>
      <c r="UXO648" s="200"/>
      <c r="UXP648" s="200"/>
      <c r="UXQ648" s="200"/>
      <c r="UXR648" s="200"/>
      <c r="UXS648" s="200"/>
      <c r="UXT648" s="200"/>
      <c r="UXU648" s="200"/>
      <c r="UXV648" s="200"/>
      <c r="UXW648" s="200"/>
      <c r="UXX648" s="200"/>
      <c r="UXY648" s="200"/>
      <c r="UXZ648" s="200"/>
      <c r="UYA648" s="200"/>
      <c r="UYB648" s="200"/>
      <c r="UYC648" s="200"/>
      <c r="UYD648" s="200"/>
      <c r="UYE648" s="200"/>
      <c r="UYF648" s="200"/>
      <c r="UYG648" s="200"/>
      <c r="UYH648" s="200"/>
      <c r="UYI648" s="200"/>
      <c r="UYJ648" s="200"/>
      <c r="UYK648" s="200"/>
      <c r="UYL648" s="200"/>
      <c r="UYM648" s="200"/>
      <c r="UYN648" s="200"/>
      <c r="UYO648" s="200"/>
      <c r="UYP648" s="200"/>
      <c r="UYQ648" s="200"/>
      <c r="UYR648" s="200"/>
      <c r="UYS648" s="200"/>
      <c r="UYT648" s="200"/>
      <c r="UYU648" s="200"/>
      <c r="UYV648" s="200"/>
      <c r="UYW648" s="200"/>
      <c r="UYX648" s="200"/>
      <c r="UYY648" s="200"/>
      <c r="UYZ648" s="200"/>
      <c r="UZA648" s="200"/>
      <c r="UZB648" s="200"/>
      <c r="UZC648" s="200"/>
      <c r="UZD648" s="200"/>
      <c r="UZE648" s="200"/>
      <c r="UZF648" s="200"/>
      <c r="UZG648" s="200"/>
      <c r="UZH648" s="200"/>
      <c r="UZI648" s="200"/>
      <c r="UZJ648" s="200"/>
      <c r="UZK648" s="200"/>
      <c r="UZL648" s="200"/>
      <c r="UZM648" s="200"/>
      <c r="UZN648" s="200"/>
      <c r="UZO648" s="200"/>
      <c r="UZP648" s="200"/>
      <c r="UZQ648" s="200"/>
      <c r="UZR648" s="200"/>
      <c r="UZS648" s="200"/>
      <c r="UZT648" s="200"/>
      <c r="UZU648" s="200"/>
      <c r="UZV648" s="200"/>
      <c r="UZW648" s="200"/>
      <c r="UZX648" s="200"/>
      <c r="UZY648" s="200"/>
      <c r="UZZ648" s="200"/>
      <c r="VAA648" s="200"/>
      <c r="VAB648" s="200"/>
      <c r="VAC648" s="200"/>
      <c r="VAD648" s="200"/>
      <c r="VAE648" s="200"/>
      <c r="VAF648" s="200"/>
      <c r="VAG648" s="200"/>
      <c r="VAH648" s="200"/>
      <c r="VAI648" s="200"/>
      <c r="VAJ648" s="200"/>
      <c r="VAK648" s="200"/>
      <c r="VAL648" s="200"/>
      <c r="VAM648" s="200"/>
      <c r="VAN648" s="200"/>
      <c r="VAO648" s="200"/>
      <c r="VAP648" s="200"/>
      <c r="VAQ648" s="200"/>
      <c r="VAR648" s="200"/>
      <c r="VAS648" s="200"/>
      <c r="VAT648" s="200"/>
      <c r="VAU648" s="200"/>
      <c r="VAV648" s="200"/>
      <c r="VAW648" s="200"/>
      <c r="VAX648" s="200"/>
      <c r="VAY648" s="200"/>
      <c r="VAZ648" s="200"/>
      <c r="VBA648" s="200"/>
      <c r="VBB648" s="200"/>
      <c r="VBC648" s="200"/>
      <c r="VBD648" s="200"/>
      <c r="VBE648" s="200"/>
      <c r="VBF648" s="200"/>
      <c r="VBG648" s="200"/>
      <c r="VBH648" s="200"/>
      <c r="VBI648" s="200"/>
      <c r="VBJ648" s="200"/>
      <c r="VBK648" s="200"/>
      <c r="VBL648" s="200"/>
      <c r="VBM648" s="200"/>
      <c r="VBN648" s="200"/>
      <c r="VBO648" s="200"/>
      <c r="VBP648" s="200"/>
      <c r="VBQ648" s="200"/>
      <c r="VBR648" s="200"/>
      <c r="VBS648" s="200"/>
      <c r="VBT648" s="200"/>
      <c r="VBU648" s="200"/>
      <c r="VBV648" s="200"/>
      <c r="VBW648" s="200"/>
      <c r="VBX648" s="200"/>
      <c r="VBY648" s="200"/>
      <c r="VBZ648" s="200"/>
      <c r="VCA648" s="200"/>
      <c r="VCB648" s="200"/>
      <c r="VCC648" s="200"/>
      <c r="VCD648" s="200"/>
      <c r="VCE648" s="200"/>
      <c r="VCF648" s="200"/>
      <c r="VCG648" s="200"/>
      <c r="VCH648" s="200"/>
      <c r="VCI648" s="200"/>
      <c r="VCJ648" s="200"/>
      <c r="VCK648" s="200"/>
      <c r="VCL648" s="200"/>
      <c r="VCM648" s="200"/>
      <c r="VCN648" s="200"/>
      <c r="VCO648" s="200"/>
      <c r="VCP648" s="200"/>
      <c r="VCQ648" s="200"/>
      <c r="VCR648" s="200"/>
      <c r="VCS648" s="200"/>
      <c r="VCT648" s="200"/>
      <c r="VCU648" s="200"/>
      <c r="VCV648" s="200"/>
      <c r="VCW648" s="200"/>
      <c r="VCX648" s="200"/>
      <c r="VCY648" s="200"/>
      <c r="VCZ648" s="200"/>
      <c r="VDA648" s="200"/>
      <c r="VDB648" s="200"/>
      <c r="VDC648" s="200"/>
      <c r="VDD648" s="200"/>
      <c r="VDE648" s="200"/>
      <c r="VDF648" s="200"/>
      <c r="VDG648" s="200"/>
      <c r="VDH648" s="200"/>
      <c r="VDI648" s="200"/>
      <c r="VDJ648" s="200"/>
      <c r="VDK648" s="200"/>
      <c r="VDL648" s="200"/>
      <c r="VDM648" s="200"/>
      <c r="VDN648" s="200"/>
      <c r="VDO648" s="200"/>
      <c r="VDP648" s="200"/>
      <c r="VDQ648" s="200"/>
      <c r="VDR648" s="200"/>
      <c r="VDS648" s="200"/>
      <c r="VDT648" s="200"/>
      <c r="VDU648" s="200"/>
      <c r="VDV648" s="200"/>
      <c r="VDW648" s="200"/>
      <c r="VDX648" s="200"/>
      <c r="VDY648" s="200"/>
      <c r="VDZ648" s="200"/>
      <c r="VEA648" s="200"/>
      <c r="VEB648" s="200"/>
      <c r="VEC648" s="200"/>
      <c r="VED648" s="200"/>
      <c r="VEE648" s="200"/>
      <c r="VEF648" s="200"/>
      <c r="VEG648" s="200"/>
      <c r="VEH648" s="200"/>
      <c r="VEI648" s="200"/>
      <c r="VEJ648" s="200"/>
      <c r="VEK648" s="200"/>
      <c r="VEL648" s="200"/>
      <c r="VEM648" s="200"/>
      <c r="VEN648" s="200"/>
      <c r="VEO648" s="200"/>
      <c r="VEP648" s="200"/>
      <c r="VEQ648" s="200"/>
      <c r="VER648" s="200"/>
      <c r="VES648" s="200"/>
      <c r="VET648" s="200"/>
      <c r="VEU648" s="200"/>
      <c r="VEV648" s="200"/>
      <c r="VEW648" s="200"/>
      <c r="VEX648" s="200"/>
      <c r="VEY648" s="200"/>
      <c r="VEZ648" s="200"/>
      <c r="VFA648" s="200"/>
      <c r="VFB648" s="200"/>
      <c r="VFC648" s="200"/>
      <c r="VFD648" s="200"/>
      <c r="VFE648" s="200"/>
      <c r="VFF648" s="200"/>
      <c r="VFG648" s="200"/>
      <c r="VFH648" s="200"/>
      <c r="VFI648" s="200"/>
      <c r="VFJ648" s="200"/>
      <c r="VFK648" s="200"/>
      <c r="VFL648" s="200"/>
      <c r="VFM648" s="200"/>
      <c r="VFN648" s="200"/>
      <c r="VFO648" s="200"/>
      <c r="VFP648" s="200"/>
      <c r="VFQ648" s="200"/>
      <c r="VFR648" s="200"/>
      <c r="VFS648" s="200"/>
      <c r="VFT648" s="200"/>
      <c r="VFU648" s="200"/>
      <c r="VFV648" s="200"/>
      <c r="VFW648" s="200"/>
      <c r="VFX648" s="200"/>
      <c r="VFY648" s="200"/>
      <c r="VFZ648" s="200"/>
      <c r="VGA648" s="200"/>
      <c r="VGB648" s="200"/>
      <c r="VGC648" s="200"/>
      <c r="VGD648" s="200"/>
      <c r="VGE648" s="200"/>
      <c r="VGF648" s="200"/>
      <c r="VGG648" s="200"/>
      <c r="VGH648" s="200"/>
      <c r="VGI648" s="200"/>
      <c r="VGJ648" s="200"/>
      <c r="VGK648" s="200"/>
      <c r="VGL648" s="200"/>
      <c r="VGM648" s="200"/>
      <c r="VGN648" s="200"/>
      <c r="VGO648" s="200"/>
      <c r="VGP648" s="200"/>
      <c r="VGQ648" s="200"/>
      <c r="VGR648" s="200"/>
      <c r="VGS648" s="200"/>
      <c r="VGT648" s="200"/>
      <c r="VGU648" s="200"/>
      <c r="VGV648" s="200"/>
      <c r="VGW648" s="200"/>
      <c r="VGX648" s="200"/>
      <c r="VGY648" s="200"/>
      <c r="VGZ648" s="200"/>
      <c r="VHA648" s="200"/>
      <c r="VHB648" s="200"/>
      <c r="VHC648" s="200"/>
      <c r="VHD648" s="200"/>
      <c r="VHE648" s="200"/>
      <c r="VHF648" s="200"/>
      <c r="VHG648" s="200"/>
      <c r="VHH648" s="200"/>
      <c r="VHI648" s="200"/>
      <c r="VHJ648" s="200"/>
      <c r="VHK648" s="200"/>
      <c r="VHL648" s="200"/>
      <c r="VHM648" s="200"/>
      <c r="VHN648" s="200"/>
      <c r="VHO648" s="200"/>
      <c r="VHP648" s="200"/>
      <c r="VHQ648" s="200"/>
      <c r="VHR648" s="200"/>
      <c r="VHS648" s="200"/>
      <c r="VHT648" s="200"/>
      <c r="VHU648" s="200"/>
      <c r="VHV648" s="200"/>
      <c r="VHW648" s="200"/>
      <c r="VHX648" s="200"/>
      <c r="VHY648" s="200"/>
      <c r="VHZ648" s="200"/>
      <c r="VIA648" s="200"/>
      <c r="VIB648" s="200"/>
      <c r="VIC648" s="200"/>
      <c r="VID648" s="200"/>
      <c r="VIE648" s="200"/>
      <c r="VIF648" s="200"/>
      <c r="VIG648" s="200"/>
      <c r="VIH648" s="200"/>
      <c r="VII648" s="200"/>
      <c r="VIJ648" s="200"/>
      <c r="VIK648" s="200"/>
      <c r="VIL648" s="200"/>
      <c r="VIM648" s="200"/>
      <c r="VIN648" s="200"/>
      <c r="VIO648" s="200"/>
      <c r="VIP648" s="200"/>
      <c r="VIQ648" s="200"/>
      <c r="VIR648" s="200"/>
      <c r="VIS648" s="200"/>
      <c r="VIT648" s="200"/>
      <c r="VIU648" s="200"/>
      <c r="VIV648" s="200"/>
      <c r="VIW648" s="200"/>
      <c r="VIX648" s="200"/>
      <c r="VIY648" s="200"/>
      <c r="VIZ648" s="200"/>
      <c r="VJA648" s="200"/>
      <c r="VJB648" s="200"/>
      <c r="VJC648" s="200"/>
      <c r="VJD648" s="200"/>
      <c r="VJE648" s="200"/>
      <c r="VJF648" s="200"/>
      <c r="VJG648" s="200"/>
      <c r="VJH648" s="200"/>
      <c r="VJI648" s="200"/>
      <c r="VJJ648" s="200"/>
      <c r="VJK648" s="200"/>
      <c r="VJL648" s="200"/>
      <c r="VJM648" s="200"/>
      <c r="VJN648" s="200"/>
      <c r="VJO648" s="200"/>
      <c r="VJP648" s="200"/>
      <c r="VJQ648" s="200"/>
      <c r="VJR648" s="200"/>
      <c r="VJS648" s="200"/>
      <c r="VJT648" s="200"/>
      <c r="VJU648" s="200"/>
      <c r="VJV648" s="200"/>
      <c r="VJW648" s="200"/>
      <c r="VJX648" s="200"/>
      <c r="VJY648" s="200"/>
      <c r="VJZ648" s="200"/>
      <c r="VKA648" s="200"/>
      <c r="VKB648" s="200"/>
      <c r="VKC648" s="200"/>
      <c r="VKD648" s="200"/>
      <c r="VKE648" s="200"/>
      <c r="VKF648" s="200"/>
      <c r="VKG648" s="200"/>
      <c r="VKH648" s="200"/>
      <c r="VKI648" s="200"/>
      <c r="VKJ648" s="200"/>
      <c r="VKK648" s="200"/>
      <c r="VKL648" s="200"/>
      <c r="VKM648" s="200"/>
      <c r="VKN648" s="200"/>
      <c r="VKO648" s="200"/>
      <c r="VKP648" s="200"/>
      <c r="VKQ648" s="200"/>
      <c r="VKR648" s="200"/>
      <c r="VKS648" s="200"/>
      <c r="VKT648" s="200"/>
      <c r="VKU648" s="200"/>
      <c r="VKV648" s="200"/>
      <c r="VKW648" s="200"/>
      <c r="VKX648" s="200"/>
      <c r="VKY648" s="200"/>
      <c r="VKZ648" s="200"/>
      <c r="VLA648" s="200"/>
      <c r="VLB648" s="200"/>
      <c r="VLC648" s="200"/>
      <c r="VLD648" s="200"/>
      <c r="VLE648" s="200"/>
      <c r="VLF648" s="200"/>
      <c r="VLG648" s="200"/>
      <c r="VLH648" s="200"/>
      <c r="VLI648" s="200"/>
      <c r="VLJ648" s="200"/>
      <c r="VLK648" s="200"/>
      <c r="VLL648" s="200"/>
      <c r="VLM648" s="200"/>
      <c r="VLN648" s="200"/>
      <c r="VLO648" s="200"/>
      <c r="VLP648" s="200"/>
      <c r="VLQ648" s="200"/>
      <c r="VLR648" s="200"/>
      <c r="VLS648" s="200"/>
      <c r="VLT648" s="200"/>
      <c r="VLU648" s="200"/>
      <c r="VLV648" s="200"/>
      <c r="VLW648" s="200"/>
      <c r="VLX648" s="200"/>
      <c r="VLY648" s="200"/>
      <c r="VLZ648" s="200"/>
      <c r="VMA648" s="200"/>
      <c r="VMB648" s="200"/>
      <c r="VMC648" s="200"/>
      <c r="VMD648" s="200"/>
      <c r="VME648" s="200"/>
      <c r="VMF648" s="200"/>
      <c r="VMG648" s="200"/>
      <c r="VMH648" s="200"/>
      <c r="VMI648" s="200"/>
      <c r="VMJ648" s="200"/>
      <c r="VMK648" s="200"/>
      <c r="VML648" s="200"/>
      <c r="VMM648" s="200"/>
      <c r="VMN648" s="200"/>
      <c r="VMO648" s="200"/>
      <c r="VMP648" s="200"/>
      <c r="VMQ648" s="200"/>
      <c r="VMR648" s="200"/>
      <c r="VMS648" s="200"/>
      <c r="VMT648" s="200"/>
      <c r="VMU648" s="200"/>
      <c r="VMV648" s="200"/>
      <c r="VMW648" s="200"/>
      <c r="VMX648" s="200"/>
      <c r="VMY648" s="200"/>
      <c r="VMZ648" s="200"/>
      <c r="VNA648" s="200"/>
      <c r="VNB648" s="200"/>
      <c r="VNC648" s="200"/>
      <c r="VND648" s="200"/>
      <c r="VNE648" s="200"/>
      <c r="VNF648" s="200"/>
      <c r="VNG648" s="200"/>
      <c r="VNH648" s="200"/>
      <c r="VNI648" s="200"/>
      <c r="VNJ648" s="200"/>
      <c r="VNK648" s="200"/>
      <c r="VNL648" s="200"/>
      <c r="VNM648" s="200"/>
      <c r="VNN648" s="200"/>
      <c r="VNO648" s="200"/>
      <c r="VNP648" s="200"/>
      <c r="VNQ648" s="200"/>
      <c r="VNR648" s="200"/>
      <c r="VNS648" s="200"/>
      <c r="VNT648" s="200"/>
      <c r="VNU648" s="200"/>
      <c r="VNV648" s="200"/>
      <c r="VNW648" s="200"/>
      <c r="VNX648" s="200"/>
      <c r="VNY648" s="200"/>
      <c r="VNZ648" s="200"/>
      <c r="VOA648" s="200"/>
      <c r="VOB648" s="200"/>
      <c r="VOC648" s="200"/>
      <c r="VOD648" s="200"/>
      <c r="VOE648" s="200"/>
      <c r="VOF648" s="200"/>
      <c r="VOG648" s="200"/>
      <c r="VOH648" s="200"/>
      <c r="VOI648" s="200"/>
      <c r="VOJ648" s="200"/>
      <c r="VOK648" s="200"/>
      <c r="VOL648" s="200"/>
      <c r="VOM648" s="200"/>
      <c r="VON648" s="200"/>
      <c r="VOO648" s="200"/>
      <c r="VOP648" s="200"/>
      <c r="VOQ648" s="200"/>
      <c r="VOR648" s="200"/>
      <c r="VOS648" s="200"/>
      <c r="VOT648" s="200"/>
      <c r="VOU648" s="200"/>
      <c r="VOV648" s="200"/>
      <c r="VOW648" s="200"/>
      <c r="VOX648" s="200"/>
      <c r="VOY648" s="200"/>
      <c r="VOZ648" s="200"/>
      <c r="VPA648" s="200"/>
      <c r="VPB648" s="200"/>
      <c r="VPC648" s="200"/>
      <c r="VPD648" s="200"/>
      <c r="VPE648" s="200"/>
      <c r="VPF648" s="200"/>
      <c r="VPG648" s="200"/>
      <c r="VPH648" s="200"/>
      <c r="VPI648" s="200"/>
      <c r="VPJ648" s="200"/>
      <c r="VPK648" s="200"/>
      <c r="VPL648" s="200"/>
      <c r="VPM648" s="200"/>
      <c r="VPN648" s="200"/>
      <c r="VPO648" s="200"/>
      <c r="VPP648" s="200"/>
      <c r="VPQ648" s="200"/>
      <c r="VPR648" s="200"/>
      <c r="VPS648" s="200"/>
      <c r="VPT648" s="200"/>
      <c r="VPU648" s="200"/>
      <c r="VPV648" s="200"/>
      <c r="VPW648" s="200"/>
      <c r="VPX648" s="200"/>
      <c r="VPY648" s="200"/>
      <c r="VPZ648" s="200"/>
      <c r="VQA648" s="200"/>
      <c r="VQB648" s="200"/>
      <c r="VQC648" s="200"/>
      <c r="VQD648" s="200"/>
      <c r="VQE648" s="200"/>
      <c r="VQF648" s="200"/>
      <c r="VQG648" s="200"/>
      <c r="VQH648" s="200"/>
      <c r="VQI648" s="200"/>
      <c r="VQJ648" s="200"/>
      <c r="VQK648" s="200"/>
      <c r="VQL648" s="200"/>
      <c r="VQM648" s="200"/>
      <c r="VQN648" s="200"/>
      <c r="VQO648" s="200"/>
      <c r="VQP648" s="200"/>
      <c r="VQQ648" s="200"/>
      <c r="VQR648" s="200"/>
      <c r="VQS648" s="200"/>
      <c r="VQT648" s="200"/>
      <c r="VQU648" s="200"/>
      <c r="VQV648" s="200"/>
      <c r="VQW648" s="200"/>
      <c r="VQX648" s="200"/>
      <c r="VQY648" s="200"/>
      <c r="VQZ648" s="200"/>
      <c r="VRA648" s="200"/>
      <c r="VRB648" s="200"/>
      <c r="VRC648" s="200"/>
      <c r="VRD648" s="200"/>
      <c r="VRE648" s="200"/>
      <c r="VRF648" s="200"/>
      <c r="VRG648" s="200"/>
      <c r="VRH648" s="200"/>
      <c r="VRI648" s="200"/>
      <c r="VRJ648" s="200"/>
      <c r="VRK648" s="200"/>
      <c r="VRL648" s="200"/>
      <c r="VRM648" s="200"/>
      <c r="VRN648" s="200"/>
      <c r="VRO648" s="200"/>
      <c r="VRP648" s="200"/>
      <c r="VRQ648" s="200"/>
      <c r="VRR648" s="200"/>
      <c r="VRS648" s="200"/>
      <c r="VRT648" s="200"/>
      <c r="VRU648" s="200"/>
      <c r="VRV648" s="200"/>
      <c r="VRW648" s="200"/>
      <c r="VRX648" s="200"/>
      <c r="VRY648" s="200"/>
      <c r="VRZ648" s="200"/>
      <c r="VSA648" s="200"/>
      <c r="VSB648" s="200"/>
      <c r="VSC648" s="200"/>
      <c r="VSD648" s="200"/>
      <c r="VSE648" s="200"/>
      <c r="VSF648" s="200"/>
      <c r="VSG648" s="200"/>
      <c r="VSH648" s="200"/>
      <c r="VSI648" s="200"/>
      <c r="VSJ648" s="200"/>
      <c r="VSK648" s="200"/>
      <c r="VSL648" s="200"/>
      <c r="VSM648" s="200"/>
      <c r="VSN648" s="200"/>
      <c r="VSO648" s="200"/>
      <c r="VSP648" s="200"/>
      <c r="VSQ648" s="200"/>
      <c r="VSR648" s="200"/>
      <c r="VSS648" s="200"/>
      <c r="VST648" s="200"/>
      <c r="VSU648" s="200"/>
      <c r="VSV648" s="200"/>
      <c r="VSW648" s="200"/>
      <c r="VSX648" s="200"/>
      <c r="VSY648" s="200"/>
      <c r="VSZ648" s="200"/>
      <c r="VTA648" s="200"/>
      <c r="VTB648" s="200"/>
      <c r="VTC648" s="200"/>
      <c r="VTD648" s="200"/>
      <c r="VTE648" s="200"/>
      <c r="VTF648" s="200"/>
      <c r="VTG648" s="200"/>
      <c r="VTH648" s="200"/>
      <c r="VTI648" s="200"/>
      <c r="VTJ648" s="200"/>
      <c r="VTK648" s="200"/>
      <c r="VTL648" s="200"/>
      <c r="VTM648" s="200"/>
      <c r="VTN648" s="200"/>
      <c r="VTO648" s="200"/>
      <c r="VTP648" s="200"/>
      <c r="VTQ648" s="200"/>
      <c r="VTR648" s="200"/>
      <c r="VTS648" s="200"/>
      <c r="VTT648" s="200"/>
      <c r="VTU648" s="200"/>
      <c r="VTV648" s="200"/>
      <c r="VTW648" s="200"/>
      <c r="VTX648" s="200"/>
      <c r="VTY648" s="200"/>
      <c r="VTZ648" s="200"/>
      <c r="VUA648" s="200"/>
      <c r="VUB648" s="200"/>
      <c r="VUC648" s="200"/>
      <c r="VUD648" s="200"/>
      <c r="VUE648" s="200"/>
      <c r="VUF648" s="200"/>
      <c r="VUG648" s="200"/>
      <c r="VUH648" s="200"/>
      <c r="VUI648" s="200"/>
      <c r="VUJ648" s="200"/>
      <c r="VUK648" s="200"/>
      <c r="VUL648" s="200"/>
      <c r="VUM648" s="200"/>
      <c r="VUN648" s="200"/>
      <c r="VUO648" s="200"/>
      <c r="VUP648" s="200"/>
      <c r="VUQ648" s="200"/>
      <c r="VUR648" s="200"/>
      <c r="VUS648" s="200"/>
      <c r="VUT648" s="200"/>
      <c r="VUU648" s="200"/>
      <c r="VUV648" s="200"/>
      <c r="VUW648" s="200"/>
      <c r="VUX648" s="200"/>
      <c r="VUY648" s="200"/>
      <c r="VUZ648" s="200"/>
      <c r="VVA648" s="200"/>
      <c r="VVB648" s="200"/>
      <c r="VVC648" s="200"/>
      <c r="VVD648" s="200"/>
      <c r="VVE648" s="200"/>
      <c r="VVF648" s="200"/>
      <c r="VVG648" s="200"/>
      <c r="VVH648" s="200"/>
      <c r="VVI648" s="200"/>
      <c r="VVJ648" s="200"/>
      <c r="VVK648" s="200"/>
      <c r="VVL648" s="200"/>
      <c r="VVM648" s="200"/>
      <c r="VVN648" s="200"/>
      <c r="VVO648" s="200"/>
      <c r="VVP648" s="200"/>
      <c r="VVQ648" s="200"/>
      <c r="VVR648" s="200"/>
      <c r="VVS648" s="200"/>
      <c r="VVT648" s="200"/>
      <c r="VVU648" s="200"/>
      <c r="VVV648" s="200"/>
      <c r="VVW648" s="200"/>
      <c r="VVX648" s="200"/>
      <c r="VVY648" s="200"/>
      <c r="VVZ648" s="200"/>
      <c r="VWA648" s="200"/>
      <c r="VWB648" s="200"/>
      <c r="VWC648" s="200"/>
      <c r="VWD648" s="200"/>
      <c r="VWE648" s="200"/>
      <c r="VWF648" s="200"/>
      <c r="VWG648" s="200"/>
      <c r="VWH648" s="200"/>
      <c r="VWI648" s="200"/>
      <c r="VWJ648" s="200"/>
      <c r="VWK648" s="200"/>
      <c r="VWL648" s="200"/>
      <c r="VWM648" s="200"/>
      <c r="VWN648" s="200"/>
      <c r="VWO648" s="200"/>
      <c r="VWP648" s="200"/>
      <c r="VWQ648" s="200"/>
      <c r="VWR648" s="200"/>
      <c r="VWS648" s="200"/>
      <c r="VWT648" s="200"/>
      <c r="VWU648" s="200"/>
      <c r="VWV648" s="200"/>
      <c r="VWW648" s="200"/>
      <c r="VWX648" s="200"/>
      <c r="VWY648" s="200"/>
      <c r="VWZ648" s="200"/>
      <c r="VXA648" s="200"/>
      <c r="VXB648" s="200"/>
      <c r="VXC648" s="200"/>
      <c r="VXD648" s="200"/>
      <c r="VXE648" s="200"/>
      <c r="VXF648" s="200"/>
      <c r="VXG648" s="200"/>
      <c r="VXH648" s="200"/>
      <c r="VXI648" s="200"/>
      <c r="VXJ648" s="200"/>
      <c r="VXK648" s="200"/>
      <c r="VXL648" s="200"/>
      <c r="VXM648" s="200"/>
      <c r="VXN648" s="200"/>
      <c r="VXO648" s="200"/>
      <c r="VXP648" s="200"/>
      <c r="VXQ648" s="200"/>
      <c r="VXR648" s="200"/>
      <c r="VXS648" s="200"/>
      <c r="VXT648" s="200"/>
      <c r="VXU648" s="200"/>
      <c r="VXV648" s="200"/>
      <c r="VXW648" s="200"/>
      <c r="VXX648" s="200"/>
      <c r="VXY648" s="200"/>
      <c r="VXZ648" s="200"/>
      <c r="VYA648" s="200"/>
      <c r="VYB648" s="200"/>
      <c r="VYC648" s="200"/>
      <c r="VYD648" s="200"/>
      <c r="VYE648" s="200"/>
      <c r="VYF648" s="200"/>
      <c r="VYG648" s="200"/>
      <c r="VYH648" s="200"/>
      <c r="VYI648" s="200"/>
      <c r="VYJ648" s="200"/>
      <c r="VYK648" s="200"/>
      <c r="VYL648" s="200"/>
      <c r="VYM648" s="200"/>
      <c r="VYN648" s="200"/>
      <c r="VYO648" s="200"/>
      <c r="VYP648" s="200"/>
      <c r="VYQ648" s="200"/>
      <c r="VYR648" s="200"/>
      <c r="VYS648" s="200"/>
      <c r="VYT648" s="200"/>
      <c r="VYU648" s="200"/>
      <c r="VYV648" s="200"/>
      <c r="VYW648" s="200"/>
      <c r="VYX648" s="200"/>
      <c r="VYY648" s="200"/>
      <c r="VYZ648" s="200"/>
      <c r="VZA648" s="200"/>
      <c r="VZB648" s="200"/>
      <c r="VZC648" s="200"/>
      <c r="VZD648" s="200"/>
      <c r="VZE648" s="200"/>
      <c r="VZF648" s="200"/>
      <c r="VZG648" s="200"/>
      <c r="VZH648" s="200"/>
      <c r="VZI648" s="200"/>
      <c r="VZJ648" s="200"/>
      <c r="VZK648" s="200"/>
      <c r="VZL648" s="200"/>
      <c r="VZM648" s="200"/>
      <c r="VZN648" s="200"/>
      <c r="VZO648" s="200"/>
      <c r="VZP648" s="200"/>
      <c r="VZQ648" s="200"/>
      <c r="VZR648" s="200"/>
      <c r="VZS648" s="200"/>
      <c r="VZT648" s="200"/>
      <c r="VZU648" s="200"/>
      <c r="VZV648" s="200"/>
      <c r="VZW648" s="200"/>
      <c r="VZX648" s="200"/>
      <c r="VZY648" s="200"/>
      <c r="VZZ648" s="200"/>
      <c r="WAA648" s="200"/>
      <c r="WAB648" s="200"/>
      <c r="WAC648" s="200"/>
      <c r="WAD648" s="200"/>
      <c r="WAE648" s="200"/>
      <c r="WAF648" s="200"/>
      <c r="WAG648" s="200"/>
      <c r="WAH648" s="200"/>
      <c r="WAI648" s="200"/>
      <c r="WAJ648" s="200"/>
      <c r="WAK648" s="200"/>
      <c r="WAL648" s="200"/>
      <c r="WAM648" s="200"/>
      <c r="WAN648" s="200"/>
      <c r="WAO648" s="200"/>
      <c r="WAP648" s="200"/>
      <c r="WAQ648" s="200"/>
      <c r="WAR648" s="200"/>
      <c r="WAS648" s="200"/>
      <c r="WAT648" s="200"/>
      <c r="WAU648" s="200"/>
      <c r="WAV648" s="200"/>
      <c r="WAW648" s="200"/>
      <c r="WAX648" s="200"/>
      <c r="WAY648" s="200"/>
      <c r="WAZ648" s="200"/>
      <c r="WBA648" s="200"/>
      <c r="WBB648" s="200"/>
      <c r="WBC648" s="200"/>
      <c r="WBD648" s="200"/>
      <c r="WBE648" s="200"/>
      <c r="WBF648" s="200"/>
      <c r="WBG648" s="200"/>
      <c r="WBH648" s="200"/>
      <c r="WBI648" s="200"/>
      <c r="WBJ648" s="200"/>
      <c r="WBK648" s="200"/>
      <c r="WBL648" s="200"/>
      <c r="WBM648" s="200"/>
      <c r="WBN648" s="200"/>
      <c r="WBO648" s="200"/>
      <c r="WBP648" s="200"/>
      <c r="WBQ648" s="200"/>
      <c r="WBR648" s="200"/>
      <c r="WBS648" s="200"/>
      <c r="WBT648" s="200"/>
      <c r="WBU648" s="200"/>
      <c r="WBV648" s="200"/>
      <c r="WBW648" s="200"/>
      <c r="WBX648" s="200"/>
      <c r="WBY648" s="200"/>
      <c r="WBZ648" s="200"/>
      <c r="WCA648" s="200"/>
      <c r="WCB648" s="200"/>
      <c r="WCC648" s="200"/>
      <c r="WCD648" s="200"/>
      <c r="WCE648" s="200"/>
      <c r="WCF648" s="200"/>
      <c r="WCG648" s="200"/>
      <c r="WCH648" s="200"/>
      <c r="WCI648" s="200"/>
      <c r="WCJ648" s="200"/>
      <c r="WCK648" s="200"/>
      <c r="WCL648" s="200"/>
      <c r="WCM648" s="200"/>
      <c r="WCN648" s="200"/>
      <c r="WCO648" s="200"/>
      <c r="WCP648" s="200"/>
      <c r="WCQ648" s="200"/>
      <c r="WCR648" s="200"/>
      <c r="WCS648" s="200"/>
      <c r="WCT648" s="200"/>
      <c r="WCU648" s="200"/>
      <c r="WCV648" s="200"/>
      <c r="WCW648" s="200"/>
      <c r="WCX648" s="200"/>
      <c r="WCY648" s="200"/>
      <c r="WCZ648" s="200"/>
      <c r="WDA648" s="200"/>
      <c r="WDB648" s="200"/>
      <c r="WDC648" s="200"/>
      <c r="WDD648" s="200"/>
      <c r="WDE648" s="200"/>
      <c r="WDF648" s="200"/>
      <c r="WDG648" s="200"/>
      <c r="WDH648" s="200"/>
      <c r="WDI648" s="200"/>
      <c r="WDJ648" s="200"/>
      <c r="WDK648" s="200"/>
      <c r="WDL648" s="200"/>
      <c r="WDM648" s="200"/>
      <c r="WDN648" s="200"/>
      <c r="WDO648" s="200"/>
      <c r="WDP648" s="200"/>
      <c r="WDQ648" s="200"/>
      <c r="WDR648" s="200"/>
      <c r="WDS648" s="200"/>
      <c r="WDT648" s="200"/>
      <c r="WDU648" s="200"/>
      <c r="WDV648" s="200"/>
      <c r="WDW648" s="200"/>
      <c r="WDX648" s="200"/>
      <c r="WDY648" s="200"/>
      <c r="WDZ648" s="200"/>
      <c r="WEA648" s="200"/>
      <c r="WEB648" s="200"/>
      <c r="WEC648" s="200"/>
      <c r="WED648" s="200"/>
      <c r="WEE648" s="200"/>
      <c r="WEF648" s="200"/>
      <c r="WEG648" s="200"/>
      <c r="WEH648" s="200"/>
      <c r="WEI648" s="200"/>
      <c r="WEJ648" s="200"/>
      <c r="WEK648" s="200"/>
      <c r="WEL648" s="200"/>
      <c r="WEM648" s="200"/>
      <c r="WEN648" s="200"/>
      <c r="WEO648" s="200"/>
      <c r="WEP648" s="200"/>
      <c r="WEQ648" s="200"/>
      <c r="WER648" s="200"/>
      <c r="WES648" s="200"/>
      <c r="WET648" s="200"/>
      <c r="WEU648" s="200"/>
      <c r="WEV648" s="200"/>
      <c r="WEW648" s="200"/>
      <c r="WEX648" s="200"/>
      <c r="WEY648" s="200"/>
      <c r="WEZ648" s="200"/>
      <c r="WFA648" s="200"/>
      <c r="WFB648" s="200"/>
      <c r="WFC648" s="200"/>
      <c r="WFD648" s="200"/>
      <c r="WFE648" s="200"/>
      <c r="WFF648" s="200"/>
      <c r="WFG648" s="200"/>
      <c r="WFH648" s="200"/>
      <c r="WFI648" s="200"/>
      <c r="WFJ648" s="200"/>
      <c r="WFK648" s="200"/>
      <c r="WFL648" s="200"/>
      <c r="WFM648" s="200"/>
      <c r="WFN648" s="200"/>
      <c r="WFO648" s="200"/>
      <c r="WFP648" s="200"/>
      <c r="WFQ648" s="200"/>
      <c r="WFR648" s="200"/>
      <c r="WFS648" s="200"/>
      <c r="WFT648" s="200"/>
      <c r="WFU648" s="200"/>
      <c r="WFV648" s="200"/>
      <c r="WFW648" s="200"/>
      <c r="WFX648" s="200"/>
      <c r="WFY648" s="200"/>
      <c r="WFZ648" s="200"/>
      <c r="WGA648" s="200"/>
      <c r="WGB648" s="200"/>
      <c r="WGC648" s="200"/>
      <c r="WGD648" s="200"/>
      <c r="WGE648" s="200"/>
      <c r="WGF648" s="200"/>
      <c r="WGG648" s="200"/>
      <c r="WGH648" s="200"/>
      <c r="WGI648" s="200"/>
      <c r="WGJ648" s="200"/>
      <c r="WGK648" s="200"/>
      <c r="WGL648" s="200"/>
      <c r="WGM648" s="200"/>
      <c r="WGN648" s="200"/>
      <c r="WGO648" s="200"/>
      <c r="WGP648" s="200"/>
      <c r="WGQ648" s="200"/>
      <c r="WGR648" s="200"/>
      <c r="WGS648" s="200"/>
      <c r="WGT648" s="200"/>
      <c r="WGU648" s="200"/>
      <c r="WGV648" s="200"/>
      <c r="WGW648" s="200"/>
      <c r="WGX648" s="200"/>
      <c r="WGY648" s="200"/>
      <c r="WGZ648" s="200"/>
      <c r="WHA648" s="200"/>
      <c r="WHB648" s="200"/>
      <c r="WHC648" s="200"/>
      <c r="WHD648" s="200"/>
      <c r="WHE648" s="200"/>
      <c r="WHF648" s="200"/>
      <c r="WHG648" s="200"/>
      <c r="WHH648" s="200"/>
      <c r="WHI648" s="200"/>
      <c r="WHJ648" s="200"/>
      <c r="WHK648" s="200"/>
      <c r="WHL648" s="200"/>
      <c r="WHM648" s="200"/>
      <c r="WHN648" s="200"/>
      <c r="WHO648" s="200"/>
      <c r="WHP648" s="200"/>
      <c r="WHQ648" s="200"/>
      <c r="WHR648" s="200"/>
      <c r="WHS648" s="200"/>
      <c r="WHT648" s="200"/>
      <c r="WHU648" s="200"/>
      <c r="WHV648" s="200"/>
      <c r="WHW648" s="200"/>
      <c r="WHX648" s="200"/>
      <c r="WHY648" s="200"/>
      <c r="WHZ648" s="200"/>
      <c r="WIA648" s="200"/>
      <c r="WIB648" s="200"/>
      <c r="WIC648" s="200"/>
      <c r="WID648" s="200"/>
      <c r="WIE648" s="200"/>
      <c r="WIF648" s="200"/>
      <c r="WIG648" s="200"/>
      <c r="WIH648" s="200"/>
      <c r="WII648" s="200"/>
      <c r="WIJ648" s="200"/>
      <c r="WIK648" s="200"/>
      <c r="WIL648" s="200"/>
      <c r="WIM648" s="200"/>
      <c r="WIN648" s="200"/>
      <c r="WIO648" s="200"/>
      <c r="WIP648" s="200"/>
      <c r="WIQ648" s="200"/>
      <c r="WIR648" s="200"/>
      <c r="WIS648" s="200"/>
      <c r="WIT648" s="200"/>
      <c r="WIU648" s="200"/>
      <c r="WIV648" s="200"/>
      <c r="WIW648" s="200"/>
      <c r="WIX648" s="200"/>
      <c r="WIY648" s="200"/>
      <c r="WIZ648" s="200"/>
      <c r="WJA648" s="200"/>
      <c r="WJB648" s="200"/>
      <c r="WJC648" s="200"/>
      <c r="WJD648" s="200"/>
      <c r="WJE648" s="200"/>
      <c r="WJF648" s="200"/>
      <c r="WJG648" s="200"/>
      <c r="WJH648" s="200"/>
      <c r="WJI648" s="200"/>
      <c r="WJJ648" s="200"/>
      <c r="WJK648" s="200"/>
      <c r="WJL648" s="200"/>
      <c r="WJM648" s="200"/>
      <c r="WJN648" s="200"/>
      <c r="WJO648" s="200"/>
      <c r="WJP648" s="200"/>
      <c r="WJQ648" s="200"/>
      <c r="WJR648" s="200"/>
      <c r="WJS648" s="200"/>
      <c r="WJT648" s="200"/>
      <c r="WJU648" s="200"/>
      <c r="WJV648" s="200"/>
      <c r="WJW648" s="200"/>
      <c r="WJX648" s="200"/>
      <c r="WJY648" s="200"/>
      <c r="WJZ648" s="200"/>
      <c r="WKA648" s="200"/>
      <c r="WKB648" s="200"/>
      <c r="WKC648" s="200"/>
      <c r="WKD648" s="200"/>
      <c r="WKE648" s="200"/>
      <c r="WKF648" s="200"/>
      <c r="WKG648" s="200"/>
      <c r="WKH648" s="200"/>
      <c r="WKI648" s="200"/>
      <c r="WKJ648" s="200"/>
      <c r="WKK648" s="200"/>
      <c r="WKL648" s="200"/>
      <c r="WKM648" s="200"/>
      <c r="WKN648" s="200"/>
      <c r="WKO648" s="200"/>
      <c r="WKP648" s="200"/>
      <c r="WKQ648" s="200"/>
      <c r="WKR648" s="200"/>
      <c r="WKS648" s="200"/>
      <c r="WKT648" s="200"/>
      <c r="WKU648" s="200"/>
      <c r="WKV648" s="200"/>
      <c r="WKW648" s="200"/>
      <c r="WKX648" s="200"/>
      <c r="WKY648" s="200"/>
      <c r="WKZ648" s="200"/>
      <c r="WLA648" s="200"/>
      <c r="WLB648" s="200"/>
      <c r="WLC648" s="200"/>
      <c r="WLD648" s="200"/>
      <c r="WLE648" s="200"/>
      <c r="WLF648" s="200"/>
      <c r="WLG648" s="200"/>
      <c r="WLH648" s="200"/>
      <c r="WLI648" s="200"/>
      <c r="WLJ648" s="200"/>
      <c r="WLK648" s="200"/>
      <c r="WLL648" s="200"/>
      <c r="WLM648" s="200"/>
      <c r="WLN648" s="200"/>
      <c r="WLO648" s="200"/>
      <c r="WLP648" s="200"/>
      <c r="WLQ648" s="200"/>
      <c r="WLR648" s="200"/>
      <c r="WLS648" s="200"/>
      <c r="WLT648" s="200"/>
      <c r="WLU648" s="200"/>
      <c r="WLV648" s="200"/>
      <c r="WLW648" s="200"/>
      <c r="WLX648" s="200"/>
      <c r="WLY648" s="200"/>
      <c r="WLZ648" s="200"/>
      <c r="WMA648" s="200"/>
      <c r="WMB648" s="200"/>
      <c r="WMC648" s="200"/>
      <c r="WMD648" s="200"/>
      <c r="WME648" s="200"/>
      <c r="WMF648" s="200"/>
      <c r="WMG648" s="200"/>
      <c r="WMH648" s="200"/>
      <c r="WMI648" s="200"/>
      <c r="WMJ648" s="200"/>
      <c r="WMK648" s="200"/>
      <c r="WML648" s="200"/>
      <c r="WMM648" s="200"/>
      <c r="WMN648" s="200"/>
      <c r="WMO648" s="200"/>
      <c r="WMP648" s="200"/>
      <c r="WMQ648" s="200"/>
      <c r="WMR648" s="200"/>
      <c r="WMS648" s="200"/>
      <c r="WMT648" s="200"/>
      <c r="WMU648" s="200"/>
      <c r="WMV648" s="200"/>
      <c r="WMW648" s="200"/>
      <c r="WMX648" s="200"/>
      <c r="WMY648" s="200"/>
      <c r="WMZ648" s="200"/>
      <c r="WNA648" s="200"/>
      <c r="WNB648" s="200"/>
      <c r="WNC648" s="200"/>
      <c r="WND648" s="200"/>
      <c r="WNE648" s="200"/>
      <c r="WNF648" s="200"/>
      <c r="WNG648" s="200"/>
      <c r="WNH648" s="200"/>
      <c r="WNI648" s="200"/>
      <c r="WNJ648" s="200"/>
      <c r="WNK648" s="200"/>
      <c r="WNL648" s="200"/>
      <c r="WNM648" s="200"/>
      <c r="WNN648" s="200"/>
      <c r="WNO648" s="200"/>
      <c r="WNP648" s="200"/>
      <c r="WNQ648" s="200"/>
      <c r="WNR648" s="200"/>
      <c r="WNS648" s="200"/>
      <c r="WNT648" s="200"/>
      <c r="WNU648" s="200"/>
      <c r="WNV648" s="200"/>
      <c r="WNW648" s="200"/>
      <c r="WNX648" s="200"/>
      <c r="WNY648" s="200"/>
      <c r="WNZ648" s="200"/>
      <c r="WOA648" s="200"/>
      <c r="WOB648" s="200"/>
      <c r="WOC648" s="200"/>
      <c r="WOD648" s="200"/>
      <c r="WOE648" s="200"/>
      <c r="WOF648" s="200"/>
      <c r="WOG648" s="200"/>
      <c r="WOH648" s="200"/>
      <c r="WOI648" s="200"/>
      <c r="WOJ648" s="200"/>
      <c r="WOK648" s="200"/>
      <c r="WOL648" s="200"/>
      <c r="WOM648" s="200"/>
      <c r="WON648" s="200"/>
      <c r="WOO648" s="200"/>
      <c r="WOP648" s="200"/>
      <c r="WOQ648" s="200"/>
      <c r="WOR648" s="200"/>
      <c r="WOS648" s="200"/>
      <c r="WOT648" s="200"/>
      <c r="WOU648" s="200"/>
      <c r="WOV648" s="200"/>
      <c r="WOW648" s="200"/>
      <c r="WOX648" s="200"/>
      <c r="WOY648" s="200"/>
      <c r="WOZ648" s="200"/>
      <c r="WPA648" s="200"/>
      <c r="WPB648" s="200"/>
      <c r="WPC648" s="200"/>
      <c r="WPD648" s="200"/>
      <c r="WPE648" s="200"/>
      <c r="WPF648" s="200"/>
      <c r="WPG648" s="200"/>
      <c r="WPH648" s="200"/>
      <c r="WPI648" s="200"/>
      <c r="WPJ648" s="200"/>
      <c r="WPK648" s="200"/>
      <c r="WPL648" s="200"/>
      <c r="WPM648" s="200"/>
      <c r="WPN648" s="200"/>
      <c r="WPO648" s="200"/>
      <c r="WPP648" s="200"/>
      <c r="WPQ648" s="200"/>
      <c r="WPR648" s="200"/>
      <c r="WPS648" s="200"/>
      <c r="WPT648" s="200"/>
      <c r="WPU648" s="200"/>
      <c r="WPV648" s="200"/>
      <c r="WPW648" s="200"/>
      <c r="WPX648" s="200"/>
      <c r="WPY648" s="200"/>
      <c r="WPZ648" s="200"/>
      <c r="WQA648" s="200"/>
      <c r="WQB648" s="200"/>
      <c r="WQC648" s="200"/>
      <c r="WQD648" s="200"/>
      <c r="WQE648" s="200"/>
      <c r="WQF648" s="200"/>
      <c r="WQG648" s="200"/>
      <c r="WQH648" s="200"/>
      <c r="WQI648" s="200"/>
      <c r="WQJ648" s="200"/>
      <c r="WQK648" s="200"/>
      <c r="WQL648" s="200"/>
      <c r="WQM648" s="200"/>
      <c r="WQN648" s="200"/>
      <c r="WQO648" s="200"/>
      <c r="WQP648" s="200"/>
      <c r="WQQ648" s="200"/>
      <c r="WQR648" s="200"/>
      <c r="WQS648" s="200"/>
      <c r="WQT648" s="200"/>
      <c r="WQU648" s="200"/>
      <c r="WQV648" s="200"/>
      <c r="WQW648" s="200"/>
      <c r="WQX648" s="200"/>
      <c r="WQY648" s="200"/>
      <c r="WQZ648" s="200"/>
      <c r="WRA648" s="200"/>
      <c r="WRB648" s="200"/>
      <c r="WRC648" s="200"/>
      <c r="WRD648" s="200"/>
      <c r="WRE648" s="200"/>
      <c r="WRF648" s="200"/>
      <c r="WRG648" s="200"/>
      <c r="WRH648" s="200"/>
      <c r="WRI648" s="200"/>
      <c r="WRJ648" s="200"/>
      <c r="WRK648" s="200"/>
      <c r="WRL648" s="200"/>
      <c r="WRM648" s="200"/>
      <c r="WRN648" s="200"/>
      <c r="WRO648" s="200"/>
      <c r="WRP648" s="200"/>
      <c r="WRQ648" s="200"/>
      <c r="WRR648" s="200"/>
      <c r="WRS648" s="200"/>
      <c r="WRT648" s="200"/>
      <c r="WRU648" s="200"/>
      <c r="WRV648" s="200"/>
      <c r="WRW648" s="200"/>
      <c r="WRX648" s="200"/>
      <c r="WRY648" s="200"/>
      <c r="WRZ648" s="200"/>
      <c r="WSA648" s="200"/>
      <c r="WSB648" s="200"/>
      <c r="WSC648" s="200"/>
      <c r="WSD648" s="200"/>
      <c r="WSE648" s="200"/>
      <c r="WSF648" s="200"/>
      <c r="WSG648" s="200"/>
      <c r="WSH648" s="200"/>
      <c r="WSI648" s="200"/>
      <c r="WSJ648" s="200"/>
      <c r="WSK648" s="200"/>
      <c r="WSL648" s="200"/>
      <c r="WSM648" s="200"/>
      <c r="WSN648" s="200"/>
      <c r="WSO648" s="200"/>
      <c r="WSP648" s="200"/>
      <c r="WSQ648" s="200"/>
      <c r="WSR648" s="200"/>
      <c r="WSS648" s="200"/>
      <c r="WST648" s="200"/>
      <c r="WSU648" s="200"/>
      <c r="WSV648" s="200"/>
      <c r="WSW648" s="200"/>
      <c r="WSX648" s="200"/>
      <c r="WSY648" s="200"/>
      <c r="WSZ648" s="200"/>
      <c r="WTA648" s="200"/>
      <c r="WTB648" s="200"/>
      <c r="WTC648" s="200"/>
      <c r="WTD648" s="200"/>
      <c r="WTE648" s="200"/>
      <c r="WTF648" s="200"/>
      <c r="WTG648" s="200"/>
      <c r="WTH648" s="200"/>
      <c r="WTI648" s="200"/>
      <c r="WTJ648" s="200"/>
      <c r="WTK648" s="200"/>
      <c r="WTL648" s="200"/>
      <c r="WTM648" s="200"/>
      <c r="WTN648" s="200"/>
      <c r="WTO648" s="200"/>
      <c r="WTP648" s="200"/>
      <c r="WTQ648" s="200"/>
      <c r="WTR648" s="200"/>
      <c r="WTS648" s="200"/>
      <c r="WTT648" s="200"/>
      <c r="WTU648" s="200"/>
      <c r="WTV648" s="200"/>
      <c r="WTW648" s="200"/>
      <c r="WTX648" s="200"/>
      <c r="WTY648" s="200"/>
      <c r="WTZ648" s="200"/>
      <c r="WUA648" s="200"/>
      <c r="WUB648" s="200"/>
      <c r="WUC648" s="200"/>
      <c r="WUD648" s="200"/>
      <c r="WUE648" s="200"/>
      <c r="WUF648" s="200"/>
      <c r="WUG648" s="200"/>
      <c r="WUH648" s="200"/>
      <c r="WUI648" s="200"/>
      <c r="WUJ648" s="200"/>
      <c r="WUK648" s="200"/>
      <c r="WUL648" s="200"/>
      <c r="WUM648" s="200"/>
      <c r="WUN648" s="200"/>
      <c r="WUO648" s="200"/>
      <c r="WUP648" s="200"/>
      <c r="WUQ648" s="200"/>
      <c r="WUR648" s="200"/>
      <c r="WUS648" s="200"/>
      <c r="WUT648" s="200"/>
      <c r="WUU648" s="200"/>
      <c r="WUV648" s="200"/>
      <c r="WUW648" s="200"/>
      <c r="WUX648" s="200"/>
      <c r="WUY648" s="200"/>
      <c r="WUZ648" s="200"/>
      <c r="WVA648" s="200"/>
      <c r="WVB648" s="200"/>
      <c r="WVC648" s="200"/>
      <c r="WVD648" s="200"/>
      <c r="WVE648" s="200"/>
      <c r="WVF648" s="200"/>
      <c r="WVG648" s="200"/>
      <c r="WVH648" s="200"/>
      <c r="WVI648" s="200"/>
      <c r="WVJ648" s="200"/>
      <c r="WVK648" s="200"/>
      <c r="WVL648" s="200"/>
      <c r="WVM648" s="200"/>
      <c r="WVN648" s="200"/>
      <c r="WVO648" s="200"/>
      <c r="WVP648" s="200"/>
      <c r="WVQ648" s="200"/>
      <c r="WVR648" s="200"/>
      <c r="WVS648" s="200"/>
      <c r="WVT648" s="200"/>
      <c r="WVU648" s="200"/>
      <c r="WVV648" s="200"/>
      <c r="WVW648" s="200"/>
      <c r="WVX648" s="200"/>
      <c r="WVY648" s="200"/>
      <c r="WVZ648" s="200"/>
      <c r="WWA648" s="200"/>
      <c r="WWB648" s="200"/>
      <c r="WWC648" s="200"/>
      <c r="WWD648" s="200"/>
      <c r="WWE648" s="200"/>
      <c r="WWF648" s="200"/>
      <c r="WWG648" s="200"/>
      <c r="WWH648" s="200"/>
      <c r="WWI648" s="200"/>
      <c r="WWJ648" s="200"/>
      <c r="WWK648" s="200"/>
      <c r="WWL648" s="200"/>
      <c r="WWM648" s="200"/>
      <c r="WWN648" s="200"/>
      <c r="WWO648" s="200"/>
      <c r="WWP648" s="200"/>
      <c r="WWQ648" s="200"/>
      <c r="WWR648" s="200"/>
      <c r="WWS648" s="200"/>
      <c r="WWT648" s="200"/>
      <c r="WWU648" s="200"/>
      <c r="WWV648" s="200"/>
      <c r="WWW648" s="200"/>
      <c r="WWX648" s="200"/>
      <c r="WWY648" s="200"/>
      <c r="WWZ648" s="200"/>
      <c r="WXA648" s="200"/>
      <c r="WXB648" s="200"/>
      <c r="WXC648" s="200"/>
      <c r="WXD648" s="200"/>
      <c r="WXE648" s="200"/>
      <c r="WXF648" s="200"/>
      <c r="WXG648" s="200"/>
      <c r="WXH648" s="200"/>
      <c r="WXI648" s="200"/>
      <c r="WXJ648" s="200"/>
      <c r="WXK648" s="200"/>
      <c r="WXL648" s="200"/>
      <c r="WXM648" s="200"/>
      <c r="WXN648" s="200"/>
      <c r="WXO648" s="200"/>
      <c r="WXP648" s="200"/>
      <c r="WXQ648" s="200"/>
      <c r="WXR648" s="200"/>
      <c r="WXS648" s="200"/>
      <c r="WXT648" s="200"/>
      <c r="WXU648" s="200"/>
      <c r="WXV648" s="200"/>
      <c r="WXW648" s="200"/>
      <c r="WXX648" s="200"/>
      <c r="WXY648" s="200"/>
      <c r="WXZ648" s="200"/>
      <c r="WYA648" s="200"/>
      <c r="WYB648" s="200"/>
      <c r="WYC648" s="200"/>
      <c r="WYD648" s="200"/>
      <c r="WYE648" s="200"/>
      <c r="WYF648" s="200"/>
      <c r="WYG648" s="200"/>
      <c r="WYH648" s="200"/>
      <c r="WYI648" s="200"/>
      <c r="WYJ648" s="200"/>
      <c r="WYK648" s="200"/>
      <c r="WYL648" s="200"/>
      <c r="WYM648" s="200"/>
      <c r="WYN648" s="200"/>
      <c r="WYO648" s="200"/>
      <c r="WYP648" s="200"/>
      <c r="WYQ648" s="200"/>
      <c r="WYR648" s="200"/>
      <c r="WYS648" s="200"/>
      <c r="WYT648" s="200"/>
      <c r="WYU648" s="200"/>
      <c r="WYV648" s="200"/>
      <c r="WYW648" s="200"/>
      <c r="WYX648" s="200"/>
      <c r="WYY648" s="200"/>
      <c r="WYZ648" s="200"/>
      <c r="WZA648" s="200"/>
      <c r="WZB648" s="200"/>
      <c r="WZC648" s="200"/>
      <c r="WZD648" s="200"/>
      <c r="WZE648" s="200"/>
      <c r="WZF648" s="200"/>
      <c r="WZG648" s="200"/>
      <c r="WZH648" s="200"/>
      <c r="WZI648" s="200"/>
      <c r="WZJ648" s="200"/>
      <c r="WZK648" s="200"/>
      <c r="WZL648" s="200"/>
      <c r="WZM648" s="200"/>
      <c r="WZN648" s="200"/>
      <c r="WZO648" s="200"/>
      <c r="WZP648" s="200"/>
      <c r="WZQ648" s="200"/>
      <c r="WZR648" s="200"/>
      <c r="WZS648" s="200"/>
      <c r="WZT648" s="200"/>
      <c r="WZU648" s="200"/>
      <c r="WZV648" s="200"/>
      <c r="WZW648" s="200"/>
      <c r="WZX648" s="200"/>
      <c r="WZY648" s="200"/>
      <c r="WZZ648" s="200"/>
      <c r="XAA648" s="200"/>
      <c r="XAB648" s="200"/>
      <c r="XAC648" s="200"/>
      <c r="XAD648" s="200"/>
      <c r="XAE648" s="200"/>
      <c r="XAF648" s="200"/>
      <c r="XAG648" s="200"/>
      <c r="XAH648" s="200"/>
      <c r="XAI648" s="200"/>
      <c r="XAJ648" s="200"/>
      <c r="XAK648" s="200"/>
      <c r="XAL648" s="200"/>
      <c r="XAM648" s="200"/>
      <c r="XAN648" s="200"/>
      <c r="XAO648" s="200"/>
      <c r="XAP648" s="200"/>
      <c r="XAQ648" s="200"/>
      <c r="XAR648" s="200"/>
      <c r="XAS648" s="200"/>
      <c r="XAT648" s="200"/>
      <c r="XAU648" s="200"/>
      <c r="XAV648" s="200"/>
      <c r="XAW648" s="200"/>
      <c r="XAX648" s="200"/>
      <c r="XAY648" s="200"/>
      <c r="XAZ648" s="200"/>
      <c r="XBA648" s="200"/>
      <c r="XBB648" s="200"/>
      <c r="XBC648" s="200"/>
      <c r="XBD648" s="200"/>
      <c r="XBE648" s="200"/>
      <c r="XBF648" s="200"/>
      <c r="XBG648" s="200"/>
      <c r="XBH648" s="200"/>
      <c r="XBI648" s="200"/>
      <c r="XBJ648" s="200"/>
      <c r="XBK648" s="200"/>
      <c r="XBL648" s="200"/>
      <c r="XBM648" s="200"/>
      <c r="XBN648" s="200"/>
      <c r="XBO648" s="200"/>
      <c r="XBP648" s="200"/>
      <c r="XBQ648" s="200"/>
      <c r="XBR648" s="200"/>
      <c r="XBS648" s="200"/>
      <c r="XBT648" s="200"/>
      <c r="XBU648" s="200"/>
      <c r="XBV648" s="200"/>
      <c r="XBW648" s="200"/>
      <c r="XBX648" s="200"/>
      <c r="XBY648" s="200"/>
      <c r="XBZ648" s="200"/>
      <c r="XCA648" s="200"/>
      <c r="XCB648" s="200"/>
      <c r="XCC648" s="200"/>
      <c r="XCD648" s="200"/>
      <c r="XCE648" s="200"/>
      <c r="XCF648" s="200"/>
      <c r="XCG648" s="200"/>
      <c r="XCH648" s="200"/>
      <c r="XCI648" s="200"/>
      <c r="XCJ648" s="200"/>
      <c r="XCK648" s="200"/>
      <c r="XCL648" s="200"/>
      <c r="XCM648" s="200"/>
      <c r="XCN648" s="200"/>
      <c r="XCO648" s="200"/>
      <c r="XCP648" s="200"/>
      <c r="XCQ648" s="200"/>
      <c r="XCR648" s="200"/>
      <c r="XCS648" s="200"/>
      <c r="XCT648" s="200"/>
      <c r="XCU648" s="200"/>
      <c r="XCV648" s="200"/>
      <c r="XCW648" s="200"/>
      <c r="XCX648" s="200"/>
      <c r="XCY648" s="200"/>
      <c r="XCZ648" s="200"/>
      <c r="XDA648" s="200"/>
      <c r="XDB648" s="200"/>
      <c r="XDC648" s="200"/>
      <c r="XDD648" s="200"/>
      <c r="XDE648" s="200"/>
      <c r="XDF648" s="200"/>
      <c r="XDG648" s="200"/>
      <c r="XDH648" s="200"/>
      <c r="XDI648" s="200"/>
      <c r="XDJ648" s="200"/>
      <c r="XDK648" s="200"/>
      <c r="XDL648" s="200"/>
      <c r="XDM648" s="200"/>
      <c r="XDN648" s="200"/>
      <c r="XDO648" s="200"/>
      <c r="XDP648" s="200"/>
      <c r="XDQ648" s="200"/>
      <c r="XDR648" s="200"/>
      <c r="XDS648" s="200"/>
      <c r="XDT648" s="200"/>
      <c r="XDU648" s="200"/>
      <c r="XDV648" s="200"/>
      <c r="XDW648" s="200"/>
      <c r="XDX648" s="200"/>
      <c r="XDY648" s="200"/>
      <c r="XDZ648" s="200"/>
      <c r="XEA648" s="200"/>
      <c r="XEB648" s="200"/>
      <c r="XEC648" s="200"/>
      <c r="XED648" s="200"/>
      <c r="XEE648" s="200"/>
      <c r="XEF648" s="200"/>
      <c r="XEG648" s="200"/>
      <c r="XEH648" s="200"/>
      <c r="XEI648" s="200"/>
      <c r="XEJ648" s="200"/>
      <c r="XEK648" s="200"/>
      <c r="XEL648" s="200"/>
      <c r="XEM648" s="200"/>
      <c r="XEN648" s="200"/>
      <c r="XEO648" s="200"/>
      <c r="XEP648" s="200"/>
      <c r="XEQ648" s="200"/>
      <c r="XER648" s="200"/>
      <c r="XES648" s="200"/>
      <c r="XET648" s="200"/>
      <c r="XEU648" s="200"/>
      <c r="XEV648" s="200"/>
      <c r="XEW648" s="200"/>
      <c r="XEX648" s="200"/>
      <c r="XEY648" s="200"/>
      <c r="XEZ648" s="200"/>
      <c r="XFA648" s="200"/>
      <c r="XFB648" s="200"/>
      <c r="XFC648" s="200"/>
    </row>
    <row r="649" spans="1:16384" s="132" customFormat="1" ht="27" customHeight="1" x14ac:dyDescent="0.25">
      <c r="A649" s="173" t="s">
        <v>458</v>
      </c>
      <c r="B649" s="173"/>
      <c r="C649" s="173"/>
      <c r="D649" s="173"/>
      <c r="E649" s="173"/>
      <c r="F649" s="173"/>
      <c r="G649" s="173"/>
      <c r="H649" s="173"/>
      <c r="I649" s="173"/>
      <c r="J649" s="173"/>
      <c r="K649" s="173"/>
      <c r="L649" s="173"/>
      <c r="M649" s="173"/>
      <c r="N649" s="173"/>
      <c r="O649" s="173"/>
      <c r="P649" s="173"/>
      <c r="Q649" s="173"/>
      <c r="R649" s="173"/>
      <c r="S649" s="173"/>
      <c r="T649" s="173"/>
      <c r="U649" s="173"/>
      <c r="V649" s="173"/>
      <c r="W649" s="173"/>
      <c r="X649" s="173"/>
    </row>
    <row r="650" spans="1:16384" s="132" customFormat="1" ht="20.25" customHeight="1" x14ac:dyDescent="0.25">
      <c r="A650" s="197" t="s">
        <v>429</v>
      </c>
      <c r="B650" s="197"/>
      <c r="C650" s="197"/>
      <c r="D650" s="197"/>
      <c r="E650" s="197"/>
      <c r="F650" s="197"/>
      <c r="G650" s="197"/>
      <c r="H650" s="197"/>
      <c r="I650" s="197"/>
      <c r="J650" s="197"/>
      <c r="K650" s="197"/>
      <c r="L650" s="197"/>
      <c r="M650" s="197"/>
      <c r="N650" s="197"/>
      <c r="O650" s="197"/>
      <c r="P650" s="197"/>
      <c r="Q650" s="197"/>
      <c r="R650" s="197"/>
      <c r="S650" s="197"/>
      <c r="T650" s="197"/>
      <c r="U650" s="197"/>
      <c r="V650" s="197"/>
      <c r="W650" s="197"/>
      <c r="X650" s="197"/>
    </row>
    <row r="651" spans="1:16384" s="21" customFormat="1" ht="39.75" customHeight="1" x14ac:dyDescent="0.3">
      <c r="A651" s="198" t="s">
        <v>459</v>
      </c>
      <c r="B651" s="198"/>
      <c r="C651" s="198"/>
      <c r="D651" s="198"/>
      <c r="E651" s="198"/>
      <c r="F651" s="198"/>
      <c r="G651" s="198"/>
      <c r="H651" s="198"/>
      <c r="I651" s="198"/>
      <c r="J651" s="198"/>
      <c r="K651" s="198"/>
      <c r="L651" s="198"/>
      <c r="M651" s="198"/>
      <c r="N651" s="198"/>
      <c r="O651" s="198"/>
      <c r="P651" s="198"/>
      <c r="Q651" s="198"/>
      <c r="R651" s="198"/>
      <c r="S651" s="198"/>
      <c r="T651" s="198"/>
      <c r="U651" s="198"/>
      <c r="V651" s="198"/>
      <c r="W651" s="198"/>
      <c r="X651" s="198"/>
      <c r="Y651" s="133"/>
      <c r="Z651" s="133"/>
      <c r="AA651" s="133"/>
      <c r="AB651" s="133"/>
      <c r="AC651" s="133"/>
      <c r="AD651" s="133"/>
      <c r="AE651" s="133"/>
      <c r="AF651" s="133"/>
      <c r="AG651" s="133"/>
      <c r="AH651" s="133"/>
      <c r="AI651" s="133"/>
      <c r="AJ651" s="133"/>
      <c r="AK651" s="133"/>
      <c r="AL651" s="133"/>
      <c r="AM651" s="133"/>
      <c r="AN651" s="133"/>
      <c r="AO651" s="133"/>
      <c r="AP651" s="133"/>
      <c r="AQ651" s="133"/>
      <c r="AR651" s="133"/>
      <c r="AS651" s="133"/>
      <c r="AT651" s="133"/>
      <c r="AU651" s="133"/>
      <c r="AV651" s="133"/>
      <c r="AW651" s="198"/>
      <c r="AX651" s="198"/>
      <c r="AY651" s="198"/>
      <c r="AZ651" s="198"/>
      <c r="BA651" s="198"/>
      <c r="BB651" s="198"/>
      <c r="BC651" s="198"/>
      <c r="BD651" s="198"/>
      <c r="BE651" s="198"/>
      <c r="BF651" s="198"/>
      <c r="BG651" s="198"/>
      <c r="BH651" s="198"/>
      <c r="BI651" s="198"/>
      <c r="BJ651" s="198"/>
      <c r="BK651" s="198"/>
      <c r="BL651" s="198"/>
      <c r="BM651" s="198"/>
      <c r="BN651" s="198"/>
      <c r="BO651" s="198"/>
      <c r="BP651" s="198"/>
      <c r="BQ651" s="198"/>
      <c r="BR651" s="198"/>
      <c r="BS651" s="198"/>
      <c r="BT651" s="198"/>
      <c r="BU651" s="198"/>
      <c r="BV651" s="198"/>
      <c r="BW651" s="198"/>
      <c r="BX651" s="198"/>
      <c r="BY651" s="198"/>
      <c r="BZ651" s="198"/>
      <c r="CA651" s="198"/>
      <c r="CB651" s="198"/>
      <c r="CC651" s="198"/>
      <c r="CD651" s="198"/>
      <c r="CE651" s="198"/>
      <c r="CF651" s="198"/>
      <c r="CG651" s="198"/>
      <c r="CH651" s="198"/>
      <c r="CI651" s="198"/>
      <c r="CJ651" s="198"/>
      <c r="CK651" s="198"/>
      <c r="CL651" s="198"/>
      <c r="CM651" s="198"/>
      <c r="CN651" s="198"/>
      <c r="CO651" s="198"/>
      <c r="CP651" s="198"/>
      <c r="CQ651" s="198"/>
      <c r="CR651" s="198"/>
      <c r="CS651" s="198"/>
      <c r="CT651" s="198"/>
      <c r="CU651" s="198"/>
      <c r="CV651" s="198"/>
      <c r="CW651" s="198"/>
      <c r="CX651" s="198"/>
      <c r="CY651" s="198"/>
      <c r="CZ651" s="198"/>
      <c r="DA651" s="198"/>
      <c r="DB651" s="198"/>
      <c r="DC651" s="198"/>
      <c r="DD651" s="198"/>
      <c r="DE651" s="198"/>
      <c r="DF651" s="198"/>
      <c r="DG651" s="198"/>
      <c r="DH651" s="198"/>
      <c r="DI651" s="198"/>
      <c r="DJ651" s="198"/>
      <c r="DK651" s="198"/>
      <c r="DL651" s="198"/>
      <c r="DM651" s="198"/>
      <c r="DN651" s="198"/>
      <c r="DO651" s="198"/>
      <c r="DP651" s="198"/>
      <c r="DQ651" s="198"/>
      <c r="DR651" s="198"/>
      <c r="DS651" s="198"/>
      <c r="DT651" s="198"/>
      <c r="DU651" s="198"/>
      <c r="DV651" s="198"/>
      <c r="DW651" s="198"/>
      <c r="DX651" s="198"/>
      <c r="DY651" s="198"/>
      <c r="DZ651" s="198"/>
      <c r="EA651" s="198"/>
      <c r="EB651" s="198"/>
      <c r="EC651" s="198"/>
      <c r="ED651" s="198"/>
      <c r="EE651" s="198"/>
      <c r="EF651" s="198"/>
      <c r="EG651" s="198"/>
      <c r="EH651" s="198"/>
      <c r="EI651" s="198"/>
      <c r="EJ651" s="198"/>
      <c r="EK651" s="198"/>
      <c r="EL651" s="198"/>
      <c r="EM651" s="198"/>
      <c r="EN651" s="198"/>
      <c r="EO651" s="198"/>
      <c r="EP651" s="198"/>
      <c r="EQ651" s="198"/>
      <c r="ER651" s="198"/>
      <c r="ES651" s="198"/>
      <c r="ET651" s="198"/>
      <c r="EU651" s="198"/>
      <c r="EV651" s="198"/>
      <c r="EW651" s="198"/>
      <c r="EX651" s="198"/>
      <c r="EY651" s="198"/>
      <c r="EZ651" s="198"/>
      <c r="FA651" s="198"/>
      <c r="FB651" s="198"/>
      <c r="FC651" s="198"/>
      <c r="FD651" s="198"/>
      <c r="FE651" s="198"/>
      <c r="FF651" s="198"/>
      <c r="FG651" s="198"/>
      <c r="FH651" s="198"/>
      <c r="FI651" s="198"/>
      <c r="FJ651" s="198"/>
      <c r="FK651" s="198"/>
      <c r="FL651" s="198"/>
      <c r="FM651" s="198"/>
      <c r="FN651" s="198"/>
      <c r="FO651" s="198"/>
      <c r="FP651" s="198"/>
      <c r="FQ651" s="198"/>
      <c r="FR651" s="198"/>
      <c r="FS651" s="198"/>
      <c r="FT651" s="198"/>
      <c r="FU651" s="198"/>
      <c r="FV651" s="198"/>
      <c r="FW651" s="198"/>
      <c r="FX651" s="198"/>
      <c r="FY651" s="198"/>
      <c r="FZ651" s="198"/>
      <c r="GA651" s="198"/>
      <c r="GB651" s="198"/>
      <c r="GC651" s="198"/>
      <c r="GD651" s="198"/>
      <c r="GE651" s="198"/>
      <c r="GF651" s="198"/>
      <c r="GG651" s="198"/>
      <c r="GH651" s="198"/>
      <c r="GI651" s="198"/>
      <c r="GJ651" s="198"/>
      <c r="GK651" s="198"/>
      <c r="GL651" s="198"/>
      <c r="GM651" s="198"/>
      <c r="GN651" s="198"/>
      <c r="GO651" s="198"/>
      <c r="GP651" s="198"/>
      <c r="GQ651" s="198"/>
      <c r="GR651" s="198"/>
      <c r="GS651" s="198"/>
      <c r="GT651" s="198"/>
      <c r="GU651" s="198"/>
      <c r="GV651" s="198"/>
      <c r="GW651" s="198"/>
      <c r="GX651" s="198"/>
      <c r="GY651" s="198"/>
      <c r="GZ651" s="198"/>
      <c r="HA651" s="198"/>
      <c r="HB651" s="198"/>
      <c r="HC651" s="198"/>
      <c r="HD651" s="198"/>
      <c r="HE651" s="198"/>
      <c r="HF651" s="198"/>
      <c r="HG651" s="198"/>
      <c r="HH651" s="198"/>
      <c r="HI651" s="198"/>
      <c r="HJ651" s="198"/>
      <c r="HK651" s="198"/>
      <c r="HL651" s="198"/>
      <c r="HM651" s="198"/>
      <c r="HN651" s="198"/>
      <c r="HO651" s="198"/>
      <c r="HP651" s="198"/>
      <c r="HQ651" s="198"/>
      <c r="HR651" s="198"/>
      <c r="HS651" s="198"/>
      <c r="HT651" s="198"/>
      <c r="HU651" s="198"/>
      <c r="HV651" s="198"/>
      <c r="HW651" s="198"/>
      <c r="HX651" s="198"/>
      <c r="HY651" s="198"/>
      <c r="HZ651" s="198"/>
      <c r="IA651" s="198"/>
      <c r="IB651" s="198"/>
      <c r="IC651" s="198"/>
      <c r="ID651" s="198"/>
      <c r="IE651" s="198"/>
      <c r="IF651" s="198"/>
      <c r="IG651" s="198"/>
      <c r="IH651" s="198"/>
      <c r="II651" s="198"/>
      <c r="IJ651" s="198"/>
      <c r="IK651" s="198"/>
      <c r="IL651" s="198"/>
      <c r="IM651" s="198"/>
      <c r="IN651" s="198"/>
      <c r="IO651" s="198"/>
      <c r="IP651" s="198"/>
      <c r="IQ651" s="198"/>
      <c r="IR651" s="198"/>
      <c r="IS651" s="198"/>
      <c r="IT651" s="198"/>
      <c r="IU651" s="198"/>
      <c r="IV651" s="198"/>
      <c r="IW651" s="198"/>
      <c r="IX651" s="198"/>
      <c r="IY651" s="198"/>
      <c r="IZ651" s="198"/>
      <c r="JA651" s="198"/>
      <c r="JB651" s="198"/>
      <c r="JC651" s="198"/>
      <c r="JD651" s="198"/>
      <c r="JE651" s="198"/>
      <c r="JF651" s="198"/>
      <c r="JG651" s="198"/>
      <c r="JH651" s="198"/>
      <c r="JI651" s="198"/>
      <c r="JJ651" s="198"/>
      <c r="JK651" s="198"/>
      <c r="JL651" s="198"/>
      <c r="JM651" s="198"/>
      <c r="JN651" s="198"/>
      <c r="JO651" s="198"/>
      <c r="JP651" s="198"/>
      <c r="JQ651" s="198"/>
      <c r="JR651" s="198"/>
      <c r="JS651" s="198"/>
      <c r="JT651" s="198"/>
      <c r="JU651" s="198"/>
      <c r="JV651" s="198"/>
      <c r="JW651" s="198"/>
      <c r="JX651" s="198"/>
      <c r="JY651" s="198"/>
      <c r="JZ651" s="198"/>
      <c r="KA651" s="198"/>
      <c r="KB651" s="198"/>
      <c r="KC651" s="198"/>
      <c r="KD651" s="198"/>
      <c r="KE651" s="198"/>
      <c r="KF651" s="198"/>
      <c r="KG651" s="198"/>
      <c r="KH651" s="198"/>
      <c r="KI651" s="198"/>
      <c r="KJ651" s="198"/>
      <c r="KK651" s="198"/>
      <c r="KL651" s="198"/>
      <c r="KM651" s="198"/>
      <c r="KN651" s="198"/>
      <c r="KO651" s="198"/>
      <c r="KP651" s="198"/>
      <c r="KQ651" s="198"/>
      <c r="KR651" s="198"/>
      <c r="KS651" s="198"/>
      <c r="KT651" s="198"/>
      <c r="KU651" s="198"/>
      <c r="KV651" s="198"/>
      <c r="KW651" s="198"/>
      <c r="KX651" s="198"/>
      <c r="KY651" s="198"/>
      <c r="KZ651" s="198"/>
      <c r="LA651" s="198"/>
      <c r="LB651" s="198"/>
      <c r="LC651" s="198"/>
      <c r="LD651" s="198"/>
      <c r="LE651" s="198"/>
      <c r="LF651" s="198"/>
      <c r="LG651" s="198"/>
      <c r="LH651" s="198"/>
      <c r="LI651" s="198"/>
      <c r="LJ651" s="198"/>
      <c r="LK651" s="198"/>
      <c r="LL651" s="198"/>
      <c r="LM651" s="198"/>
      <c r="LN651" s="198"/>
      <c r="LO651" s="198"/>
      <c r="LP651" s="198"/>
      <c r="LQ651" s="198"/>
      <c r="LR651" s="198"/>
      <c r="LS651" s="198"/>
      <c r="LT651" s="198"/>
      <c r="LU651" s="198"/>
      <c r="LV651" s="198"/>
      <c r="LW651" s="198"/>
      <c r="LX651" s="198"/>
      <c r="LY651" s="198"/>
      <c r="LZ651" s="198"/>
      <c r="MA651" s="198"/>
      <c r="MB651" s="198"/>
      <c r="MC651" s="198"/>
      <c r="MD651" s="198"/>
      <c r="ME651" s="198"/>
      <c r="MF651" s="198"/>
      <c r="MG651" s="198"/>
      <c r="MH651" s="198"/>
      <c r="MI651" s="198"/>
      <c r="MJ651" s="198"/>
      <c r="MK651" s="198"/>
      <c r="ML651" s="198"/>
      <c r="MM651" s="198"/>
      <c r="MN651" s="198"/>
      <c r="MO651" s="198"/>
      <c r="MP651" s="198"/>
      <c r="MQ651" s="198"/>
      <c r="MR651" s="198"/>
      <c r="MS651" s="198"/>
      <c r="MT651" s="198"/>
      <c r="MU651" s="198"/>
      <c r="MV651" s="198"/>
      <c r="MW651" s="198"/>
      <c r="MX651" s="198"/>
      <c r="MY651" s="198"/>
      <c r="MZ651" s="198"/>
      <c r="NA651" s="198"/>
      <c r="NB651" s="198"/>
      <c r="NC651" s="198"/>
      <c r="ND651" s="198"/>
      <c r="NE651" s="198"/>
      <c r="NF651" s="198"/>
      <c r="NG651" s="198"/>
      <c r="NH651" s="198"/>
      <c r="NI651" s="198"/>
      <c r="NJ651" s="198"/>
      <c r="NK651" s="198"/>
      <c r="NL651" s="198"/>
      <c r="NM651" s="198"/>
      <c r="NN651" s="198"/>
      <c r="NO651" s="198"/>
      <c r="NP651" s="198"/>
      <c r="NQ651" s="198"/>
      <c r="NR651" s="198"/>
      <c r="NS651" s="198"/>
      <c r="NT651" s="198"/>
      <c r="NU651" s="198"/>
      <c r="NV651" s="198"/>
      <c r="NW651" s="198"/>
      <c r="NX651" s="198"/>
      <c r="NY651" s="198"/>
      <c r="NZ651" s="198"/>
      <c r="OA651" s="198"/>
      <c r="OB651" s="198"/>
      <c r="OC651" s="198"/>
      <c r="OD651" s="198"/>
      <c r="OE651" s="198"/>
      <c r="OF651" s="198"/>
      <c r="OG651" s="198"/>
      <c r="OH651" s="198"/>
      <c r="OI651" s="198"/>
      <c r="OJ651" s="198"/>
      <c r="OK651" s="198"/>
      <c r="OL651" s="198"/>
      <c r="OM651" s="198"/>
      <c r="ON651" s="198"/>
      <c r="OO651" s="198"/>
      <c r="OP651" s="198"/>
      <c r="OQ651" s="198"/>
      <c r="OR651" s="198"/>
      <c r="OS651" s="198"/>
      <c r="OT651" s="198"/>
      <c r="OU651" s="198"/>
      <c r="OV651" s="198"/>
      <c r="OW651" s="198"/>
      <c r="OX651" s="198"/>
      <c r="OY651" s="198"/>
      <c r="OZ651" s="198"/>
      <c r="PA651" s="198"/>
      <c r="PB651" s="198"/>
      <c r="PC651" s="198"/>
      <c r="PD651" s="198"/>
      <c r="PE651" s="198"/>
      <c r="PF651" s="198"/>
      <c r="PG651" s="198"/>
      <c r="PH651" s="198"/>
      <c r="PI651" s="198"/>
      <c r="PJ651" s="198"/>
      <c r="PK651" s="198"/>
      <c r="PL651" s="198"/>
      <c r="PM651" s="198"/>
      <c r="PN651" s="198"/>
      <c r="PO651" s="198"/>
      <c r="PP651" s="198"/>
      <c r="PQ651" s="198"/>
      <c r="PR651" s="198"/>
      <c r="PS651" s="198"/>
      <c r="PT651" s="198"/>
      <c r="PU651" s="198"/>
      <c r="PV651" s="198"/>
      <c r="PW651" s="198"/>
      <c r="PX651" s="198"/>
      <c r="PY651" s="198"/>
      <c r="PZ651" s="198"/>
      <c r="QA651" s="198"/>
      <c r="QB651" s="198"/>
      <c r="QC651" s="198"/>
      <c r="QD651" s="198"/>
      <c r="QE651" s="198"/>
      <c r="QF651" s="198"/>
      <c r="QG651" s="198"/>
      <c r="QH651" s="198"/>
      <c r="QI651" s="198"/>
      <c r="QJ651" s="198"/>
      <c r="QK651" s="198"/>
      <c r="QL651" s="198"/>
      <c r="QM651" s="198"/>
      <c r="QN651" s="198"/>
      <c r="QO651" s="198"/>
      <c r="QP651" s="198"/>
      <c r="QQ651" s="198"/>
      <c r="QR651" s="198"/>
      <c r="QS651" s="198"/>
      <c r="QT651" s="198"/>
      <c r="QU651" s="198"/>
      <c r="QV651" s="198"/>
      <c r="QW651" s="198"/>
      <c r="QX651" s="198"/>
      <c r="QY651" s="198"/>
      <c r="QZ651" s="198"/>
      <c r="RA651" s="198"/>
      <c r="RB651" s="198"/>
      <c r="RC651" s="198"/>
      <c r="RD651" s="198"/>
      <c r="RE651" s="198"/>
      <c r="RF651" s="198"/>
      <c r="RG651" s="198"/>
      <c r="RH651" s="198"/>
      <c r="RI651" s="198"/>
      <c r="RJ651" s="198"/>
      <c r="RK651" s="198"/>
      <c r="RL651" s="198"/>
      <c r="RM651" s="198"/>
      <c r="RN651" s="198"/>
      <c r="RO651" s="198"/>
      <c r="RP651" s="198"/>
      <c r="RQ651" s="198"/>
      <c r="RR651" s="198"/>
      <c r="RS651" s="198"/>
      <c r="RT651" s="198"/>
      <c r="RU651" s="198"/>
      <c r="RV651" s="198"/>
      <c r="RW651" s="198"/>
      <c r="RX651" s="198"/>
      <c r="RY651" s="198"/>
      <c r="RZ651" s="198"/>
      <c r="SA651" s="198"/>
      <c r="SB651" s="198"/>
      <c r="SC651" s="198"/>
      <c r="SD651" s="198"/>
      <c r="SE651" s="198"/>
      <c r="SF651" s="198"/>
      <c r="SG651" s="198"/>
      <c r="SH651" s="198"/>
      <c r="SI651" s="198"/>
      <c r="SJ651" s="198"/>
      <c r="SK651" s="198"/>
      <c r="SL651" s="198"/>
      <c r="SM651" s="198"/>
      <c r="SN651" s="198"/>
      <c r="SO651" s="198"/>
      <c r="SP651" s="198"/>
      <c r="SQ651" s="198"/>
      <c r="SR651" s="198"/>
      <c r="SS651" s="198"/>
      <c r="ST651" s="198"/>
      <c r="SU651" s="198"/>
      <c r="SV651" s="198"/>
      <c r="SW651" s="198"/>
      <c r="SX651" s="198"/>
      <c r="SY651" s="198"/>
      <c r="SZ651" s="198"/>
      <c r="TA651" s="198"/>
      <c r="TB651" s="198"/>
      <c r="TC651" s="198"/>
      <c r="TD651" s="198"/>
      <c r="TE651" s="198"/>
      <c r="TF651" s="198"/>
      <c r="TG651" s="198"/>
      <c r="TH651" s="198"/>
      <c r="TI651" s="198"/>
      <c r="TJ651" s="198"/>
      <c r="TK651" s="198"/>
      <c r="TL651" s="198"/>
      <c r="TM651" s="198"/>
      <c r="TN651" s="198"/>
      <c r="TO651" s="198"/>
      <c r="TP651" s="198"/>
      <c r="TQ651" s="198"/>
      <c r="TR651" s="198"/>
      <c r="TS651" s="198"/>
      <c r="TT651" s="198"/>
      <c r="TU651" s="198"/>
      <c r="TV651" s="198"/>
      <c r="TW651" s="198"/>
      <c r="TX651" s="198"/>
      <c r="TY651" s="198"/>
      <c r="TZ651" s="198"/>
      <c r="UA651" s="198"/>
      <c r="UB651" s="198"/>
      <c r="UC651" s="198"/>
      <c r="UD651" s="198"/>
      <c r="UE651" s="198"/>
      <c r="UF651" s="198"/>
      <c r="UG651" s="198"/>
      <c r="UH651" s="198"/>
      <c r="UI651" s="198"/>
      <c r="UJ651" s="198"/>
      <c r="UK651" s="198"/>
      <c r="UL651" s="198"/>
      <c r="UM651" s="198"/>
      <c r="UN651" s="198"/>
      <c r="UO651" s="198"/>
      <c r="UP651" s="198"/>
      <c r="UQ651" s="198"/>
      <c r="UR651" s="198"/>
      <c r="US651" s="198"/>
      <c r="UT651" s="198"/>
      <c r="UU651" s="198"/>
      <c r="UV651" s="198"/>
      <c r="UW651" s="198"/>
      <c r="UX651" s="198"/>
      <c r="UY651" s="198"/>
      <c r="UZ651" s="198"/>
      <c r="VA651" s="198"/>
      <c r="VB651" s="198"/>
      <c r="VC651" s="198"/>
      <c r="VD651" s="198"/>
      <c r="VE651" s="198"/>
      <c r="VF651" s="198"/>
      <c r="VG651" s="198"/>
      <c r="VH651" s="198"/>
      <c r="VI651" s="198"/>
      <c r="VJ651" s="198"/>
      <c r="VK651" s="198"/>
      <c r="VL651" s="198"/>
      <c r="VM651" s="198"/>
      <c r="VN651" s="198"/>
      <c r="VO651" s="198"/>
      <c r="VP651" s="198"/>
      <c r="VQ651" s="198"/>
      <c r="VR651" s="198"/>
      <c r="VS651" s="198"/>
      <c r="VT651" s="198"/>
      <c r="VU651" s="198"/>
      <c r="VV651" s="198"/>
      <c r="VW651" s="198"/>
      <c r="VX651" s="198"/>
      <c r="VY651" s="198"/>
      <c r="VZ651" s="198"/>
      <c r="WA651" s="198"/>
      <c r="WB651" s="198"/>
      <c r="WC651" s="198"/>
      <c r="WD651" s="198"/>
      <c r="WE651" s="198"/>
      <c r="WF651" s="198"/>
      <c r="WG651" s="198"/>
      <c r="WH651" s="198"/>
      <c r="WI651" s="198"/>
      <c r="WJ651" s="198"/>
      <c r="WK651" s="198"/>
      <c r="WL651" s="198"/>
      <c r="WM651" s="198"/>
      <c r="WN651" s="198"/>
      <c r="WO651" s="198"/>
      <c r="WP651" s="198"/>
      <c r="WQ651" s="198"/>
      <c r="WR651" s="198"/>
      <c r="WS651" s="198"/>
      <c r="WT651" s="198"/>
      <c r="WU651" s="198"/>
      <c r="WV651" s="198"/>
      <c r="WW651" s="198"/>
      <c r="WX651" s="198"/>
      <c r="WY651" s="198"/>
      <c r="WZ651" s="198"/>
      <c r="XA651" s="198"/>
      <c r="XB651" s="198"/>
      <c r="XC651" s="198"/>
      <c r="XD651" s="198"/>
      <c r="XE651" s="198"/>
      <c r="XF651" s="198"/>
      <c r="XG651" s="198"/>
      <c r="XH651" s="198"/>
      <c r="XI651" s="198"/>
      <c r="XJ651" s="198"/>
      <c r="XK651" s="198"/>
      <c r="XL651" s="198"/>
      <c r="XM651" s="198"/>
      <c r="XN651" s="198"/>
      <c r="XO651" s="198"/>
      <c r="XP651" s="198"/>
      <c r="XQ651" s="198"/>
      <c r="XR651" s="198"/>
      <c r="XS651" s="198"/>
      <c r="XT651" s="198"/>
      <c r="XU651" s="198"/>
      <c r="XV651" s="198"/>
      <c r="XW651" s="198"/>
      <c r="XX651" s="198"/>
      <c r="XY651" s="198"/>
      <c r="XZ651" s="198"/>
      <c r="YA651" s="198"/>
      <c r="YB651" s="198"/>
      <c r="YC651" s="198"/>
      <c r="YD651" s="198"/>
      <c r="YE651" s="198"/>
      <c r="YF651" s="198"/>
      <c r="YG651" s="198"/>
      <c r="YH651" s="198"/>
      <c r="YI651" s="198"/>
      <c r="YJ651" s="198"/>
      <c r="YK651" s="198"/>
      <c r="YL651" s="198"/>
      <c r="YM651" s="198"/>
      <c r="YN651" s="198"/>
      <c r="YO651" s="198"/>
      <c r="YP651" s="198"/>
      <c r="YQ651" s="198"/>
      <c r="YR651" s="198"/>
      <c r="YS651" s="198"/>
      <c r="YT651" s="198"/>
      <c r="YU651" s="198"/>
      <c r="YV651" s="198"/>
      <c r="YW651" s="198"/>
      <c r="YX651" s="198"/>
      <c r="YY651" s="198"/>
      <c r="YZ651" s="198"/>
      <c r="ZA651" s="198"/>
      <c r="ZB651" s="198"/>
      <c r="ZC651" s="198"/>
      <c r="ZD651" s="198"/>
      <c r="ZE651" s="198"/>
      <c r="ZF651" s="198"/>
      <c r="ZG651" s="198"/>
      <c r="ZH651" s="198"/>
      <c r="ZI651" s="198"/>
      <c r="ZJ651" s="198"/>
      <c r="ZK651" s="198"/>
      <c r="ZL651" s="198"/>
      <c r="ZM651" s="198"/>
      <c r="ZN651" s="198"/>
      <c r="ZO651" s="198"/>
      <c r="ZP651" s="198"/>
      <c r="ZQ651" s="198"/>
      <c r="ZR651" s="198"/>
      <c r="ZS651" s="198"/>
      <c r="ZT651" s="198"/>
      <c r="ZU651" s="198"/>
      <c r="ZV651" s="198"/>
      <c r="ZW651" s="198"/>
      <c r="ZX651" s="198"/>
      <c r="ZY651" s="198"/>
      <c r="ZZ651" s="198"/>
      <c r="AAA651" s="198"/>
      <c r="AAB651" s="198"/>
      <c r="AAC651" s="198"/>
      <c r="AAD651" s="198"/>
      <c r="AAE651" s="198"/>
      <c r="AAF651" s="198"/>
      <c r="AAG651" s="198"/>
      <c r="AAH651" s="198"/>
      <c r="AAI651" s="198"/>
      <c r="AAJ651" s="198"/>
      <c r="AAK651" s="198"/>
      <c r="AAL651" s="198"/>
      <c r="AAM651" s="198"/>
      <c r="AAN651" s="198"/>
      <c r="AAO651" s="198"/>
      <c r="AAP651" s="198"/>
      <c r="AAQ651" s="198"/>
      <c r="AAR651" s="198"/>
      <c r="AAS651" s="198"/>
      <c r="AAT651" s="198"/>
      <c r="AAU651" s="198"/>
      <c r="AAV651" s="198"/>
      <c r="AAW651" s="198"/>
      <c r="AAX651" s="198"/>
      <c r="AAY651" s="198"/>
      <c r="AAZ651" s="198"/>
      <c r="ABA651" s="198"/>
      <c r="ABB651" s="198"/>
      <c r="ABC651" s="198"/>
      <c r="ABD651" s="198"/>
      <c r="ABE651" s="198"/>
      <c r="ABF651" s="198"/>
      <c r="ABG651" s="198"/>
      <c r="ABH651" s="198"/>
      <c r="ABI651" s="198"/>
      <c r="ABJ651" s="198"/>
      <c r="ABK651" s="198"/>
      <c r="ABL651" s="198"/>
      <c r="ABM651" s="198"/>
      <c r="ABN651" s="198"/>
      <c r="ABO651" s="198"/>
      <c r="ABP651" s="198"/>
      <c r="ABQ651" s="198"/>
      <c r="ABR651" s="198"/>
      <c r="ABS651" s="198"/>
      <c r="ABT651" s="198"/>
      <c r="ABU651" s="198"/>
      <c r="ABV651" s="198"/>
      <c r="ABW651" s="198"/>
      <c r="ABX651" s="198"/>
      <c r="ABY651" s="198"/>
      <c r="ABZ651" s="198"/>
      <c r="ACA651" s="198"/>
      <c r="ACB651" s="198"/>
      <c r="ACC651" s="198"/>
      <c r="ACD651" s="198"/>
      <c r="ACE651" s="198"/>
      <c r="ACF651" s="198"/>
      <c r="ACG651" s="198"/>
      <c r="ACH651" s="198"/>
      <c r="ACI651" s="198"/>
      <c r="ACJ651" s="198"/>
      <c r="ACK651" s="198"/>
      <c r="ACL651" s="198"/>
      <c r="ACM651" s="198"/>
      <c r="ACN651" s="198"/>
      <c r="ACO651" s="198"/>
      <c r="ACP651" s="198"/>
      <c r="ACQ651" s="198"/>
      <c r="ACR651" s="198"/>
      <c r="ACS651" s="198"/>
      <c r="ACT651" s="198"/>
      <c r="ACU651" s="198"/>
      <c r="ACV651" s="198"/>
      <c r="ACW651" s="198"/>
      <c r="ACX651" s="198"/>
      <c r="ACY651" s="198"/>
      <c r="ACZ651" s="198"/>
      <c r="ADA651" s="198"/>
      <c r="ADB651" s="198"/>
      <c r="ADC651" s="198"/>
      <c r="ADD651" s="198"/>
      <c r="ADE651" s="198"/>
      <c r="ADF651" s="198"/>
      <c r="ADG651" s="198"/>
      <c r="ADH651" s="198"/>
      <c r="ADI651" s="198"/>
      <c r="ADJ651" s="198"/>
      <c r="ADK651" s="198"/>
      <c r="ADL651" s="198"/>
      <c r="ADM651" s="198"/>
      <c r="ADN651" s="198"/>
      <c r="ADO651" s="198"/>
      <c r="ADP651" s="198"/>
      <c r="ADQ651" s="198"/>
      <c r="ADR651" s="198"/>
      <c r="ADS651" s="198"/>
      <c r="ADT651" s="198"/>
      <c r="ADU651" s="198"/>
      <c r="ADV651" s="198"/>
      <c r="ADW651" s="198"/>
      <c r="ADX651" s="198"/>
      <c r="ADY651" s="198"/>
      <c r="ADZ651" s="198"/>
      <c r="AEA651" s="198"/>
      <c r="AEB651" s="198"/>
      <c r="AEC651" s="198"/>
      <c r="AED651" s="198"/>
      <c r="AEE651" s="198"/>
      <c r="AEF651" s="198"/>
      <c r="AEG651" s="198"/>
      <c r="AEH651" s="198"/>
      <c r="AEI651" s="198"/>
      <c r="AEJ651" s="198"/>
      <c r="AEK651" s="198"/>
      <c r="AEL651" s="198"/>
      <c r="AEM651" s="198"/>
      <c r="AEN651" s="198"/>
      <c r="AEO651" s="198"/>
      <c r="AEP651" s="198"/>
      <c r="AEQ651" s="198"/>
      <c r="AER651" s="198"/>
      <c r="AES651" s="198"/>
      <c r="AET651" s="198"/>
      <c r="AEU651" s="198"/>
      <c r="AEV651" s="198"/>
      <c r="AEW651" s="198"/>
      <c r="AEX651" s="198"/>
      <c r="AEY651" s="198"/>
      <c r="AEZ651" s="198"/>
      <c r="AFA651" s="198"/>
      <c r="AFB651" s="198"/>
      <c r="AFC651" s="198"/>
      <c r="AFD651" s="198"/>
      <c r="AFE651" s="198"/>
      <c r="AFF651" s="198"/>
      <c r="AFG651" s="198"/>
      <c r="AFH651" s="198"/>
      <c r="AFI651" s="198"/>
      <c r="AFJ651" s="198"/>
      <c r="AFK651" s="198"/>
      <c r="AFL651" s="198"/>
      <c r="AFM651" s="198"/>
      <c r="AFN651" s="198"/>
      <c r="AFO651" s="198"/>
      <c r="AFP651" s="198"/>
      <c r="AFQ651" s="198"/>
      <c r="AFR651" s="198"/>
      <c r="AFS651" s="198"/>
      <c r="AFT651" s="198"/>
      <c r="AFU651" s="198"/>
      <c r="AFV651" s="198"/>
      <c r="AFW651" s="198"/>
      <c r="AFX651" s="198"/>
      <c r="AFY651" s="198"/>
      <c r="AFZ651" s="198"/>
      <c r="AGA651" s="198"/>
      <c r="AGB651" s="198"/>
      <c r="AGC651" s="198"/>
      <c r="AGD651" s="198"/>
      <c r="AGE651" s="198"/>
      <c r="AGF651" s="198"/>
      <c r="AGG651" s="198"/>
      <c r="AGH651" s="198"/>
      <c r="AGI651" s="198"/>
      <c r="AGJ651" s="198"/>
      <c r="AGK651" s="198"/>
      <c r="AGL651" s="198"/>
      <c r="AGM651" s="198"/>
      <c r="AGN651" s="198"/>
      <c r="AGO651" s="198"/>
      <c r="AGP651" s="198"/>
      <c r="AGQ651" s="198"/>
      <c r="AGR651" s="198"/>
      <c r="AGS651" s="198"/>
      <c r="AGT651" s="198"/>
      <c r="AGU651" s="198"/>
      <c r="AGV651" s="198"/>
      <c r="AGW651" s="198"/>
      <c r="AGX651" s="198"/>
      <c r="AGY651" s="198"/>
      <c r="AGZ651" s="198"/>
      <c r="AHA651" s="198"/>
      <c r="AHB651" s="198"/>
      <c r="AHC651" s="198"/>
      <c r="AHD651" s="198"/>
      <c r="AHE651" s="198"/>
      <c r="AHF651" s="198"/>
      <c r="AHG651" s="198"/>
      <c r="AHH651" s="198"/>
      <c r="AHI651" s="198"/>
      <c r="AHJ651" s="198"/>
      <c r="AHK651" s="198"/>
      <c r="AHL651" s="198"/>
      <c r="AHM651" s="198"/>
      <c r="AHN651" s="198"/>
      <c r="AHO651" s="198"/>
      <c r="AHP651" s="198"/>
      <c r="AHQ651" s="198"/>
      <c r="AHR651" s="198"/>
      <c r="AHS651" s="198"/>
      <c r="AHT651" s="198"/>
      <c r="AHU651" s="198"/>
      <c r="AHV651" s="198"/>
      <c r="AHW651" s="198"/>
      <c r="AHX651" s="198"/>
      <c r="AHY651" s="198"/>
      <c r="AHZ651" s="198"/>
      <c r="AIA651" s="198"/>
      <c r="AIB651" s="198"/>
      <c r="AIC651" s="198"/>
      <c r="AID651" s="198"/>
      <c r="AIE651" s="198"/>
      <c r="AIF651" s="198"/>
      <c r="AIG651" s="198"/>
      <c r="AIH651" s="198"/>
      <c r="AII651" s="198"/>
      <c r="AIJ651" s="198"/>
      <c r="AIK651" s="198"/>
      <c r="AIL651" s="198"/>
      <c r="AIM651" s="198"/>
      <c r="AIN651" s="198"/>
      <c r="AIO651" s="198"/>
      <c r="AIP651" s="198"/>
      <c r="AIQ651" s="198"/>
      <c r="AIR651" s="198"/>
      <c r="AIS651" s="198"/>
      <c r="AIT651" s="198"/>
      <c r="AIU651" s="198"/>
      <c r="AIV651" s="198"/>
      <c r="AIW651" s="198"/>
      <c r="AIX651" s="198"/>
      <c r="AIY651" s="198"/>
      <c r="AIZ651" s="198"/>
      <c r="AJA651" s="198"/>
      <c r="AJB651" s="198"/>
      <c r="AJC651" s="198"/>
      <c r="AJD651" s="198"/>
      <c r="AJE651" s="198"/>
      <c r="AJF651" s="198"/>
      <c r="AJG651" s="198"/>
      <c r="AJH651" s="198"/>
      <c r="AJI651" s="198"/>
      <c r="AJJ651" s="198"/>
      <c r="AJK651" s="198"/>
      <c r="AJL651" s="198"/>
      <c r="AJM651" s="198"/>
      <c r="AJN651" s="198"/>
      <c r="AJO651" s="198"/>
      <c r="AJP651" s="198"/>
      <c r="AJQ651" s="198"/>
      <c r="AJR651" s="198"/>
      <c r="AJS651" s="198"/>
      <c r="AJT651" s="198"/>
      <c r="AJU651" s="198"/>
      <c r="AJV651" s="198"/>
      <c r="AJW651" s="198"/>
      <c r="AJX651" s="198"/>
      <c r="AJY651" s="198"/>
      <c r="AJZ651" s="198"/>
      <c r="AKA651" s="198"/>
      <c r="AKB651" s="198"/>
      <c r="AKC651" s="198"/>
      <c r="AKD651" s="198"/>
      <c r="AKE651" s="198"/>
      <c r="AKF651" s="198"/>
      <c r="AKG651" s="198"/>
      <c r="AKH651" s="198"/>
      <c r="AKI651" s="198"/>
      <c r="AKJ651" s="198"/>
      <c r="AKK651" s="198"/>
      <c r="AKL651" s="198"/>
      <c r="AKM651" s="198"/>
      <c r="AKN651" s="198"/>
      <c r="AKO651" s="198"/>
      <c r="AKP651" s="198"/>
      <c r="AKQ651" s="198"/>
      <c r="AKR651" s="198"/>
      <c r="AKS651" s="198"/>
      <c r="AKT651" s="198"/>
      <c r="AKU651" s="198"/>
      <c r="AKV651" s="198"/>
      <c r="AKW651" s="198"/>
      <c r="AKX651" s="198"/>
      <c r="AKY651" s="198"/>
      <c r="AKZ651" s="198"/>
      <c r="ALA651" s="198"/>
      <c r="ALB651" s="198"/>
      <c r="ALC651" s="198"/>
      <c r="ALD651" s="198"/>
      <c r="ALE651" s="198"/>
      <c r="ALF651" s="198"/>
      <c r="ALG651" s="198"/>
      <c r="ALH651" s="198"/>
      <c r="ALI651" s="198"/>
      <c r="ALJ651" s="198"/>
      <c r="ALK651" s="198"/>
      <c r="ALL651" s="198"/>
      <c r="ALM651" s="198"/>
      <c r="ALN651" s="198"/>
      <c r="ALO651" s="198"/>
      <c r="ALP651" s="198"/>
      <c r="ALQ651" s="198"/>
      <c r="ALR651" s="198"/>
      <c r="ALS651" s="198"/>
      <c r="ALT651" s="198"/>
      <c r="ALU651" s="198"/>
      <c r="ALV651" s="198"/>
      <c r="ALW651" s="198"/>
      <c r="ALX651" s="198"/>
      <c r="ALY651" s="198"/>
      <c r="ALZ651" s="198"/>
      <c r="AMA651" s="198"/>
      <c r="AMB651" s="198"/>
      <c r="AMC651" s="198"/>
      <c r="AMD651" s="198"/>
      <c r="AME651" s="198"/>
      <c r="AMF651" s="198"/>
      <c r="AMG651" s="198"/>
      <c r="AMH651" s="198"/>
      <c r="AMI651" s="198"/>
      <c r="AMJ651" s="198"/>
      <c r="AMK651" s="198"/>
      <c r="AML651" s="198"/>
      <c r="AMM651" s="198"/>
      <c r="AMN651" s="198"/>
      <c r="AMO651" s="198"/>
      <c r="AMP651" s="198"/>
      <c r="AMQ651" s="198"/>
      <c r="AMR651" s="198"/>
      <c r="AMS651" s="198"/>
      <c r="AMT651" s="198"/>
      <c r="AMU651" s="198"/>
      <c r="AMV651" s="198"/>
      <c r="AMW651" s="198"/>
      <c r="AMX651" s="198"/>
      <c r="AMY651" s="198"/>
      <c r="AMZ651" s="198"/>
      <c r="ANA651" s="198"/>
      <c r="ANB651" s="198"/>
      <c r="ANC651" s="198"/>
      <c r="AND651" s="198"/>
      <c r="ANE651" s="198"/>
      <c r="ANF651" s="198"/>
      <c r="ANG651" s="198"/>
      <c r="ANH651" s="198"/>
      <c r="ANI651" s="198"/>
      <c r="ANJ651" s="198"/>
      <c r="ANK651" s="198"/>
      <c r="ANL651" s="198"/>
      <c r="ANM651" s="198"/>
      <c r="ANN651" s="198"/>
      <c r="ANO651" s="198"/>
      <c r="ANP651" s="198"/>
      <c r="ANQ651" s="198"/>
      <c r="ANR651" s="198"/>
      <c r="ANS651" s="198"/>
      <c r="ANT651" s="198"/>
      <c r="ANU651" s="198"/>
      <c r="ANV651" s="198"/>
      <c r="ANW651" s="198"/>
      <c r="ANX651" s="198"/>
      <c r="ANY651" s="198"/>
      <c r="ANZ651" s="198"/>
      <c r="AOA651" s="198"/>
      <c r="AOB651" s="198"/>
      <c r="AOC651" s="198"/>
      <c r="AOD651" s="198"/>
      <c r="AOE651" s="198"/>
      <c r="AOF651" s="198"/>
      <c r="AOG651" s="198"/>
      <c r="AOH651" s="198"/>
      <c r="AOI651" s="198"/>
      <c r="AOJ651" s="198"/>
      <c r="AOK651" s="198"/>
      <c r="AOL651" s="198"/>
      <c r="AOM651" s="198"/>
      <c r="AON651" s="198"/>
      <c r="AOO651" s="198"/>
      <c r="AOP651" s="198"/>
      <c r="AOQ651" s="198"/>
      <c r="AOR651" s="198"/>
      <c r="AOS651" s="198"/>
      <c r="AOT651" s="198"/>
      <c r="AOU651" s="198"/>
      <c r="AOV651" s="198"/>
      <c r="AOW651" s="198"/>
      <c r="AOX651" s="198"/>
      <c r="AOY651" s="198"/>
      <c r="AOZ651" s="198"/>
      <c r="APA651" s="198"/>
      <c r="APB651" s="198"/>
      <c r="APC651" s="198"/>
      <c r="APD651" s="198"/>
      <c r="APE651" s="198"/>
      <c r="APF651" s="198"/>
      <c r="APG651" s="198"/>
      <c r="APH651" s="198"/>
      <c r="API651" s="198"/>
      <c r="APJ651" s="198"/>
      <c r="APK651" s="198"/>
      <c r="APL651" s="198"/>
      <c r="APM651" s="198"/>
      <c r="APN651" s="198"/>
      <c r="APO651" s="198"/>
      <c r="APP651" s="198"/>
      <c r="APQ651" s="198"/>
      <c r="APR651" s="198"/>
      <c r="APS651" s="198"/>
      <c r="APT651" s="198"/>
      <c r="APU651" s="198"/>
      <c r="APV651" s="198"/>
      <c r="APW651" s="198"/>
      <c r="APX651" s="198"/>
      <c r="APY651" s="198"/>
      <c r="APZ651" s="198"/>
      <c r="AQA651" s="198"/>
      <c r="AQB651" s="198"/>
      <c r="AQC651" s="198"/>
      <c r="AQD651" s="198"/>
      <c r="AQE651" s="198"/>
      <c r="AQF651" s="198"/>
      <c r="AQG651" s="198"/>
      <c r="AQH651" s="198"/>
      <c r="AQI651" s="198"/>
      <c r="AQJ651" s="198"/>
      <c r="AQK651" s="198"/>
      <c r="AQL651" s="198"/>
      <c r="AQM651" s="198"/>
      <c r="AQN651" s="198"/>
      <c r="AQO651" s="198"/>
      <c r="AQP651" s="198"/>
      <c r="AQQ651" s="198"/>
      <c r="AQR651" s="198"/>
      <c r="AQS651" s="198"/>
      <c r="AQT651" s="198"/>
      <c r="AQU651" s="198"/>
      <c r="AQV651" s="198"/>
      <c r="AQW651" s="198"/>
      <c r="AQX651" s="198"/>
      <c r="AQY651" s="198"/>
      <c r="AQZ651" s="198"/>
      <c r="ARA651" s="198"/>
      <c r="ARB651" s="198"/>
      <c r="ARC651" s="198"/>
      <c r="ARD651" s="198"/>
      <c r="ARE651" s="198"/>
      <c r="ARF651" s="198"/>
      <c r="ARG651" s="198"/>
      <c r="ARH651" s="198"/>
      <c r="ARI651" s="198"/>
      <c r="ARJ651" s="198"/>
      <c r="ARK651" s="198"/>
      <c r="ARL651" s="198"/>
      <c r="ARM651" s="198"/>
      <c r="ARN651" s="198"/>
      <c r="ARO651" s="198"/>
      <c r="ARP651" s="198"/>
      <c r="ARQ651" s="198"/>
      <c r="ARR651" s="198"/>
      <c r="ARS651" s="198"/>
      <c r="ART651" s="198"/>
      <c r="ARU651" s="198"/>
      <c r="ARV651" s="198"/>
      <c r="ARW651" s="198"/>
      <c r="ARX651" s="198"/>
      <c r="ARY651" s="198"/>
      <c r="ARZ651" s="198"/>
      <c r="ASA651" s="198"/>
      <c r="ASB651" s="198"/>
      <c r="ASC651" s="198"/>
      <c r="ASD651" s="198"/>
      <c r="ASE651" s="198"/>
      <c r="ASF651" s="198"/>
      <c r="ASG651" s="198"/>
      <c r="ASH651" s="198"/>
      <c r="ASI651" s="198"/>
      <c r="ASJ651" s="198"/>
      <c r="ASK651" s="198"/>
      <c r="ASL651" s="198"/>
      <c r="ASM651" s="198"/>
      <c r="ASN651" s="198"/>
      <c r="ASO651" s="198"/>
      <c r="ASP651" s="198"/>
      <c r="ASQ651" s="198"/>
      <c r="ASR651" s="198"/>
      <c r="ASS651" s="198"/>
      <c r="AST651" s="198"/>
      <c r="ASU651" s="198"/>
      <c r="ASV651" s="198"/>
      <c r="ASW651" s="198"/>
      <c r="ASX651" s="198"/>
      <c r="ASY651" s="198"/>
      <c r="ASZ651" s="198"/>
      <c r="ATA651" s="198"/>
      <c r="ATB651" s="198"/>
      <c r="ATC651" s="198"/>
      <c r="ATD651" s="198"/>
      <c r="ATE651" s="198"/>
      <c r="ATF651" s="198"/>
      <c r="ATG651" s="198"/>
      <c r="ATH651" s="198"/>
      <c r="ATI651" s="198"/>
      <c r="ATJ651" s="198"/>
      <c r="ATK651" s="198"/>
      <c r="ATL651" s="198"/>
      <c r="ATM651" s="198"/>
      <c r="ATN651" s="198"/>
      <c r="ATO651" s="198"/>
      <c r="ATP651" s="198"/>
      <c r="ATQ651" s="198"/>
      <c r="ATR651" s="198"/>
      <c r="ATS651" s="198"/>
      <c r="ATT651" s="198"/>
      <c r="ATU651" s="198"/>
      <c r="ATV651" s="198"/>
      <c r="ATW651" s="198"/>
      <c r="ATX651" s="198"/>
      <c r="ATY651" s="198"/>
      <c r="ATZ651" s="198"/>
      <c r="AUA651" s="198"/>
      <c r="AUB651" s="198"/>
      <c r="AUC651" s="198"/>
      <c r="AUD651" s="198"/>
      <c r="AUE651" s="198"/>
      <c r="AUF651" s="198"/>
      <c r="AUG651" s="198"/>
      <c r="AUH651" s="198"/>
      <c r="AUI651" s="198"/>
      <c r="AUJ651" s="198"/>
      <c r="AUK651" s="198"/>
      <c r="AUL651" s="198"/>
      <c r="AUM651" s="198"/>
      <c r="AUN651" s="198"/>
      <c r="AUO651" s="198"/>
      <c r="AUP651" s="198"/>
      <c r="AUQ651" s="198"/>
      <c r="AUR651" s="198"/>
      <c r="AUS651" s="198"/>
      <c r="AUT651" s="198"/>
      <c r="AUU651" s="198"/>
      <c r="AUV651" s="198"/>
      <c r="AUW651" s="198"/>
      <c r="AUX651" s="198"/>
      <c r="AUY651" s="198"/>
      <c r="AUZ651" s="198"/>
      <c r="AVA651" s="198"/>
      <c r="AVB651" s="198"/>
      <c r="AVC651" s="198"/>
      <c r="AVD651" s="198"/>
      <c r="AVE651" s="198"/>
      <c r="AVF651" s="198"/>
      <c r="AVG651" s="198"/>
      <c r="AVH651" s="198"/>
      <c r="AVI651" s="198"/>
      <c r="AVJ651" s="198"/>
      <c r="AVK651" s="198"/>
      <c r="AVL651" s="198"/>
      <c r="AVM651" s="198"/>
      <c r="AVN651" s="198"/>
      <c r="AVO651" s="198"/>
      <c r="AVP651" s="198"/>
      <c r="AVQ651" s="198"/>
      <c r="AVR651" s="198"/>
      <c r="AVS651" s="198"/>
      <c r="AVT651" s="198"/>
      <c r="AVU651" s="198"/>
      <c r="AVV651" s="198"/>
      <c r="AVW651" s="198"/>
      <c r="AVX651" s="198"/>
      <c r="AVY651" s="198"/>
      <c r="AVZ651" s="198"/>
      <c r="AWA651" s="198"/>
      <c r="AWB651" s="198"/>
      <c r="AWC651" s="198"/>
      <c r="AWD651" s="198"/>
      <c r="AWE651" s="198"/>
      <c r="AWF651" s="198"/>
      <c r="AWG651" s="198"/>
      <c r="AWH651" s="198"/>
      <c r="AWI651" s="198"/>
      <c r="AWJ651" s="198"/>
      <c r="AWK651" s="198"/>
      <c r="AWL651" s="198"/>
      <c r="AWM651" s="198"/>
      <c r="AWN651" s="198"/>
      <c r="AWO651" s="198"/>
      <c r="AWP651" s="198"/>
      <c r="AWQ651" s="198"/>
      <c r="AWR651" s="198"/>
      <c r="AWS651" s="198"/>
      <c r="AWT651" s="198"/>
      <c r="AWU651" s="198"/>
      <c r="AWV651" s="198"/>
      <c r="AWW651" s="198"/>
      <c r="AWX651" s="198"/>
      <c r="AWY651" s="198"/>
      <c r="AWZ651" s="198"/>
      <c r="AXA651" s="198"/>
      <c r="AXB651" s="198"/>
      <c r="AXC651" s="198"/>
      <c r="AXD651" s="198"/>
      <c r="AXE651" s="198"/>
      <c r="AXF651" s="198"/>
      <c r="AXG651" s="198"/>
      <c r="AXH651" s="198"/>
      <c r="AXI651" s="198"/>
      <c r="AXJ651" s="198"/>
      <c r="AXK651" s="198"/>
      <c r="AXL651" s="198"/>
      <c r="AXM651" s="198"/>
      <c r="AXN651" s="198"/>
      <c r="AXO651" s="198"/>
      <c r="AXP651" s="198"/>
      <c r="AXQ651" s="198"/>
      <c r="AXR651" s="198"/>
      <c r="AXS651" s="198"/>
      <c r="AXT651" s="198"/>
      <c r="AXU651" s="198"/>
      <c r="AXV651" s="198"/>
      <c r="AXW651" s="198"/>
      <c r="AXX651" s="198"/>
      <c r="AXY651" s="198"/>
      <c r="AXZ651" s="198"/>
      <c r="AYA651" s="198"/>
      <c r="AYB651" s="198"/>
      <c r="AYC651" s="198"/>
      <c r="AYD651" s="198"/>
      <c r="AYE651" s="198"/>
      <c r="AYF651" s="198"/>
      <c r="AYG651" s="198"/>
      <c r="AYH651" s="198"/>
      <c r="AYI651" s="198"/>
      <c r="AYJ651" s="198"/>
      <c r="AYK651" s="198"/>
      <c r="AYL651" s="198"/>
      <c r="AYM651" s="198"/>
      <c r="AYN651" s="198"/>
      <c r="AYO651" s="198"/>
      <c r="AYP651" s="198"/>
      <c r="AYQ651" s="198"/>
      <c r="AYR651" s="198"/>
      <c r="AYS651" s="198"/>
      <c r="AYT651" s="198"/>
      <c r="AYU651" s="198"/>
      <c r="AYV651" s="198"/>
      <c r="AYW651" s="198"/>
      <c r="AYX651" s="198"/>
      <c r="AYY651" s="198"/>
      <c r="AYZ651" s="198"/>
      <c r="AZA651" s="198"/>
      <c r="AZB651" s="198"/>
      <c r="AZC651" s="198"/>
      <c r="AZD651" s="198"/>
      <c r="AZE651" s="198"/>
      <c r="AZF651" s="198"/>
      <c r="AZG651" s="198"/>
      <c r="AZH651" s="198"/>
      <c r="AZI651" s="198"/>
      <c r="AZJ651" s="198"/>
      <c r="AZK651" s="198"/>
      <c r="AZL651" s="198"/>
      <c r="AZM651" s="198"/>
      <c r="AZN651" s="198"/>
      <c r="AZO651" s="198"/>
      <c r="AZP651" s="198"/>
      <c r="AZQ651" s="198"/>
      <c r="AZR651" s="198"/>
      <c r="AZS651" s="198"/>
      <c r="AZT651" s="198"/>
      <c r="AZU651" s="198"/>
      <c r="AZV651" s="198"/>
      <c r="AZW651" s="198"/>
      <c r="AZX651" s="198"/>
      <c r="AZY651" s="198"/>
      <c r="AZZ651" s="198"/>
      <c r="BAA651" s="198"/>
      <c r="BAB651" s="198"/>
      <c r="BAC651" s="198"/>
      <c r="BAD651" s="198"/>
      <c r="BAE651" s="198"/>
      <c r="BAF651" s="198"/>
      <c r="BAG651" s="198"/>
      <c r="BAH651" s="198"/>
      <c r="BAI651" s="198"/>
      <c r="BAJ651" s="198"/>
      <c r="BAK651" s="198"/>
      <c r="BAL651" s="198"/>
      <c r="BAM651" s="198"/>
      <c r="BAN651" s="198"/>
      <c r="BAO651" s="198"/>
      <c r="BAP651" s="198"/>
      <c r="BAQ651" s="198"/>
      <c r="BAR651" s="198"/>
      <c r="BAS651" s="198"/>
      <c r="BAT651" s="198"/>
      <c r="BAU651" s="198"/>
      <c r="BAV651" s="198"/>
      <c r="BAW651" s="198"/>
      <c r="BAX651" s="198"/>
      <c r="BAY651" s="198"/>
      <c r="BAZ651" s="198"/>
      <c r="BBA651" s="198"/>
      <c r="BBB651" s="198"/>
      <c r="BBC651" s="198"/>
      <c r="BBD651" s="198"/>
      <c r="BBE651" s="198"/>
      <c r="BBF651" s="198"/>
      <c r="BBG651" s="198"/>
      <c r="BBH651" s="198"/>
      <c r="BBI651" s="198"/>
      <c r="BBJ651" s="198"/>
      <c r="BBK651" s="198"/>
      <c r="BBL651" s="198"/>
      <c r="BBM651" s="198"/>
      <c r="BBN651" s="198"/>
      <c r="BBO651" s="198"/>
      <c r="BBP651" s="198"/>
      <c r="BBQ651" s="198"/>
      <c r="BBR651" s="198"/>
      <c r="BBS651" s="198"/>
      <c r="BBT651" s="198"/>
      <c r="BBU651" s="198"/>
      <c r="BBV651" s="198"/>
      <c r="BBW651" s="198"/>
      <c r="BBX651" s="198"/>
      <c r="BBY651" s="198"/>
      <c r="BBZ651" s="198"/>
      <c r="BCA651" s="198"/>
      <c r="BCB651" s="198"/>
      <c r="BCC651" s="198"/>
      <c r="BCD651" s="198"/>
      <c r="BCE651" s="198"/>
      <c r="BCF651" s="198"/>
      <c r="BCG651" s="198"/>
      <c r="BCH651" s="198"/>
      <c r="BCI651" s="198"/>
      <c r="BCJ651" s="198"/>
      <c r="BCK651" s="198"/>
      <c r="BCL651" s="198"/>
      <c r="BCM651" s="198"/>
      <c r="BCN651" s="198"/>
      <c r="BCO651" s="198"/>
      <c r="BCP651" s="198"/>
      <c r="BCQ651" s="198"/>
      <c r="BCR651" s="198"/>
      <c r="BCS651" s="198"/>
      <c r="BCT651" s="198"/>
      <c r="BCU651" s="198"/>
      <c r="BCV651" s="198"/>
      <c r="BCW651" s="198"/>
      <c r="BCX651" s="198"/>
      <c r="BCY651" s="198"/>
      <c r="BCZ651" s="198"/>
      <c r="BDA651" s="198"/>
      <c r="BDB651" s="198"/>
      <c r="BDC651" s="198"/>
      <c r="BDD651" s="198"/>
      <c r="BDE651" s="198"/>
      <c r="BDF651" s="198"/>
      <c r="BDG651" s="198"/>
      <c r="BDH651" s="198"/>
      <c r="BDI651" s="198"/>
      <c r="BDJ651" s="198"/>
      <c r="BDK651" s="198"/>
      <c r="BDL651" s="198"/>
      <c r="BDM651" s="198"/>
      <c r="BDN651" s="198"/>
      <c r="BDO651" s="198"/>
      <c r="BDP651" s="198"/>
      <c r="BDQ651" s="198"/>
      <c r="BDR651" s="198"/>
      <c r="BDS651" s="198"/>
      <c r="BDT651" s="198"/>
      <c r="BDU651" s="198"/>
      <c r="BDV651" s="198"/>
      <c r="BDW651" s="198"/>
      <c r="BDX651" s="198"/>
      <c r="BDY651" s="198"/>
      <c r="BDZ651" s="198"/>
      <c r="BEA651" s="198"/>
      <c r="BEB651" s="198"/>
      <c r="BEC651" s="198"/>
      <c r="BED651" s="198"/>
      <c r="BEE651" s="198"/>
      <c r="BEF651" s="198"/>
      <c r="BEG651" s="198"/>
      <c r="BEH651" s="198"/>
      <c r="BEI651" s="198"/>
      <c r="BEJ651" s="198"/>
      <c r="BEK651" s="198"/>
      <c r="BEL651" s="198"/>
      <c r="BEM651" s="198"/>
      <c r="BEN651" s="198"/>
      <c r="BEO651" s="198"/>
      <c r="BEP651" s="198"/>
      <c r="BEQ651" s="198"/>
      <c r="BER651" s="198"/>
      <c r="BES651" s="198"/>
      <c r="BET651" s="198"/>
      <c r="BEU651" s="198"/>
      <c r="BEV651" s="198"/>
      <c r="BEW651" s="198"/>
      <c r="BEX651" s="198"/>
      <c r="BEY651" s="198"/>
      <c r="BEZ651" s="198"/>
      <c r="BFA651" s="198"/>
      <c r="BFB651" s="198"/>
      <c r="BFC651" s="198"/>
      <c r="BFD651" s="198"/>
      <c r="BFE651" s="198"/>
      <c r="BFF651" s="198"/>
      <c r="BFG651" s="198"/>
      <c r="BFH651" s="198"/>
      <c r="BFI651" s="198"/>
      <c r="BFJ651" s="198"/>
      <c r="BFK651" s="198"/>
      <c r="BFL651" s="198"/>
      <c r="BFM651" s="198"/>
      <c r="BFN651" s="198"/>
      <c r="BFO651" s="198"/>
      <c r="BFP651" s="198"/>
      <c r="BFQ651" s="198"/>
      <c r="BFR651" s="198"/>
      <c r="BFS651" s="198"/>
      <c r="BFT651" s="198"/>
      <c r="BFU651" s="198"/>
      <c r="BFV651" s="198"/>
      <c r="BFW651" s="198"/>
      <c r="BFX651" s="198"/>
      <c r="BFY651" s="198"/>
      <c r="BFZ651" s="198"/>
      <c r="BGA651" s="198"/>
      <c r="BGB651" s="198"/>
      <c r="BGC651" s="198"/>
      <c r="BGD651" s="198"/>
      <c r="BGE651" s="198"/>
      <c r="BGF651" s="198"/>
      <c r="BGG651" s="198"/>
      <c r="BGH651" s="198"/>
      <c r="BGI651" s="198"/>
      <c r="BGJ651" s="198"/>
      <c r="BGK651" s="198"/>
      <c r="BGL651" s="198"/>
      <c r="BGM651" s="198"/>
      <c r="BGN651" s="198"/>
      <c r="BGO651" s="198"/>
      <c r="BGP651" s="198"/>
      <c r="BGQ651" s="198"/>
      <c r="BGR651" s="198"/>
      <c r="BGS651" s="198"/>
      <c r="BGT651" s="198"/>
      <c r="BGU651" s="198"/>
      <c r="BGV651" s="198"/>
      <c r="BGW651" s="198"/>
      <c r="BGX651" s="198"/>
      <c r="BGY651" s="198"/>
      <c r="BGZ651" s="198"/>
      <c r="BHA651" s="198"/>
      <c r="BHB651" s="198"/>
      <c r="BHC651" s="198"/>
      <c r="BHD651" s="198"/>
      <c r="BHE651" s="198"/>
      <c r="BHF651" s="198"/>
      <c r="BHG651" s="198"/>
      <c r="BHH651" s="198"/>
      <c r="BHI651" s="198"/>
      <c r="BHJ651" s="198"/>
      <c r="BHK651" s="198"/>
      <c r="BHL651" s="198"/>
      <c r="BHM651" s="198"/>
      <c r="BHN651" s="198"/>
      <c r="BHO651" s="198"/>
      <c r="BHP651" s="198"/>
      <c r="BHQ651" s="198"/>
      <c r="BHR651" s="198"/>
      <c r="BHS651" s="198"/>
      <c r="BHT651" s="198"/>
      <c r="BHU651" s="198"/>
      <c r="BHV651" s="198"/>
      <c r="BHW651" s="198"/>
      <c r="BHX651" s="198"/>
      <c r="BHY651" s="198"/>
      <c r="BHZ651" s="198"/>
      <c r="BIA651" s="198"/>
      <c r="BIB651" s="198"/>
      <c r="BIC651" s="198"/>
      <c r="BID651" s="198"/>
      <c r="BIE651" s="198"/>
      <c r="BIF651" s="198"/>
      <c r="BIG651" s="198"/>
      <c r="BIH651" s="198"/>
      <c r="BII651" s="198"/>
      <c r="BIJ651" s="198"/>
      <c r="BIK651" s="198"/>
      <c r="BIL651" s="198"/>
      <c r="BIM651" s="198"/>
      <c r="BIN651" s="198"/>
      <c r="BIO651" s="198"/>
      <c r="BIP651" s="198"/>
      <c r="BIQ651" s="198"/>
      <c r="BIR651" s="198"/>
      <c r="BIS651" s="198"/>
      <c r="BIT651" s="198"/>
      <c r="BIU651" s="198"/>
      <c r="BIV651" s="198"/>
      <c r="BIW651" s="198"/>
      <c r="BIX651" s="198"/>
      <c r="BIY651" s="198"/>
      <c r="BIZ651" s="198"/>
      <c r="BJA651" s="198"/>
      <c r="BJB651" s="198"/>
      <c r="BJC651" s="198"/>
      <c r="BJD651" s="198"/>
      <c r="BJE651" s="198"/>
      <c r="BJF651" s="198"/>
      <c r="BJG651" s="198"/>
      <c r="BJH651" s="198"/>
      <c r="BJI651" s="198"/>
      <c r="BJJ651" s="198"/>
      <c r="BJK651" s="198"/>
      <c r="BJL651" s="198"/>
      <c r="BJM651" s="198"/>
      <c r="BJN651" s="198"/>
      <c r="BJO651" s="198"/>
      <c r="BJP651" s="198"/>
      <c r="BJQ651" s="198"/>
      <c r="BJR651" s="198"/>
      <c r="BJS651" s="198"/>
      <c r="BJT651" s="198"/>
      <c r="BJU651" s="198"/>
      <c r="BJV651" s="198"/>
      <c r="BJW651" s="198"/>
      <c r="BJX651" s="198"/>
      <c r="BJY651" s="198"/>
      <c r="BJZ651" s="198"/>
      <c r="BKA651" s="198"/>
      <c r="BKB651" s="198"/>
      <c r="BKC651" s="198"/>
      <c r="BKD651" s="198"/>
      <c r="BKE651" s="198"/>
      <c r="BKF651" s="198"/>
      <c r="BKG651" s="198"/>
      <c r="BKH651" s="198"/>
      <c r="BKI651" s="198"/>
      <c r="BKJ651" s="198"/>
      <c r="BKK651" s="198"/>
      <c r="BKL651" s="198"/>
      <c r="BKM651" s="198"/>
      <c r="BKN651" s="198"/>
      <c r="BKO651" s="198"/>
      <c r="BKP651" s="198"/>
      <c r="BKQ651" s="198"/>
      <c r="BKR651" s="198"/>
      <c r="BKS651" s="198"/>
      <c r="BKT651" s="198"/>
      <c r="BKU651" s="198"/>
      <c r="BKV651" s="198"/>
      <c r="BKW651" s="198"/>
      <c r="BKX651" s="198"/>
      <c r="BKY651" s="198"/>
      <c r="BKZ651" s="198"/>
      <c r="BLA651" s="198"/>
      <c r="BLB651" s="198"/>
      <c r="BLC651" s="198"/>
      <c r="BLD651" s="198"/>
      <c r="BLE651" s="198"/>
      <c r="BLF651" s="198"/>
      <c r="BLG651" s="198"/>
      <c r="BLH651" s="198"/>
      <c r="BLI651" s="198"/>
      <c r="BLJ651" s="198"/>
      <c r="BLK651" s="198"/>
      <c r="BLL651" s="198"/>
      <c r="BLM651" s="198"/>
      <c r="BLN651" s="198"/>
      <c r="BLO651" s="198"/>
      <c r="BLP651" s="198"/>
      <c r="BLQ651" s="198"/>
      <c r="BLR651" s="198"/>
      <c r="BLS651" s="198"/>
      <c r="BLT651" s="198"/>
      <c r="BLU651" s="198"/>
      <c r="BLV651" s="198"/>
      <c r="BLW651" s="198"/>
      <c r="BLX651" s="198"/>
      <c r="BLY651" s="198"/>
      <c r="BLZ651" s="198"/>
      <c r="BMA651" s="198"/>
      <c r="BMB651" s="198"/>
      <c r="BMC651" s="198"/>
      <c r="BMD651" s="198"/>
      <c r="BME651" s="198"/>
      <c r="BMF651" s="198"/>
      <c r="BMG651" s="198"/>
      <c r="BMH651" s="198"/>
      <c r="BMI651" s="198"/>
      <c r="BMJ651" s="198"/>
      <c r="BMK651" s="198"/>
      <c r="BML651" s="198"/>
      <c r="BMM651" s="198"/>
      <c r="BMN651" s="198"/>
      <c r="BMO651" s="198"/>
      <c r="BMP651" s="198"/>
      <c r="BMQ651" s="198"/>
      <c r="BMR651" s="198"/>
      <c r="BMS651" s="198"/>
      <c r="BMT651" s="198"/>
      <c r="BMU651" s="198"/>
      <c r="BMV651" s="198"/>
      <c r="BMW651" s="198"/>
      <c r="BMX651" s="198"/>
      <c r="BMY651" s="198"/>
      <c r="BMZ651" s="198"/>
      <c r="BNA651" s="198"/>
      <c r="BNB651" s="198"/>
      <c r="BNC651" s="198"/>
      <c r="BND651" s="198"/>
      <c r="BNE651" s="198"/>
      <c r="BNF651" s="198"/>
      <c r="BNG651" s="198"/>
      <c r="BNH651" s="198"/>
      <c r="BNI651" s="198"/>
      <c r="BNJ651" s="198"/>
      <c r="BNK651" s="198"/>
      <c r="BNL651" s="198"/>
      <c r="BNM651" s="198"/>
      <c r="BNN651" s="198"/>
      <c r="BNO651" s="198"/>
      <c r="BNP651" s="198"/>
      <c r="BNQ651" s="198"/>
      <c r="BNR651" s="198"/>
      <c r="BNS651" s="198"/>
      <c r="BNT651" s="198"/>
      <c r="BNU651" s="198"/>
      <c r="BNV651" s="198"/>
      <c r="BNW651" s="198"/>
      <c r="BNX651" s="198"/>
      <c r="BNY651" s="198"/>
      <c r="BNZ651" s="198"/>
      <c r="BOA651" s="198"/>
      <c r="BOB651" s="198"/>
      <c r="BOC651" s="198"/>
      <c r="BOD651" s="198"/>
      <c r="BOE651" s="198"/>
      <c r="BOF651" s="198"/>
      <c r="BOG651" s="198"/>
      <c r="BOH651" s="198"/>
      <c r="BOI651" s="198"/>
      <c r="BOJ651" s="198"/>
      <c r="BOK651" s="198"/>
      <c r="BOL651" s="198"/>
      <c r="BOM651" s="198"/>
      <c r="BON651" s="198"/>
      <c r="BOO651" s="198"/>
      <c r="BOP651" s="198"/>
      <c r="BOQ651" s="198"/>
      <c r="BOR651" s="198"/>
      <c r="BOS651" s="198"/>
      <c r="BOT651" s="198"/>
      <c r="BOU651" s="198"/>
      <c r="BOV651" s="198"/>
      <c r="BOW651" s="198"/>
      <c r="BOX651" s="198"/>
      <c r="BOY651" s="198"/>
      <c r="BOZ651" s="198"/>
      <c r="BPA651" s="198"/>
      <c r="BPB651" s="198"/>
      <c r="BPC651" s="198"/>
      <c r="BPD651" s="198"/>
      <c r="BPE651" s="198"/>
      <c r="BPF651" s="198"/>
      <c r="BPG651" s="198"/>
      <c r="BPH651" s="198"/>
      <c r="BPI651" s="198"/>
      <c r="BPJ651" s="198"/>
      <c r="BPK651" s="198"/>
      <c r="BPL651" s="198"/>
      <c r="BPM651" s="198"/>
      <c r="BPN651" s="198"/>
      <c r="BPO651" s="198"/>
      <c r="BPP651" s="198"/>
      <c r="BPQ651" s="198"/>
      <c r="BPR651" s="198"/>
      <c r="BPS651" s="198"/>
      <c r="BPT651" s="198"/>
      <c r="BPU651" s="198"/>
      <c r="BPV651" s="198"/>
      <c r="BPW651" s="198"/>
      <c r="BPX651" s="198"/>
      <c r="BPY651" s="198"/>
      <c r="BPZ651" s="198"/>
      <c r="BQA651" s="198"/>
      <c r="BQB651" s="198"/>
      <c r="BQC651" s="198"/>
      <c r="BQD651" s="198"/>
      <c r="BQE651" s="198"/>
      <c r="BQF651" s="198"/>
      <c r="BQG651" s="198"/>
      <c r="BQH651" s="198"/>
      <c r="BQI651" s="198"/>
      <c r="BQJ651" s="198"/>
      <c r="BQK651" s="198"/>
      <c r="BQL651" s="198"/>
      <c r="BQM651" s="198"/>
      <c r="BQN651" s="198"/>
      <c r="BQO651" s="198"/>
      <c r="BQP651" s="198"/>
      <c r="BQQ651" s="198"/>
      <c r="BQR651" s="198"/>
      <c r="BQS651" s="198"/>
      <c r="BQT651" s="198"/>
      <c r="BQU651" s="198"/>
      <c r="BQV651" s="198"/>
      <c r="BQW651" s="198"/>
      <c r="BQX651" s="198"/>
      <c r="BQY651" s="198"/>
      <c r="BQZ651" s="198"/>
      <c r="BRA651" s="198"/>
      <c r="BRB651" s="198"/>
      <c r="BRC651" s="198"/>
      <c r="BRD651" s="198"/>
      <c r="BRE651" s="198"/>
      <c r="BRF651" s="198"/>
      <c r="BRG651" s="198"/>
      <c r="BRH651" s="198"/>
      <c r="BRI651" s="198"/>
      <c r="BRJ651" s="198"/>
      <c r="BRK651" s="198"/>
      <c r="BRL651" s="198"/>
      <c r="BRM651" s="198"/>
      <c r="BRN651" s="198"/>
      <c r="BRO651" s="198"/>
      <c r="BRP651" s="198"/>
      <c r="BRQ651" s="198"/>
      <c r="BRR651" s="198"/>
      <c r="BRS651" s="198"/>
      <c r="BRT651" s="198"/>
      <c r="BRU651" s="198"/>
      <c r="BRV651" s="198"/>
      <c r="BRW651" s="198"/>
      <c r="BRX651" s="198"/>
      <c r="BRY651" s="198"/>
      <c r="BRZ651" s="198"/>
      <c r="BSA651" s="198"/>
      <c r="BSB651" s="198"/>
      <c r="BSC651" s="198"/>
      <c r="BSD651" s="198"/>
      <c r="BSE651" s="198"/>
      <c r="BSF651" s="198"/>
      <c r="BSG651" s="198"/>
      <c r="BSH651" s="198"/>
      <c r="BSI651" s="198"/>
      <c r="BSJ651" s="198"/>
      <c r="BSK651" s="198"/>
      <c r="BSL651" s="198"/>
      <c r="BSM651" s="198"/>
      <c r="BSN651" s="198"/>
      <c r="BSO651" s="198"/>
      <c r="BSP651" s="198"/>
      <c r="BSQ651" s="198"/>
      <c r="BSR651" s="198"/>
      <c r="BSS651" s="198"/>
      <c r="BST651" s="198"/>
      <c r="BSU651" s="198"/>
      <c r="BSV651" s="198"/>
      <c r="BSW651" s="198"/>
      <c r="BSX651" s="198"/>
      <c r="BSY651" s="198"/>
      <c r="BSZ651" s="198"/>
      <c r="BTA651" s="198"/>
      <c r="BTB651" s="198"/>
      <c r="BTC651" s="198"/>
      <c r="BTD651" s="198"/>
      <c r="BTE651" s="198"/>
      <c r="BTF651" s="198"/>
      <c r="BTG651" s="198"/>
      <c r="BTH651" s="198"/>
      <c r="BTI651" s="198"/>
      <c r="BTJ651" s="198"/>
      <c r="BTK651" s="198"/>
      <c r="BTL651" s="198"/>
      <c r="BTM651" s="198"/>
      <c r="BTN651" s="198"/>
      <c r="BTO651" s="198"/>
      <c r="BTP651" s="198"/>
      <c r="BTQ651" s="198"/>
      <c r="BTR651" s="198"/>
      <c r="BTS651" s="198"/>
      <c r="BTT651" s="198"/>
      <c r="BTU651" s="198"/>
      <c r="BTV651" s="198"/>
      <c r="BTW651" s="198"/>
      <c r="BTX651" s="198"/>
      <c r="BTY651" s="198"/>
      <c r="BTZ651" s="198"/>
      <c r="BUA651" s="198"/>
      <c r="BUB651" s="198"/>
      <c r="BUC651" s="198"/>
      <c r="BUD651" s="198"/>
      <c r="BUE651" s="198"/>
      <c r="BUF651" s="198"/>
      <c r="BUG651" s="198"/>
      <c r="BUH651" s="198"/>
      <c r="BUI651" s="198"/>
      <c r="BUJ651" s="198"/>
      <c r="BUK651" s="198"/>
      <c r="BUL651" s="198"/>
      <c r="BUM651" s="198"/>
      <c r="BUN651" s="198"/>
      <c r="BUO651" s="198"/>
      <c r="BUP651" s="198"/>
      <c r="BUQ651" s="198"/>
      <c r="BUR651" s="198"/>
      <c r="BUS651" s="198"/>
      <c r="BUT651" s="198"/>
      <c r="BUU651" s="198"/>
      <c r="BUV651" s="198"/>
      <c r="BUW651" s="198"/>
      <c r="BUX651" s="198"/>
      <c r="BUY651" s="198"/>
      <c r="BUZ651" s="198"/>
      <c r="BVA651" s="198"/>
      <c r="BVB651" s="198"/>
      <c r="BVC651" s="198"/>
      <c r="BVD651" s="198"/>
      <c r="BVE651" s="198"/>
      <c r="BVF651" s="198"/>
      <c r="BVG651" s="198"/>
      <c r="BVH651" s="198"/>
      <c r="BVI651" s="198"/>
      <c r="BVJ651" s="198"/>
      <c r="BVK651" s="198"/>
      <c r="BVL651" s="198"/>
      <c r="BVM651" s="198"/>
      <c r="BVN651" s="198"/>
      <c r="BVO651" s="198"/>
      <c r="BVP651" s="198"/>
      <c r="BVQ651" s="198"/>
      <c r="BVR651" s="198"/>
      <c r="BVS651" s="198"/>
      <c r="BVT651" s="198"/>
      <c r="BVU651" s="198"/>
      <c r="BVV651" s="198"/>
      <c r="BVW651" s="198"/>
      <c r="BVX651" s="198"/>
      <c r="BVY651" s="198"/>
      <c r="BVZ651" s="198"/>
      <c r="BWA651" s="198"/>
      <c r="BWB651" s="198"/>
      <c r="BWC651" s="198"/>
      <c r="BWD651" s="198"/>
      <c r="BWE651" s="198"/>
      <c r="BWF651" s="198"/>
      <c r="BWG651" s="198"/>
      <c r="BWH651" s="198"/>
      <c r="BWI651" s="198"/>
      <c r="BWJ651" s="198"/>
      <c r="BWK651" s="198"/>
      <c r="BWL651" s="198"/>
      <c r="BWM651" s="198"/>
      <c r="BWN651" s="198"/>
      <c r="BWO651" s="198"/>
      <c r="BWP651" s="198"/>
      <c r="BWQ651" s="198"/>
      <c r="BWR651" s="198"/>
      <c r="BWS651" s="198"/>
      <c r="BWT651" s="198"/>
      <c r="BWU651" s="198"/>
      <c r="BWV651" s="198"/>
      <c r="BWW651" s="198"/>
      <c r="BWX651" s="198"/>
      <c r="BWY651" s="198"/>
      <c r="BWZ651" s="198"/>
      <c r="BXA651" s="198"/>
      <c r="BXB651" s="198"/>
      <c r="BXC651" s="198"/>
      <c r="BXD651" s="198"/>
      <c r="BXE651" s="198"/>
      <c r="BXF651" s="198"/>
      <c r="BXG651" s="198"/>
      <c r="BXH651" s="198"/>
      <c r="BXI651" s="198"/>
      <c r="BXJ651" s="198"/>
      <c r="BXK651" s="198"/>
      <c r="BXL651" s="198"/>
      <c r="BXM651" s="198"/>
      <c r="BXN651" s="198"/>
      <c r="BXO651" s="198"/>
      <c r="BXP651" s="198"/>
      <c r="BXQ651" s="198"/>
      <c r="BXR651" s="198"/>
      <c r="BXS651" s="198"/>
      <c r="BXT651" s="198"/>
      <c r="BXU651" s="198"/>
      <c r="BXV651" s="198"/>
      <c r="BXW651" s="198"/>
      <c r="BXX651" s="198"/>
      <c r="BXY651" s="198"/>
      <c r="BXZ651" s="198"/>
      <c r="BYA651" s="198"/>
      <c r="BYB651" s="198"/>
      <c r="BYC651" s="198"/>
      <c r="BYD651" s="198"/>
      <c r="BYE651" s="198"/>
      <c r="BYF651" s="198"/>
      <c r="BYG651" s="198"/>
      <c r="BYH651" s="198"/>
      <c r="BYI651" s="198"/>
      <c r="BYJ651" s="198"/>
      <c r="BYK651" s="198"/>
      <c r="BYL651" s="198"/>
      <c r="BYM651" s="198"/>
      <c r="BYN651" s="198"/>
      <c r="BYO651" s="198"/>
      <c r="BYP651" s="198"/>
      <c r="BYQ651" s="198"/>
      <c r="BYR651" s="198"/>
      <c r="BYS651" s="198"/>
      <c r="BYT651" s="198"/>
      <c r="BYU651" s="198"/>
      <c r="BYV651" s="198"/>
      <c r="BYW651" s="198"/>
      <c r="BYX651" s="198"/>
      <c r="BYY651" s="198"/>
      <c r="BYZ651" s="198"/>
      <c r="BZA651" s="198"/>
      <c r="BZB651" s="198"/>
      <c r="BZC651" s="198"/>
      <c r="BZD651" s="198"/>
      <c r="BZE651" s="198"/>
      <c r="BZF651" s="198"/>
      <c r="BZG651" s="198"/>
      <c r="BZH651" s="198"/>
      <c r="BZI651" s="198"/>
      <c r="BZJ651" s="198"/>
      <c r="BZK651" s="198"/>
      <c r="BZL651" s="198"/>
      <c r="BZM651" s="198"/>
      <c r="BZN651" s="198"/>
      <c r="BZO651" s="198"/>
      <c r="BZP651" s="198"/>
      <c r="BZQ651" s="198"/>
      <c r="BZR651" s="198"/>
      <c r="BZS651" s="198"/>
      <c r="BZT651" s="198"/>
      <c r="BZU651" s="198"/>
      <c r="BZV651" s="198"/>
      <c r="BZW651" s="198"/>
      <c r="BZX651" s="198"/>
      <c r="BZY651" s="198"/>
      <c r="BZZ651" s="198"/>
      <c r="CAA651" s="198"/>
      <c r="CAB651" s="198"/>
      <c r="CAC651" s="198"/>
      <c r="CAD651" s="198"/>
      <c r="CAE651" s="198"/>
      <c r="CAF651" s="198"/>
      <c r="CAG651" s="198"/>
      <c r="CAH651" s="198"/>
      <c r="CAI651" s="198"/>
      <c r="CAJ651" s="198"/>
      <c r="CAK651" s="198"/>
      <c r="CAL651" s="198"/>
      <c r="CAM651" s="198"/>
      <c r="CAN651" s="198"/>
      <c r="CAO651" s="198"/>
      <c r="CAP651" s="198"/>
      <c r="CAQ651" s="198"/>
      <c r="CAR651" s="198"/>
      <c r="CAS651" s="198"/>
      <c r="CAT651" s="198"/>
      <c r="CAU651" s="198"/>
      <c r="CAV651" s="198"/>
      <c r="CAW651" s="198"/>
      <c r="CAX651" s="198"/>
      <c r="CAY651" s="198"/>
      <c r="CAZ651" s="198"/>
      <c r="CBA651" s="198"/>
      <c r="CBB651" s="198"/>
      <c r="CBC651" s="198"/>
      <c r="CBD651" s="198"/>
      <c r="CBE651" s="198"/>
      <c r="CBF651" s="198"/>
      <c r="CBG651" s="198"/>
      <c r="CBH651" s="198"/>
      <c r="CBI651" s="198"/>
      <c r="CBJ651" s="198"/>
      <c r="CBK651" s="198"/>
      <c r="CBL651" s="198"/>
      <c r="CBM651" s="198"/>
      <c r="CBN651" s="198"/>
      <c r="CBO651" s="198"/>
      <c r="CBP651" s="198"/>
      <c r="CBQ651" s="198"/>
      <c r="CBR651" s="198"/>
      <c r="CBS651" s="198"/>
      <c r="CBT651" s="198"/>
      <c r="CBU651" s="198"/>
      <c r="CBV651" s="198"/>
      <c r="CBW651" s="198"/>
      <c r="CBX651" s="198"/>
      <c r="CBY651" s="198"/>
      <c r="CBZ651" s="198"/>
      <c r="CCA651" s="198"/>
      <c r="CCB651" s="198"/>
      <c r="CCC651" s="198"/>
      <c r="CCD651" s="198"/>
      <c r="CCE651" s="198"/>
      <c r="CCF651" s="198"/>
      <c r="CCG651" s="198"/>
      <c r="CCH651" s="198"/>
      <c r="CCI651" s="198"/>
      <c r="CCJ651" s="198"/>
      <c r="CCK651" s="198"/>
      <c r="CCL651" s="198"/>
      <c r="CCM651" s="198"/>
      <c r="CCN651" s="198"/>
      <c r="CCO651" s="198"/>
      <c r="CCP651" s="198"/>
      <c r="CCQ651" s="198"/>
      <c r="CCR651" s="198"/>
      <c r="CCS651" s="198"/>
      <c r="CCT651" s="198"/>
      <c r="CCU651" s="198"/>
      <c r="CCV651" s="198"/>
      <c r="CCW651" s="198"/>
      <c r="CCX651" s="198"/>
      <c r="CCY651" s="198"/>
      <c r="CCZ651" s="198"/>
      <c r="CDA651" s="198"/>
      <c r="CDB651" s="198"/>
      <c r="CDC651" s="198"/>
      <c r="CDD651" s="198"/>
      <c r="CDE651" s="198"/>
      <c r="CDF651" s="198"/>
      <c r="CDG651" s="198"/>
      <c r="CDH651" s="198"/>
      <c r="CDI651" s="198"/>
      <c r="CDJ651" s="198"/>
      <c r="CDK651" s="198"/>
      <c r="CDL651" s="198"/>
      <c r="CDM651" s="198"/>
      <c r="CDN651" s="198"/>
      <c r="CDO651" s="198"/>
      <c r="CDP651" s="198"/>
      <c r="CDQ651" s="198"/>
      <c r="CDR651" s="198"/>
      <c r="CDS651" s="198"/>
      <c r="CDT651" s="198"/>
      <c r="CDU651" s="198"/>
      <c r="CDV651" s="198"/>
      <c r="CDW651" s="198"/>
      <c r="CDX651" s="198"/>
      <c r="CDY651" s="198"/>
      <c r="CDZ651" s="198"/>
      <c r="CEA651" s="198"/>
      <c r="CEB651" s="198"/>
      <c r="CEC651" s="198"/>
      <c r="CED651" s="198"/>
      <c r="CEE651" s="198"/>
      <c r="CEF651" s="198"/>
      <c r="CEG651" s="198"/>
      <c r="CEH651" s="198"/>
      <c r="CEI651" s="198"/>
      <c r="CEJ651" s="198"/>
      <c r="CEK651" s="198"/>
      <c r="CEL651" s="198"/>
      <c r="CEM651" s="198"/>
      <c r="CEN651" s="198"/>
      <c r="CEO651" s="198"/>
      <c r="CEP651" s="198"/>
      <c r="CEQ651" s="198"/>
      <c r="CER651" s="198"/>
      <c r="CES651" s="198"/>
      <c r="CET651" s="198"/>
      <c r="CEU651" s="198"/>
      <c r="CEV651" s="198"/>
      <c r="CEW651" s="198"/>
      <c r="CEX651" s="198"/>
      <c r="CEY651" s="198"/>
      <c r="CEZ651" s="198"/>
      <c r="CFA651" s="198"/>
      <c r="CFB651" s="198"/>
      <c r="CFC651" s="198"/>
      <c r="CFD651" s="198"/>
      <c r="CFE651" s="198"/>
      <c r="CFF651" s="198"/>
      <c r="CFG651" s="198"/>
      <c r="CFH651" s="198"/>
      <c r="CFI651" s="198"/>
      <c r="CFJ651" s="198"/>
      <c r="CFK651" s="198"/>
      <c r="CFL651" s="198"/>
      <c r="CFM651" s="198"/>
      <c r="CFN651" s="198"/>
      <c r="CFO651" s="198"/>
      <c r="CFP651" s="198"/>
      <c r="CFQ651" s="198"/>
      <c r="CFR651" s="198"/>
      <c r="CFS651" s="198"/>
      <c r="CFT651" s="198"/>
      <c r="CFU651" s="198"/>
      <c r="CFV651" s="198"/>
      <c r="CFW651" s="198"/>
      <c r="CFX651" s="198"/>
      <c r="CFY651" s="198"/>
      <c r="CFZ651" s="198"/>
      <c r="CGA651" s="198"/>
      <c r="CGB651" s="198"/>
      <c r="CGC651" s="198"/>
      <c r="CGD651" s="198"/>
      <c r="CGE651" s="198"/>
      <c r="CGF651" s="198"/>
      <c r="CGG651" s="198"/>
      <c r="CGH651" s="198"/>
      <c r="CGI651" s="198"/>
      <c r="CGJ651" s="198"/>
      <c r="CGK651" s="198"/>
      <c r="CGL651" s="198"/>
      <c r="CGM651" s="198"/>
      <c r="CGN651" s="198"/>
      <c r="CGO651" s="198"/>
      <c r="CGP651" s="198"/>
      <c r="CGQ651" s="198"/>
      <c r="CGR651" s="198"/>
      <c r="CGS651" s="198"/>
      <c r="CGT651" s="198"/>
      <c r="CGU651" s="198"/>
      <c r="CGV651" s="198"/>
      <c r="CGW651" s="198"/>
      <c r="CGX651" s="198"/>
      <c r="CGY651" s="198"/>
      <c r="CGZ651" s="198"/>
      <c r="CHA651" s="198"/>
      <c r="CHB651" s="198"/>
      <c r="CHC651" s="198"/>
      <c r="CHD651" s="198"/>
      <c r="CHE651" s="198"/>
      <c r="CHF651" s="198"/>
      <c r="CHG651" s="198"/>
      <c r="CHH651" s="198"/>
      <c r="CHI651" s="198"/>
      <c r="CHJ651" s="198"/>
      <c r="CHK651" s="198"/>
      <c r="CHL651" s="198"/>
      <c r="CHM651" s="198"/>
      <c r="CHN651" s="198"/>
      <c r="CHO651" s="198"/>
      <c r="CHP651" s="198"/>
      <c r="CHQ651" s="198"/>
      <c r="CHR651" s="198"/>
      <c r="CHS651" s="198"/>
      <c r="CHT651" s="198"/>
      <c r="CHU651" s="198"/>
      <c r="CHV651" s="198"/>
      <c r="CHW651" s="198"/>
      <c r="CHX651" s="198"/>
      <c r="CHY651" s="198"/>
      <c r="CHZ651" s="198"/>
      <c r="CIA651" s="198"/>
      <c r="CIB651" s="198"/>
      <c r="CIC651" s="198"/>
      <c r="CID651" s="198"/>
      <c r="CIE651" s="198"/>
      <c r="CIF651" s="198"/>
      <c r="CIG651" s="198"/>
      <c r="CIH651" s="198"/>
      <c r="CII651" s="198"/>
      <c r="CIJ651" s="198"/>
      <c r="CIK651" s="198"/>
      <c r="CIL651" s="198"/>
      <c r="CIM651" s="198"/>
      <c r="CIN651" s="198"/>
      <c r="CIO651" s="198"/>
      <c r="CIP651" s="198"/>
      <c r="CIQ651" s="198"/>
      <c r="CIR651" s="198"/>
      <c r="CIS651" s="198"/>
      <c r="CIT651" s="198"/>
      <c r="CIU651" s="198"/>
      <c r="CIV651" s="198"/>
      <c r="CIW651" s="198"/>
      <c r="CIX651" s="198"/>
      <c r="CIY651" s="198"/>
      <c r="CIZ651" s="198"/>
      <c r="CJA651" s="198"/>
      <c r="CJB651" s="198"/>
      <c r="CJC651" s="198"/>
      <c r="CJD651" s="198"/>
      <c r="CJE651" s="198"/>
      <c r="CJF651" s="198"/>
      <c r="CJG651" s="198"/>
      <c r="CJH651" s="198"/>
      <c r="CJI651" s="198"/>
      <c r="CJJ651" s="198"/>
      <c r="CJK651" s="198"/>
      <c r="CJL651" s="198"/>
      <c r="CJM651" s="198"/>
      <c r="CJN651" s="198"/>
      <c r="CJO651" s="198"/>
      <c r="CJP651" s="198"/>
      <c r="CJQ651" s="198"/>
      <c r="CJR651" s="198"/>
      <c r="CJS651" s="198"/>
      <c r="CJT651" s="198"/>
      <c r="CJU651" s="198"/>
      <c r="CJV651" s="198"/>
      <c r="CJW651" s="198"/>
      <c r="CJX651" s="198"/>
      <c r="CJY651" s="198"/>
      <c r="CJZ651" s="198"/>
      <c r="CKA651" s="198"/>
      <c r="CKB651" s="198"/>
      <c r="CKC651" s="198"/>
      <c r="CKD651" s="198"/>
      <c r="CKE651" s="198"/>
      <c r="CKF651" s="198"/>
      <c r="CKG651" s="198"/>
      <c r="CKH651" s="198"/>
      <c r="CKI651" s="198"/>
      <c r="CKJ651" s="198"/>
      <c r="CKK651" s="198"/>
      <c r="CKL651" s="198"/>
      <c r="CKM651" s="198"/>
      <c r="CKN651" s="198"/>
      <c r="CKO651" s="198"/>
      <c r="CKP651" s="198"/>
      <c r="CKQ651" s="198"/>
      <c r="CKR651" s="198"/>
      <c r="CKS651" s="198"/>
      <c r="CKT651" s="198"/>
      <c r="CKU651" s="198"/>
      <c r="CKV651" s="198"/>
      <c r="CKW651" s="198"/>
      <c r="CKX651" s="198"/>
      <c r="CKY651" s="198"/>
      <c r="CKZ651" s="198"/>
      <c r="CLA651" s="198"/>
      <c r="CLB651" s="198"/>
      <c r="CLC651" s="198"/>
      <c r="CLD651" s="198"/>
      <c r="CLE651" s="198"/>
      <c r="CLF651" s="198"/>
      <c r="CLG651" s="198"/>
      <c r="CLH651" s="198"/>
      <c r="CLI651" s="198"/>
      <c r="CLJ651" s="198"/>
      <c r="CLK651" s="198"/>
      <c r="CLL651" s="198"/>
      <c r="CLM651" s="198"/>
      <c r="CLN651" s="198"/>
      <c r="CLO651" s="198"/>
      <c r="CLP651" s="198"/>
      <c r="CLQ651" s="198"/>
      <c r="CLR651" s="198"/>
      <c r="CLS651" s="198"/>
      <c r="CLT651" s="198"/>
      <c r="CLU651" s="198"/>
      <c r="CLV651" s="198"/>
      <c r="CLW651" s="198"/>
      <c r="CLX651" s="198"/>
      <c r="CLY651" s="198"/>
      <c r="CLZ651" s="198"/>
      <c r="CMA651" s="198"/>
      <c r="CMB651" s="198"/>
      <c r="CMC651" s="198"/>
      <c r="CMD651" s="198"/>
      <c r="CME651" s="198"/>
      <c r="CMF651" s="198"/>
      <c r="CMG651" s="198"/>
      <c r="CMH651" s="198"/>
      <c r="CMI651" s="198"/>
      <c r="CMJ651" s="198"/>
      <c r="CMK651" s="198"/>
      <c r="CML651" s="198"/>
      <c r="CMM651" s="198"/>
      <c r="CMN651" s="198"/>
      <c r="CMO651" s="198"/>
      <c r="CMP651" s="198"/>
      <c r="CMQ651" s="198"/>
      <c r="CMR651" s="198"/>
      <c r="CMS651" s="198"/>
      <c r="CMT651" s="198"/>
      <c r="CMU651" s="198"/>
      <c r="CMV651" s="198"/>
      <c r="CMW651" s="198"/>
      <c r="CMX651" s="198"/>
      <c r="CMY651" s="198"/>
      <c r="CMZ651" s="198"/>
      <c r="CNA651" s="198"/>
      <c r="CNB651" s="198"/>
      <c r="CNC651" s="198"/>
      <c r="CND651" s="198"/>
      <c r="CNE651" s="198"/>
      <c r="CNF651" s="198"/>
      <c r="CNG651" s="198"/>
      <c r="CNH651" s="198"/>
      <c r="CNI651" s="198"/>
      <c r="CNJ651" s="198"/>
      <c r="CNK651" s="198"/>
      <c r="CNL651" s="198"/>
      <c r="CNM651" s="198"/>
      <c r="CNN651" s="198"/>
      <c r="CNO651" s="198"/>
      <c r="CNP651" s="198"/>
      <c r="CNQ651" s="198"/>
      <c r="CNR651" s="198"/>
      <c r="CNS651" s="198"/>
      <c r="CNT651" s="198"/>
      <c r="CNU651" s="198"/>
      <c r="CNV651" s="198"/>
      <c r="CNW651" s="198"/>
      <c r="CNX651" s="198"/>
      <c r="CNY651" s="198"/>
      <c r="CNZ651" s="198"/>
      <c r="COA651" s="198"/>
      <c r="COB651" s="198"/>
      <c r="COC651" s="198"/>
      <c r="COD651" s="198"/>
      <c r="COE651" s="198"/>
      <c r="COF651" s="198"/>
      <c r="COG651" s="198"/>
      <c r="COH651" s="198"/>
      <c r="COI651" s="198"/>
      <c r="COJ651" s="198"/>
      <c r="COK651" s="198"/>
      <c r="COL651" s="198"/>
      <c r="COM651" s="198"/>
      <c r="CON651" s="198"/>
      <c r="COO651" s="198"/>
      <c r="COP651" s="198"/>
      <c r="COQ651" s="198"/>
      <c r="COR651" s="198"/>
      <c r="COS651" s="198"/>
      <c r="COT651" s="198"/>
      <c r="COU651" s="198"/>
      <c r="COV651" s="198"/>
      <c r="COW651" s="198"/>
      <c r="COX651" s="198"/>
      <c r="COY651" s="198"/>
      <c r="COZ651" s="198"/>
      <c r="CPA651" s="198"/>
      <c r="CPB651" s="198"/>
      <c r="CPC651" s="198"/>
      <c r="CPD651" s="198"/>
      <c r="CPE651" s="198"/>
      <c r="CPF651" s="198"/>
      <c r="CPG651" s="198"/>
      <c r="CPH651" s="198"/>
      <c r="CPI651" s="198"/>
      <c r="CPJ651" s="198"/>
      <c r="CPK651" s="198"/>
      <c r="CPL651" s="198"/>
      <c r="CPM651" s="198"/>
      <c r="CPN651" s="198"/>
      <c r="CPO651" s="198"/>
      <c r="CPP651" s="198"/>
      <c r="CPQ651" s="198"/>
      <c r="CPR651" s="198"/>
      <c r="CPS651" s="198"/>
      <c r="CPT651" s="198"/>
      <c r="CPU651" s="198"/>
      <c r="CPV651" s="198"/>
      <c r="CPW651" s="198"/>
      <c r="CPX651" s="198"/>
      <c r="CPY651" s="198"/>
      <c r="CPZ651" s="198"/>
      <c r="CQA651" s="198"/>
      <c r="CQB651" s="198"/>
      <c r="CQC651" s="198"/>
      <c r="CQD651" s="198"/>
      <c r="CQE651" s="198"/>
      <c r="CQF651" s="198"/>
      <c r="CQG651" s="198"/>
      <c r="CQH651" s="198"/>
      <c r="CQI651" s="198"/>
      <c r="CQJ651" s="198"/>
      <c r="CQK651" s="198"/>
      <c r="CQL651" s="198"/>
      <c r="CQM651" s="198"/>
      <c r="CQN651" s="198"/>
      <c r="CQO651" s="198"/>
      <c r="CQP651" s="198"/>
      <c r="CQQ651" s="198"/>
      <c r="CQR651" s="198"/>
      <c r="CQS651" s="198"/>
      <c r="CQT651" s="198"/>
      <c r="CQU651" s="198"/>
      <c r="CQV651" s="198"/>
      <c r="CQW651" s="198"/>
      <c r="CQX651" s="198"/>
      <c r="CQY651" s="198"/>
      <c r="CQZ651" s="198"/>
      <c r="CRA651" s="198"/>
      <c r="CRB651" s="198"/>
      <c r="CRC651" s="198"/>
      <c r="CRD651" s="198"/>
      <c r="CRE651" s="198"/>
      <c r="CRF651" s="198"/>
      <c r="CRG651" s="198"/>
      <c r="CRH651" s="198"/>
      <c r="CRI651" s="198"/>
      <c r="CRJ651" s="198"/>
      <c r="CRK651" s="198"/>
      <c r="CRL651" s="198"/>
      <c r="CRM651" s="198"/>
      <c r="CRN651" s="198"/>
      <c r="CRO651" s="198"/>
      <c r="CRP651" s="198"/>
      <c r="CRQ651" s="198"/>
      <c r="CRR651" s="198"/>
      <c r="CRS651" s="198"/>
      <c r="CRT651" s="198"/>
      <c r="CRU651" s="198"/>
      <c r="CRV651" s="198"/>
      <c r="CRW651" s="198"/>
      <c r="CRX651" s="198"/>
      <c r="CRY651" s="198"/>
      <c r="CRZ651" s="198"/>
      <c r="CSA651" s="198"/>
      <c r="CSB651" s="198"/>
      <c r="CSC651" s="198"/>
      <c r="CSD651" s="198"/>
      <c r="CSE651" s="198"/>
      <c r="CSF651" s="198"/>
      <c r="CSG651" s="198"/>
      <c r="CSH651" s="198"/>
      <c r="CSI651" s="198"/>
      <c r="CSJ651" s="198"/>
      <c r="CSK651" s="198"/>
      <c r="CSL651" s="198"/>
      <c r="CSM651" s="198"/>
      <c r="CSN651" s="198"/>
      <c r="CSO651" s="198"/>
      <c r="CSP651" s="198"/>
      <c r="CSQ651" s="198"/>
      <c r="CSR651" s="198"/>
      <c r="CSS651" s="198"/>
      <c r="CST651" s="198"/>
      <c r="CSU651" s="198"/>
      <c r="CSV651" s="198"/>
      <c r="CSW651" s="198"/>
      <c r="CSX651" s="198"/>
      <c r="CSY651" s="198"/>
      <c r="CSZ651" s="198"/>
      <c r="CTA651" s="198"/>
      <c r="CTB651" s="198"/>
      <c r="CTC651" s="198"/>
      <c r="CTD651" s="198"/>
      <c r="CTE651" s="198"/>
      <c r="CTF651" s="198"/>
      <c r="CTG651" s="198"/>
      <c r="CTH651" s="198"/>
      <c r="CTI651" s="198"/>
      <c r="CTJ651" s="198"/>
      <c r="CTK651" s="198"/>
      <c r="CTL651" s="198"/>
      <c r="CTM651" s="198"/>
      <c r="CTN651" s="198"/>
      <c r="CTO651" s="198"/>
      <c r="CTP651" s="198"/>
      <c r="CTQ651" s="198"/>
      <c r="CTR651" s="198"/>
      <c r="CTS651" s="198"/>
      <c r="CTT651" s="198"/>
      <c r="CTU651" s="198"/>
      <c r="CTV651" s="198"/>
      <c r="CTW651" s="198"/>
      <c r="CTX651" s="198"/>
      <c r="CTY651" s="198"/>
      <c r="CTZ651" s="198"/>
      <c r="CUA651" s="198"/>
      <c r="CUB651" s="198"/>
      <c r="CUC651" s="198"/>
      <c r="CUD651" s="198"/>
      <c r="CUE651" s="198"/>
      <c r="CUF651" s="198"/>
      <c r="CUG651" s="198"/>
      <c r="CUH651" s="198"/>
      <c r="CUI651" s="198"/>
      <c r="CUJ651" s="198"/>
      <c r="CUK651" s="198"/>
      <c r="CUL651" s="198"/>
      <c r="CUM651" s="198"/>
      <c r="CUN651" s="198"/>
      <c r="CUO651" s="198"/>
      <c r="CUP651" s="198"/>
      <c r="CUQ651" s="198"/>
      <c r="CUR651" s="198"/>
      <c r="CUS651" s="198"/>
      <c r="CUT651" s="198"/>
      <c r="CUU651" s="198"/>
      <c r="CUV651" s="198"/>
      <c r="CUW651" s="198"/>
      <c r="CUX651" s="198"/>
      <c r="CUY651" s="198"/>
      <c r="CUZ651" s="198"/>
      <c r="CVA651" s="198"/>
      <c r="CVB651" s="198"/>
      <c r="CVC651" s="198"/>
      <c r="CVD651" s="198"/>
      <c r="CVE651" s="198"/>
      <c r="CVF651" s="198"/>
      <c r="CVG651" s="198"/>
      <c r="CVH651" s="198"/>
      <c r="CVI651" s="198"/>
      <c r="CVJ651" s="198"/>
      <c r="CVK651" s="198"/>
      <c r="CVL651" s="198"/>
      <c r="CVM651" s="198"/>
      <c r="CVN651" s="198"/>
      <c r="CVO651" s="198"/>
      <c r="CVP651" s="198"/>
      <c r="CVQ651" s="198"/>
      <c r="CVR651" s="198"/>
      <c r="CVS651" s="198"/>
      <c r="CVT651" s="198"/>
      <c r="CVU651" s="198"/>
      <c r="CVV651" s="198"/>
      <c r="CVW651" s="198"/>
      <c r="CVX651" s="198"/>
      <c r="CVY651" s="198"/>
      <c r="CVZ651" s="198"/>
      <c r="CWA651" s="198"/>
      <c r="CWB651" s="198"/>
      <c r="CWC651" s="198"/>
      <c r="CWD651" s="198"/>
      <c r="CWE651" s="198"/>
      <c r="CWF651" s="198"/>
      <c r="CWG651" s="198"/>
      <c r="CWH651" s="198"/>
      <c r="CWI651" s="198"/>
      <c r="CWJ651" s="198"/>
      <c r="CWK651" s="198"/>
      <c r="CWL651" s="198"/>
      <c r="CWM651" s="198"/>
      <c r="CWN651" s="198"/>
      <c r="CWO651" s="198"/>
      <c r="CWP651" s="198"/>
      <c r="CWQ651" s="198"/>
      <c r="CWR651" s="198"/>
      <c r="CWS651" s="198"/>
      <c r="CWT651" s="198"/>
      <c r="CWU651" s="198"/>
      <c r="CWV651" s="198"/>
      <c r="CWW651" s="198"/>
      <c r="CWX651" s="198"/>
      <c r="CWY651" s="198"/>
      <c r="CWZ651" s="198"/>
      <c r="CXA651" s="198"/>
      <c r="CXB651" s="198"/>
      <c r="CXC651" s="198"/>
      <c r="CXD651" s="198"/>
      <c r="CXE651" s="198"/>
      <c r="CXF651" s="198"/>
      <c r="CXG651" s="198"/>
      <c r="CXH651" s="198"/>
      <c r="CXI651" s="198"/>
      <c r="CXJ651" s="198"/>
      <c r="CXK651" s="198"/>
      <c r="CXL651" s="198"/>
      <c r="CXM651" s="198"/>
      <c r="CXN651" s="198"/>
      <c r="CXO651" s="198"/>
      <c r="CXP651" s="198"/>
      <c r="CXQ651" s="198"/>
      <c r="CXR651" s="198"/>
      <c r="CXS651" s="198"/>
      <c r="CXT651" s="198"/>
      <c r="CXU651" s="198"/>
      <c r="CXV651" s="198"/>
      <c r="CXW651" s="198"/>
      <c r="CXX651" s="198"/>
      <c r="CXY651" s="198"/>
      <c r="CXZ651" s="198"/>
      <c r="CYA651" s="198"/>
      <c r="CYB651" s="198"/>
      <c r="CYC651" s="198"/>
      <c r="CYD651" s="198"/>
      <c r="CYE651" s="198"/>
      <c r="CYF651" s="198"/>
      <c r="CYG651" s="198"/>
      <c r="CYH651" s="198"/>
      <c r="CYI651" s="198"/>
      <c r="CYJ651" s="198"/>
      <c r="CYK651" s="198"/>
      <c r="CYL651" s="198"/>
      <c r="CYM651" s="198"/>
      <c r="CYN651" s="198"/>
      <c r="CYO651" s="198"/>
      <c r="CYP651" s="198"/>
      <c r="CYQ651" s="198"/>
      <c r="CYR651" s="198"/>
      <c r="CYS651" s="198"/>
      <c r="CYT651" s="198"/>
      <c r="CYU651" s="198"/>
      <c r="CYV651" s="198"/>
      <c r="CYW651" s="198"/>
      <c r="CYX651" s="198"/>
      <c r="CYY651" s="198"/>
      <c r="CYZ651" s="198"/>
      <c r="CZA651" s="198"/>
      <c r="CZB651" s="198"/>
      <c r="CZC651" s="198"/>
      <c r="CZD651" s="198"/>
      <c r="CZE651" s="198"/>
      <c r="CZF651" s="198"/>
      <c r="CZG651" s="198"/>
      <c r="CZH651" s="198"/>
      <c r="CZI651" s="198"/>
      <c r="CZJ651" s="198"/>
      <c r="CZK651" s="198"/>
      <c r="CZL651" s="198"/>
      <c r="CZM651" s="198"/>
      <c r="CZN651" s="198"/>
      <c r="CZO651" s="198"/>
      <c r="CZP651" s="198"/>
      <c r="CZQ651" s="198"/>
      <c r="CZR651" s="198"/>
      <c r="CZS651" s="198"/>
      <c r="CZT651" s="198"/>
      <c r="CZU651" s="198"/>
      <c r="CZV651" s="198"/>
      <c r="CZW651" s="198"/>
      <c r="CZX651" s="198"/>
      <c r="CZY651" s="198"/>
      <c r="CZZ651" s="198"/>
      <c r="DAA651" s="198"/>
      <c r="DAB651" s="198"/>
      <c r="DAC651" s="198"/>
      <c r="DAD651" s="198"/>
      <c r="DAE651" s="198"/>
      <c r="DAF651" s="198"/>
      <c r="DAG651" s="198"/>
      <c r="DAH651" s="198"/>
      <c r="DAI651" s="198"/>
      <c r="DAJ651" s="198"/>
      <c r="DAK651" s="198"/>
      <c r="DAL651" s="198"/>
      <c r="DAM651" s="198"/>
      <c r="DAN651" s="198"/>
      <c r="DAO651" s="198"/>
      <c r="DAP651" s="198"/>
      <c r="DAQ651" s="198"/>
      <c r="DAR651" s="198"/>
      <c r="DAS651" s="198"/>
      <c r="DAT651" s="198"/>
      <c r="DAU651" s="198"/>
      <c r="DAV651" s="198"/>
      <c r="DAW651" s="198"/>
      <c r="DAX651" s="198"/>
      <c r="DAY651" s="198"/>
      <c r="DAZ651" s="198"/>
      <c r="DBA651" s="198"/>
      <c r="DBB651" s="198"/>
      <c r="DBC651" s="198"/>
      <c r="DBD651" s="198"/>
      <c r="DBE651" s="198"/>
      <c r="DBF651" s="198"/>
      <c r="DBG651" s="198"/>
      <c r="DBH651" s="198"/>
      <c r="DBI651" s="198"/>
      <c r="DBJ651" s="198"/>
      <c r="DBK651" s="198"/>
      <c r="DBL651" s="198"/>
      <c r="DBM651" s="198"/>
      <c r="DBN651" s="198"/>
      <c r="DBO651" s="198"/>
      <c r="DBP651" s="198"/>
      <c r="DBQ651" s="198"/>
      <c r="DBR651" s="198"/>
      <c r="DBS651" s="198"/>
      <c r="DBT651" s="198"/>
      <c r="DBU651" s="198"/>
      <c r="DBV651" s="198"/>
      <c r="DBW651" s="198"/>
      <c r="DBX651" s="198"/>
      <c r="DBY651" s="198"/>
      <c r="DBZ651" s="198"/>
      <c r="DCA651" s="198"/>
      <c r="DCB651" s="198"/>
      <c r="DCC651" s="198"/>
      <c r="DCD651" s="198"/>
      <c r="DCE651" s="198"/>
      <c r="DCF651" s="198"/>
      <c r="DCG651" s="198"/>
      <c r="DCH651" s="198"/>
      <c r="DCI651" s="198"/>
      <c r="DCJ651" s="198"/>
      <c r="DCK651" s="198"/>
      <c r="DCL651" s="198"/>
      <c r="DCM651" s="198"/>
      <c r="DCN651" s="198"/>
      <c r="DCO651" s="198"/>
      <c r="DCP651" s="198"/>
      <c r="DCQ651" s="198"/>
      <c r="DCR651" s="198"/>
      <c r="DCS651" s="198"/>
      <c r="DCT651" s="198"/>
      <c r="DCU651" s="198"/>
      <c r="DCV651" s="198"/>
      <c r="DCW651" s="198"/>
      <c r="DCX651" s="198"/>
      <c r="DCY651" s="198"/>
      <c r="DCZ651" s="198"/>
      <c r="DDA651" s="198"/>
      <c r="DDB651" s="198"/>
      <c r="DDC651" s="198"/>
      <c r="DDD651" s="198"/>
      <c r="DDE651" s="198"/>
      <c r="DDF651" s="198"/>
      <c r="DDG651" s="198"/>
      <c r="DDH651" s="198"/>
      <c r="DDI651" s="198"/>
      <c r="DDJ651" s="198"/>
      <c r="DDK651" s="198"/>
      <c r="DDL651" s="198"/>
      <c r="DDM651" s="198"/>
      <c r="DDN651" s="198"/>
      <c r="DDO651" s="198"/>
      <c r="DDP651" s="198"/>
      <c r="DDQ651" s="198"/>
      <c r="DDR651" s="198"/>
      <c r="DDS651" s="198"/>
      <c r="DDT651" s="198"/>
      <c r="DDU651" s="198"/>
      <c r="DDV651" s="198"/>
      <c r="DDW651" s="198"/>
      <c r="DDX651" s="198"/>
      <c r="DDY651" s="198"/>
      <c r="DDZ651" s="198"/>
      <c r="DEA651" s="198"/>
      <c r="DEB651" s="198"/>
      <c r="DEC651" s="198"/>
      <c r="DED651" s="198"/>
      <c r="DEE651" s="198"/>
      <c r="DEF651" s="198"/>
      <c r="DEG651" s="198"/>
      <c r="DEH651" s="198"/>
      <c r="DEI651" s="198"/>
      <c r="DEJ651" s="198"/>
      <c r="DEK651" s="198"/>
      <c r="DEL651" s="198"/>
      <c r="DEM651" s="198"/>
      <c r="DEN651" s="198"/>
      <c r="DEO651" s="198"/>
      <c r="DEP651" s="198"/>
      <c r="DEQ651" s="198"/>
      <c r="DER651" s="198"/>
      <c r="DES651" s="198"/>
      <c r="DET651" s="198"/>
      <c r="DEU651" s="198"/>
      <c r="DEV651" s="198"/>
      <c r="DEW651" s="198"/>
      <c r="DEX651" s="198"/>
      <c r="DEY651" s="198"/>
      <c r="DEZ651" s="198"/>
      <c r="DFA651" s="198"/>
      <c r="DFB651" s="198"/>
      <c r="DFC651" s="198"/>
      <c r="DFD651" s="198"/>
      <c r="DFE651" s="198"/>
      <c r="DFF651" s="198"/>
      <c r="DFG651" s="198"/>
      <c r="DFH651" s="198"/>
      <c r="DFI651" s="198"/>
      <c r="DFJ651" s="198"/>
      <c r="DFK651" s="198"/>
      <c r="DFL651" s="198"/>
      <c r="DFM651" s="198"/>
      <c r="DFN651" s="198"/>
      <c r="DFO651" s="198"/>
      <c r="DFP651" s="198"/>
      <c r="DFQ651" s="198"/>
      <c r="DFR651" s="198"/>
      <c r="DFS651" s="198"/>
      <c r="DFT651" s="198"/>
      <c r="DFU651" s="198"/>
      <c r="DFV651" s="198"/>
      <c r="DFW651" s="198"/>
      <c r="DFX651" s="198"/>
      <c r="DFY651" s="198"/>
      <c r="DFZ651" s="198"/>
      <c r="DGA651" s="198"/>
      <c r="DGB651" s="198"/>
      <c r="DGC651" s="198"/>
      <c r="DGD651" s="198"/>
      <c r="DGE651" s="198"/>
      <c r="DGF651" s="198"/>
      <c r="DGG651" s="198"/>
      <c r="DGH651" s="198"/>
      <c r="DGI651" s="198"/>
      <c r="DGJ651" s="198"/>
      <c r="DGK651" s="198"/>
      <c r="DGL651" s="198"/>
      <c r="DGM651" s="198"/>
      <c r="DGN651" s="198"/>
      <c r="DGO651" s="198"/>
      <c r="DGP651" s="198"/>
      <c r="DGQ651" s="198"/>
      <c r="DGR651" s="198"/>
      <c r="DGS651" s="198"/>
      <c r="DGT651" s="198"/>
      <c r="DGU651" s="198"/>
      <c r="DGV651" s="198"/>
      <c r="DGW651" s="198"/>
      <c r="DGX651" s="198"/>
      <c r="DGY651" s="198"/>
      <c r="DGZ651" s="198"/>
      <c r="DHA651" s="198"/>
      <c r="DHB651" s="198"/>
      <c r="DHC651" s="198"/>
      <c r="DHD651" s="198"/>
      <c r="DHE651" s="198"/>
      <c r="DHF651" s="198"/>
      <c r="DHG651" s="198"/>
      <c r="DHH651" s="198"/>
      <c r="DHI651" s="198"/>
      <c r="DHJ651" s="198"/>
      <c r="DHK651" s="198"/>
      <c r="DHL651" s="198"/>
      <c r="DHM651" s="198"/>
      <c r="DHN651" s="198"/>
      <c r="DHO651" s="198"/>
      <c r="DHP651" s="198"/>
      <c r="DHQ651" s="198"/>
      <c r="DHR651" s="198"/>
      <c r="DHS651" s="198"/>
      <c r="DHT651" s="198"/>
      <c r="DHU651" s="198"/>
      <c r="DHV651" s="198"/>
      <c r="DHW651" s="198"/>
      <c r="DHX651" s="198"/>
      <c r="DHY651" s="198"/>
      <c r="DHZ651" s="198"/>
      <c r="DIA651" s="198"/>
      <c r="DIB651" s="198"/>
      <c r="DIC651" s="198"/>
      <c r="DID651" s="198"/>
      <c r="DIE651" s="198"/>
      <c r="DIF651" s="198"/>
      <c r="DIG651" s="198"/>
      <c r="DIH651" s="198"/>
      <c r="DII651" s="198"/>
      <c r="DIJ651" s="198"/>
      <c r="DIK651" s="198"/>
      <c r="DIL651" s="198"/>
      <c r="DIM651" s="198"/>
      <c r="DIN651" s="198"/>
      <c r="DIO651" s="198"/>
      <c r="DIP651" s="198"/>
      <c r="DIQ651" s="198"/>
      <c r="DIR651" s="198"/>
      <c r="DIS651" s="198"/>
      <c r="DIT651" s="198"/>
      <c r="DIU651" s="198"/>
      <c r="DIV651" s="198"/>
      <c r="DIW651" s="198"/>
      <c r="DIX651" s="198"/>
      <c r="DIY651" s="198"/>
      <c r="DIZ651" s="198"/>
      <c r="DJA651" s="198"/>
      <c r="DJB651" s="198"/>
      <c r="DJC651" s="198"/>
      <c r="DJD651" s="198"/>
      <c r="DJE651" s="198"/>
      <c r="DJF651" s="198"/>
      <c r="DJG651" s="198"/>
      <c r="DJH651" s="198"/>
      <c r="DJI651" s="198"/>
      <c r="DJJ651" s="198"/>
      <c r="DJK651" s="198"/>
      <c r="DJL651" s="198"/>
      <c r="DJM651" s="198"/>
      <c r="DJN651" s="198"/>
      <c r="DJO651" s="198"/>
      <c r="DJP651" s="198"/>
      <c r="DJQ651" s="198"/>
      <c r="DJR651" s="198"/>
      <c r="DJS651" s="198"/>
      <c r="DJT651" s="198"/>
      <c r="DJU651" s="198"/>
      <c r="DJV651" s="198"/>
      <c r="DJW651" s="198"/>
      <c r="DJX651" s="198"/>
      <c r="DJY651" s="198"/>
      <c r="DJZ651" s="198"/>
      <c r="DKA651" s="198"/>
      <c r="DKB651" s="198"/>
      <c r="DKC651" s="198"/>
      <c r="DKD651" s="198"/>
      <c r="DKE651" s="198"/>
      <c r="DKF651" s="198"/>
      <c r="DKG651" s="198"/>
      <c r="DKH651" s="198"/>
      <c r="DKI651" s="198"/>
      <c r="DKJ651" s="198"/>
      <c r="DKK651" s="198"/>
      <c r="DKL651" s="198"/>
      <c r="DKM651" s="198"/>
      <c r="DKN651" s="198"/>
      <c r="DKO651" s="198"/>
      <c r="DKP651" s="198"/>
      <c r="DKQ651" s="198"/>
      <c r="DKR651" s="198"/>
      <c r="DKS651" s="198"/>
      <c r="DKT651" s="198"/>
      <c r="DKU651" s="198"/>
      <c r="DKV651" s="198"/>
      <c r="DKW651" s="198"/>
      <c r="DKX651" s="198"/>
      <c r="DKY651" s="198"/>
      <c r="DKZ651" s="198"/>
      <c r="DLA651" s="198"/>
      <c r="DLB651" s="198"/>
      <c r="DLC651" s="198"/>
      <c r="DLD651" s="198"/>
      <c r="DLE651" s="198"/>
      <c r="DLF651" s="198"/>
      <c r="DLG651" s="198"/>
      <c r="DLH651" s="198"/>
      <c r="DLI651" s="198"/>
      <c r="DLJ651" s="198"/>
      <c r="DLK651" s="198"/>
      <c r="DLL651" s="198"/>
      <c r="DLM651" s="198"/>
      <c r="DLN651" s="198"/>
      <c r="DLO651" s="198"/>
      <c r="DLP651" s="198"/>
      <c r="DLQ651" s="198"/>
      <c r="DLR651" s="198"/>
      <c r="DLS651" s="198"/>
      <c r="DLT651" s="198"/>
      <c r="DLU651" s="198"/>
      <c r="DLV651" s="198"/>
      <c r="DLW651" s="198"/>
      <c r="DLX651" s="198"/>
      <c r="DLY651" s="198"/>
      <c r="DLZ651" s="198"/>
      <c r="DMA651" s="198"/>
      <c r="DMB651" s="198"/>
      <c r="DMC651" s="198"/>
      <c r="DMD651" s="198"/>
      <c r="DME651" s="198"/>
      <c r="DMF651" s="198"/>
      <c r="DMG651" s="198"/>
      <c r="DMH651" s="198"/>
      <c r="DMI651" s="198"/>
      <c r="DMJ651" s="198"/>
      <c r="DMK651" s="198"/>
      <c r="DML651" s="198"/>
      <c r="DMM651" s="198"/>
      <c r="DMN651" s="198"/>
      <c r="DMO651" s="198"/>
      <c r="DMP651" s="198"/>
      <c r="DMQ651" s="198"/>
      <c r="DMR651" s="198"/>
      <c r="DMS651" s="198"/>
      <c r="DMT651" s="198"/>
      <c r="DMU651" s="198"/>
      <c r="DMV651" s="198"/>
      <c r="DMW651" s="198"/>
      <c r="DMX651" s="198"/>
      <c r="DMY651" s="198"/>
      <c r="DMZ651" s="198"/>
      <c r="DNA651" s="198"/>
      <c r="DNB651" s="198"/>
      <c r="DNC651" s="198"/>
      <c r="DND651" s="198"/>
      <c r="DNE651" s="198"/>
      <c r="DNF651" s="198"/>
      <c r="DNG651" s="198"/>
      <c r="DNH651" s="198"/>
      <c r="DNI651" s="198"/>
      <c r="DNJ651" s="198"/>
      <c r="DNK651" s="198"/>
      <c r="DNL651" s="198"/>
      <c r="DNM651" s="198"/>
      <c r="DNN651" s="198"/>
      <c r="DNO651" s="198"/>
      <c r="DNP651" s="198"/>
      <c r="DNQ651" s="198"/>
      <c r="DNR651" s="198"/>
      <c r="DNS651" s="198"/>
      <c r="DNT651" s="198"/>
      <c r="DNU651" s="198"/>
      <c r="DNV651" s="198"/>
      <c r="DNW651" s="198"/>
      <c r="DNX651" s="198"/>
      <c r="DNY651" s="198"/>
      <c r="DNZ651" s="198"/>
      <c r="DOA651" s="198"/>
      <c r="DOB651" s="198"/>
      <c r="DOC651" s="198"/>
      <c r="DOD651" s="198"/>
      <c r="DOE651" s="198"/>
      <c r="DOF651" s="198"/>
      <c r="DOG651" s="198"/>
      <c r="DOH651" s="198"/>
      <c r="DOI651" s="198"/>
      <c r="DOJ651" s="198"/>
      <c r="DOK651" s="198"/>
      <c r="DOL651" s="198"/>
      <c r="DOM651" s="198"/>
      <c r="DON651" s="198"/>
      <c r="DOO651" s="198"/>
      <c r="DOP651" s="198"/>
      <c r="DOQ651" s="198"/>
      <c r="DOR651" s="198"/>
      <c r="DOS651" s="198"/>
      <c r="DOT651" s="198"/>
      <c r="DOU651" s="198"/>
      <c r="DOV651" s="198"/>
      <c r="DOW651" s="198"/>
      <c r="DOX651" s="198"/>
      <c r="DOY651" s="198"/>
      <c r="DOZ651" s="198"/>
      <c r="DPA651" s="198"/>
      <c r="DPB651" s="198"/>
      <c r="DPC651" s="198"/>
      <c r="DPD651" s="198"/>
      <c r="DPE651" s="198"/>
      <c r="DPF651" s="198"/>
      <c r="DPG651" s="198"/>
      <c r="DPH651" s="198"/>
      <c r="DPI651" s="198"/>
      <c r="DPJ651" s="198"/>
      <c r="DPK651" s="198"/>
      <c r="DPL651" s="198"/>
      <c r="DPM651" s="198"/>
      <c r="DPN651" s="198"/>
      <c r="DPO651" s="198"/>
      <c r="DPP651" s="198"/>
      <c r="DPQ651" s="198"/>
      <c r="DPR651" s="198"/>
      <c r="DPS651" s="198"/>
      <c r="DPT651" s="198"/>
      <c r="DPU651" s="198"/>
      <c r="DPV651" s="198"/>
      <c r="DPW651" s="198"/>
      <c r="DPX651" s="198"/>
      <c r="DPY651" s="198"/>
      <c r="DPZ651" s="198"/>
      <c r="DQA651" s="198"/>
      <c r="DQB651" s="198"/>
      <c r="DQC651" s="198"/>
      <c r="DQD651" s="198"/>
      <c r="DQE651" s="198"/>
      <c r="DQF651" s="198"/>
      <c r="DQG651" s="198"/>
      <c r="DQH651" s="198"/>
      <c r="DQI651" s="198"/>
      <c r="DQJ651" s="198"/>
      <c r="DQK651" s="198"/>
      <c r="DQL651" s="198"/>
      <c r="DQM651" s="198"/>
      <c r="DQN651" s="198"/>
      <c r="DQO651" s="198"/>
      <c r="DQP651" s="198"/>
      <c r="DQQ651" s="198"/>
      <c r="DQR651" s="198"/>
      <c r="DQS651" s="198"/>
      <c r="DQT651" s="198"/>
      <c r="DQU651" s="198"/>
      <c r="DQV651" s="198"/>
      <c r="DQW651" s="198"/>
      <c r="DQX651" s="198"/>
      <c r="DQY651" s="198"/>
      <c r="DQZ651" s="198"/>
      <c r="DRA651" s="198"/>
      <c r="DRB651" s="198"/>
      <c r="DRC651" s="198"/>
      <c r="DRD651" s="198"/>
      <c r="DRE651" s="198"/>
      <c r="DRF651" s="198"/>
      <c r="DRG651" s="198"/>
      <c r="DRH651" s="198"/>
      <c r="DRI651" s="198"/>
      <c r="DRJ651" s="198"/>
      <c r="DRK651" s="198"/>
      <c r="DRL651" s="198"/>
      <c r="DRM651" s="198"/>
      <c r="DRN651" s="198"/>
      <c r="DRO651" s="198"/>
      <c r="DRP651" s="198"/>
      <c r="DRQ651" s="198"/>
      <c r="DRR651" s="198"/>
      <c r="DRS651" s="198"/>
      <c r="DRT651" s="198"/>
      <c r="DRU651" s="198"/>
      <c r="DRV651" s="198"/>
      <c r="DRW651" s="198"/>
      <c r="DRX651" s="198"/>
      <c r="DRY651" s="198"/>
      <c r="DRZ651" s="198"/>
      <c r="DSA651" s="198"/>
      <c r="DSB651" s="198"/>
      <c r="DSC651" s="198"/>
      <c r="DSD651" s="198"/>
      <c r="DSE651" s="198"/>
      <c r="DSF651" s="198"/>
      <c r="DSG651" s="198"/>
      <c r="DSH651" s="198"/>
      <c r="DSI651" s="198"/>
      <c r="DSJ651" s="198"/>
      <c r="DSK651" s="198"/>
      <c r="DSL651" s="198"/>
      <c r="DSM651" s="198"/>
      <c r="DSN651" s="198"/>
      <c r="DSO651" s="198"/>
      <c r="DSP651" s="198"/>
      <c r="DSQ651" s="198"/>
      <c r="DSR651" s="198"/>
      <c r="DSS651" s="198"/>
      <c r="DST651" s="198"/>
      <c r="DSU651" s="198"/>
      <c r="DSV651" s="198"/>
      <c r="DSW651" s="198"/>
      <c r="DSX651" s="198"/>
      <c r="DSY651" s="198"/>
      <c r="DSZ651" s="198"/>
      <c r="DTA651" s="198"/>
      <c r="DTB651" s="198"/>
      <c r="DTC651" s="198"/>
      <c r="DTD651" s="198"/>
      <c r="DTE651" s="198"/>
      <c r="DTF651" s="198"/>
      <c r="DTG651" s="198"/>
      <c r="DTH651" s="198"/>
      <c r="DTI651" s="198"/>
      <c r="DTJ651" s="198"/>
      <c r="DTK651" s="198"/>
      <c r="DTL651" s="198"/>
      <c r="DTM651" s="198"/>
      <c r="DTN651" s="198"/>
      <c r="DTO651" s="198"/>
      <c r="DTP651" s="198"/>
      <c r="DTQ651" s="198"/>
      <c r="DTR651" s="198"/>
      <c r="DTS651" s="198"/>
      <c r="DTT651" s="198"/>
      <c r="DTU651" s="198"/>
      <c r="DTV651" s="198"/>
      <c r="DTW651" s="198"/>
      <c r="DTX651" s="198"/>
      <c r="DTY651" s="198"/>
      <c r="DTZ651" s="198"/>
      <c r="DUA651" s="198"/>
      <c r="DUB651" s="198"/>
      <c r="DUC651" s="198"/>
      <c r="DUD651" s="198"/>
      <c r="DUE651" s="198"/>
      <c r="DUF651" s="198"/>
      <c r="DUG651" s="198"/>
      <c r="DUH651" s="198"/>
      <c r="DUI651" s="198"/>
      <c r="DUJ651" s="198"/>
      <c r="DUK651" s="198"/>
      <c r="DUL651" s="198"/>
      <c r="DUM651" s="198"/>
      <c r="DUN651" s="198"/>
      <c r="DUO651" s="198"/>
      <c r="DUP651" s="198"/>
      <c r="DUQ651" s="198"/>
      <c r="DUR651" s="198"/>
      <c r="DUS651" s="198"/>
      <c r="DUT651" s="198"/>
      <c r="DUU651" s="198"/>
      <c r="DUV651" s="198"/>
      <c r="DUW651" s="198"/>
      <c r="DUX651" s="198"/>
      <c r="DUY651" s="198"/>
      <c r="DUZ651" s="198"/>
      <c r="DVA651" s="198"/>
      <c r="DVB651" s="198"/>
      <c r="DVC651" s="198"/>
      <c r="DVD651" s="198"/>
      <c r="DVE651" s="198"/>
      <c r="DVF651" s="198"/>
      <c r="DVG651" s="198"/>
      <c r="DVH651" s="198"/>
      <c r="DVI651" s="198"/>
      <c r="DVJ651" s="198"/>
      <c r="DVK651" s="198"/>
      <c r="DVL651" s="198"/>
      <c r="DVM651" s="198"/>
      <c r="DVN651" s="198"/>
      <c r="DVO651" s="198"/>
      <c r="DVP651" s="198"/>
      <c r="DVQ651" s="198"/>
      <c r="DVR651" s="198"/>
      <c r="DVS651" s="198"/>
      <c r="DVT651" s="198"/>
      <c r="DVU651" s="198"/>
      <c r="DVV651" s="198"/>
      <c r="DVW651" s="198"/>
      <c r="DVX651" s="198"/>
      <c r="DVY651" s="198"/>
      <c r="DVZ651" s="198"/>
      <c r="DWA651" s="198"/>
      <c r="DWB651" s="198"/>
      <c r="DWC651" s="198"/>
      <c r="DWD651" s="198"/>
      <c r="DWE651" s="198"/>
      <c r="DWF651" s="198"/>
      <c r="DWG651" s="198"/>
      <c r="DWH651" s="198"/>
      <c r="DWI651" s="198"/>
      <c r="DWJ651" s="198"/>
      <c r="DWK651" s="198"/>
      <c r="DWL651" s="198"/>
      <c r="DWM651" s="198"/>
      <c r="DWN651" s="198"/>
      <c r="DWO651" s="198"/>
      <c r="DWP651" s="198"/>
      <c r="DWQ651" s="198"/>
      <c r="DWR651" s="198"/>
      <c r="DWS651" s="198"/>
      <c r="DWT651" s="198"/>
      <c r="DWU651" s="198"/>
      <c r="DWV651" s="198"/>
      <c r="DWW651" s="198"/>
      <c r="DWX651" s="198"/>
      <c r="DWY651" s="198"/>
      <c r="DWZ651" s="198"/>
      <c r="DXA651" s="198"/>
      <c r="DXB651" s="198"/>
      <c r="DXC651" s="198"/>
      <c r="DXD651" s="198"/>
      <c r="DXE651" s="198"/>
      <c r="DXF651" s="198"/>
      <c r="DXG651" s="198"/>
      <c r="DXH651" s="198"/>
      <c r="DXI651" s="198"/>
      <c r="DXJ651" s="198"/>
      <c r="DXK651" s="198"/>
      <c r="DXL651" s="198"/>
      <c r="DXM651" s="198"/>
      <c r="DXN651" s="198"/>
      <c r="DXO651" s="198"/>
      <c r="DXP651" s="198"/>
      <c r="DXQ651" s="198"/>
      <c r="DXR651" s="198"/>
      <c r="DXS651" s="198"/>
      <c r="DXT651" s="198"/>
      <c r="DXU651" s="198"/>
      <c r="DXV651" s="198"/>
      <c r="DXW651" s="198"/>
      <c r="DXX651" s="198"/>
      <c r="DXY651" s="198"/>
      <c r="DXZ651" s="198"/>
      <c r="DYA651" s="198"/>
      <c r="DYB651" s="198"/>
      <c r="DYC651" s="198"/>
      <c r="DYD651" s="198"/>
      <c r="DYE651" s="198"/>
      <c r="DYF651" s="198"/>
      <c r="DYG651" s="198"/>
      <c r="DYH651" s="198"/>
      <c r="DYI651" s="198"/>
      <c r="DYJ651" s="198"/>
      <c r="DYK651" s="198"/>
      <c r="DYL651" s="198"/>
      <c r="DYM651" s="198"/>
      <c r="DYN651" s="198"/>
      <c r="DYO651" s="198"/>
      <c r="DYP651" s="198"/>
      <c r="DYQ651" s="198"/>
      <c r="DYR651" s="198"/>
      <c r="DYS651" s="198"/>
      <c r="DYT651" s="198"/>
      <c r="DYU651" s="198"/>
      <c r="DYV651" s="198"/>
      <c r="DYW651" s="198"/>
      <c r="DYX651" s="198"/>
      <c r="DYY651" s="198"/>
      <c r="DYZ651" s="198"/>
      <c r="DZA651" s="198"/>
      <c r="DZB651" s="198"/>
      <c r="DZC651" s="198"/>
      <c r="DZD651" s="198"/>
      <c r="DZE651" s="198"/>
      <c r="DZF651" s="198"/>
      <c r="DZG651" s="198"/>
      <c r="DZH651" s="198"/>
      <c r="DZI651" s="198"/>
      <c r="DZJ651" s="198"/>
      <c r="DZK651" s="198"/>
      <c r="DZL651" s="198"/>
      <c r="DZM651" s="198"/>
      <c r="DZN651" s="198"/>
      <c r="DZO651" s="198"/>
      <c r="DZP651" s="198"/>
      <c r="DZQ651" s="198"/>
      <c r="DZR651" s="198"/>
      <c r="DZS651" s="198"/>
      <c r="DZT651" s="198"/>
      <c r="DZU651" s="198"/>
      <c r="DZV651" s="198"/>
      <c r="DZW651" s="198"/>
      <c r="DZX651" s="198"/>
      <c r="DZY651" s="198"/>
      <c r="DZZ651" s="198"/>
      <c r="EAA651" s="198"/>
      <c r="EAB651" s="198"/>
      <c r="EAC651" s="198"/>
      <c r="EAD651" s="198"/>
      <c r="EAE651" s="198"/>
      <c r="EAF651" s="198"/>
      <c r="EAG651" s="198"/>
      <c r="EAH651" s="198"/>
      <c r="EAI651" s="198"/>
      <c r="EAJ651" s="198"/>
      <c r="EAK651" s="198"/>
      <c r="EAL651" s="198"/>
      <c r="EAM651" s="198"/>
      <c r="EAN651" s="198"/>
      <c r="EAO651" s="198"/>
      <c r="EAP651" s="198"/>
      <c r="EAQ651" s="198"/>
      <c r="EAR651" s="198"/>
      <c r="EAS651" s="198"/>
      <c r="EAT651" s="198"/>
      <c r="EAU651" s="198"/>
      <c r="EAV651" s="198"/>
      <c r="EAW651" s="198"/>
      <c r="EAX651" s="198"/>
      <c r="EAY651" s="198"/>
      <c r="EAZ651" s="198"/>
      <c r="EBA651" s="198"/>
      <c r="EBB651" s="198"/>
      <c r="EBC651" s="198"/>
      <c r="EBD651" s="198"/>
      <c r="EBE651" s="198"/>
      <c r="EBF651" s="198"/>
      <c r="EBG651" s="198"/>
      <c r="EBH651" s="198"/>
      <c r="EBI651" s="198"/>
      <c r="EBJ651" s="198"/>
      <c r="EBK651" s="198"/>
      <c r="EBL651" s="198"/>
      <c r="EBM651" s="198"/>
      <c r="EBN651" s="198"/>
      <c r="EBO651" s="198"/>
      <c r="EBP651" s="198"/>
      <c r="EBQ651" s="198"/>
      <c r="EBR651" s="198"/>
      <c r="EBS651" s="198"/>
      <c r="EBT651" s="198"/>
      <c r="EBU651" s="198"/>
      <c r="EBV651" s="198"/>
      <c r="EBW651" s="198"/>
      <c r="EBX651" s="198"/>
      <c r="EBY651" s="198"/>
      <c r="EBZ651" s="198"/>
      <c r="ECA651" s="198"/>
      <c r="ECB651" s="198"/>
      <c r="ECC651" s="198"/>
      <c r="ECD651" s="198"/>
      <c r="ECE651" s="198"/>
      <c r="ECF651" s="198"/>
      <c r="ECG651" s="198"/>
      <c r="ECH651" s="198"/>
      <c r="ECI651" s="198"/>
      <c r="ECJ651" s="198"/>
      <c r="ECK651" s="198"/>
      <c r="ECL651" s="198"/>
      <c r="ECM651" s="198"/>
      <c r="ECN651" s="198"/>
      <c r="ECO651" s="198"/>
      <c r="ECP651" s="198"/>
      <c r="ECQ651" s="198"/>
      <c r="ECR651" s="198"/>
      <c r="ECS651" s="198"/>
      <c r="ECT651" s="198"/>
      <c r="ECU651" s="198"/>
      <c r="ECV651" s="198"/>
      <c r="ECW651" s="198"/>
      <c r="ECX651" s="198"/>
      <c r="ECY651" s="198"/>
      <c r="ECZ651" s="198"/>
      <c r="EDA651" s="198"/>
      <c r="EDB651" s="198"/>
      <c r="EDC651" s="198"/>
      <c r="EDD651" s="198"/>
      <c r="EDE651" s="198"/>
      <c r="EDF651" s="198"/>
      <c r="EDG651" s="198"/>
      <c r="EDH651" s="198"/>
      <c r="EDI651" s="198"/>
      <c r="EDJ651" s="198"/>
      <c r="EDK651" s="198"/>
      <c r="EDL651" s="198"/>
      <c r="EDM651" s="198"/>
      <c r="EDN651" s="198"/>
      <c r="EDO651" s="198"/>
      <c r="EDP651" s="198"/>
      <c r="EDQ651" s="198"/>
      <c r="EDR651" s="198"/>
      <c r="EDS651" s="198"/>
      <c r="EDT651" s="198"/>
      <c r="EDU651" s="198"/>
      <c r="EDV651" s="198"/>
      <c r="EDW651" s="198"/>
      <c r="EDX651" s="198"/>
      <c r="EDY651" s="198"/>
      <c r="EDZ651" s="198"/>
      <c r="EEA651" s="198"/>
      <c r="EEB651" s="198"/>
      <c r="EEC651" s="198"/>
      <c r="EED651" s="198"/>
      <c r="EEE651" s="198"/>
      <c r="EEF651" s="198"/>
      <c r="EEG651" s="198"/>
      <c r="EEH651" s="198"/>
      <c r="EEI651" s="198"/>
      <c r="EEJ651" s="198"/>
      <c r="EEK651" s="198"/>
      <c r="EEL651" s="198"/>
      <c r="EEM651" s="198"/>
      <c r="EEN651" s="198"/>
      <c r="EEO651" s="198"/>
      <c r="EEP651" s="198"/>
      <c r="EEQ651" s="198"/>
      <c r="EER651" s="198"/>
      <c r="EES651" s="198"/>
      <c r="EET651" s="198"/>
      <c r="EEU651" s="198"/>
      <c r="EEV651" s="198"/>
      <c r="EEW651" s="198"/>
      <c r="EEX651" s="198"/>
      <c r="EEY651" s="198"/>
      <c r="EEZ651" s="198"/>
      <c r="EFA651" s="198"/>
      <c r="EFB651" s="198"/>
      <c r="EFC651" s="198"/>
      <c r="EFD651" s="198"/>
      <c r="EFE651" s="198"/>
      <c r="EFF651" s="198"/>
      <c r="EFG651" s="198"/>
      <c r="EFH651" s="198"/>
      <c r="EFI651" s="198"/>
      <c r="EFJ651" s="198"/>
      <c r="EFK651" s="198"/>
      <c r="EFL651" s="198"/>
      <c r="EFM651" s="198"/>
      <c r="EFN651" s="198"/>
      <c r="EFO651" s="198"/>
      <c r="EFP651" s="198"/>
      <c r="EFQ651" s="198"/>
      <c r="EFR651" s="198"/>
      <c r="EFS651" s="198"/>
      <c r="EFT651" s="198"/>
      <c r="EFU651" s="198"/>
      <c r="EFV651" s="198"/>
      <c r="EFW651" s="198"/>
      <c r="EFX651" s="198"/>
      <c r="EFY651" s="198"/>
      <c r="EFZ651" s="198"/>
      <c r="EGA651" s="198"/>
      <c r="EGB651" s="198"/>
      <c r="EGC651" s="198"/>
      <c r="EGD651" s="198"/>
      <c r="EGE651" s="198"/>
      <c r="EGF651" s="198"/>
      <c r="EGG651" s="198"/>
      <c r="EGH651" s="198"/>
      <c r="EGI651" s="198"/>
      <c r="EGJ651" s="198"/>
      <c r="EGK651" s="198"/>
      <c r="EGL651" s="198"/>
      <c r="EGM651" s="198"/>
      <c r="EGN651" s="198"/>
      <c r="EGO651" s="198"/>
      <c r="EGP651" s="198"/>
      <c r="EGQ651" s="198"/>
      <c r="EGR651" s="198"/>
      <c r="EGS651" s="198"/>
      <c r="EGT651" s="198"/>
      <c r="EGU651" s="198"/>
      <c r="EGV651" s="198"/>
      <c r="EGW651" s="198"/>
      <c r="EGX651" s="198"/>
      <c r="EGY651" s="198"/>
      <c r="EGZ651" s="198"/>
      <c r="EHA651" s="198"/>
      <c r="EHB651" s="198"/>
      <c r="EHC651" s="198"/>
      <c r="EHD651" s="198"/>
      <c r="EHE651" s="198"/>
      <c r="EHF651" s="198"/>
      <c r="EHG651" s="198"/>
      <c r="EHH651" s="198"/>
      <c r="EHI651" s="198"/>
      <c r="EHJ651" s="198"/>
      <c r="EHK651" s="198"/>
      <c r="EHL651" s="198"/>
      <c r="EHM651" s="198"/>
      <c r="EHN651" s="198"/>
      <c r="EHO651" s="198"/>
      <c r="EHP651" s="198"/>
      <c r="EHQ651" s="198"/>
      <c r="EHR651" s="198"/>
      <c r="EHS651" s="198"/>
      <c r="EHT651" s="198"/>
      <c r="EHU651" s="198"/>
      <c r="EHV651" s="198"/>
      <c r="EHW651" s="198"/>
      <c r="EHX651" s="198"/>
      <c r="EHY651" s="198"/>
      <c r="EHZ651" s="198"/>
      <c r="EIA651" s="198"/>
      <c r="EIB651" s="198"/>
      <c r="EIC651" s="198"/>
      <c r="EID651" s="198"/>
      <c r="EIE651" s="198"/>
      <c r="EIF651" s="198"/>
      <c r="EIG651" s="198"/>
      <c r="EIH651" s="198"/>
      <c r="EII651" s="198"/>
      <c r="EIJ651" s="198"/>
      <c r="EIK651" s="198"/>
      <c r="EIL651" s="198"/>
      <c r="EIM651" s="198"/>
      <c r="EIN651" s="198"/>
      <c r="EIO651" s="198"/>
      <c r="EIP651" s="198"/>
      <c r="EIQ651" s="198"/>
      <c r="EIR651" s="198"/>
      <c r="EIS651" s="198"/>
      <c r="EIT651" s="198"/>
      <c r="EIU651" s="198"/>
      <c r="EIV651" s="198"/>
      <c r="EIW651" s="198"/>
      <c r="EIX651" s="198"/>
      <c r="EIY651" s="198"/>
      <c r="EIZ651" s="198"/>
      <c r="EJA651" s="198"/>
      <c r="EJB651" s="198"/>
      <c r="EJC651" s="198"/>
      <c r="EJD651" s="198"/>
      <c r="EJE651" s="198"/>
      <c r="EJF651" s="198"/>
      <c r="EJG651" s="198"/>
      <c r="EJH651" s="198"/>
      <c r="EJI651" s="198"/>
      <c r="EJJ651" s="198"/>
      <c r="EJK651" s="198"/>
      <c r="EJL651" s="198"/>
      <c r="EJM651" s="198"/>
      <c r="EJN651" s="198"/>
      <c r="EJO651" s="198"/>
      <c r="EJP651" s="198"/>
      <c r="EJQ651" s="198"/>
      <c r="EJR651" s="198"/>
      <c r="EJS651" s="198"/>
      <c r="EJT651" s="198"/>
      <c r="EJU651" s="198"/>
      <c r="EJV651" s="198"/>
      <c r="EJW651" s="198"/>
      <c r="EJX651" s="198"/>
      <c r="EJY651" s="198"/>
      <c r="EJZ651" s="198"/>
      <c r="EKA651" s="198"/>
      <c r="EKB651" s="198"/>
      <c r="EKC651" s="198"/>
      <c r="EKD651" s="198"/>
      <c r="EKE651" s="198"/>
      <c r="EKF651" s="198"/>
      <c r="EKG651" s="198"/>
      <c r="EKH651" s="198"/>
      <c r="EKI651" s="198"/>
      <c r="EKJ651" s="198"/>
      <c r="EKK651" s="198"/>
      <c r="EKL651" s="198"/>
      <c r="EKM651" s="198"/>
      <c r="EKN651" s="198"/>
      <c r="EKO651" s="198"/>
      <c r="EKP651" s="198"/>
      <c r="EKQ651" s="198"/>
      <c r="EKR651" s="198"/>
      <c r="EKS651" s="198"/>
      <c r="EKT651" s="198"/>
      <c r="EKU651" s="198"/>
      <c r="EKV651" s="198"/>
      <c r="EKW651" s="198"/>
      <c r="EKX651" s="198"/>
      <c r="EKY651" s="198"/>
      <c r="EKZ651" s="198"/>
      <c r="ELA651" s="198"/>
      <c r="ELB651" s="198"/>
      <c r="ELC651" s="198"/>
      <c r="ELD651" s="198"/>
      <c r="ELE651" s="198"/>
      <c r="ELF651" s="198"/>
      <c r="ELG651" s="198"/>
      <c r="ELH651" s="198"/>
      <c r="ELI651" s="198"/>
      <c r="ELJ651" s="198"/>
      <c r="ELK651" s="198"/>
      <c r="ELL651" s="198"/>
      <c r="ELM651" s="198"/>
      <c r="ELN651" s="198"/>
      <c r="ELO651" s="198"/>
      <c r="ELP651" s="198"/>
      <c r="ELQ651" s="198"/>
      <c r="ELR651" s="198"/>
      <c r="ELS651" s="198"/>
      <c r="ELT651" s="198"/>
      <c r="ELU651" s="198"/>
      <c r="ELV651" s="198"/>
      <c r="ELW651" s="198"/>
      <c r="ELX651" s="198"/>
      <c r="ELY651" s="198"/>
      <c r="ELZ651" s="198"/>
      <c r="EMA651" s="198"/>
      <c r="EMB651" s="198"/>
      <c r="EMC651" s="198"/>
      <c r="EMD651" s="198"/>
      <c r="EME651" s="198"/>
      <c r="EMF651" s="198"/>
      <c r="EMG651" s="198"/>
      <c r="EMH651" s="198"/>
      <c r="EMI651" s="198"/>
      <c r="EMJ651" s="198"/>
      <c r="EMK651" s="198"/>
      <c r="EML651" s="198"/>
      <c r="EMM651" s="198"/>
      <c r="EMN651" s="198"/>
      <c r="EMO651" s="198"/>
      <c r="EMP651" s="198"/>
      <c r="EMQ651" s="198"/>
      <c r="EMR651" s="198"/>
      <c r="EMS651" s="198"/>
      <c r="EMT651" s="198"/>
      <c r="EMU651" s="198"/>
      <c r="EMV651" s="198"/>
      <c r="EMW651" s="198"/>
      <c r="EMX651" s="198"/>
      <c r="EMY651" s="198"/>
      <c r="EMZ651" s="198"/>
      <c r="ENA651" s="198"/>
      <c r="ENB651" s="198"/>
      <c r="ENC651" s="198"/>
      <c r="END651" s="198"/>
      <c r="ENE651" s="198"/>
      <c r="ENF651" s="198"/>
      <c r="ENG651" s="198"/>
      <c r="ENH651" s="198"/>
      <c r="ENI651" s="198"/>
      <c r="ENJ651" s="198"/>
      <c r="ENK651" s="198"/>
      <c r="ENL651" s="198"/>
      <c r="ENM651" s="198"/>
      <c r="ENN651" s="198"/>
      <c r="ENO651" s="198"/>
      <c r="ENP651" s="198"/>
      <c r="ENQ651" s="198"/>
      <c r="ENR651" s="198"/>
      <c r="ENS651" s="198"/>
      <c r="ENT651" s="198"/>
      <c r="ENU651" s="198"/>
      <c r="ENV651" s="198"/>
      <c r="ENW651" s="198"/>
      <c r="ENX651" s="198"/>
      <c r="ENY651" s="198"/>
      <c r="ENZ651" s="198"/>
      <c r="EOA651" s="198"/>
      <c r="EOB651" s="198"/>
      <c r="EOC651" s="198"/>
      <c r="EOD651" s="198"/>
      <c r="EOE651" s="198"/>
      <c r="EOF651" s="198"/>
      <c r="EOG651" s="198"/>
      <c r="EOH651" s="198"/>
      <c r="EOI651" s="198"/>
      <c r="EOJ651" s="198"/>
      <c r="EOK651" s="198"/>
      <c r="EOL651" s="198"/>
      <c r="EOM651" s="198"/>
      <c r="EON651" s="198"/>
      <c r="EOO651" s="198"/>
      <c r="EOP651" s="198"/>
      <c r="EOQ651" s="198"/>
      <c r="EOR651" s="198"/>
      <c r="EOS651" s="198"/>
      <c r="EOT651" s="198"/>
      <c r="EOU651" s="198"/>
      <c r="EOV651" s="198"/>
      <c r="EOW651" s="198"/>
      <c r="EOX651" s="198"/>
      <c r="EOY651" s="198"/>
      <c r="EOZ651" s="198"/>
      <c r="EPA651" s="198"/>
      <c r="EPB651" s="198"/>
      <c r="EPC651" s="198"/>
      <c r="EPD651" s="198"/>
      <c r="EPE651" s="198"/>
      <c r="EPF651" s="198"/>
      <c r="EPG651" s="198"/>
      <c r="EPH651" s="198"/>
      <c r="EPI651" s="198"/>
      <c r="EPJ651" s="198"/>
      <c r="EPK651" s="198"/>
      <c r="EPL651" s="198"/>
      <c r="EPM651" s="198"/>
      <c r="EPN651" s="198"/>
      <c r="EPO651" s="198"/>
      <c r="EPP651" s="198"/>
      <c r="EPQ651" s="198"/>
      <c r="EPR651" s="198"/>
      <c r="EPS651" s="198"/>
      <c r="EPT651" s="198"/>
      <c r="EPU651" s="198"/>
      <c r="EPV651" s="198"/>
      <c r="EPW651" s="198"/>
      <c r="EPX651" s="198"/>
      <c r="EPY651" s="198"/>
      <c r="EPZ651" s="198"/>
      <c r="EQA651" s="198"/>
      <c r="EQB651" s="198"/>
      <c r="EQC651" s="198"/>
      <c r="EQD651" s="198"/>
      <c r="EQE651" s="198"/>
      <c r="EQF651" s="198"/>
      <c r="EQG651" s="198"/>
      <c r="EQH651" s="198"/>
      <c r="EQI651" s="198"/>
      <c r="EQJ651" s="198"/>
      <c r="EQK651" s="198"/>
      <c r="EQL651" s="198"/>
      <c r="EQM651" s="198"/>
      <c r="EQN651" s="198"/>
      <c r="EQO651" s="198"/>
      <c r="EQP651" s="198"/>
      <c r="EQQ651" s="198"/>
      <c r="EQR651" s="198"/>
      <c r="EQS651" s="198"/>
      <c r="EQT651" s="198"/>
      <c r="EQU651" s="198"/>
      <c r="EQV651" s="198"/>
      <c r="EQW651" s="198"/>
      <c r="EQX651" s="198"/>
      <c r="EQY651" s="198"/>
      <c r="EQZ651" s="198"/>
      <c r="ERA651" s="198"/>
      <c r="ERB651" s="198"/>
      <c r="ERC651" s="198"/>
      <c r="ERD651" s="198"/>
      <c r="ERE651" s="198"/>
      <c r="ERF651" s="198"/>
      <c r="ERG651" s="198"/>
      <c r="ERH651" s="198"/>
      <c r="ERI651" s="198"/>
      <c r="ERJ651" s="198"/>
      <c r="ERK651" s="198"/>
      <c r="ERL651" s="198"/>
      <c r="ERM651" s="198"/>
      <c r="ERN651" s="198"/>
      <c r="ERO651" s="198"/>
      <c r="ERP651" s="198"/>
      <c r="ERQ651" s="198"/>
      <c r="ERR651" s="198"/>
      <c r="ERS651" s="198"/>
      <c r="ERT651" s="198"/>
      <c r="ERU651" s="198"/>
      <c r="ERV651" s="198"/>
      <c r="ERW651" s="198"/>
      <c r="ERX651" s="198"/>
      <c r="ERY651" s="198"/>
      <c r="ERZ651" s="198"/>
      <c r="ESA651" s="198"/>
      <c r="ESB651" s="198"/>
      <c r="ESC651" s="198"/>
      <c r="ESD651" s="198"/>
      <c r="ESE651" s="198"/>
      <c r="ESF651" s="198"/>
      <c r="ESG651" s="198"/>
      <c r="ESH651" s="198"/>
      <c r="ESI651" s="198"/>
      <c r="ESJ651" s="198"/>
      <c r="ESK651" s="198"/>
      <c r="ESL651" s="198"/>
      <c r="ESM651" s="198"/>
      <c r="ESN651" s="198"/>
      <c r="ESO651" s="198"/>
      <c r="ESP651" s="198"/>
      <c r="ESQ651" s="198"/>
      <c r="ESR651" s="198"/>
      <c r="ESS651" s="198"/>
      <c r="EST651" s="198"/>
      <c r="ESU651" s="198"/>
      <c r="ESV651" s="198"/>
      <c r="ESW651" s="198"/>
      <c r="ESX651" s="198"/>
      <c r="ESY651" s="198"/>
      <c r="ESZ651" s="198"/>
      <c r="ETA651" s="198"/>
      <c r="ETB651" s="198"/>
      <c r="ETC651" s="198"/>
      <c r="ETD651" s="198"/>
      <c r="ETE651" s="198"/>
      <c r="ETF651" s="198"/>
      <c r="ETG651" s="198"/>
      <c r="ETH651" s="198"/>
      <c r="ETI651" s="198"/>
      <c r="ETJ651" s="198"/>
      <c r="ETK651" s="198"/>
      <c r="ETL651" s="198"/>
      <c r="ETM651" s="198"/>
      <c r="ETN651" s="198"/>
      <c r="ETO651" s="198"/>
      <c r="ETP651" s="198"/>
      <c r="ETQ651" s="198"/>
      <c r="ETR651" s="198"/>
      <c r="ETS651" s="198"/>
      <c r="ETT651" s="198"/>
      <c r="ETU651" s="198"/>
      <c r="ETV651" s="198"/>
      <c r="ETW651" s="198"/>
      <c r="ETX651" s="198"/>
      <c r="ETY651" s="198"/>
      <c r="ETZ651" s="198"/>
      <c r="EUA651" s="198"/>
      <c r="EUB651" s="198"/>
      <c r="EUC651" s="198"/>
      <c r="EUD651" s="198"/>
      <c r="EUE651" s="198"/>
      <c r="EUF651" s="198"/>
      <c r="EUG651" s="198"/>
      <c r="EUH651" s="198"/>
      <c r="EUI651" s="198"/>
      <c r="EUJ651" s="198"/>
      <c r="EUK651" s="198"/>
      <c r="EUL651" s="198"/>
      <c r="EUM651" s="198"/>
      <c r="EUN651" s="198"/>
      <c r="EUO651" s="198"/>
      <c r="EUP651" s="198"/>
      <c r="EUQ651" s="198"/>
      <c r="EUR651" s="198"/>
      <c r="EUS651" s="198"/>
      <c r="EUT651" s="198"/>
      <c r="EUU651" s="198"/>
      <c r="EUV651" s="198"/>
      <c r="EUW651" s="198"/>
      <c r="EUX651" s="198"/>
      <c r="EUY651" s="198"/>
      <c r="EUZ651" s="198"/>
      <c r="EVA651" s="198"/>
      <c r="EVB651" s="198"/>
      <c r="EVC651" s="198"/>
      <c r="EVD651" s="198"/>
      <c r="EVE651" s="198"/>
      <c r="EVF651" s="198"/>
      <c r="EVG651" s="198"/>
      <c r="EVH651" s="198"/>
      <c r="EVI651" s="198"/>
      <c r="EVJ651" s="198"/>
      <c r="EVK651" s="198"/>
      <c r="EVL651" s="198"/>
      <c r="EVM651" s="198"/>
      <c r="EVN651" s="198"/>
      <c r="EVO651" s="198"/>
      <c r="EVP651" s="198"/>
      <c r="EVQ651" s="198"/>
      <c r="EVR651" s="198"/>
      <c r="EVS651" s="198"/>
      <c r="EVT651" s="198"/>
      <c r="EVU651" s="198"/>
      <c r="EVV651" s="198"/>
      <c r="EVW651" s="198"/>
      <c r="EVX651" s="198"/>
      <c r="EVY651" s="198"/>
      <c r="EVZ651" s="198"/>
      <c r="EWA651" s="198"/>
      <c r="EWB651" s="198"/>
      <c r="EWC651" s="198"/>
      <c r="EWD651" s="198"/>
      <c r="EWE651" s="198"/>
      <c r="EWF651" s="198"/>
      <c r="EWG651" s="198"/>
      <c r="EWH651" s="198"/>
      <c r="EWI651" s="198"/>
      <c r="EWJ651" s="198"/>
      <c r="EWK651" s="198"/>
      <c r="EWL651" s="198"/>
      <c r="EWM651" s="198"/>
      <c r="EWN651" s="198"/>
      <c r="EWO651" s="198"/>
      <c r="EWP651" s="198"/>
      <c r="EWQ651" s="198"/>
      <c r="EWR651" s="198"/>
      <c r="EWS651" s="198"/>
      <c r="EWT651" s="198"/>
      <c r="EWU651" s="198"/>
      <c r="EWV651" s="198"/>
      <c r="EWW651" s="198"/>
      <c r="EWX651" s="198"/>
      <c r="EWY651" s="198"/>
      <c r="EWZ651" s="198"/>
      <c r="EXA651" s="198"/>
      <c r="EXB651" s="198"/>
      <c r="EXC651" s="198"/>
      <c r="EXD651" s="198"/>
      <c r="EXE651" s="198"/>
      <c r="EXF651" s="198"/>
      <c r="EXG651" s="198"/>
      <c r="EXH651" s="198"/>
      <c r="EXI651" s="198"/>
      <c r="EXJ651" s="198"/>
      <c r="EXK651" s="198"/>
      <c r="EXL651" s="198"/>
      <c r="EXM651" s="198"/>
      <c r="EXN651" s="198"/>
      <c r="EXO651" s="198"/>
      <c r="EXP651" s="198"/>
      <c r="EXQ651" s="198"/>
      <c r="EXR651" s="198"/>
      <c r="EXS651" s="198"/>
      <c r="EXT651" s="198"/>
      <c r="EXU651" s="198"/>
      <c r="EXV651" s="198"/>
      <c r="EXW651" s="198"/>
      <c r="EXX651" s="198"/>
      <c r="EXY651" s="198"/>
      <c r="EXZ651" s="198"/>
      <c r="EYA651" s="198"/>
      <c r="EYB651" s="198"/>
      <c r="EYC651" s="198"/>
      <c r="EYD651" s="198"/>
      <c r="EYE651" s="198"/>
      <c r="EYF651" s="198"/>
      <c r="EYG651" s="198"/>
      <c r="EYH651" s="198"/>
      <c r="EYI651" s="198"/>
      <c r="EYJ651" s="198"/>
      <c r="EYK651" s="198"/>
      <c r="EYL651" s="198"/>
      <c r="EYM651" s="198"/>
      <c r="EYN651" s="198"/>
      <c r="EYO651" s="198"/>
      <c r="EYP651" s="198"/>
      <c r="EYQ651" s="198"/>
      <c r="EYR651" s="198"/>
      <c r="EYS651" s="198"/>
      <c r="EYT651" s="198"/>
      <c r="EYU651" s="198"/>
      <c r="EYV651" s="198"/>
      <c r="EYW651" s="198"/>
      <c r="EYX651" s="198"/>
      <c r="EYY651" s="198"/>
      <c r="EYZ651" s="198"/>
      <c r="EZA651" s="198"/>
      <c r="EZB651" s="198"/>
      <c r="EZC651" s="198"/>
      <c r="EZD651" s="198"/>
      <c r="EZE651" s="198"/>
      <c r="EZF651" s="198"/>
      <c r="EZG651" s="198"/>
      <c r="EZH651" s="198"/>
      <c r="EZI651" s="198"/>
      <c r="EZJ651" s="198"/>
      <c r="EZK651" s="198"/>
      <c r="EZL651" s="198"/>
      <c r="EZM651" s="198"/>
      <c r="EZN651" s="198"/>
      <c r="EZO651" s="198"/>
      <c r="EZP651" s="198"/>
      <c r="EZQ651" s="198"/>
      <c r="EZR651" s="198"/>
      <c r="EZS651" s="198"/>
      <c r="EZT651" s="198"/>
      <c r="EZU651" s="198"/>
      <c r="EZV651" s="198"/>
      <c r="EZW651" s="198"/>
      <c r="EZX651" s="198"/>
      <c r="EZY651" s="198"/>
      <c r="EZZ651" s="198"/>
      <c r="FAA651" s="198"/>
      <c r="FAB651" s="198"/>
      <c r="FAC651" s="198"/>
      <c r="FAD651" s="198"/>
      <c r="FAE651" s="198"/>
      <c r="FAF651" s="198"/>
      <c r="FAG651" s="198"/>
      <c r="FAH651" s="198"/>
      <c r="FAI651" s="198"/>
      <c r="FAJ651" s="198"/>
      <c r="FAK651" s="198"/>
      <c r="FAL651" s="198"/>
      <c r="FAM651" s="198"/>
      <c r="FAN651" s="198"/>
      <c r="FAO651" s="198"/>
      <c r="FAP651" s="198"/>
      <c r="FAQ651" s="198"/>
      <c r="FAR651" s="198"/>
      <c r="FAS651" s="198"/>
      <c r="FAT651" s="198"/>
      <c r="FAU651" s="198"/>
      <c r="FAV651" s="198"/>
      <c r="FAW651" s="198"/>
      <c r="FAX651" s="198"/>
      <c r="FAY651" s="198"/>
      <c r="FAZ651" s="198"/>
      <c r="FBA651" s="198"/>
      <c r="FBB651" s="198"/>
      <c r="FBC651" s="198"/>
      <c r="FBD651" s="198"/>
      <c r="FBE651" s="198"/>
      <c r="FBF651" s="198"/>
      <c r="FBG651" s="198"/>
      <c r="FBH651" s="198"/>
      <c r="FBI651" s="198"/>
      <c r="FBJ651" s="198"/>
      <c r="FBK651" s="198"/>
      <c r="FBL651" s="198"/>
      <c r="FBM651" s="198"/>
      <c r="FBN651" s="198"/>
      <c r="FBO651" s="198"/>
      <c r="FBP651" s="198"/>
      <c r="FBQ651" s="198"/>
      <c r="FBR651" s="198"/>
      <c r="FBS651" s="198"/>
      <c r="FBT651" s="198"/>
      <c r="FBU651" s="198"/>
      <c r="FBV651" s="198"/>
      <c r="FBW651" s="198"/>
      <c r="FBX651" s="198"/>
      <c r="FBY651" s="198"/>
      <c r="FBZ651" s="198"/>
      <c r="FCA651" s="198"/>
      <c r="FCB651" s="198"/>
      <c r="FCC651" s="198"/>
      <c r="FCD651" s="198"/>
      <c r="FCE651" s="198"/>
      <c r="FCF651" s="198"/>
      <c r="FCG651" s="198"/>
      <c r="FCH651" s="198"/>
      <c r="FCI651" s="198"/>
      <c r="FCJ651" s="198"/>
      <c r="FCK651" s="198"/>
      <c r="FCL651" s="198"/>
      <c r="FCM651" s="198"/>
      <c r="FCN651" s="198"/>
      <c r="FCO651" s="198"/>
      <c r="FCP651" s="198"/>
      <c r="FCQ651" s="198"/>
      <c r="FCR651" s="198"/>
      <c r="FCS651" s="198"/>
      <c r="FCT651" s="198"/>
      <c r="FCU651" s="198"/>
      <c r="FCV651" s="198"/>
      <c r="FCW651" s="198"/>
      <c r="FCX651" s="198"/>
      <c r="FCY651" s="198"/>
      <c r="FCZ651" s="198"/>
      <c r="FDA651" s="198"/>
      <c r="FDB651" s="198"/>
      <c r="FDC651" s="198"/>
      <c r="FDD651" s="198"/>
      <c r="FDE651" s="198"/>
      <c r="FDF651" s="198"/>
      <c r="FDG651" s="198"/>
      <c r="FDH651" s="198"/>
      <c r="FDI651" s="198"/>
      <c r="FDJ651" s="198"/>
      <c r="FDK651" s="198"/>
      <c r="FDL651" s="198"/>
      <c r="FDM651" s="198"/>
      <c r="FDN651" s="198"/>
      <c r="FDO651" s="198"/>
      <c r="FDP651" s="198"/>
      <c r="FDQ651" s="198"/>
      <c r="FDR651" s="198"/>
      <c r="FDS651" s="198"/>
      <c r="FDT651" s="198"/>
      <c r="FDU651" s="198"/>
      <c r="FDV651" s="198"/>
      <c r="FDW651" s="198"/>
      <c r="FDX651" s="198"/>
      <c r="FDY651" s="198"/>
      <c r="FDZ651" s="198"/>
      <c r="FEA651" s="198"/>
      <c r="FEB651" s="198"/>
      <c r="FEC651" s="198"/>
      <c r="FED651" s="198"/>
      <c r="FEE651" s="198"/>
      <c r="FEF651" s="198"/>
      <c r="FEG651" s="198"/>
      <c r="FEH651" s="198"/>
      <c r="FEI651" s="198"/>
      <c r="FEJ651" s="198"/>
      <c r="FEK651" s="198"/>
      <c r="FEL651" s="198"/>
      <c r="FEM651" s="198"/>
      <c r="FEN651" s="198"/>
      <c r="FEO651" s="198"/>
      <c r="FEP651" s="198"/>
      <c r="FEQ651" s="198"/>
      <c r="FER651" s="198"/>
      <c r="FES651" s="198"/>
      <c r="FET651" s="198"/>
      <c r="FEU651" s="198"/>
      <c r="FEV651" s="198"/>
      <c r="FEW651" s="198"/>
      <c r="FEX651" s="198"/>
      <c r="FEY651" s="198"/>
      <c r="FEZ651" s="198"/>
      <c r="FFA651" s="198"/>
      <c r="FFB651" s="198"/>
      <c r="FFC651" s="198"/>
      <c r="FFD651" s="198"/>
      <c r="FFE651" s="198"/>
      <c r="FFF651" s="198"/>
      <c r="FFG651" s="198"/>
      <c r="FFH651" s="198"/>
      <c r="FFI651" s="198"/>
      <c r="FFJ651" s="198"/>
      <c r="FFK651" s="198"/>
      <c r="FFL651" s="198"/>
      <c r="FFM651" s="198"/>
      <c r="FFN651" s="198"/>
      <c r="FFO651" s="198"/>
      <c r="FFP651" s="198"/>
      <c r="FFQ651" s="198"/>
      <c r="FFR651" s="198"/>
      <c r="FFS651" s="198"/>
      <c r="FFT651" s="198"/>
      <c r="FFU651" s="198"/>
      <c r="FFV651" s="198"/>
      <c r="FFW651" s="198"/>
      <c r="FFX651" s="198"/>
      <c r="FFY651" s="198"/>
      <c r="FFZ651" s="198"/>
      <c r="FGA651" s="198"/>
      <c r="FGB651" s="198"/>
      <c r="FGC651" s="198"/>
      <c r="FGD651" s="198"/>
      <c r="FGE651" s="198"/>
      <c r="FGF651" s="198"/>
      <c r="FGG651" s="198"/>
      <c r="FGH651" s="198"/>
      <c r="FGI651" s="198"/>
      <c r="FGJ651" s="198"/>
      <c r="FGK651" s="198"/>
      <c r="FGL651" s="198"/>
      <c r="FGM651" s="198"/>
      <c r="FGN651" s="198"/>
      <c r="FGO651" s="198"/>
      <c r="FGP651" s="198"/>
      <c r="FGQ651" s="198"/>
      <c r="FGR651" s="198"/>
      <c r="FGS651" s="198"/>
      <c r="FGT651" s="198"/>
      <c r="FGU651" s="198"/>
      <c r="FGV651" s="198"/>
      <c r="FGW651" s="198"/>
      <c r="FGX651" s="198"/>
      <c r="FGY651" s="198"/>
      <c r="FGZ651" s="198"/>
      <c r="FHA651" s="198"/>
      <c r="FHB651" s="198"/>
      <c r="FHC651" s="198"/>
      <c r="FHD651" s="198"/>
      <c r="FHE651" s="198"/>
      <c r="FHF651" s="198"/>
      <c r="FHG651" s="198"/>
      <c r="FHH651" s="198"/>
      <c r="FHI651" s="198"/>
      <c r="FHJ651" s="198"/>
      <c r="FHK651" s="198"/>
      <c r="FHL651" s="198"/>
      <c r="FHM651" s="198"/>
      <c r="FHN651" s="198"/>
      <c r="FHO651" s="198"/>
      <c r="FHP651" s="198"/>
      <c r="FHQ651" s="198"/>
      <c r="FHR651" s="198"/>
      <c r="FHS651" s="198"/>
      <c r="FHT651" s="198"/>
      <c r="FHU651" s="198"/>
      <c r="FHV651" s="198"/>
      <c r="FHW651" s="198"/>
      <c r="FHX651" s="198"/>
      <c r="FHY651" s="198"/>
      <c r="FHZ651" s="198"/>
      <c r="FIA651" s="198"/>
      <c r="FIB651" s="198"/>
      <c r="FIC651" s="198"/>
      <c r="FID651" s="198"/>
      <c r="FIE651" s="198"/>
      <c r="FIF651" s="198"/>
      <c r="FIG651" s="198"/>
      <c r="FIH651" s="198"/>
      <c r="FII651" s="198"/>
      <c r="FIJ651" s="198"/>
      <c r="FIK651" s="198"/>
      <c r="FIL651" s="198"/>
      <c r="FIM651" s="198"/>
      <c r="FIN651" s="198"/>
      <c r="FIO651" s="198"/>
      <c r="FIP651" s="198"/>
      <c r="FIQ651" s="198"/>
      <c r="FIR651" s="198"/>
      <c r="FIS651" s="198"/>
      <c r="FIT651" s="198"/>
      <c r="FIU651" s="198"/>
      <c r="FIV651" s="198"/>
      <c r="FIW651" s="198"/>
      <c r="FIX651" s="198"/>
      <c r="FIY651" s="198"/>
      <c r="FIZ651" s="198"/>
      <c r="FJA651" s="198"/>
      <c r="FJB651" s="198"/>
      <c r="FJC651" s="198"/>
      <c r="FJD651" s="198"/>
      <c r="FJE651" s="198"/>
      <c r="FJF651" s="198"/>
      <c r="FJG651" s="198"/>
      <c r="FJH651" s="198"/>
      <c r="FJI651" s="198"/>
      <c r="FJJ651" s="198"/>
      <c r="FJK651" s="198"/>
      <c r="FJL651" s="198"/>
      <c r="FJM651" s="198"/>
      <c r="FJN651" s="198"/>
      <c r="FJO651" s="198"/>
      <c r="FJP651" s="198"/>
      <c r="FJQ651" s="198"/>
      <c r="FJR651" s="198"/>
      <c r="FJS651" s="198"/>
      <c r="FJT651" s="198"/>
      <c r="FJU651" s="198"/>
      <c r="FJV651" s="198"/>
      <c r="FJW651" s="198"/>
      <c r="FJX651" s="198"/>
      <c r="FJY651" s="198"/>
      <c r="FJZ651" s="198"/>
      <c r="FKA651" s="198"/>
      <c r="FKB651" s="198"/>
      <c r="FKC651" s="198"/>
      <c r="FKD651" s="198"/>
      <c r="FKE651" s="198"/>
      <c r="FKF651" s="198"/>
      <c r="FKG651" s="198"/>
      <c r="FKH651" s="198"/>
      <c r="FKI651" s="198"/>
      <c r="FKJ651" s="198"/>
      <c r="FKK651" s="198"/>
      <c r="FKL651" s="198"/>
      <c r="FKM651" s="198"/>
      <c r="FKN651" s="198"/>
      <c r="FKO651" s="198"/>
      <c r="FKP651" s="198"/>
      <c r="FKQ651" s="198"/>
      <c r="FKR651" s="198"/>
      <c r="FKS651" s="198"/>
      <c r="FKT651" s="198"/>
      <c r="FKU651" s="198"/>
      <c r="FKV651" s="198"/>
      <c r="FKW651" s="198"/>
      <c r="FKX651" s="198"/>
      <c r="FKY651" s="198"/>
      <c r="FKZ651" s="198"/>
      <c r="FLA651" s="198"/>
      <c r="FLB651" s="198"/>
      <c r="FLC651" s="198"/>
      <c r="FLD651" s="198"/>
      <c r="FLE651" s="198"/>
      <c r="FLF651" s="198"/>
      <c r="FLG651" s="198"/>
      <c r="FLH651" s="198"/>
      <c r="FLI651" s="198"/>
      <c r="FLJ651" s="198"/>
      <c r="FLK651" s="198"/>
      <c r="FLL651" s="198"/>
      <c r="FLM651" s="198"/>
      <c r="FLN651" s="198"/>
      <c r="FLO651" s="198"/>
      <c r="FLP651" s="198"/>
      <c r="FLQ651" s="198"/>
      <c r="FLR651" s="198"/>
      <c r="FLS651" s="198"/>
      <c r="FLT651" s="198"/>
      <c r="FLU651" s="198"/>
      <c r="FLV651" s="198"/>
      <c r="FLW651" s="198"/>
      <c r="FLX651" s="198"/>
      <c r="FLY651" s="198"/>
      <c r="FLZ651" s="198"/>
      <c r="FMA651" s="198"/>
      <c r="FMB651" s="198"/>
      <c r="FMC651" s="198"/>
      <c r="FMD651" s="198"/>
      <c r="FME651" s="198"/>
      <c r="FMF651" s="198"/>
      <c r="FMG651" s="198"/>
      <c r="FMH651" s="198"/>
      <c r="FMI651" s="198"/>
      <c r="FMJ651" s="198"/>
      <c r="FMK651" s="198"/>
      <c r="FML651" s="198"/>
      <c r="FMM651" s="198"/>
      <c r="FMN651" s="198"/>
      <c r="FMO651" s="198"/>
      <c r="FMP651" s="198"/>
      <c r="FMQ651" s="198"/>
      <c r="FMR651" s="198"/>
      <c r="FMS651" s="198"/>
      <c r="FMT651" s="198"/>
      <c r="FMU651" s="198"/>
      <c r="FMV651" s="198"/>
      <c r="FMW651" s="198"/>
      <c r="FMX651" s="198"/>
      <c r="FMY651" s="198"/>
      <c r="FMZ651" s="198"/>
      <c r="FNA651" s="198"/>
      <c r="FNB651" s="198"/>
      <c r="FNC651" s="198"/>
      <c r="FND651" s="198"/>
      <c r="FNE651" s="198"/>
      <c r="FNF651" s="198"/>
      <c r="FNG651" s="198"/>
      <c r="FNH651" s="198"/>
      <c r="FNI651" s="198"/>
      <c r="FNJ651" s="198"/>
      <c r="FNK651" s="198"/>
      <c r="FNL651" s="198"/>
      <c r="FNM651" s="198"/>
      <c r="FNN651" s="198"/>
      <c r="FNO651" s="198"/>
      <c r="FNP651" s="198"/>
      <c r="FNQ651" s="198"/>
      <c r="FNR651" s="198"/>
      <c r="FNS651" s="198"/>
      <c r="FNT651" s="198"/>
      <c r="FNU651" s="198"/>
      <c r="FNV651" s="198"/>
      <c r="FNW651" s="198"/>
      <c r="FNX651" s="198"/>
      <c r="FNY651" s="198"/>
      <c r="FNZ651" s="198"/>
      <c r="FOA651" s="198"/>
      <c r="FOB651" s="198"/>
      <c r="FOC651" s="198"/>
      <c r="FOD651" s="198"/>
      <c r="FOE651" s="198"/>
      <c r="FOF651" s="198"/>
      <c r="FOG651" s="198"/>
      <c r="FOH651" s="198"/>
      <c r="FOI651" s="198"/>
      <c r="FOJ651" s="198"/>
      <c r="FOK651" s="198"/>
      <c r="FOL651" s="198"/>
      <c r="FOM651" s="198"/>
      <c r="FON651" s="198"/>
      <c r="FOO651" s="198"/>
      <c r="FOP651" s="198"/>
      <c r="FOQ651" s="198"/>
      <c r="FOR651" s="198"/>
      <c r="FOS651" s="198"/>
      <c r="FOT651" s="198"/>
      <c r="FOU651" s="198"/>
      <c r="FOV651" s="198"/>
      <c r="FOW651" s="198"/>
      <c r="FOX651" s="198"/>
      <c r="FOY651" s="198"/>
      <c r="FOZ651" s="198"/>
      <c r="FPA651" s="198"/>
      <c r="FPB651" s="198"/>
      <c r="FPC651" s="198"/>
      <c r="FPD651" s="198"/>
      <c r="FPE651" s="198"/>
      <c r="FPF651" s="198"/>
      <c r="FPG651" s="198"/>
      <c r="FPH651" s="198"/>
      <c r="FPI651" s="198"/>
      <c r="FPJ651" s="198"/>
      <c r="FPK651" s="198"/>
      <c r="FPL651" s="198"/>
      <c r="FPM651" s="198"/>
      <c r="FPN651" s="198"/>
      <c r="FPO651" s="198"/>
      <c r="FPP651" s="198"/>
      <c r="FPQ651" s="198"/>
      <c r="FPR651" s="198"/>
      <c r="FPS651" s="198"/>
      <c r="FPT651" s="198"/>
      <c r="FPU651" s="198"/>
      <c r="FPV651" s="198"/>
      <c r="FPW651" s="198"/>
      <c r="FPX651" s="198"/>
      <c r="FPY651" s="198"/>
      <c r="FPZ651" s="198"/>
      <c r="FQA651" s="198"/>
      <c r="FQB651" s="198"/>
      <c r="FQC651" s="198"/>
      <c r="FQD651" s="198"/>
      <c r="FQE651" s="198"/>
      <c r="FQF651" s="198"/>
      <c r="FQG651" s="198"/>
      <c r="FQH651" s="198"/>
      <c r="FQI651" s="198"/>
      <c r="FQJ651" s="198"/>
      <c r="FQK651" s="198"/>
      <c r="FQL651" s="198"/>
      <c r="FQM651" s="198"/>
      <c r="FQN651" s="198"/>
      <c r="FQO651" s="198"/>
      <c r="FQP651" s="198"/>
      <c r="FQQ651" s="198"/>
      <c r="FQR651" s="198"/>
      <c r="FQS651" s="198"/>
      <c r="FQT651" s="198"/>
      <c r="FQU651" s="198"/>
      <c r="FQV651" s="198"/>
      <c r="FQW651" s="198"/>
      <c r="FQX651" s="198"/>
      <c r="FQY651" s="198"/>
      <c r="FQZ651" s="198"/>
      <c r="FRA651" s="198"/>
      <c r="FRB651" s="198"/>
      <c r="FRC651" s="198"/>
      <c r="FRD651" s="198"/>
      <c r="FRE651" s="198"/>
      <c r="FRF651" s="198"/>
      <c r="FRG651" s="198"/>
      <c r="FRH651" s="198"/>
      <c r="FRI651" s="198"/>
      <c r="FRJ651" s="198"/>
      <c r="FRK651" s="198"/>
      <c r="FRL651" s="198"/>
      <c r="FRM651" s="198"/>
      <c r="FRN651" s="198"/>
      <c r="FRO651" s="198"/>
      <c r="FRP651" s="198"/>
      <c r="FRQ651" s="198"/>
      <c r="FRR651" s="198"/>
      <c r="FRS651" s="198"/>
      <c r="FRT651" s="198"/>
      <c r="FRU651" s="198"/>
      <c r="FRV651" s="198"/>
      <c r="FRW651" s="198"/>
      <c r="FRX651" s="198"/>
      <c r="FRY651" s="198"/>
      <c r="FRZ651" s="198"/>
      <c r="FSA651" s="198"/>
      <c r="FSB651" s="198"/>
      <c r="FSC651" s="198"/>
      <c r="FSD651" s="198"/>
      <c r="FSE651" s="198"/>
      <c r="FSF651" s="198"/>
      <c r="FSG651" s="198"/>
      <c r="FSH651" s="198"/>
      <c r="FSI651" s="198"/>
      <c r="FSJ651" s="198"/>
      <c r="FSK651" s="198"/>
      <c r="FSL651" s="198"/>
      <c r="FSM651" s="198"/>
      <c r="FSN651" s="198"/>
      <c r="FSO651" s="198"/>
      <c r="FSP651" s="198"/>
      <c r="FSQ651" s="198"/>
      <c r="FSR651" s="198"/>
      <c r="FSS651" s="198"/>
      <c r="FST651" s="198"/>
      <c r="FSU651" s="198"/>
      <c r="FSV651" s="198"/>
      <c r="FSW651" s="198"/>
      <c r="FSX651" s="198"/>
      <c r="FSY651" s="198"/>
      <c r="FSZ651" s="198"/>
      <c r="FTA651" s="198"/>
      <c r="FTB651" s="198"/>
      <c r="FTC651" s="198"/>
      <c r="FTD651" s="198"/>
      <c r="FTE651" s="198"/>
      <c r="FTF651" s="198"/>
      <c r="FTG651" s="198"/>
      <c r="FTH651" s="198"/>
      <c r="FTI651" s="198"/>
      <c r="FTJ651" s="198"/>
      <c r="FTK651" s="198"/>
      <c r="FTL651" s="198"/>
      <c r="FTM651" s="198"/>
      <c r="FTN651" s="198"/>
      <c r="FTO651" s="198"/>
      <c r="FTP651" s="198"/>
      <c r="FTQ651" s="198"/>
      <c r="FTR651" s="198"/>
      <c r="FTS651" s="198"/>
      <c r="FTT651" s="198"/>
      <c r="FTU651" s="198"/>
      <c r="FTV651" s="198"/>
      <c r="FTW651" s="198"/>
      <c r="FTX651" s="198"/>
      <c r="FTY651" s="198"/>
      <c r="FTZ651" s="198"/>
      <c r="FUA651" s="198"/>
      <c r="FUB651" s="198"/>
      <c r="FUC651" s="198"/>
      <c r="FUD651" s="198"/>
      <c r="FUE651" s="198"/>
      <c r="FUF651" s="198"/>
      <c r="FUG651" s="198"/>
      <c r="FUH651" s="198"/>
      <c r="FUI651" s="198"/>
      <c r="FUJ651" s="198"/>
      <c r="FUK651" s="198"/>
      <c r="FUL651" s="198"/>
      <c r="FUM651" s="198"/>
      <c r="FUN651" s="198"/>
      <c r="FUO651" s="198"/>
      <c r="FUP651" s="198"/>
      <c r="FUQ651" s="198"/>
      <c r="FUR651" s="198"/>
      <c r="FUS651" s="198"/>
      <c r="FUT651" s="198"/>
      <c r="FUU651" s="198"/>
      <c r="FUV651" s="198"/>
      <c r="FUW651" s="198"/>
      <c r="FUX651" s="198"/>
      <c r="FUY651" s="198"/>
      <c r="FUZ651" s="198"/>
      <c r="FVA651" s="198"/>
      <c r="FVB651" s="198"/>
      <c r="FVC651" s="198"/>
      <c r="FVD651" s="198"/>
      <c r="FVE651" s="198"/>
      <c r="FVF651" s="198"/>
      <c r="FVG651" s="198"/>
      <c r="FVH651" s="198"/>
      <c r="FVI651" s="198"/>
      <c r="FVJ651" s="198"/>
      <c r="FVK651" s="198"/>
      <c r="FVL651" s="198"/>
      <c r="FVM651" s="198"/>
      <c r="FVN651" s="198"/>
      <c r="FVO651" s="198"/>
      <c r="FVP651" s="198"/>
      <c r="FVQ651" s="198"/>
      <c r="FVR651" s="198"/>
      <c r="FVS651" s="198"/>
      <c r="FVT651" s="198"/>
      <c r="FVU651" s="198"/>
      <c r="FVV651" s="198"/>
      <c r="FVW651" s="198"/>
      <c r="FVX651" s="198"/>
      <c r="FVY651" s="198"/>
      <c r="FVZ651" s="198"/>
      <c r="FWA651" s="198"/>
      <c r="FWB651" s="198"/>
      <c r="FWC651" s="198"/>
      <c r="FWD651" s="198"/>
      <c r="FWE651" s="198"/>
      <c r="FWF651" s="198"/>
      <c r="FWG651" s="198"/>
      <c r="FWH651" s="198"/>
      <c r="FWI651" s="198"/>
      <c r="FWJ651" s="198"/>
      <c r="FWK651" s="198"/>
      <c r="FWL651" s="198"/>
      <c r="FWM651" s="198"/>
      <c r="FWN651" s="198"/>
      <c r="FWO651" s="198"/>
      <c r="FWP651" s="198"/>
      <c r="FWQ651" s="198"/>
      <c r="FWR651" s="198"/>
      <c r="FWS651" s="198"/>
      <c r="FWT651" s="198"/>
      <c r="FWU651" s="198"/>
      <c r="FWV651" s="198"/>
      <c r="FWW651" s="198"/>
      <c r="FWX651" s="198"/>
      <c r="FWY651" s="198"/>
      <c r="FWZ651" s="198"/>
      <c r="FXA651" s="198"/>
      <c r="FXB651" s="198"/>
      <c r="FXC651" s="198"/>
      <c r="FXD651" s="198"/>
      <c r="FXE651" s="198"/>
      <c r="FXF651" s="198"/>
      <c r="FXG651" s="198"/>
      <c r="FXH651" s="198"/>
      <c r="FXI651" s="198"/>
      <c r="FXJ651" s="198"/>
      <c r="FXK651" s="198"/>
      <c r="FXL651" s="198"/>
      <c r="FXM651" s="198"/>
      <c r="FXN651" s="198"/>
      <c r="FXO651" s="198"/>
      <c r="FXP651" s="198"/>
      <c r="FXQ651" s="198"/>
      <c r="FXR651" s="198"/>
      <c r="FXS651" s="198"/>
      <c r="FXT651" s="198"/>
      <c r="FXU651" s="198"/>
      <c r="FXV651" s="198"/>
      <c r="FXW651" s="198"/>
      <c r="FXX651" s="198"/>
      <c r="FXY651" s="198"/>
      <c r="FXZ651" s="198"/>
      <c r="FYA651" s="198"/>
      <c r="FYB651" s="198"/>
      <c r="FYC651" s="198"/>
      <c r="FYD651" s="198"/>
      <c r="FYE651" s="198"/>
      <c r="FYF651" s="198"/>
      <c r="FYG651" s="198"/>
      <c r="FYH651" s="198"/>
      <c r="FYI651" s="198"/>
      <c r="FYJ651" s="198"/>
      <c r="FYK651" s="198"/>
      <c r="FYL651" s="198"/>
      <c r="FYM651" s="198"/>
      <c r="FYN651" s="198"/>
      <c r="FYO651" s="198"/>
      <c r="FYP651" s="198"/>
      <c r="FYQ651" s="198"/>
      <c r="FYR651" s="198"/>
      <c r="FYS651" s="198"/>
      <c r="FYT651" s="198"/>
      <c r="FYU651" s="198"/>
      <c r="FYV651" s="198"/>
      <c r="FYW651" s="198"/>
      <c r="FYX651" s="198"/>
      <c r="FYY651" s="198"/>
      <c r="FYZ651" s="198"/>
      <c r="FZA651" s="198"/>
      <c r="FZB651" s="198"/>
      <c r="FZC651" s="198"/>
      <c r="FZD651" s="198"/>
      <c r="FZE651" s="198"/>
      <c r="FZF651" s="198"/>
      <c r="FZG651" s="198"/>
      <c r="FZH651" s="198"/>
      <c r="FZI651" s="198"/>
      <c r="FZJ651" s="198"/>
      <c r="FZK651" s="198"/>
      <c r="FZL651" s="198"/>
      <c r="FZM651" s="198"/>
      <c r="FZN651" s="198"/>
      <c r="FZO651" s="198"/>
      <c r="FZP651" s="198"/>
      <c r="FZQ651" s="198"/>
      <c r="FZR651" s="198"/>
      <c r="FZS651" s="198"/>
      <c r="FZT651" s="198"/>
      <c r="FZU651" s="198"/>
      <c r="FZV651" s="198"/>
      <c r="FZW651" s="198"/>
      <c r="FZX651" s="198"/>
      <c r="FZY651" s="198"/>
      <c r="FZZ651" s="198"/>
      <c r="GAA651" s="198"/>
      <c r="GAB651" s="198"/>
      <c r="GAC651" s="198"/>
      <c r="GAD651" s="198"/>
      <c r="GAE651" s="198"/>
      <c r="GAF651" s="198"/>
      <c r="GAG651" s="198"/>
      <c r="GAH651" s="198"/>
      <c r="GAI651" s="198"/>
      <c r="GAJ651" s="198"/>
      <c r="GAK651" s="198"/>
      <c r="GAL651" s="198"/>
      <c r="GAM651" s="198"/>
      <c r="GAN651" s="198"/>
      <c r="GAO651" s="198"/>
      <c r="GAP651" s="198"/>
      <c r="GAQ651" s="198"/>
      <c r="GAR651" s="198"/>
      <c r="GAS651" s="198"/>
      <c r="GAT651" s="198"/>
      <c r="GAU651" s="198"/>
      <c r="GAV651" s="198"/>
      <c r="GAW651" s="198"/>
      <c r="GAX651" s="198"/>
      <c r="GAY651" s="198"/>
      <c r="GAZ651" s="198"/>
      <c r="GBA651" s="198"/>
      <c r="GBB651" s="198"/>
      <c r="GBC651" s="198"/>
      <c r="GBD651" s="198"/>
      <c r="GBE651" s="198"/>
      <c r="GBF651" s="198"/>
      <c r="GBG651" s="198"/>
      <c r="GBH651" s="198"/>
      <c r="GBI651" s="198"/>
      <c r="GBJ651" s="198"/>
      <c r="GBK651" s="198"/>
      <c r="GBL651" s="198"/>
      <c r="GBM651" s="198"/>
      <c r="GBN651" s="198"/>
      <c r="GBO651" s="198"/>
      <c r="GBP651" s="198"/>
      <c r="GBQ651" s="198"/>
      <c r="GBR651" s="198"/>
      <c r="GBS651" s="198"/>
      <c r="GBT651" s="198"/>
      <c r="GBU651" s="198"/>
      <c r="GBV651" s="198"/>
      <c r="GBW651" s="198"/>
      <c r="GBX651" s="198"/>
      <c r="GBY651" s="198"/>
      <c r="GBZ651" s="198"/>
      <c r="GCA651" s="198"/>
      <c r="GCB651" s="198"/>
      <c r="GCC651" s="198"/>
      <c r="GCD651" s="198"/>
      <c r="GCE651" s="198"/>
      <c r="GCF651" s="198"/>
      <c r="GCG651" s="198"/>
      <c r="GCH651" s="198"/>
      <c r="GCI651" s="198"/>
      <c r="GCJ651" s="198"/>
      <c r="GCK651" s="198"/>
      <c r="GCL651" s="198"/>
      <c r="GCM651" s="198"/>
      <c r="GCN651" s="198"/>
      <c r="GCO651" s="198"/>
      <c r="GCP651" s="198"/>
      <c r="GCQ651" s="198"/>
      <c r="GCR651" s="198"/>
      <c r="GCS651" s="198"/>
      <c r="GCT651" s="198"/>
      <c r="GCU651" s="198"/>
      <c r="GCV651" s="198"/>
      <c r="GCW651" s="198"/>
      <c r="GCX651" s="198"/>
      <c r="GCY651" s="198"/>
      <c r="GCZ651" s="198"/>
      <c r="GDA651" s="198"/>
      <c r="GDB651" s="198"/>
      <c r="GDC651" s="198"/>
      <c r="GDD651" s="198"/>
      <c r="GDE651" s="198"/>
      <c r="GDF651" s="198"/>
      <c r="GDG651" s="198"/>
      <c r="GDH651" s="198"/>
      <c r="GDI651" s="198"/>
      <c r="GDJ651" s="198"/>
      <c r="GDK651" s="198"/>
      <c r="GDL651" s="198"/>
      <c r="GDM651" s="198"/>
      <c r="GDN651" s="198"/>
      <c r="GDO651" s="198"/>
      <c r="GDP651" s="198"/>
      <c r="GDQ651" s="198"/>
      <c r="GDR651" s="198"/>
      <c r="GDS651" s="198"/>
      <c r="GDT651" s="198"/>
      <c r="GDU651" s="198"/>
      <c r="GDV651" s="198"/>
      <c r="GDW651" s="198"/>
      <c r="GDX651" s="198"/>
      <c r="GDY651" s="198"/>
      <c r="GDZ651" s="198"/>
      <c r="GEA651" s="198"/>
      <c r="GEB651" s="198"/>
      <c r="GEC651" s="198"/>
      <c r="GED651" s="198"/>
      <c r="GEE651" s="198"/>
      <c r="GEF651" s="198"/>
      <c r="GEG651" s="198"/>
      <c r="GEH651" s="198"/>
      <c r="GEI651" s="198"/>
      <c r="GEJ651" s="198"/>
      <c r="GEK651" s="198"/>
      <c r="GEL651" s="198"/>
      <c r="GEM651" s="198"/>
      <c r="GEN651" s="198"/>
      <c r="GEO651" s="198"/>
      <c r="GEP651" s="198"/>
      <c r="GEQ651" s="198"/>
      <c r="GER651" s="198"/>
      <c r="GES651" s="198"/>
      <c r="GET651" s="198"/>
      <c r="GEU651" s="198"/>
      <c r="GEV651" s="198"/>
      <c r="GEW651" s="198"/>
      <c r="GEX651" s="198"/>
      <c r="GEY651" s="198"/>
      <c r="GEZ651" s="198"/>
      <c r="GFA651" s="198"/>
      <c r="GFB651" s="198"/>
      <c r="GFC651" s="198"/>
      <c r="GFD651" s="198"/>
      <c r="GFE651" s="198"/>
      <c r="GFF651" s="198"/>
      <c r="GFG651" s="198"/>
      <c r="GFH651" s="198"/>
      <c r="GFI651" s="198"/>
      <c r="GFJ651" s="198"/>
      <c r="GFK651" s="198"/>
      <c r="GFL651" s="198"/>
      <c r="GFM651" s="198"/>
      <c r="GFN651" s="198"/>
      <c r="GFO651" s="198"/>
      <c r="GFP651" s="198"/>
      <c r="GFQ651" s="198"/>
      <c r="GFR651" s="198"/>
      <c r="GFS651" s="198"/>
      <c r="GFT651" s="198"/>
      <c r="GFU651" s="198"/>
      <c r="GFV651" s="198"/>
      <c r="GFW651" s="198"/>
      <c r="GFX651" s="198"/>
      <c r="GFY651" s="198"/>
      <c r="GFZ651" s="198"/>
      <c r="GGA651" s="198"/>
      <c r="GGB651" s="198"/>
      <c r="GGC651" s="198"/>
      <c r="GGD651" s="198"/>
      <c r="GGE651" s="198"/>
      <c r="GGF651" s="198"/>
      <c r="GGG651" s="198"/>
      <c r="GGH651" s="198"/>
      <c r="GGI651" s="198"/>
      <c r="GGJ651" s="198"/>
      <c r="GGK651" s="198"/>
      <c r="GGL651" s="198"/>
      <c r="GGM651" s="198"/>
      <c r="GGN651" s="198"/>
      <c r="GGO651" s="198"/>
      <c r="GGP651" s="198"/>
      <c r="GGQ651" s="198"/>
      <c r="GGR651" s="198"/>
      <c r="GGS651" s="198"/>
      <c r="GGT651" s="198"/>
      <c r="GGU651" s="198"/>
      <c r="GGV651" s="198"/>
      <c r="GGW651" s="198"/>
      <c r="GGX651" s="198"/>
      <c r="GGY651" s="198"/>
      <c r="GGZ651" s="198"/>
      <c r="GHA651" s="198"/>
      <c r="GHB651" s="198"/>
      <c r="GHC651" s="198"/>
      <c r="GHD651" s="198"/>
      <c r="GHE651" s="198"/>
      <c r="GHF651" s="198"/>
      <c r="GHG651" s="198"/>
      <c r="GHH651" s="198"/>
      <c r="GHI651" s="198"/>
      <c r="GHJ651" s="198"/>
      <c r="GHK651" s="198"/>
      <c r="GHL651" s="198"/>
      <c r="GHM651" s="198"/>
      <c r="GHN651" s="198"/>
      <c r="GHO651" s="198"/>
      <c r="GHP651" s="198"/>
      <c r="GHQ651" s="198"/>
      <c r="GHR651" s="198"/>
      <c r="GHS651" s="198"/>
      <c r="GHT651" s="198"/>
      <c r="GHU651" s="198"/>
      <c r="GHV651" s="198"/>
      <c r="GHW651" s="198"/>
      <c r="GHX651" s="198"/>
      <c r="GHY651" s="198"/>
      <c r="GHZ651" s="198"/>
      <c r="GIA651" s="198"/>
      <c r="GIB651" s="198"/>
      <c r="GIC651" s="198"/>
      <c r="GID651" s="198"/>
      <c r="GIE651" s="198"/>
      <c r="GIF651" s="198"/>
      <c r="GIG651" s="198"/>
      <c r="GIH651" s="198"/>
      <c r="GII651" s="198"/>
      <c r="GIJ651" s="198"/>
      <c r="GIK651" s="198"/>
      <c r="GIL651" s="198"/>
      <c r="GIM651" s="198"/>
      <c r="GIN651" s="198"/>
      <c r="GIO651" s="198"/>
      <c r="GIP651" s="198"/>
      <c r="GIQ651" s="198"/>
      <c r="GIR651" s="198"/>
      <c r="GIS651" s="198"/>
      <c r="GIT651" s="198"/>
      <c r="GIU651" s="198"/>
      <c r="GIV651" s="198"/>
      <c r="GIW651" s="198"/>
      <c r="GIX651" s="198"/>
      <c r="GIY651" s="198"/>
      <c r="GIZ651" s="198"/>
      <c r="GJA651" s="198"/>
      <c r="GJB651" s="198"/>
      <c r="GJC651" s="198"/>
      <c r="GJD651" s="198"/>
      <c r="GJE651" s="198"/>
      <c r="GJF651" s="198"/>
      <c r="GJG651" s="198"/>
      <c r="GJH651" s="198"/>
      <c r="GJI651" s="198"/>
      <c r="GJJ651" s="198"/>
      <c r="GJK651" s="198"/>
      <c r="GJL651" s="198"/>
      <c r="GJM651" s="198"/>
      <c r="GJN651" s="198"/>
      <c r="GJO651" s="198"/>
      <c r="GJP651" s="198"/>
      <c r="GJQ651" s="198"/>
      <c r="GJR651" s="198"/>
      <c r="GJS651" s="198"/>
      <c r="GJT651" s="198"/>
      <c r="GJU651" s="198"/>
      <c r="GJV651" s="198"/>
      <c r="GJW651" s="198"/>
      <c r="GJX651" s="198"/>
      <c r="GJY651" s="198"/>
      <c r="GJZ651" s="198"/>
      <c r="GKA651" s="198"/>
      <c r="GKB651" s="198"/>
      <c r="GKC651" s="198"/>
      <c r="GKD651" s="198"/>
      <c r="GKE651" s="198"/>
      <c r="GKF651" s="198"/>
      <c r="GKG651" s="198"/>
      <c r="GKH651" s="198"/>
      <c r="GKI651" s="198"/>
      <c r="GKJ651" s="198"/>
      <c r="GKK651" s="198"/>
      <c r="GKL651" s="198"/>
      <c r="GKM651" s="198"/>
      <c r="GKN651" s="198"/>
      <c r="GKO651" s="198"/>
      <c r="GKP651" s="198"/>
      <c r="GKQ651" s="198"/>
      <c r="GKR651" s="198"/>
      <c r="GKS651" s="198"/>
      <c r="GKT651" s="198"/>
      <c r="GKU651" s="198"/>
      <c r="GKV651" s="198"/>
      <c r="GKW651" s="198"/>
      <c r="GKX651" s="198"/>
      <c r="GKY651" s="198"/>
      <c r="GKZ651" s="198"/>
      <c r="GLA651" s="198"/>
      <c r="GLB651" s="198"/>
      <c r="GLC651" s="198"/>
      <c r="GLD651" s="198"/>
      <c r="GLE651" s="198"/>
      <c r="GLF651" s="198"/>
      <c r="GLG651" s="198"/>
      <c r="GLH651" s="198"/>
      <c r="GLI651" s="198"/>
      <c r="GLJ651" s="198"/>
      <c r="GLK651" s="198"/>
      <c r="GLL651" s="198"/>
      <c r="GLM651" s="198"/>
      <c r="GLN651" s="198"/>
      <c r="GLO651" s="198"/>
      <c r="GLP651" s="198"/>
      <c r="GLQ651" s="198"/>
      <c r="GLR651" s="198"/>
      <c r="GLS651" s="198"/>
      <c r="GLT651" s="198"/>
      <c r="GLU651" s="198"/>
      <c r="GLV651" s="198"/>
      <c r="GLW651" s="198"/>
      <c r="GLX651" s="198"/>
      <c r="GLY651" s="198"/>
      <c r="GLZ651" s="198"/>
      <c r="GMA651" s="198"/>
      <c r="GMB651" s="198"/>
      <c r="GMC651" s="198"/>
      <c r="GMD651" s="198"/>
      <c r="GME651" s="198"/>
      <c r="GMF651" s="198"/>
      <c r="GMG651" s="198"/>
      <c r="GMH651" s="198"/>
      <c r="GMI651" s="198"/>
      <c r="GMJ651" s="198"/>
      <c r="GMK651" s="198"/>
      <c r="GML651" s="198"/>
      <c r="GMM651" s="198"/>
      <c r="GMN651" s="198"/>
      <c r="GMO651" s="198"/>
      <c r="GMP651" s="198"/>
      <c r="GMQ651" s="198"/>
      <c r="GMR651" s="198"/>
      <c r="GMS651" s="198"/>
      <c r="GMT651" s="198"/>
      <c r="GMU651" s="198"/>
      <c r="GMV651" s="198"/>
      <c r="GMW651" s="198"/>
      <c r="GMX651" s="198"/>
      <c r="GMY651" s="198"/>
      <c r="GMZ651" s="198"/>
      <c r="GNA651" s="198"/>
      <c r="GNB651" s="198"/>
      <c r="GNC651" s="198"/>
      <c r="GND651" s="198"/>
      <c r="GNE651" s="198"/>
      <c r="GNF651" s="198"/>
      <c r="GNG651" s="198"/>
      <c r="GNH651" s="198"/>
      <c r="GNI651" s="198"/>
      <c r="GNJ651" s="198"/>
      <c r="GNK651" s="198"/>
      <c r="GNL651" s="198"/>
      <c r="GNM651" s="198"/>
      <c r="GNN651" s="198"/>
      <c r="GNO651" s="198"/>
      <c r="GNP651" s="198"/>
      <c r="GNQ651" s="198"/>
      <c r="GNR651" s="198"/>
      <c r="GNS651" s="198"/>
      <c r="GNT651" s="198"/>
      <c r="GNU651" s="198"/>
      <c r="GNV651" s="198"/>
      <c r="GNW651" s="198"/>
      <c r="GNX651" s="198"/>
      <c r="GNY651" s="198"/>
      <c r="GNZ651" s="198"/>
      <c r="GOA651" s="198"/>
      <c r="GOB651" s="198"/>
      <c r="GOC651" s="198"/>
      <c r="GOD651" s="198"/>
      <c r="GOE651" s="198"/>
      <c r="GOF651" s="198"/>
      <c r="GOG651" s="198"/>
      <c r="GOH651" s="198"/>
      <c r="GOI651" s="198"/>
      <c r="GOJ651" s="198"/>
      <c r="GOK651" s="198"/>
      <c r="GOL651" s="198"/>
      <c r="GOM651" s="198"/>
      <c r="GON651" s="198"/>
      <c r="GOO651" s="198"/>
      <c r="GOP651" s="198"/>
      <c r="GOQ651" s="198"/>
      <c r="GOR651" s="198"/>
      <c r="GOS651" s="198"/>
      <c r="GOT651" s="198"/>
      <c r="GOU651" s="198"/>
      <c r="GOV651" s="198"/>
      <c r="GOW651" s="198"/>
      <c r="GOX651" s="198"/>
      <c r="GOY651" s="198"/>
      <c r="GOZ651" s="198"/>
      <c r="GPA651" s="198"/>
      <c r="GPB651" s="198"/>
      <c r="GPC651" s="198"/>
      <c r="GPD651" s="198"/>
      <c r="GPE651" s="198"/>
      <c r="GPF651" s="198"/>
      <c r="GPG651" s="198"/>
      <c r="GPH651" s="198"/>
      <c r="GPI651" s="198"/>
      <c r="GPJ651" s="198"/>
      <c r="GPK651" s="198"/>
      <c r="GPL651" s="198"/>
      <c r="GPM651" s="198"/>
      <c r="GPN651" s="198"/>
      <c r="GPO651" s="198"/>
      <c r="GPP651" s="198"/>
      <c r="GPQ651" s="198"/>
      <c r="GPR651" s="198"/>
      <c r="GPS651" s="198"/>
      <c r="GPT651" s="198"/>
      <c r="GPU651" s="198"/>
      <c r="GPV651" s="198"/>
      <c r="GPW651" s="198"/>
      <c r="GPX651" s="198"/>
      <c r="GPY651" s="198"/>
      <c r="GPZ651" s="198"/>
      <c r="GQA651" s="198"/>
      <c r="GQB651" s="198"/>
      <c r="GQC651" s="198"/>
      <c r="GQD651" s="198"/>
      <c r="GQE651" s="198"/>
      <c r="GQF651" s="198"/>
      <c r="GQG651" s="198"/>
      <c r="GQH651" s="198"/>
      <c r="GQI651" s="198"/>
      <c r="GQJ651" s="198"/>
      <c r="GQK651" s="198"/>
      <c r="GQL651" s="198"/>
      <c r="GQM651" s="198"/>
      <c r="GQN651" s="198"/>
      <c r="GQO651" s="198"/>
      <c r="GQP651" s="198"/>
      <c r="GQQ651" s="198"/>
      <c r="GQR651" s="198"/>
      <c r="GQS651" s="198"/>
      <c r="GQT651" s="198"/>
      <c r="GQU651" s="198"/>
      <c r="GQV651" s="198"/>
      <c r="GQW651" s="198"/>
      <c r="GQX651" s="198"/>
      <c r="GQY651" s="198"/>
      <c r="GQZ651" s="198"/>
      <c r="GRA651" s="198"/>
      <c r="GRB651" s="198"/>
      <c r="GRC651" s="198"/>
      <c r="GRD651" s="198"/>
      <c r="GRE651" s="198"/>
      <c r="GRF651" s="198"/>
      <c r="GRG651" s="198"/>
      <c r="GRH651" s="198"/>
      <c r="GRI651" s="198"/>
      <c r="GRJ651" s="198"/>
      <c r="GRK651" s="198"/>
      <c r="GRL651" s="198"/>
      <c r="GRM651" s="198"/>
      <c r="GRN651" s="198"/>
      <c r="GRO651" s="198"/>
      <c r="GRP651" s="198"/>
      <c r="GRQ651" s="198"/>
      <c r="GRR651" s="198"/>
      <c r="GRS651" s="198"/>
      <c r="GRT651" s="198"/>
      <c r="GRU651" s="198"/>
      <c r="GRV651" s="198"/>
      <c r="GRW651" s="198"/>
      <c r="GRX651" s="198"/>
      <c r="GRY651" s="198"/>
      <c r="GRZ651" s="198"/>
      <c r="GSA651" s="198"/>
      <c r="GSB651" s="198"/>
      <c r="GSC651" s="198"/>
      <c r="GSD651" s="198"/>
      <c r="GSE651" s="198"/>
      <c r="GSF651" s="198"/>
      <c r="GSG651" s="198"/>
      <c r="GSH651" s="198"/>
      <c r="GSI651" s="198"/>
      <c r="GSJ651" s="198"/>
      <c r="GSK651" s="198"/>
      <c r="GSL651" s="198"/>
      <c r="GSM651" s="198"/>
      <c r="GSN651" s="198"/>
      <c r="GSO651" s="198"/>
      <c r="GSP651" s="198"/>
      <c r="GSQ651" s="198"/>
      <c r="GSR651" s="198"/>
      <c r="GSS651" s="198"/>
      <c r="GST651" s="198"/>
      <c r="GSU651" s="198"/>
      <c r="GSV651" s="198"/>
      <c r="GSW651" s="198"/>
      <c r="GSX651" s="198"/>
      <c r="GSY651" s="198"/>
      <c r="GSZ651" s="198"/>
      <c r="GTA651" s="198"/>
      <c r="GTB651" s="198"/>
      <c r="GTC651" s="198"/>
      <c r="GTD651" s="198"/>
      <c r="GTE651" s="198"/>
      <c r="GTF651" s="198"/>
      <c r="GTG651" s="198"/>
      <c r="GTH651" s="198"/>
      <c r="GTI651" s="198"/>
      <c r="GTJ651" s="198"/>
      <c r="GTK651" s="198"/>
      <c r="GTL651" s="198"/>
      <c r="GTM651" s="198"/>
      <c r="GTN651" s="198"/>
      <c r="GTO651" s="198"/>
      <c r="GTP651" s="198"/>
      <c r="GTQ651" s="198"/>
      <c r="GTR651" s="198"/>
      <c r="GTS651" s="198"/>
      <c r="GTT651" s="198"/>
      <c r="GTU651" s="198"/>
      <c r="GTV651" s="198"/>
      <c r="GTW651" s="198"/>
      <c r="GTX651" s="198"/>
      <c r="GTY651" s="198"/>
      <c r="GTZ651" s="198"/>
      <c r="GUA651" s="198"/>
      <c r="GUB651" s="198"/>
      <c r="GUC651" s="198"/>
      <c r="GUD651" s="198"/>
      <c r="GUE651" s="198"/>
      <c r="GUF651" s="198"/>
      <c r="GUG651" s="198"/>
      <c r="GUH651" s="198"/>
      <c r="GUI651" s="198"/>
      <c r="GUJ651" s="198"/>
      <c r="GUK651" s="198"/>
      <c r="GUL651" s="198"/>
      <c r="GUM651" s="198"/>
      <c r="GUN651" s="198"/>
      <c r="GUO651" s="198"/>
      <c r="GUP651" s="198"/>
      <c r="GUQ651" s="198"/>
      <c r="GUR651" s="198"/>
      <c r="GUS651" s="198"/>
      <c r="GUT651" s="198"/>
      <c r="GUU651" s="198"/>
      <c r="GUV651" s="198"/>
      <c r="GUW651" s="198"/>
      <c r="GUX651" s="198"/>
      <c r="GUY651" s="198"/>
      <c r="GUZ651" s="198"/>
      <c r="GVA651" s="198"/>
      <c r="GVB651" s="198"/>
      <c r="GVC651" s="198"/>
      <c r="GVD651" s="198"/>
      <c r="GVE651" s="198"/>
      <c r="GVF651" s="198"/>
      <c r="GVG651" s="198"/>
      <c r="GVH651" s="198"/>
      <c r="GVI651" s="198"/>
      <c r="GVJ651" s="198"/>
      <c r="GVK651" s="198"/>
      <c r="GVL651" s="198"/>
      <c r="GVM651" s="198"/>
      <c r="GVN651" s="198"/>
      <c r="GVO651" s="198"/>
      <c r="GVP651" s="198"/>
      <c r="GVQ651" s="198"/>
      <c r="GVR651" s="198"/>
      <c r="GVS651" s="198"/>
      <c r="GVT651" s="198"/>
      <c r="GVU651" s="198"/>
      <c r="GVV651" s="198"/>
      <c r="GVW651" s="198"/>
      <c r="GVX651" s="198"/>
      <c r="GVY651" s="198"/>
      <c r="GVZ651" s="198"/>
      <c r="GWA651" s="198"/>
      <c r="GWB651" s="198"/>
      <c r="GWC651" s="198"/>
      <c r="GWD651" s="198"/>
      <c r="GWE651" s="198"/>
      <c r="GWF651" s="198"/>
      <c r="GWG651" s="198"/>
      <c r="GWH651" s="198"/>
      <c r="GWI651" s="198"/>
      <c r="GWJ651" s="198"/>
      <c r="GWK651" s="198"/>
      <c r="GWL651" s="198"/>
      <c r="GWM651" s="198"/>
      <c r="GWN651" s="198"/>
      <c r="GWO651" s="198"/>
      <c r="GWP651" s="198"/>
      <c r="GWQ651" s="198"/>
      <c r="GWR651" s="198"/>
      <c r="GWS651" s="198"/>
      <c r="GWT651" s="198"/>
      <c r="GWU651" s="198"/>
      <c r="GWV651" s="198"/>
      <c r="GWW651" s="198"/>
      <c r="GWX651" s="198"/>
      <c r="GWY651" s="198"/>
      <c r="GWZ651" s="198"/>
      <c r="GXA651" s="198"/>
      <c r="GXB651" s="198"/>
      <c r="GXC651" s="198"/>
      <c r="GXD651" s="198"/>
      <c r="GXE651" s="198"/>
      <c r="GXF651" s="198"/>
      <c r="GXG651" s="198"/>
      <c r="GXH651" s="198"/>
      <c r="GXI651" s="198"/>
      <c r="GXJ651" s="198"/>
      <c r="GXK651" s="198"/>
      <c r="GXL651" s="198"/>
      <c r="GXM651" s="198"/>
      <c r="GXN651" s="198"/>
      <c r="GXO651" s="198"/>
      <c r="GXP651" s="198"/>
      <c r="GXQ651" s="198"/>
      <c r="GXR651" s="198"/>
      <c r="GXS651" s="198"/>
      <c r="GXT651" s="198"/>
      <c r="GXU651" s="198"/>
      <c r="GXV651" s="198"/>
      <c r="GXW651" s="198"/>
      <c r="GXX651" s="198"/>
      <c r="GXY651" s="198"/>
      <c r="GXZ651" s="198"/>
      <c r="GYA651" s="198"/>
      <c r="GYB651" s="198"/>
      <c r="GYC651" s="198"/>
      <c r="GYD651" s="198"/>
      <c r="GYE651" s="198"/>
      <c r="GYF651" s="198"/>
      <c r="GYG651" s="198"/>
      <c r="GYH651" s="198"/>
      <c r="GYI651" s="198"/>
      <c r="GYJ651" s="198"/>
      <c r="GYK651" s="198"/>
      <c r="GYL651" s="198"/>
      <c r="GYM651" s="198"/>
      <c r="GYN651" s="198"/>
      <c r="GYO651" s="198"/>
      <c r="GYP651" s="198"/>
      <c r="GYQ651" s="198"/>
      <c r="GYR651" s="198"/>
      <c r="GYS651" s="198"/>
      <c r="GYT651" s="198"/>
      <c r="GYU651" s="198"/>
      <c r="GYV651" s="198"/>
      <c r="GYW651" s="198"/>
      <c r="GYX651" s="198"/>
      <c r="GYY651" s="198"/>
      <c r="GYZ651" s="198"/>
      <c r="GZA651" s="198"/>
      <c r="GZB651" s="198"/>
      <c r="GZC651" s="198"/>
      <c r="GZD651" s="198"/>
      <c r="GZE651" s="198"/>
      <c r="GZF651" s="198"/>
      <c r="GZG651" s="198"/>
      <c r="GZH651" s="198"/>
      <c r="GZI651" s="198"/>
      <c r="GZJ651" s="198"/>
      <c r="GZK651" s="198"/>
      <c r="GZL651" s="198"/>
      <c r="GZM651" s="198"/>
      <c r="GZN651" s="198"/>
      <c r="GZO651" s="198"/>
      <c r="GZP651" s="198"/>
      <c r="GZQ651" s="198"/>
      <c r="GZR651" s="198"/>
      <c r="GZS651" s="198"/>
      <c r="GZT651" s="198"/>
      <c r="GZU651" s="198"/>
      <c r="GZV651" s="198"/>
      <c r="GZW651" s="198"/>
      <c r="GZX651" s="198"/>
      <c r="GZY651" s="198"/>
      <c r="GZZ651" s="198"/>
      <c r="HAA651" s="198"/>
      <c r="HAB651" s="198"/>
      <c r="HAC651" s="198"/>
      <c r="HAD651" s="198"/>
      <c r="HAE651" s="198"/>
      <c r="HAF651" s="198"/>
      <c r="HAG651" s="198"/>
      <c r="HAH651" s="198"/>
      <c r="HAI651" s="198"/>
      <c r="HAJ651" s="198"/>
      <c r="HAK651" s="198"/>
      <c r="HAL651" s="198"/>
      <c r="HAM651" s="198"/>
      <c r="HAN651" s="198"/>
      <c r="HAO651" s="198"/>
      <c r="HAP651" s="198"/>
      <c r="HAQ651" s="198"/>
      <c r="HAR651" s="198"/>
      <c r="HAS651" s="198"/>
      <c r="HAT651" s="198"/>
      <c r="HAU651" s="198"/>
      <c r="HAV651" s="198"/>
      <c r="HAW651" s="198"/>
      <c r="HAX651" s="198"/>
      <c r="HAY651" s="198"/>
      <c r="HAZ651" s="198"/>
      <c r="HBA651" s="198"/>
      <c r="HBB651" s="198"/>
      <c r="HBC651" s="198"/>
      <c r="HBD651" s="198"/>
      <c r="HBE651" s="198"/>
      <c r="HBF651" s="198"/>
      <c r="HBG651" s="198"/>
      <c r="HBH651" s="198"/>
      <c r="HBI651" s="198"/>
      <c r="HBJ651" s="198"/>
      <c r="HBK651" s="198"/>
      <c r="HBL651" s="198"/>
      <c r="HBM651" s="198"/>
      <c r="HBN651" s="198"/>
      <c r="HBO651" s="198"/>
      <c r="HBP651" s="198"/>
      <c r="HBQ651" s="198"/>
      <c r="HBR651" s="198"/>
      <c r="HBS651" s="198"/>
      <c r="HBT651" s="198"/>
      <c r="HBU651" s="198"/>
      <c r="HBV651" s="198"/>
      <c r="HBW651" s="198"/>
      <c r="HBX651" s="198"/>
      <c r="HBY651" s="198"/>
      <c r="HBZ651" s="198"/>
      <c r="HCA651" s="198"/>
      <c r="HCB651" s="198"/>
      <c r="HCC651" s="198"/>
      <c r="HCD651" s="198"/>
      <c r="HCE651" s="198"/>
      <c r="HCF651" s="198"/>
      <c r="HCG651" s="198"/>
      <c r="HCH651" s="198"/>
      <c r="HCI651" s="198"/>
      <c r="HCJ651" s="198"/>
      <c r="HCK651" s="198"/>
      <c r="HCL651" s="198"/>
      <c r="HCM651" s="198"/>
      <c r="HCN651" s="198"/>
      <c r="HCO651" s="198"/>
      <c r="HCP651" s="198"/>
      <c r="HCQ651" s="198"/>
      <c r="HCR651" s="198"/>
      <c r="HCS651" s="198"/>
      <c r="HCT651" s="198"/>
      <c r="HCU651" s="198"/>
      <c r="HCV651" s="198"/>
      <c r="HCW651" s="198"/>
      <c r="HCX651" s="198"/>
      <c r="HCY651" s="198"/>
      <c r="HCZ651" s="198"/>
      <c r="HDA651" s="198"/>
      <c r="HDB651" s="198"/>
      <c r="HDC651" s="198"/>
      <c r="HDD651" s="198"/>
      <c r="HDE651" s="198"/>
      <c r="HDF651" s="198"/>
      <c r="HDG651" s="198"/>
      <c r="HDH651" s="198"/>
      <c r="HDI651" s="198"/>
      <c r="HDJ651" s="198"/>
      <c r="HDK651" s="198"/>
      <c r="HDL651" s="198"/>
      <c r="HDM651" s="198"/>
      <c r="HDN651" s="198"/>
      <c r="HDO651" s="198"/>
      <c r="HDP651" s="198"/>
      <c r="HDQ651" s="198"/>
      <c r="HDR651" s="198"/>
      <c r="HDS651" s="198"/>
      <c r="HDT651" s="198"/>
      <c r="HDU651" s="198"/>
      <c r="HDV651" s="198"/>
      <c r="HDW651" s="198"/>
      <c r="HDX651" s="198"/>
      <c r="HDY651" s="198"/>
      <c r="HDZ651" s="198"/>
      <c r="HEA651" s="198"/>
      <c r="HEB651" s="198"/>
      <c r="HEC651" s="198"/>
      <c r="HED651" s="198"/>
      <c r="HEE651" s="198"/>
      <c r="HEF651" s="198"/>
      <c r="HEG651" s="198"/>
      <c r="HEH651" s="198"/>
      <c r="HEI651" s="198"/>
      <c r="HEJ651" s="198"/>
      <c r="HEK651" s="198"/>
      <c r="HEL651" s="198"/>
      <c r="HEM651" s="198"/>
      <c r="HEN651" s="198"/>
      <c r="HEO651" s="198"/>
      <c r="HEP651" s="198"/>
      <c r="HEQ651" s="198"/>
      <c r="HER651" s="198"/>
      <c r="HES651" s="198"/>
      <c r="HET651" s="198"/>
      <c r="HEU651" s="198"/>
      <c r="HEV651" s="198"/>
      <c r="HEW651" s="198"/>
      <c r="HEX651" s="198"/>
      <c r="HEY651" s="198"/>
      <c r="HEZ651" s="198"/>
      <c r="HFA651" s="198"/>
      <c r="HFB651" s="198"/>
      <c r="HFC651" s="198"/>
      <c r="HFD651" s="198"/>
      <c r="HFE651" s="198"/>
      <c r="HFF651" s="198"/>
      <c r="HFG651" s="198"/>
      <c r="HFH651" s="198"/>
      <c r="HFI651" s="198"/>
      <c r="HFJ651" s="198"/>
      <c r="HFK651" s="198"/>
      <c r="HFL651" s="198"/>
      <c r="HFM651" s="198"/>
      <c r="HFN651" s="198"/>
      <c r="HFO651" s="198"/>
      <c r="HFP651" s="198"/>
      <c r="HFQ651" s="198"/>
      <c r="HFR651" s="198"/>
      <c r="HFS651" s="198"/>
      <c r="HFT651" s="198"/>
      <c r="HFU651" s="198"/>
      <c r="HFV651" s="198"/>
      <c r="HFW651" s="198"/>
      <c r="HFX651" s="198"/>
      <c r="HFY651" s="198"/>
      <c r="HFZ651" s="198"/>
      <c r="HGA651" s="198"/>
      <c r="HGB651" s="198"/>
      <c r="HGC651" s="198"/>
      <c r="HGD651" s="198"/>
      <c r="HGE651" s="198"/>
      <c r="HGF651" s="198"/>
      <c r="HGG651" s="198"/>
      <c r="HGH651" s="198"/>
      <c r="HGI651" s="198"/>
      <c r="HGJ651" s="198"/>
      <c r="HGK651" s="198"/>
      <c r="HGL651" s="198"/>
      <c r="HGM651" s="198"/>
      <c r="HGN651" s="198"/>
      <c r="HGO651" s="198"/>
      <c r="HGP651" s="198"/>
      <c r="HGQ651" s="198"/>
      <c r="HGR651" s="198"/>
      <c r="HGS651" s="198"/>
      <c r="HGT651" s="198"/>
      <c r="HGU651" s="198"/>
      <c r="HGV651" s="198"/>
      <c r="HGW651" s="198"/>
      <c r="HGX651" s="198"/>
      <c r="HGY651" s="198"/>
      <c r="HGZ651" s="198"/>
      <c r="HHA651" s="198"/>
      <c r="HHB651" s="198"/>
      <c r="HHC651" s="198"/>
      <c r="HHD651" s="198"/>
      <c r="HHE651" s="198"/>
      <c r="HHF651" s="198"/>
      <c r="HHG651" s="198"/>
      <c r="HHH651" s="198"/>
      <c r="HHI651" s="198"/>
      <c r="HHJ651" s="198"/>
      <c r="HHK651" s="198"/>
      <c r="HHL651" s="198"/>
      <c r="HHM651" s="198"/>
      <c r="HHN651" s="198"/>
      <c r="HHO651" s="198"/>
      <c r="HHP651" s="198"/>
      <c r="HHQ651" s="198"/>
      <c r="HHR651" s="198"/>
      <c r="HHS651" s="198"/>
      <c r="HHT651" s="198"/>
      <c r="HHU651" s="198"/>
      <c r="HHV651" s="198"/>
      <c r="HHW651" s="198"/>
      <c r="HHX651" s="198"/>
      <c r="HHY651" s="198"/>
      <c r="HHZ651" s="198"/>
      <c r="HIA651" s="198"/>
      <c r="HIB651" s="198"/>
      <c r="HIC651" s="198"/>
      <c r="HID651" s="198"/>
      <c r="HIE651" s="198"/>
      <c r="HIF651" s="198"/>
      <c r="HIG651" s="198"/>
      <c r="HIH651" s="198"/>
      <c r="HII651" s="198"/>
      <c r="HIJ651" s="198"/>
      <c r="HIK651" s="198"/>
      <c r="HIL651" s="198"/>
      <c r="HIM651" s="198"/>
      <c r="HIN651" s="198"/>
      <c r="HIO651" s="198"/>
      <c r="HIP651" s="198"/>
      <c r="HIQ651" s="198"/>
      <c r="HIR651" s="198"/>
      <c r="HIS651" s="198"/>
      <c r="HIT651" s="198"/>
      <c r="HIU651" s="198"/>
      <c r="HIV651" s="198"/>
      <c r="HIW651" s="198"/>
      <c r="HIX651" s="198"/>
      <c r="HIY651" s="198"/>
      <c r="HIZ651" s="198"/>
      <c r="HJA651" s="198"/>
      <c r="HJB651" s="198"/>
      <c r="HJC651" s="198"/>
      <c r="HJD651" s="198"/>
      <c r="HJE651" s="198"/>
      <c r="HJF651" s="198"/>
      <c r="HJG651" s="198"/>
      <c r="HJH651" s="198"/>
      <c r="HJI651" s="198"/>
      <c r="HJJ651" s="198"/>
      <c r="HJK651" s="198"/>
      <c r="HJL651" s="198"/>
      <c r="HJM651" s="198"/>
      <c r="HJN651" s="198"/>
      <c r="HJO651" s="198"/>
      <c r="HJP651" s="198"/>
      <c r="HJQ651" s="198"/>
      <c r="HJR651" s="198"/>
      <c r="HJS651" s="198"/>
      <c r="HJT651" s="198"/>
      <c r="HJU651" s="198"/>
      <c r="HJV651" s="198"/>
      <c r="HJW651" s="198"/>
      <c r="HJX651" s="198"/>
      <c r="HJY651" s="198"/>
      <c r="HJZ651" s="198"/>
      <c r="HKA651" s="198"/>
      <c r="HKB651" s="198"/>
      <c r="HKC651" s="198"/>
      <c r="HKD651" s="198"/>
      <c r="HKE651" s="198"/>
      <c r="HKF651" s="198"/>
      <c r="HKG651" s="198"/>
      <c r="HKH651" s="198"/>
      <c r="HKI651" s="198"/>
      <c r="HKJ651" s="198"/>
      <c r="HKK651" s="198"/>
      <c r="HKL651" s="198"/>
      <c r="HKM651" s="198"/>
      <c r="HKN651" s="198"/>
      <c r="HKO651" s="198"/>
      <c r="HKP651" s="198"/>
      <c r="HKQ651" s="198"/>
      <c r="HKR651" s="198"/>
      <c r="HKS651" s="198"/>
      <c r="HKT651" s="198"/>
      <c r="HKU651" s="198"/>
      <c r="HKV651" s="198"/>
      <c r="HKW651" s="198"/>
      <c r="HKX651" s="198"/>
      <c r="HKY651" s="198"/>
      <c r="HKZ651" s="198"/>
      <c r="HLA651" s="198"/>
      <c r="HLB651" s="198"/>
      <c r="HLC651" s="198"/>
      <c r="HLD651" s="198"/>
      <c r="HLE651" s="198"/>
      <c r="HLF651" s="198"/>
      <c r="HLG651" s="198"/>
      <c r="HLH651" s="198"/>
      <c r="HLI651" s="198"/>
      <c r="HLJ651" s="198"/>
      <c r="HLK651" s="198"/>
      <c r="HLL651" s="198"/>
      <c r="HLM651" s="198"/>
      <c r="HLN651" s="198"/>
      <c r="HLO651" s="198"/>
      <c r="HLP651" s="198"/>
      <c r="HLQ651" s="198"/>
      <c r="HLR651" s="198"/>
      <c r="HLS651" s="198"/>
      <c r="HLT651" s="198"/>
      <c r="HLU651" s="198"/>
      <c r="HLV651" s="198"/>
      <c r="HLW651" s="198"/>
      <c r="HLX651" s="198"/>
      <c r="HLY651" s="198"/>
      <c r="HLZ651" s="198"/>
      <c r="HMA651" s="198"/>
      <c r="HMB651" s="198"/>
      <c r="HMC651" s="198"/>
      <c r="HMD651" s="198"/>
      <c r="HME651" s="198"/>
      <c r="HMF651" s="198"/>
      <c r="HMG651" s="198"/>
      <c r="HMH651" s="198"/>
      <c r="HMI651" s="198"/>
      <c r="HMJ651" s="198"/>
      <c r="HMK651" s="198"/>
      <c r="HML651" s="198"/>
      <c r="HMM651" s="198"/>
      <c r="HMN651" s="198"/>
      <c r="HMO651" s="198"/>
      <c r="HMP651" s="198"/>
      <c r="HMQ651" s="198"/>
      <c r="HMR651" s="198"/>
      <c r="HMS651" s="198"/>
      <c r="HMT651" s="198"/>
      <c r="HMU651" s="198"/>
      <c r="HMV651" s="198"/>
      <c r="HMW651" s="198"/>
      <c r="HMX651" s="198"/>
      <c r="HMY651" s="198"/>
      <c r="HMZ651" s="198"/>
      <c r="HNA651" s="198"/>
      <c r="HNB651" s="198"/>
      <c r="HNC651" s="198"/>
      <c r="HND651" s="198"/>
      <c r="HNE651" s="198"/>
      <c r="HNF651" s="198"/>
      <c r="HNG651" s="198"/>
      <c r="HNH651" s="198"/>
      <c r="HNI651" s="198"/>
      <c r="HNJ651" s="198"/>
      <c r="HNK651" s="198"/>
      <c r="HNL651" s="198"/>
      <c r="HNM651" s="198"/>
      <c r="HNN651" s="198"/>
      <c r="HNO651" s="198"/>
      <c r="HNP651" s="198"/>
      <c r="HNQ651" s="198"/>
      <c r="HNR651" s="198"/>
      <c r="HNS651" s="198"/>
      <c r="HNT651" s="198"/>
      <c r="HNU651" s="198"/>
      <c r="HNV651" s="198"/>
      <c r="HNW651" s="198"/>
      <c r="HNX651" s="198"/>
      <c r="HNY651" s="198"/>
      <c r="HNZ651" s="198"/>
      <c r="HOA651" s="198"/>
      <c r="HOB651" s="198"/>
      <c r="HOC651" s="198"/>
      <c r="HOD651" s="198"/>
      <c r="HOE651" s="198"/>
      <c r="HOF651" s="198"/>
      <c r="HOG651" s="198"/>
      <c r="HOH651" s="198"/>
      <c r="HOI651" s="198"/>
      <c r="HOJ651" s="198"/>
      <c r="HOK651" s="198"/>
      <c r="HOL651" s="198"/>
      <c r="HOM651" s="198"/>
      <c r="HON651" s="198"/>
      <c r="HOO651" s="198"/>
      <c r="HOP651" s="198"/>
      <c r="HOQ651" s="198"/>
      <c r="HOR651" s="198"/>
      <c r="HOS651" s="198"/>
      <c r="HOT651" s="198"/>
      <c r="HOU651" s="198"/>
      <c r="HOV651" s="198"/>
      <c r="HOW651" s="198"/>
      <c r="HOX651" s="198"/>
      <c r="HOY651" s="198"/>
      <c r="HOZ651" s="198"/>
      <c r="HPA651" s="198"/>
      <c r="HPB651" s="198"/>
      <c r="HPC651" s="198"/>
      <c r="HPD651" s="198"/>
      <c r="HPE651" s="198"/>
      <c r="HPF651" s="198"/>
      <c r="HPG651" s="198"/>
      <c r="HPH651" s="198"/>
      <c r="HPI651" s="198"/>
      <c r="HPJ651" s="198"/>
      <c r="HPK651" s="198"/>
      <c r="HPL651" s="198"/>
      <c r="HPM651" s="198"/>
      <c r="HPN651" s="198"/>
      <c r="HPO651" s="198"/>
      <c r="HPP651" s="198"/>
      <c r="HPQ651" s="198"/>
      <c r="HPR651" s="198"/>
      <c r="HPS651" s="198"/>
      <c r="HPT651" s="198"/>
      <c r="HPU651" s="198"/>
      <c r="HPV651" s="198"/>
      <c r="HPW651" s="198"/>
      <c r="HPX651" s="198"/>
      <c r="HPY651" s="198"/>
      <c r="HPZ651" s="198"/>
      <c r="HQA651" s="198"/>
      <c r="HQB651" s="198"/>
      <c r="HQC651" s="198"/>
      <c r="HQD651" s="198"/>
      <c r="HQE651" s="198"/>
      <c r="HQF651" s="198"/>
      <c r="HQG651" s="198"/>
      <c r="HQH651" s="198"/>
      <c r="HQI651" s="198"/>
      <c r="HQJ651" s="198"/>
      <c r="HQK651" s="198"/>
      <c r="HQL651" s="198"/>
      <c r="HQM651" s="198"/>
      <c r="HQN651" s="198"/>
      <c r="HQO651" s="198"/>
      <c r="HQP651" s="198"/>
      <c r="HQQ651" s="198"/>
      <c r="HQR651" s="198"/>
      <c r="HQS651" s="198"/>
      <c r="HQT651" s="198"/>
      <c r="HQU651" s="198"/>
      <c r="HQV651" s="198"/>
      <c r="HQW651" s="198"/>
      <c r="HQX651" s="198"/>
      <c r="HQY651" s="198"/>
      <c r="HQZ651" s="198"/>
      <c r="HRA651" s="198"/>
      <c r="HRB651" s="198"/>
      <c r="HRC651" s="198"/>
      <c r="HRD651" s="198"/>
      <c r="HRE651" s="198"/>
      <c r="HRF651" s="198"/>
      <c r="HRG651" s="198"/>
      <c r="HRH651" s="198"/>
      <c r="HRI651" s="198"/>
      <c r="HRJ651" s="198"/>
      <c r="HRK651" s="198"/>
      <c r="HRL651" s="198"/>
      <c r="HRM651" s="198"/>
      <c r="HRN651" s="198"/>
      <c r="HRO651" s="198"/>
      <c r="HRP651" s="198"/>
      <c r="HRQ651" s="198"/>
      <c r="HRR651" s="198"/>
      <c r="HRS651" s="198"/>
      <c r="HRT651" s="198"/>
      <c r="HRU651" s="198"/>
      <c r="HRV651" s="198"/>
      <c r="HRW651" s="198"/>
      <c r="HRX651" s="198"/>
      <c r="HRY651" s="198"/>
      <c r="HRZ651" s="198"/>
      <c r="HSA651" s="198"/>
      <c r="HSB651" s="198"/>
      <c r="HSC651" s="198"/>
      <c r="HSD651" s="198"/>
      <c r="HSE651" s="198"/>
      <c r="HSF651" s="198"/>
      <c r="HSG651" s="198"/>
      <c r="HSH651" s="198"/>
      <c r="HSI651" s="198"/>
      <c r="HSJ651" s="198"/>
      <c r="HSK651" s="198"/>
      <c r="HSL651" s="198"/>
      <c r="HSM651" s="198"/>
      <c r="HSN651" s="198"/>
      <c r="HSO651" s="198"/>
      <c r="HSP651" s="198"/>
      <c r="HSQ651" s="198"/>
      <c r="HSR651" s="198"/>
      <c r="HSS651" s="198"/>
      <c r="HST651" s="198"/>
      <c r="HSU651" s="198"/>
      <c r="HSV651" s="198"/>
      <c r="HSW651" s="198"/>
      <c r="HSX651" s="198"/>
      <c r="HSY651" s="198"/>
      <c r="HSZ651" s="198"/>
      <c r="HTA651" s="198"/>
      <c r="HTB651" s="198"/>
      <c r="HTC651" s="198"/>
      <c r="HTD651" s="198"/>
      <c r="HTE651" s="198"/>
      <c r="HTF651" s="198"/>
      <c r="HTG651" s="198"/>
      <c r="HTH651" s="198"/>
      <c r="HTI651" s="198"/>
      <c r="HTJ651" s="198"/>
      <c r="HTK651" s="198"/>
      <c r="HTL651" s="198"/>
      <c r="HTM651" s="198"/>
      <c r="HTN651" s="198"/>
      <c r="HTO651" s="198"/>
      <c r="HTP651" s="198"/>
      <c r="HTQ651" s="198"/>
      <c r="HTR651" s="198"/>
      <c r="HTS651" s="198"/>
      <c r="HTT651" s="198"/>
      <c r="HTU651" s="198"/>
      <c r="HTV651" s="198"/>
      <c r="HTW651" s="198"/>
      <c r="HTX651" s="198"/>
      <c r="HTY651" s="198"/>
      <c r="HTZ651" s="198"/>
      <c r="HUA651" s="198"/>
      <c r="HUB651" s="198"/>
      <c r="HUC651" s="198"/>
      <c r="HUD651" s="198"/>
      <c r="HUE651" s="198"/>
      <c r="HUF651" s="198"/>
      <c r="HUG651" s="198"/>
      <c r="HUH651" s="198"/>
      <c r="HUI651" s="198"/>
      <c r="HUJ651" s="198"/>
      <c r="HUK651" s="198"/>
      <c r="HUL651" s="198"/>
      <c r="HUM651" s="198"/>
      <c r="HUN651" s="198"/>
      <c r="HUO651" s="198"/>
      <c r="HUP651" s="198"/>
      <c r="HUQ651" s="198"/>
      <c r="HUR651" s="198"/>
      <c r="HUS651" s="198"/>
      <c r="HUT651" s="198"/>
      <c r="HUU651" s="198"/>
      <c r="HUV651" s="198"/>
      <c r="HUW651" s="198"/>
      <c r="HUX651" s="198"/>
      <c r="HUY651" s="198"/>
      <c r="HUZ651" s="198"/>
      <c r="HVA651" s="198"/>
      <c r="HVB651" s="198"/>
      <c r="HVC651" s="198"/>
      <c r="HVD651" s="198"/>
      <c r="HVE651" s="198"/>
      <c r="HVF651" s="198"/>
      <c r="HVG651" s="198"/>
      <c r="HVH651" s="198"/>
      <c r="HVI651" s="198"/>
      <c r="HVJ651" s="198"/>
      <c r="HVK651" s="198"/>
      <c r="HVL651" s="198"/>
      <c r="HVM651" s="198"/>
      <c r="HVN651" s="198"/>
      <c r="HVO651" s="198"/>
      <c r="HVP651" s="198"/>
      <c r="HVQ651" s="198"/>
      <c r="HVR651" s="198"/>
      <c r="HVS651" s="198"/>
      <c r="HVT651" s="198"/>
      <c r="HVU651" s="198"/>
      <c r="HVV651" s="198"/>
      <c r="HVW651" s="198"/>
      <c r="HVX651" s="198"/>
      <c r="HVY651" s="198"/>
      <c r="HVZ651" s="198"/>
      <c r="HWA651" s="198"/>
      <c r="HWB651" s="198"/>
      <c r="HWC651" s="198"/>
      <c r="HWD651" s="198"/>
      <c r="HWE651" s="198"/>
      <c r="HWF651" s="198"/>
      <c r="HWG651" s="198"/>
      <c r="HWH651" s="198"/>
      <c r="HWI651" s="198"/>
      <c r="HWJ651" s="198"/>
      <c r="HWK651" s="198"/>
      <c r="HWL651" s="198"/>
      <c r="HWM651" s="198"/>
      <c r="HWN651" s="198"/>
      <c r="HWO651" s="198"/>
      <c r="HWP651" s="198"/>
      <c r="HWQ651" s="198"/>
      <c r="HWR651" s="198"/>
      <c r="HWS651" s="198"/>
      <c r="HWT651" s="198"/>
      <c r="HWU651" s="198"/>
      <c r="HWV651" s="198"/>
      <c r="HWW651" s="198"/>
      <c r="HWX651" s="198"/>
      <c r="HWY651" s="198"/>
      <c r="HWZ651" s="198"/>
      <c r="HXA651" s="198"/>
      <c r="HXB651" s="198"/>
      <c r="HXC651" s="198"/>
      <c r="HXD651" s="198"/>
      <c r="HXE651" s="198"/>
      <c r="HXF651" s="198"/>
      <c r="HXG651" s="198"/>
      <c r="HXH651" s="198"/>
      <c r="HXI651" s="198"/>
      <c r="HXJ651" s="198"/>
      <c r="HXK651" s="198"/>
      <c r="HXL651" s="198"/>
      <c r="HXM651" s="198"/>
      <c r="HXN651" s="198"/>
      <c r="HXO651" s="198"/>
      <c r="HXP651" s="198"/>
      <c r="HXQ651" s="198"/>
      <c r="HXR651" s="198"/>
      <c r="HXS651" s="198"/>
      <c r="HXT651" s="198"/>
      <c r="HXU651" s="198"/>
      <c r="HXV651" s="198"/>
      <c r="HXW651" s="198"/>
      <c r="HXX651" s="198"/>
      <c r="HXY651" s="198"/>
      <c r="HXZ651" s="198"/>
      <c r="HYA651" s="198"/>
      <c r="HYB651" s="198"/>
      <c r="HYC651" s="198"/>
      <c r="HYD651" s="198"/>
      <c r="HYE651" s="198"/>
      <c r="HYF651" s="198"/>
      <c r="HYG651" s="198"/>
      <c r="HYH651" s="198"/>
      <c r="HYI651" s="198"/>
      <c r="HYJ651" s="198"/>
      <c r="HYK651" s="198"/>
      <c r="HYL651" s="198"/>
      <c r="HYM651" s="198"/>
      <c r="HYN651" s="198"/>
      <c r="HYO651" s="198"/>
      <c r="HYP651" s="198"/>
      <c r="HYQ651" s="198"/>
      <c r="HYR651" s="198"/>
      <c r="HYS651" s="198"/>
      <c r="HYT651" s="198"/>
      <c r="HYU651" s="198"/>
      <c r="HYV651" s="198"/>
      <c r="HYW651" s="198"/>
      <c r="HYX651" s="198"/>
      <c r="HYY651" s="198"/>
      <c r="HYZ651" s="198"/>
      <c r="HZA651" s="198"/>
      <c r="HZB651" s="198"/>
      <c r="HZC651" s="198"/>
      <c r="HZD651" s="198"/>
      <c r="HZE651" s="198"/>
      <c r="HZF651" s="198"/>
      <c r="HZG651" s="198"/>
      <c r="HZH651" s="198"/>
      <c r="HZI651" s="198"/>
      <c r="HZJ651" s="198"/>
      <c r="HZK651" s="198"/>
      <c r="HZL651" s="198"/>
      <c r="HZM651" s="198"/>
      <c r="HZN651" s="198"/>
      <c r="HZO651" s="198"/>
      <c r="HZP651" s="198"/>
      <c r="HZQ651" s="198"/>
      <c r="HZR651" s="198"/>
      <c r="HZS651" s="198"/>
      <c r="HZT651" s="198"/>
      <c r="HZU651" s="198"/>
      <c r="HZV651" s="198"/>
      <c r="HZW651" s="198"/>
      <c r="HZX651" s="198"/>
      <c r="HZY651" s="198"/>
      <c r="HZZ651" s="198"/>
      <c r="IAA651" s="198"/>
      <c r="IAB651" s="198"/>
      <c r="IAC651" s="198"/>
      <c r="IAD651" s="198"/>
      <c r="IAE651" s="198"/>
      <c r="IAF651" s="198"/>
      <c r="IAG651" s="198"/>
      <c r="IAH651" s="198"/>
      <c r="IAI651" s="198"/>
      <c r="IAJ651" s="198"/>
      <c r="IAK651" s="198"/>
      <c r="IAL651" s="198"/>
      <c r="IAM651" s="198"/>
      <c r="IAN651" s="198"/>
      <c r="IAO651" s="198"/>
      <c r="IAP651" s="198"/>
      <c r="IAQ651" s="198"/>
      <c r="IAR651" s="198"/>
      <c r="IAS651" s="198"/>
      <c r="IAT651" s="198"/>
      <c r="IAU651" s="198"/>
      <c r="IAV651" s="198"/>
      <c r="IAW651" s="198"/>
      <c r="IAX651" s="198"/>
      <c r="IAY651" s="198"/>
      <c r="IAZ651" s="198"/>
      <c r="IBA651" s="198"/>
      <c r="IBB651" s="198"/>
      <c r="IBC651" s="198"/>
      <c r="IBD651" s="198"/>
      <c r="IBE651" s="198"/>
      <c r="IBF651" s="198"/>
      <c r="IBG651" s="198"/>
      <c r="IBH651" s="198"/>
      <c r="IBI651" s="198"/>
      <c r="IBJ651" s="198"/>
      <c r="IBK651" s="198"/>
      <c r="IBL651" s="198"/>
      <c r="IBM651" s="198"/>
      <c r="IBN651" s="198"/>
      <c r="IBO651" s="198"/>
      <c r="IBP651" s="198"/>
      <c r="IBQ651" s="198"/>
      <c r="IBR651" s="198"/>
      <c r="IBS651" s="198"/>
      <c r="IBT651" s="198"/>
      <c r="IBU651" s="198"/>
      <c r="IBV651" s="198"/>
      <c r="IBW651" s="198"/>
      <c r="IBX651" s="198"/>
      <c r="IBY651" s="198"/>
      <c r="IBZ651" s="198"/>
      <c r="ICA651" s="198"/>
      <c r="ICB651" s="198"/>
      <c r="ICC651" s="198"/>
      <c r="ICD651" s="198"/>
      <c r="ICE651" s="198"/>
      <c r="ICF651" s="198"/>
      <c r="ICG651" s="198"/>
      <c r="ICH651" s="198"/>
      <c r="ICI651" s="198"/>
      <c r="ICJ651" s="198"/>
      <c r="ICK651" s="198"/>
      <c r="ICL651" s="198"/>
      <c r="ICM651" s="198"/>
      <c r="ICN651" s="198"/>
      <c r="ICO651" s="198"/>
      <c r="ICP651" s="198"/>
      <c r="ICQ651" s="198"/>
      <c r="ICR651" s="198"/>
      <c r="ICS651" s="198"/>
      <c r="ICT651" s="198"/>
      <c r="ICU651" s="198"/>
      <c r="ICV651" s="198"/>
      <c r="ICW651" s="198"/>
      <c r="ICX651" s="198"/>
      <c r="ICY651" s="198"/>
      <c r="ICZ651" s="198"/>
      <c r="IDA651" s="198"/>
      <c r="IDB651" s="198"/>
      <c r="IDC651" s="198"/>
      <c r="IDD651" s="198"/>
      <c r="IDE651" s="198"/>
      <c r="IDF651" s="198"/>
      <c r="IDG651" s="198"/>
      <c r="IDH651" s="198"/>
      <c r="IDI651" s="198"/>
      <c r="IDJ651" s="198"/>
      <c r="IDK651" s="198"/>
      <c r="IDL651" s="198"/>
      <c r="IDM651" s="198"/>
      <c r="IDN651" s="198"/>
      <c r="IDO651" s="198"/>
      <c r="IDP651" s="198"/>
      <c r="IDQ651" s="198"/>
      <c r="IDR651" s="198"/>
      <c r="IDS651" s="198"/>
      <c r="IDT651" s="198"/>
      <c r="IDU651" s="198"/>
      <c r="IDV651" s="198"/>
      <c r="IDW651" s="198"/>
      <c r="IDX651" s="198"/>
      <c r="IDY651" s="198"/>
      <c r="IDZ651" s="198"/>
      <c r="IEA651" s="198"/>
      <c r="IEB651" s="198"/>
      <c r="IEC651" s="198"/>
      <c r="IED651" s="198"/>
      <c r="IEE651" s="198"/>
      <c r="IEF651" s="198"/>
      <c r="IEG651" s="198"/>
      <c r="IEH651" s="198"/>
      <c r="IEI651" s="198"/>
      <c r="IEJ651" s="198"/>
      <c r="IEK651" s="198"/>
      <c r="IEL651" s="198"/>
      <c r="IEM651" s="198"/>
      <c r="IEN651" s="198"/>
      <c r="IEO651" s="198"/>
      <c r="IEP651" s="198"/>
      <c r="IEQ651" s="198"/>
      <c r="IER651" s="198"/>
      <c r="IES651" s="198"/>
      <c r="IET651" s="198"/>
      <c r="IEU651" s="198"/>
      <c r="IEV651" s="198"/>
      <c r="IEW651" s="198"/>
      <c r="IEX651" s="198"/>
      <c r="IEY651" s="198"/>
      <c r="IEZ651" s="198"/>
      <c r="IFA651" s="198"/>
      <c r="IFB651" s="198"/>
      <c r="IFC651" s="198"/>
      <c r="IFD651" s="198"/>
      <c r="IFE651" s="198"/>
      <c r="IFF651" s="198"/>
      <c r="IFG651" s="198"/>
      <c r="IFH651" s="198"/>
      <c r="IFI651" s="198"/>
      <c r="IFJ651" s="198"/>
      <c r="IFK651" s="198"/>
      <c r="IFL651" s="198"/>
      <c r="IFM651" s="198"/>
      <c r="IFN651" s="198"/>
      <c r="IFO651" s="198"/>
      <c r="IFP651" s="198"/>
      <c r="IFQ651" s="198"/>
      <c r="IFR651" s="198"/>
      <c r="IFS651" s="198"/>
      <c r="IFT651" s="198"/>
      <c r="IFU651" s="198"/>
      <c r="IFV651" s="198"/>
      <c r="IFW651" s="198"/>
      <c r="IFX651" s="198"/>
      <c r="IFY651" s="198"/>
      <c r="IFZ651" s="198"/>
      <c r="IGA651" s="198"/>
      <c r="IGB651" s="198"/>
      <c r="IGC651" s="198"/>
      <c r="IGD651" s="198"/>
      <c r="IGE651" s="198"/>
      <c r="IGF651" s="198"/>
      <c r="IGG651" s="198"/>
      <c r="IGH651" s="198"/>
      <c r="IGI651" s="198"/>
      <c r="IGJ651" s="198"/>
      <c r="IGK651" s="198"/>
      <c r="IGL651" s="198"/>
      <c r="IGM651" s="198"/>
      <c r="IGN651" s="198"/>
      <c r="IGO651" s="198"/>
      <c r="IGP651" s="198"/>
      <c r="IGQ651" s="198"/>
      <c r="IGR651" s="198"/>
      <c r="IGS651" s="198"/>
      <c r="IGT651" s="198"/>
      <c r="IGU651" s="198"/>
      <c r="IGV651" s="198"/>
      <c r="IGW651" s="198"/>
      <c r="IGX651" s="198"/>
      <c r="IGY651" s="198"/>
      <c r="IGZ651" s="198"/>
      <c r="IHA651" s="198"/>
      <c r="IHB651" s="198"/>
      <c r="IHC651" s="198"/>
      <c r="IHD651" s="198"/>
      <c r="IHE651" s="198"/>
      <c r="IHF651" s="198"/>
      <c r="IHG651" s="198"/>
      <c r="IHH651" s="198"/>
      <c r="IHI651" s="198"/>
      <c r="IHJ651" s="198"/>
      <c r="IHK651" s="198"/>
      <c r="IHL651" s="198"/>
      <c r="IHM651" s="198"/>
      <c r="IHN651" s="198"/>
      <c r="IHO651" s="198"/>
      <c r="IHP651" s="198"/>
      <c r="IHQ651" s="198"/>
      <c r="IHR651" s="198"/>
      <c r="IHS651" s="198"/>
      <c r="IHT651" s="198"/>
      <c r="IHU651" s="198"/>
      <c r="IHV651" s="198"/>
      <c r="IHW651" s="198"/>
      <c r="IHX651" s="198"/>
      <c r="IHY651" s="198"/>
      <c r="IHZ651" s="198"/>
      <c r="IIA651" s="198"/>
      <c r="IIB651" s="198"/>
      <c r="IIC651" s="198"/>
      <c r="IID651" s="198"/>
      <c r="IIE651" s="198"/>
      <c r="IIF651" s="198"/>
      <c r="IIG651" s="198"/>
      <c r="IIH651" s="198"/>
      <c r="III651" s="198"/>
      <c r="IIJ651" s="198"/>
      <c r="IIK651" s="198"/>
      <c r="IIL651" s="198"/>
      <c r="IIM651" s="198"/>
      <c r="IIN651" s="198"/>
      <c r="IIO651" s="198"/>
      <c r="IIP651" s="198"/>
      <c r="IIQ651" s="198"/>
      <c r="IIR651" s="198"/>
      <c r="IIS651" s="198"/>
      <c r="IIT651" s="198"/>
      <c r="IIU651" s="198"/>
      <c r="IIV651" s="198"/>
      <c r="IIW651" s="198"/>
      <c r="IIX651" s="198"/>
      <c r="IIY651" s="198"/>
      <c r="IIZ651" s="198"/>
      <c r="IJA651" s="198"/>
      <c r="IJB651" s="198"/>
      <c r="IJC651" s="198"/>
      <c r="IJD651" s="198"/>
      <c r="IJE651" s="198"/>
      <c r="IJF651" s="198"/>
      <c r="IJG651" s="198"/>
      <c r="IJH651" s="198"/>
      <c r="IJI651" s="198"/>
      <c r="IJJ651" s="198"/>
      <c r="IJK651" s="198"/>
      <c r="IJL651" s="198"/>
      <c r="IJM651" s="198"/>
      <c r="IJN651" s="198"/>
      <c r="IJO651" s="198"/>
      <c r="IJP651" s="198"/>
      <c r="IJQ651" s="198"/>
      <c r="IJR651" s="198"/>
      <c r="IJS651" s="198"/>
      <c r="IJT651" s="198"/>
      <c r="IJU651" s="198"/>
      <c r="IJV651" s="198"/>
      <c r="IJW651" s="198"/>
      <c r="IJX651" s="198"/>
      <c r="IJY651" s="198"/>
      <c r="IJZ651" s="198"/>
      <c r="IKA651" s="198"/>
      <c r="IKB651" s="198"/>
      <c r="IKC651" s="198"/>
      <c r="IKD651" s="198"/>
      <c r="IKE651" s="198"/>
      <c r="IKF651" s="198"/>
      <c r="IKG651" s="198"/>
      <c r="IKH651" s="198"/>
      <c r="IKI651" s="198"/>
      <c r="IKJ651" s="198"/>
      <c r="IKK651" s="198"/>
      <c r="IKL651" s="198"/>
      <c r="IKM651" s="198"/>
      <c r="IKN651" s="198"/>
      <c r="IKO651" s="198"/>
      <c r="IKP651" s="198"/>
      <c r="IKQ651" s="198"/>
      <c r="IKR651" s="198"/>
      <c r="IKS651" s="198"/>
      <c r="IKT651" s="198"/>
      <c r="IKU651" s="198"/>
      <c r="IKV651" s="198"/>
      <c r="IKW651" s="198"/>
      <c r="IKX651" s="198"/>
      <c r="IKY651" s="198"/>
      <c r="IKZ651" s="198"/>
      <c r="ILA651" s="198"/>
      <c r="ILB651" s="198"/>
      <c r="ILC651" s="198"/>
      <c r="ILD651" s="198"/>
      <c r="ILE651" s="198"/>
      <c r="ILF651" s="198"/>
      <c r="ILG651" s="198"/>
      <c r="ILH651" s="198"/>
      <c r="ILI651" s="198"/>
      <c r="ILJ651" s="198"/>
      <c r="ILK651" s="198"/>
      <c r="ILL651" s="198"/>
      <c r="ILM651" s="198"/>
      <c r="ILN651" s="198"/>
      <c r="ILO651" s="198"/>
      <c r="ILP651" s="198"/>
      <c r="ILQ651" s="198"/>
      <c r="ILR651" s="198"/>
      <c r="ILS651" s="198"/>
      <c r="ILT651" s="198"/>
      <c r="ILU651" s="198"/>
      <c r="ILV651" s="198"/>
      <c r="ILW651" s="198"/>
      <c r="ILX651" s="198"/>
      <c r="ILY651" s="198"/>
      <c r="ILZ651" s="198"/>
      <c r="IMA651" s="198"/>
      <c r="IMB651" s="198"/>
      <c r="IMC651" s="198"/>
      <c r="IMD651" s="198"/>
      <c r="IME651" s="198"/>
      <c r="IMF651" s="198"/>
      <c r="IMG651" s="198"/>
      <c r="IMH651" s="198"/>
      <c r="IMI651" s="198"/>
      <c r="IMJ651" s="198"/>
      <c r="IMK651" s="198"/>
      <c r="IML651" s="198"/>
      <c r="IMM651" s="198"/>
      <c r="IMN651" s="198"/>
      <c r="IMO651" s="198"/>
      <c r="IMP651" s="198"/>
      <c r="IMQ651" s="198"/>
      <c r="IMR651" s="198"/>
      <c r="IMS651" s="198"/>
      <c r="IMT651" s="198"/>
      <c r="IMU651" s="198"/>
      <c r="IMV651" s="198"/>
      <c r="IMW651" s="198"/>
      <c r="IMX651" s="198"/>
      <c r="IMY651" s="198"/>
      <c r="IMZ651" s="198"/>
      <c r="INA651" s="198"/>
      <c r="INB651" s="198"/>
      <c r="INC651" s="198"/>
      <c r="IND651" s="198"/>
      <c r="INE651" s="198"/>
      <c r="INF651" s="198"/>
      <c r="ING651" s="198"/>
      <c r="INH651" s="198"/>
      <c r="INI651" s="198"/>
      <c r="INJ651" s="198"/>
      <c r="INK651" s="198"/>
      <c r="INL651" s="198"/>
      <c r="INM651" s="198"/>
      <c r="INN651" s="198"/>
      <c r="INO651" s="198"/>
      <c r="INP651" s="198"/>
      <c r="INQ651" s="198"/>
      <c r="INR651" s="198"/>
      <c r="INS651" s="198"/>
      <c r="INT651" s="198"/>
      <c r="INU651" s="198"/>
      <c r="INV651" s="198"/>
      <c r="INW651" s="198"/>
      <c r="INX651" s="198"/>
      <c r="INY651" s="198"/>
      <c r="INZ651" s="198"/>
      <c r="IOA651" s="198"/>
      <c r="IOB651" s="198"/>
      <c r="IOC651" s="198"/>
      <c r="IOD651" s="198"/>
      <c r="IOE651" s="198"/>
      <c r="IOF651" s="198"/>
      <c r="IOG651" s="198"/>
      <c r="IOH651" s="198"/>
      <c r="IOI651" s="198"/>
      <c r="IOJ651" s="198"/>
      <c r="IOK651" s="198"/>
      <c r="IOL651" s="198"/>
      <c r="IOM651" s="198"/>
      <c r="ION651" s="198"/>
      <c r="IOO651" s="198"/>
      <c r="IOP651" s="198"/>
      <c r="IOQ651" s="198"/>
      <c r="IOR651" s="198"/>
      <c r="IOS651" s="198"/>
      <c r="IOT651" s="198"/>
      <c r="IOU651" s="198"/>
      <c r="IOV651" s="198"/>
      <c r="IOW651" s="198"/>
      <c r="IOX651" s="198"/>
      <c r="IOY651" s="198"/>
      <c r="IOZ651" s="198"/>
      <c r="IPA651" s="198"/>
      <c r="IPB651" s="198"/>
      <c r="IPC651" s="198"/>
      <c r="IPD651" s="198"/>
      <c r="IPE651" s="198"/>
      <c r="IPF651" s="198"/>
      <c r="IPG651" s="198"/>
      <c r="IPH651" s="198"/>
      <c r="IPI651" s="198"/>
      <c r="IPJ651" s="198"/>
      <c r="IPK651" s="198"/>
      <c r="IPL651" s="198"/>
      <c r="IPM651" s="198"/>
      <c r="IPN651" s="198"/>
      <c r="IPO651" s="198"/>
      <c r="IPP651" s="198"/>
      <c r="IPQ651" s="198"/>
      <c r="IPR651" s="198"/>
      <c r="IPS651" s="198"/>
      <c r="IPT651" s="198"/>
      <c r="IPU651" s="198"/>
      <c r="IPV651" s="198"/>
      <c r="IPW651" s="198"/>
      <c r="IPX651" s="198"/>
      <c r="IPY651" s="198"/>
      <c r="IPZ651" s="198"/>
      <c r="IQA651" s="198"/>
      <c r="IQB651" s="198"/>
      <c r="IQC651" s="198"/>
      <c r="IQD651" s="198"/>
      <c r="IQE651" s="198"/>
      <c r="IQF651" s="198"/>
      <c r="IQG651" s="198"/>
      <c r="IQH651" s="198"/>
      <c r="IQI651" s="198"/>
      <c r="IQJ651" s="198"/>
      <c r="IQK651" s="198"/>
      <c r="IQL651" s="198"/>
      <c r="IQM651" s="198"/>
      <c r="IQN651" s="198"/>
      <c r="IQO651" s="198"/>
      <c r="IQP651" s="198"/>
      <c r="IQQ651" s="198"/>
      <c r="IQR651" s="198"/>
      <c r="IQS651" s="198"/>
      <c r="IQT651" s="198"/>
      <c r="IQU651" s="198"/>
      <c r="IQV651" s="198"/>
      <c r="IQW651" s="198"/>
      <c r="IQX651" s="198"/>
      <c r="IQY651" s="198"/>
      <c r="IQZ651" s="198"/>
      <c r="IRA651" s="198"/>
      <c r="IRB651" s="198"/>
      <c r="IRC651" s="198"/>
      <c r="IRD651" s="198"/>
      <c r="IRE651" s="198"/>
      <c r="IRF651" s="198"/>
      <c r="IRG651" s="198"/>
      <c r="IRH651" s="198"/>
      <c r="IRI651" s="198"/>
      <c r="IRJ651" s="198"/>
      <c r="IRK651" s="198"/>
      <c r="IRL651" s="198"/>
      <c r="IRM651" s="198"/>
      <c r="IRN651" s="198"/>
      <c r="IRO651" s="198"/>
      <c r="IRP651" s="198"/>
      <c r="IRQ651" s="198"/>
      <c r="IRR651" s="198"/>
      <c r="IRS651" s="198"/>
      <c r="IRT651" s="198"/>
      <c r="IRU651" s="198"/>
      <c r="IRV651" s="198"/>
      <c r="IRW651" s="198"/>
      <c r="IRX651" s="198"/>
      <c r="IRY651" s="198"/>
      <c r="IRZ651" s="198"/>
      <c r="ISA651" s="198"/>
      <c r="ISB651" s="198"/>
      <c r="ISC651" s="198"/>
      <c r="ISD651" s="198"/>
      <c r="ISE651" s="198"/>
      <c r="ISF651" s="198"/>
      <c r="ISG651" s="198"/>
      <c r="ISH651" s="198"/>
      <c r="ISI651" s="198"/>
      <c r="ISJ651" s="198"/>
      <c r="ISK651" s="198"/>
      <c r="ISL651" s="198"/>
      <c r="ISM651" s="198"/>
      <c r="ISN651" s="198"/>
      <c r="ISO651" s="198"/>
      <c r="ISP651" s="198"/>
      <c r="ISQ651" s="198"/>
      <c r="ISR651" s="198"/>
      <c r="ISS651" s="198"/>
      <c r="IST651" s="198"/>
      <c r="ISU651" s="198"/>
      <c r="ISV651" s="198"/>
      <c r="ISW651" s="198"/>
      <c r="ISX651" s="198"/>
      <c r="ISY651" s="198"/>
      <c r="ISZ651" s="198"/>
      <c r="ITA651" s="198"/>
      <c r="ITB651" s="198"/>
      <c r="ITC651" s="198"/>
      <c r="ITD651" s="198"/>
      <c r="ITE651" s="198"/>
      <c r="ITF651" s="198"/>
      <c r="ITG651" s="198"/>
      <c r="ITH651" s="198"/>
      <c r="ITI651" s="198"/>
      <c r="ITJ651" s="198"/>
      <c r="ITK651" s="198"/>
      <c r="ITL651" s="198"/>
      <c r="ITM651" s="198"/>
      <c r="ITN651" s="198"/>
      <c r="ITO651" s="198"/>
      <c r="ITP651" s="198"/>
      <c r="ITQ651" s="198"/>
      <c r="ITR651" s="198"/>
      <c r="ITS651" s="198"/>
      <c r="ITT651" s="198"/>
      <c r="ITU651" s="198"/>
      <c r="ITV651" s="198"/>
      <c r="ITW651" s="198"/>
      <c r="ITX651" s="198"/>
      <c r="ITY651" s="198"/>
      <c r="ITZ651" s="198"/>
      <c r="IUA651" s="198"/>
      <c r="IUB651" s="198"/>
      <c r="IUC651" s="198"/>
      <c r="IUD651" s="198"/>
      <c r="IUE651" s="198"/>
      <c r="IUF651" s="198"/>
      <c r="IUG651" s="198"/>
      <c r="IUH651" s="198"/>
      <c r="IUI651" s="198"/>
      <c r="IUJ651" s="198"/>
      <c r="IUK651" s="198"/>
      <c r="IUL651" s="198"/>
      <c r="IUM651" s="198"/>
      <c r="IUN651" s="198"/>
      <c r="IUO651" s="198"/>
      <c r="IUP651" s="198"/>
      <c r="IUQ651" s="198"/>
      <c r="IUR651" s="198"/>
      <c r="IUS651" s="198"/>
      <c r="IUT651" s="198"/>
      <c r="IUU651" s="198"/>
      <c r="IUV651" s="198"/>
      <c r="IUW651" s="198"/>
      <c r="IUX651" s="198"/>
      <c r="IUY651" s="198"/>
      <c r="IUZ651" s="198"/>
      <c r="IVA651" s="198"/>
      <c r="IVB651" s="198"/>
      <c r="IVC651" s="198"/>
      <c r="IVD651" s="198"/>
      <c r="IVE651" s="198"/>
      <c r="IVF651" s="198"/>
      <c r="IVG651" s="198"/>
      <c r="IVH651" s="198"/>
      <c r="IVI651" s="198"/>
      <c r="IVJ651" s="198"/>
      <c r="IVK651" s="198"/>
      <c r="IVL651" s="198"/>
      <c r="IVM651" s="198"/>
      <c r="IVN651" s="198"/>
      <c r="IVO651" s="198"/>
      <c r="IVP651" s="198"/>
      <c r="IVQ651" s="198"/>
      <c r="IVR651" s="198"/>
      <c r="IVS651" s="198"/>
      <c r="IVT651" s="198"/>
      <c r="IVU651" s="198"/>
      <c r="IVV651" s="198"/>
      <c r="IVW651" s="198"/>
      <c r="IVX651" s="198"/>
      <c r="IVY651" s="198"/>
      <c r="IVZ651" s="198"/>
      <c r="IWA651" s="198"/>
      <c r="IWB651" s="198"/>
      <c r="IWC651" s="198"/>
      <c r="IWD651" s="198"/>
      <c r="IWE651" s="198"/>
      <c r="IWF651" s="198"/>
      <c r="IWG651" s="198"/>
      <c r="IWH651" s="198"/>
      <c r="IWI651" s="198"/>
      <c r="IWJ651" s="198"/>
      <c r="IWK651" s="198"/>
      <c r="IWL651" s="198"/>
      <c r="IWM651" s="198"/>
      <c r="IWN651" s="198"/>
      <c r="IWO651" s="198"/>
      <c r="IWP651" s="198"/>
      <c r="IWQ651" s="198"/>
      <c r="IWR651" s="198"/>
      <c r="IWS651" s="198"/>
      <c r="IWT651" s="198"/>
      <c r="IWU651" s="198"/>
      <c r="IWV651" s="198"/>
      <c r="IWW651" s="198"/>
      <c r="IWX651" s="198"/>
      <c r="IWY651" s="198"/>
      <c r="IWZ651" s="198"/>
      <c r="IXA651" s="198"/>
      <c r="IXB651" s="198"/>
      <c r="IXC651" s="198"/>
      <c r="IXD651" s="198"/>
      <c r="IXE651" s="198"/>
      <c r="IXF651" s="198"/>
      <c r="IXG651" s="198"/>
      <c r="IXH651" s="198"/>
      <c r="IXI651" s="198"/>
      <c r="IXJ651" s="198"/>
      <c r="IXK651" s="198"/>
      <c r="IXL651" s="198"/>
      <c r="IXM651" s="198"/>
      <c r="IXN651" s="198"/>
      <c r="IXO651" s="198"/>
      <c r="IXP651" s="198"/>
      <c r="IXQ651" s="198"/>
      <c r="IXR651" s="198"/>
      <c r="IXS651" s="198"/>
      <c r="IXT651" s="198"/>
      <c r="IXU651" s="198"/>
      <c r="IXV651" s="198"/>
      <c r="IXW651" s="198"/>
      <c r="IXX651" s="198"/>
      <c r="IXY651" s="198"/>
      <c r="IXZ651" s="198"/>
      <c r="IYA651" s="198"/>
      <c r="IYB651" s="198"/>
      <c r="IYC651" s="198"/>
      <c r="IYD651" s="198"/>
      <c r="IYE651" s="198"/>
      <c r="IYF651" s="198"/>
      <c r="IYG651" s="198"/>
      <c r="IYH651" s="198"/>
      <c r="IYI651" s="198"/>
      <c r="IYJ651" s="198"/>
      <c r="IYK651" s="198"/>
      <c r="IYL651" s="198"/>
      <c r="IYM651" s="198"/>
      <c r="IYN651" s="198"/>
      <c r="IYO651" s="198"/>
      <c r="IYP651" s="198"/>
      <c r="IYQ651" s="198"/>
      <c r="IYR651" s="198"/>
      <c r="IYS651" s="198"/>
      <c r="IYT651" s="198"/>
      <c r="IYU651" s="198"/>
      <c r="IYV651" s="198"/>
      <c r="IYW651" s="198"/>
      <c r="IYX651" s="198"/>
      <c r="IYY651" s="198"/>
      <c r="IYZ651" s="198"/>
      <c r="IZA651" s="198"/>
      <c r="IZB651" s="198"/>
      <c r="IZC651" s="198"/>
      <c r="IZD651" s="198"/>
      <c r="IZE651" s="198"/>
      <c r="IZF651" s="198"/>
      <c r="IZG651" s="198"/>
      <c r="IZH651" s="198"/>
      <c r="IZI651" s="198"/>
      <c r="IZJ651" s="198"/>
      <c r="IZK651" s="198"/>
      <c r="IZL651" s="198"/>
      <c r="IZM651" s="198"/>
      <c r="IZN651" s="198"/>
      <c r="IZO651" s="198"/>
      <c r="IZP651" s="198"/>
      <c r="IZQ651" s="198"/>
      <c r="IZR651" s="198"/>
      <c r="IZS651" s="198"/>
      <c r="IZT651" s="198"/>
      <c r="IZU651" s="198"/>
      <c r="IZV651" s="198"/>
      <c r="IZW651" s="198"/>
      <c r="IZX651" s="198"/>
      <c r="IZY651" s="198"/>
      <c r="IZZ651" s="198"/>
      <c r="JAA651" s="198"/>
      <c r="JAB651" s="198"/>
      <c r="JAC651" s="198"/>
      <c r="JAD651" s="198"/>
      <c r="JAE651" s="198"/>
      <c r="JAF651" s="198"/>
      <c r="JAG651" s="198"/>
      <c r="JAH651" s="198"/>
      <c r="JAI651" s="198"/>
      <c r="JAJ651" s="198"/>
      <c r="JAK651" s="198"/>
      <c r="JAL651" s="198"/>
      <c r="JAM651" s="198"/>
      <c r="JAN651" s="198"/>
      <c r="JAO651" s="198"/>
      <c r="JAP651" s="198"/>
      <c r="JAQ651" s="198"/>
      <c r="JAR651" s="198"/>
      <c r="JAS651" s="198"/>
      <c r="JAT651" s="198"/>
      <c r="JAU651" s="198"/>
      <c r="JAV651" s="198"/>
      <c r="JAW651" s="198"/>
      <c r="JAX651" s="198"/>
      <c r="JAY651" s="198"/>
      <c r="JAZ651" s="198"/>
      <c r="JBA651" s="198"/>
      <c r="JBB651" s="198"/>
      <c r="JBC651" s="198"/>
      <c r="JBD651" s="198"/>
      <c r="JBE651" s="198"/>
      <c r="JBF651" s="198"/>
      <c r="JBG651" s="198"/>
      <c r="JBH651" s="198"/>
      <c r="JBI651" s="198"/>
      <c r="JBJ651" s="198"/>
      <c r="JBK651" s="198"/>
      <c r="JBL651" s="198"/>
      <c r="JBM651" s="198"/>
      <c r="JBN651" s="198"/>
      <c r="JBO651" s="198"/>
      <c r="JBP651" s="198"/>
      <c r="JBQ651" s="198"/>
      <c r="JBR651" s="198"/>
      <c r="JBS651" s="198"/>
      <c r="JBT651" s="198"/>
      <c r="JBU651" s="198"/>
      <c r="JBV651" s="198"/>
      <c r="JBW651" s="198"/>
      <c r="JBX651" s="198"/>
      <c r="JBY651" s="198"/>
      <c r="JBZ651" s="198"/>
      <c r="JCA651" s="198"/>
      <c r="JCB651" s="198"/>
      <c r="JCC651" s="198"/>
      <c r="JCD651" s="198"/>
      <c r="JCE651" s="198"/>
      <c r="JCF651" s="198"/>
      <c r="JCG651" s="198"/>
      <c r="JCH651" s="198"/>
      <c r="JCI651" s="198"/>
      <c r="JCJ651" s="198"/>
      <c r="JCK651" s="198"/>
      <c r="JCL651" s="198"/>
      <c r="JCM651" s="198"/>
      <c r="JCN651" s="198"/>
      <c r="JCO651" s="198"/>
      <c r="JCP651" s="198"/>
      <c r="JCQ651" s="198"/>
      <c r="JCR651" s="198"/>
      <c r="JCS651" s="198"/>
      <c r="JCT651" s="198"/>
      <c r="JCU651" s="198"/>
      <c r="JCV651" s="198"/>
      <c r="JCW651" s="198"/>
      <c r="JCX651" s="198"/>
      <c r="JCY651" s="198"/>
      <c r="JCZ651" s="198"/>
      <c r="JDA651" s="198"/>
      <c r="JDB651" s="198"/>
      <c r="JDC651" s="198"/>
      <c r="JDD651" s="198"/>
      <c r="JDE651" s="198"/>
      <c r="JDF651" s="198"/>
      <c r="JDG651" s="198"/>
      <c r="JDH651" s="198"/>
      <c r="JDI651" s="198"/>
      <c r="JDJ651" s="198"/>
      <c r="JDK651" s="198"/>
      <c r="JDL651" s="198"/>
      <c r="JDM651" s="198"/>
      <c r="JDN651" s="198"/>
      <c r="JDO651" s="198"/>
      <c r="JDP651" s="198"/>
      <c r="JDQ651" s="198"/>
      <c r="JDR651" s="198"/>
      <c r="JDS651" s="198"/>
      <c r="JDT651" s="198"/>
      <c r="JDU651" s="198"/>
      <c r="JDV651" s="198"/>
      <c r="JDW651" s="198"/>
      <c r="JDX651" s="198"/>
      <c r="JDY651" s="198"/>
      <c r="JDZ651" s="198"/>
      <c r="JEA651" s="198"/>
      <c r="JEB651" s="198"/>
      <c r="JEC651" s="198"/>
      <c r="JED651" s="198"/>
      <c r="JEE651" s="198"/>
      <c r="JEF651" s="198"/>
      <c r="JEG651" s="198"/>
      <c r="JEH651" s="198"/>
      <c r="JEI651" s="198"/>
      <c r="JEJ651" s="198"/>
      <c r="JEK651" s="198"/>
      <c r="JEL651" s="198"/>
      <c r="JEM651" s="198"/>
      <c r="JEN651" s="198"/>
      <c r="JEO651" s="198"/>
      <c r="JEP651" s="198"/>
      <c r="JEQ651" s="198"/>
      <c r="JER651" s="198"/>
      <c r="JES651" s="198"/>
      <c r="JET651" s="198"/>
      <c r="JEU651" s="198"/>
      <c r="JEV651" s="198"/>
      <c r="JEW651" s="198"/>
      <c r="JEX651" s="198"/>
      <c r="JEY651" s="198"/>
      <c r="JEZ651" s="198"/>
      <c r="JFA651" s="198"/>
      <c r="JFB651" s="198"/>
      <c r="JFC651" s="198"/>
      <c r="JFD651" s="198"/>
      <c r="JFE651" s="198"/>
      <c r="JFF651" s="198"/>
      <c r="JFG651" s="198"/>
      <c r="JFH651" s="198"/>
      <c r="JFI651" s="198"/>
      <c r="JFJ651" s="198"/>
      <c r="JFK651" s="198"/>
      <c r="JFL651" s="198"/>
      <c r="JFM651" s="198"/>
      <c r="JFN651" s="198"/>
      <c r="JFO651" s="198"/>
      <c r="JFP651" s="198"/>
      <c r="JFQ651" s="198"/>
      <c r="JFR651" s="198"/>
      <c r="JFS651" s="198"/>
      <c r="JFT651" s="198"/>
      <c r="JFU651" s="198"/>
      <c r="JFV651" s="198"/>
      <c r="JFW651" s="198"/>
      <c r="JFX651" s="198"/>
      <c r="JFY651" s="198"/>
      <c r="JFZ651" s="198"/>
      <c r="JGA651" s="198"/>
      <c r="JGB651" s="198"/>
      <c r="JGC651" s="198"/>
      <c r="JGD651" s="198"/>
      <c r="JGE651" s="198"/>
      <c r="JGF651" s="198"/>
      <c r="JGG651" s="198"/>
      <c r="JGH651" s="198"/>
      <c r="JGI651" s="198"/>
      <c r="JGJ651" s="198"/>
      <c r="JGK651" s="198"/>
      <c r="JGL651" s="198"/>
      <c r="JGM651" s="198"/>
      <c r="JGN651" s="198"/>
      <c r="JGO651" s="198"/>
      <c r="JGP651" s="198"/>
      <c r="JGQ651" s="198"/>
      <c r="JGR651" s="198"/>
      <c r="JGS651" s="198"/>
      <c r="JGT651" s="198"/>
      <c r="JGU651" s="198"/>
      <c r="JGV651" s="198"/>
      <c r="JGW651" s="198"/>
      <c r="JGX651" s="198"/>
      <c r="JGY651" s="198"/>
      <c r="JGZ651" s="198"/>
      <c r="JHA651" s="198"/>
      <c r="JHB651" s="198"/>
      <c r="JHC651" s="198"/>
      <c r="JHD651" s="198"/>
      <c r="JHE651" s="198"/>
      <c r="JHF651" s="198"/>
      <c r="JHG651" s="198"/>
      <c r="JHH651" s="198"/>
      <c r="JHI651" s="198"/>
      <c r="JHJ651" s="198"/>
      <c r="JHK651" s="198"/>
      <c r="JHL651" s="198"/>
      <c r="JHM651" s="198"/>
      <c r="JHN651" s="198"/>
      <c r="JHO651" s="198"/>
      <c r="JHP651" s="198"/>
      <c r="JHQ651" s="198"/>
      <c r="JHR651" s="198"/>
      <c r="JHS651" s="198"/>
      <c r="JHT651" s="198"/>
      <c r="JHU651" s="198"/>
      <c r="JHV651" s="198"/>
      <c r="JHW651" s="198"/>
      <c r="JHX651" s="198"/>
      <c r="JHY651" s="198"/>
      <c r="JHZ651" s="198"/>
      <c r="JIA651" s="198"/>
      <c r="JIB651" s="198"/>
      <c r="JIC651" s="198"/>
      <c r="JID651" s="198"/>
      <c r="JIE651" s="198"/>
      <c r="JIF651" s="198"/>
      <c r="JIG651" s="198"/>
      <c r="JIH651" s="198"/>
      <c r="JII651" s="198"/>
      <c r="JIJ651" s="198"/>
      <c r="JIK651" s="198"/>
      <c r="JIL651" s="198"/>
      <c r="JIM651" s="198"/>
      <c r="JIN651" s="198"/>
      <c r="JIO651" s="198"/>
      <c r="JIP651" s="198"/>
      <c r="JIQ651" s="198"/>
      <c r="JIR651" s="198"/>
      <c r="JIS651" s="198"/>
      <c r="JIT651" s="198"/>
      <c r="JIU651" s="198"/>
      <c r="JIV651" s="198"/>
      <c r="JIW651" s="198"/>
      <c r="JIX651" s="198"/>
      <c r="JIY651" s="198"/>
      <c r="JIZ651" s="198"/>
      <c r="JJA651" s="198"/>
      <c r="JJB651" s="198"/>
      <c r="JJC651" s="198"/>
      <c r="JJD651" s="198"/>
      <c r="JJE651" s="198"/>
      <c r="JJF651" s="198"/>
      <c r="JJG651" s="198"/>
      <c r="JJH651" s="198"/>
      <c r="JJI651" s="198"/>
      <c r="JJJ651" s="198"/>
      <c r="JJK651" s="198"/>
      <c r="JJL651" s="198"/>
      <c r="JJM651" s="198"/>
      <c r="JJN651" s="198"/>
      <c r="JJO651" s="198"/>
      <c r="JJP651" s="198"/>
      <c r="JJQ651" s="198"/>
      <c r="JJR651" s="198"/>
      <c r="JJS651" s="198"/>
      <c r="JJT651" s="198"/>
      <c r="JJU651" s="198"/>
      <c r="JJV651" s="198"/>
      <c r="JJW651" s="198"/>
      <c r="JJX651" s="198"/>
      <c r="JJY651" s="198"/>
      <c r="JJZ651" s="198"/>
      <c r="JKA651" s="198"/>
      <c r="JKB651" s="198"/>
      <c r="JKC651" s="198"/>
      <c r="JKD651" s="198"/>
      <c r="JKE651" s="198"/>
      <c r="JKF651" s="198"/>
      <c r="JKG651" s="198"/>
      <c r="JKH651" s="198"/>
      <c r="JKI651" s="198"/>
      <c r="JKJ651" s="198"/>
      <c r="JKK651" s="198"/>
      <c r="JKL651" s="198"/>
      <c r="JKM651" s="198"/>
      <c r="JKN651" s="198"/>
      <c r="JKO651" s="198"/>
      <c r="JKP651" s="198"/>
      <c r="JKQ651" s="198"/>
      <c r="JKR651" s="198"/>
      <c r="JKS651" s="198"/>
      <c r="JKT651" s="198"/>
      <c r="JKU651" s="198"/>
      <c r="JKV651" s="198"/>
      <c r="JKW651" s="198"/>
      <c r="JKX651" s="198"/>
      <c r="JKY651" s="198"/>
      <c r="JKZ651" s="198"/>
      <c r="JLA651" s="198"/>
      <c r="JLB651" s="198"/>
      <c r="JLC651" s="198"/>
      <c r="JLD651" s="198"/>
      <c r="JLE651" s="198"/>
      <c r="JLF651" s="198"/>
      <c r="JLG651" s="198"/>
      <c r="JLH651" s="198"/>
      <c r="JLI651" s="198"/>
      <c r="JLJ651" s="198"/>
      <c r="JLK651" s="198"/>
      <c r="JLL651" s="198"/>
      <c r="JLM651" s="198"/>
      <c r="JLN651" s="198"/>
      <c r="JLO651" s="198"/>
      <c r="JLP651" s="198"/>
      <c r="JLQ651" s="198"/>
      <c r="JLR651" s="198"/>
      <c r="JLS651" s="198"/>
      <c r="JLT651" s="198"/>
      <c r="JLU651" s="198"/>
      <c r="JLV651" s="198"/>
      <c r="JLW651" s="198"/>
      <c r="JLX651" s="198"/>
      <c r="JLY651" s="198"/>
      <c r="JLZ651" s="198"/>
      <c r="JMA651" s="198"/>
      <c r="JMB651" s="198"/>
      <c r="JMC651" s="198"/>
      <c r="JMD651" s="198"/>
      <c r="JME651" s="198"/>
      <c r="JMF651" s="198"/>
      <c r="JMG651" s="198"/>
      <c r="JMH651" s="198"/>
      <c r="JMI651" s="198"/>
      <c r="JMJ651" s="198"/>
      <c r="JMK651" s="198"/>
      <c r="JML651" s="198"/>
      <c r="JMM651" s="198"/>
      <c r="JMN651" s="198"/>
      <c r="JMO651" s="198"/>
      <c r="JMP651" s="198"/>
      <c r="JMQ651" s="198"/>
      <c r="JMR651" s="198"/>
      <c r="JMS651" s="198"/>
      <c r="JMT651" s="198"/>
      <c r="JMU651" s="198"/>
      <c r="JMV651" s="198"/>
      <c r="JMW651" s="198"/>
      <c r="JMX651" s="198"/>
      <c r="JMY651" s="198"/>
      <c r="JMZ651" s="198"/>
      <c r="JNA651" s="198"/>
      <c r="JNB651" s="198"/>
      <c r="JNC651" s="198"/>
      <c r="JND651" s="198"/>
      <c r="JNE651" s="198"/>
      <c r="JNF651" s="198"/>
      <c r="JNG651" s="198"/>
      <c r="JNH651" s="198"/>
      <c r="JNI651" s="198"/>
      <c r="JNJ651" s="198"/>
      <c r="JNK651" s="198"/>
      <c r="JNL651" s="198"/>
      <c r="JNM651" s="198"/>
      <c r="JNN651" s="198"/>
      <c r="JNO651" s="198"/>
      <c r="JNP651" s="198"/>
      <c r="JNQ651" s="198"/>
      <c r="JNR651" s="198"/>
      <c r="JNS651" s="198"/>
      <c r="JNT651" s="198"/>
      <c r="JNU651" s="198"/>
      <c r="JNV651" s="198"/>
      <c r="JNW651" s="198"/>
      <c r="JNX651" s="198"/>
      <c r="JNY651" s="198"/>
      <c r="JNZ651" s="198"/>
      <c r="JOA651" s="198"/>
      <c r="JOB651" s="198"/>
      <c r="JOC651" s="198"/>
      <c r="JOD651" s="198"/>
      <c r="JOE651" s="198"/>
      <c r="JOF651" s="198"/>
      <c r="JOG651" s="198"/>
      <c r="JOH651" s="198"/>
      <c r="JOI651" s="198"/>
      <c r="JOJ651" s="198"/>
      <c r="JOK651" s="198"/>
      <c r="JOL651" s="198"/>
      <c r="JOM651" s="198"/>
      <c r="JON651" s="198"/>
      <c r="JOO651" s="198"/>
      <c r="JOP651" s="198"/>
      <c r="JOQ651" s="198"/>
      <c r="JOR651" s="198"/>
      <c r="JOS651" s="198"/>
      <c r="JOT651" s="198"/>
      <c r="JOU651" s="198"/>
      <c r="JOV651" s="198"/>
      <c r="JOW651" s="198"/>
      <c r="JOX651" s="198"/>
      <c r="JOY651" s="198"/>
      <c r="JOZ651" s="198"/>
      <c r="JPA651" s="198"/>
      <c r="JPB651" s="198"/>
      <c r="JPC651" s="198"/>
      <c r="JPD651" s="198"/>
      <c r="JPE651" s="198"/>
      <c r="JPF651" s="198"/>
      <c r="JPG651" s="198"/>
      <c r="JPH651" s="198"/>
      <c r="JPI651" s="198"/>
      <c r="JPJ651" s="198"/>
      <c r="JPK651" s="198"/>
      <c r="JPL651" s="198"/>
      <c r="JPM651" s="198"/>
      <c r="JPN651" s="198"/>
      <c r="JPO651" s="198"/>
      <c r="JPP651" s="198"/>
      <c r="JPQ651" s="198"/>
      <c r="JPR651" s="198"/>
      <c r="JPS651" s="198"/>
      <c r="JPT651" s="198"/>
      <c r="JPU651" s="198"/>
      <c r="JPV651" s="198"/>
      <c r="JPW651" s="198"/>
      <c r="JPX651" s="198"/>
      <c r="JPY651" s="198"/>
      <c r="JPZ651" s="198"/>
      <c r="JQA651" s="198"/>
      <c r="JQB651" s="198"/>
      <c r="JQC651" s="198"/>
      <c r="JQD651" s="198"/>
      <c r="JQE651" s="198"/>
      <c r="JQF651" s="198"/>
      <c r="JQG651" s="198"/>
      <c r="JQH651" s="198"/>
      <c r="JQI651" s="198"/>
      <c r="JQJ651" s="198"/>
      <c r="JQK651" s="198"/>
      <c r="JQL651" s="198"/>
      <c r="JQM651" s="198"/>
      <c r="JQN651" s="198"/>
      <c r="JQO651" s="198"/>
      <c r="JQP651" s="198"/>
      <c r="JQQ651" s="198"/>
      <c r="JQR651" s="198"/>
      <c r="JQS651" s="198"/>
      <c r="JQT651" s="198"/>
      <c r="JQU651" s="198"/>
      <c r="JQV651" s="198"/>
      <c r="JQW651" s="198"/>
      <c r="JQX651" s="198"/>
      <c r="JQY651" s="198"/>
      <c r="JQZ651" s="198"/>
      <c r="JRA651" s="198"/>
      <c r="JRB651" s="198"/>
      <c r="JRC651" s="198"/>
      <c r="JRD651" s="198"/>
      <c r="JRE651" s="198"/>
      <c r="JRF651" s="198"/>
      <c r="JRG651" s="198"/>
      <c r="JRH651" s="198"/>
      <c r="JRI651" s="198"/>
      <c r="JRJ651" s="198"/>
      <c r="JRK651" s="198"/>
      <c r="JRL651" s="198"/>
      <c r="JRM651" s="198"/>
      <c r="JRN651" s="198"/>
      <c r="JRO651" s="198"/>
      <c r="JRP651" s="198"/>
      <c r="JRQ651" s="198"/>
      <c r="JRR651" s="198"/>
      <c r="JRS651" s="198"/>
      <c r="JRT651" s="198"/>
      <c r="JRU651" s="198"/>
      <c r="JRV651" s="198"/>
      <c r="JRW651" s="198"/>
      <c r="JRX651" s="198"/>
      <c r="JRY651" s="198"/>
      <c r="JRZ651" s="198"/>
      <c r="JSA651" s="198"/>
      <c r="JSB651" s="198"/>
      <c r="JSC651" s="198"/>
      <c r="JSD651" s="198"/>
      <c r="JSE651" s="198"/>
      <c r="JSF651" s="198"/>
      <c r="JSG651" s="198"/>
      <c r="JSH651" s="198"/>
      <c r="JSI651" s="198"/>
      <c r="JSJ651" s="198"/>
      <c r="JSK651" s="198"/>
      <c r="JSL651" s="198"/>
      <c r="JSM651" s="198"/>
      <c r="JSN651" s="198"/>
      <c r="JSO651" s="198"/>
      <c r="JSP651" s="198"/>
      <c r="JSQ651" s="198"/>
      <c r="JSR651" s="198"/>
      <c r="JSS651" s="198"/>
      <c r="JST651" s="198"/>
      <c r="JSU651" s="198"/>
      <c r="JSV651" s="198"/>
      <c r="JSW651" s="198"/>
      <c r="JSX651" s="198"/>
      <c r="JSY651" s="198"/>
      <c r="JSZ651" s="198"/>
      <c r="JTA651" s="198"/>
      <c r="JTB651" s="198"/>
      <c r="JTC651" s="198"/>
      <c r="JTD651" s="198"/>
      <c r="JTE651" s="198"/>
      <c r="JTF651" s="198"/>
      <c r="JTG651" s="198"/>
      <c r="JTH651" s="198"/>
      <c r="JTI651" s="198"/>
      <c r="JTJ651" s="198"/>
      <c r="JTK651" s="198"/>
      <c r="JTL651" s="198"/>
      <c r="JTM651" s="198"/>
      <c r="JTN651" s="198"/>
      <c r="JTO651" s="198"/>
      <c r="JTP651" s="198"/>
      <c r="JTQ651" s="198"/>
      <c r="JTR651" s="198"/>
      <c r="JTS651" s="198"/>
      <c r="JTT651" s="198"/>
      <c r="JTU651" s="198"/>
      <c r="JTV651" s="198"/>
      <c r="JTW651" s="198"/>
      <c r="JTX651" s="198"/>
      <c r="JTY651" s="198"/>
      <c r="JTZ651" s="198"/>
      <c r="JUA651" s="198"/>
      <c r="JUB651" s="198"/>
      <c r="JUC651" s="198"/>
      <c r="JUD651" s="198"/>
      <c r="JUE651" s="198"/>
      <c r="JUF651" s="198"/>
      <c r="JUG651" s="198"/>
      <c r="JUH651" s="198"/>
      <c r="JUI651" s="198"/>
      <c r="JUJ651" s="198"/>
      <c r="JUK651" s="198"/>
      <c r="JUL651" s="198"/>
      <c r="JUM651" s="198"/>
      <c r="JUN651" s="198"/>
      <c r="JUO651" s="198"/>
      <c r="JUP651" s="198"/>
      <c r="JUQ651" s="198"/>
      <c r="JUR651" s="198"/>
      <c r="JUS651" s="198"/>
      <c r="JUT651" s="198"/>
      <c r="JUU651" s="198"/>
      <c r="JUV651" s="198"/>
      <c r="JUW651" s="198"/>
      <c r="JUX651" s="198"/>
      <c r="JUY651" s="198"/>
      <c r="JUZ651" s="198"/>
      <c r="JVA651" s="198"/>
      <c r="JVB651" s="198"/>
      <c r="JVC651" s="198"/>
      <c r="JVD651" s="198"/>
      <c r="JVE651" s="198"/>
      <c r="JVF651" s="198"/>
      <c r="JVG651" s="198"/>
      <c r="JVH651" s="198"/>
      <c r="JVI651" s="198"/>
      <c r="JVJ651" s="198"/>
      <c r="JVK651" s="198"/>
      <c r="JVL651" s="198"/>
      <c r="JVM651" s="198"/>
      <c r="JVN651" s="198"/>
      <c r="JVO651" s="198"/>
      <c r="JVP651" s="198"/>
      <c r="JVQ651" s="198"/>
      <c r="JVR651" s="198"/>
      <c r="JVS651" s="198"/>
      <c r="JVT651" s="198"/>
      <c r="JVU651" s="198"/>
      <c r="JVV651" s="198"/>
      <c r="JVW651" s="198"/>
      <c r="JVX651" s="198"/>
      <c r="JVY651" s="198"/>
      <c r="JVZ651" s="198"/>
      <c r="JWA651" s="198"/>
      <c r="JWB651" s="198"/>
      <c r="JWC651" s="198"/>
      <c r="JWD651" s="198"/>
      <c r="JWE651" s="198"/>
      <c r="JWF651" s="198"/>
      <c r="JWG651" s="198"/>
      <c r="JWH651" s="198"/>
      <c r="JWI651" s="198"/>
      <c r="JWJ651" s="198"/>
      <c r="JWK651" s="198"/>
      <c r="JWL651" s="198"/>
      <c r="JWM651" s="198"/>
      <c r="JWN651" s="198"/>
      <c r="JWO651" s="198"/>
      <c r="JWP651" s="198"/>
      <c r="JWQ651" s="198"/>
      <c r="JWR651" s="198"/>
      <c r="JWS651" s="198"/>
      <c r="JWT651" s="198"/>
      <c r="JWU651" s="198"/>
      <c r="JWV651" s="198"/>
      <c r="JWW651" s="198"/>
      <c r="JWX651" s="198"/>
      <c r="JWY651" s="198"/>
      <c r="JWZ651" s="198"/>
      <c r="JXA651" s="198"/>
      <c r="JXB651" s="198"/>
      <c r="JXC651" s="198"/>
      <c r="JXD651" s="198"/>
      <c r="JXE651" s="198"/>
      <c r="JXF651" s="198"/>
      <c r="JXG651" s="198"/>
      <c r="JXH651" s="198"/>
      <c r="JXI651" s="198"/>
      <c r="JXJ651" s="198"/>
      <c r="JXK651" s="198"/>
      <c r="JXL651" s="198"/>
      <c r="JXM651" s="198"/>
      <c r="JXN651" s="198"/>
      <c r="JXO651" s="198"/>
      <c r="JXP651" s="198"/>
      <c r="JXQ651" s="198"/>
      <c r="JXR651" s="198"/>
      <c r="JXS651" s="198"/>
      <c r="JXT651" s="198"/>
      <c r="JXU651" s="198"/>
      <c r="JXV651" s="198"/>
      <c r="JXW651" s="198"/>
      <c r="JXX651" s="198"/>
      <c r="JXY651" s="198"/>
      <c r="JXZ651" s="198"/>
      <c r="JYA651" s="198"/>
      <c r="JYB651" s="198"/>
      <c r="JYC651" s="198"/>
      <c r="JYD651" s="198"/>
      <c r="JYE651" s="198"/>
      <c r="JYF651" s="198"/>
      <c r="JYG651" s="198"/>
      <c r="JYH651" s="198"/>
      <c r="JYI651" s="198"/>
      <c r="JYJ651" s="198"/>
      <c r="JYK651" s="198"/>
      <c r="JYL651" s="198"/>
      <c r="JYM651" s="198"/>
      <c r="JYN651" s="198"/>
      <c r="JYO651" s="198"/>
      <c r="JYP651" s="198"/>
      <c r="JYQ651" s="198"/>
      <c r="JYR651" s="198"/>
      <c r="JYS651" s="198"/>
      <c r="JYT651" s="198"/>
      <c r="JYU651" s="198"/>
      <c r="JYV651" s="198"/>
      <c r="JYW651" s="198"/>
      <c r="JYX651" s="198"/>
      <c r="JYY651" s="198"/>
      <c r="JYZ651" s="198"/>
      <c r="JZA651" s="198"/>
      <c r="JZB651" s="198"/>
      <c r="JZC651" s="198"/>
      <c r="JZD651" s="198"/>
      <c r="JZE651" s="198"/>
      <c r="JZF651" s="198"/>
      <c r="JZG651" s="198"/>
      <c r="JZH651" s="198"/>
      <c r="JZI651" s="198"/>
      <c r="JZJ651" s="198"/>
      <c r="JZK651" s="198"/>
      <c r="JZL651" s="198"/>
      <c r="JZM651" s="198"/>
      <c r="JZN651" s="198"/>
      <c r="JZO651" s="198"/>
      <c r="JZP651" s="198"/>
      <c r="JZQ651" s="198"/>
      <c r="JZR651" s="198"/>
      <c r="JZS651" s="198"/>
      <c r="JZT651" s="198"/>
      <c r="JZU651" s="198"/>
      <c r="JZV651" s="198"/>
      <c r="JZW651" s="198"/>
      <c r="JZX651" s="198"/>
      <c r="JZY651" s="198"/>
      <c r="JZZ651" s="198"/>
      <c r="KAA651" s="198"/>
      <c r="KAB651" s="198"/>
      <c r="KAC651" s="198"/>
      <c r="KAD651" s="198"/>
      <c r="KAE651" s="198"/>
      <c r="KAF651" s="198"/>
      <c r="KAG651" s="198"/>
      <c r="KAH651" s="198"/>
      <c r="KAI651" s="198"/>
      <c r="KAJ651" s="198"/>
      <c r="KAK651" s="198"/>
      <c r="KAL651" s="198"/>
      <c r="KAM651" s="198"/>
      <c r="KAN651" s="198"/>
      <c r="KAO651" s="198"/>
      <c r="KAP651" s="198"/>
      <c r="KAQ651" s="198"/>
      <c r="KAR651" s="198"/>
      <c r="KAS651" s="198"/>
      <c r="KAT651" s="198"/>
      <c r="KAU651" s="198"/>
      <c r="KAV651" s="198"/>
      <c r="KAW651" s="198"/>
      <c r="KAX651" s="198"/>
      <c r="KAY651" s="198"/>
      <c r="KAZ651" s="198"/>
      <c r="KBA651" s="198"/>
      <c r="KBB651" s="198"/>
      <c r="KBC651" s="198"/>
      <c r="KBD651" s="198"/>
      <c r="KBE651" s="198"/>
      <c r="KBF651" s="198"/>
      <c r="KBG651" s="198"/>
      <c r="KBH651" s="198"/>
      <c r="KBI651" s="198"/>
      <c r="KBJ651" s="198"/>
      <c r="KBK651" s="198"/>
      <c r="KBL651" s="198"/>
      <c r="KBM651" s="198"/>
      <c r="KBN651" s="198"/>
      <c r="KBO651" s="198"/>
      <c r="KBP651" s="198"/>
      <c r="KBQ651" s="198"/>
      <c r="KBR651" s="198"/>
      <c r="KBS651" s="198"/>
      <c r="KBT651" s="198"/>
      <c r="KBU651" s="198"/>
      <c r="KBV651" s="198"/>
      <c r="KBW651" s="198"/>
      <c r="KBX651" s="198"/>
      <c r="KBY651" s="198"/>
      <c r="KBZ651" s="198"/>
      <c r="KCA651" s="198"/>
      <c r="KCB651" s="198"/>
      <c r="KCC651" s="198"/>
      <c r="KCD651" s="198"/>
      <c r="KCE651" s="198"/>
      <c r="KCF651" s="198"/>
      <c r="KCG651" s="198"/>
      <c r="KCH651" s="198"/>
      <c r="KCI651" s="198"/>
      <c r="KCJ651" s="198"/>
      <c r="KCK651" s="198"/>
      <c r="KCL651" s="198"/>
      <c r="KCM651" s="198"/>
      <c r="KCN651" s="198"/>
      <c r="KCO651" s="198"/>
      <c r="KCP651" s="198"/>
      <c r="KCQ651" s="198"/>
      <c r="KCR651" s="198"/>
      <c r="KCS651" s="198"/>
      <c r="KCT651" s="198"/>
      <c r="KCU651" s="198"/>
      <c r="KCV651" s="198"/>
      <c r="KCW651" s="198"/>
      <c r="KCX651" s="198"/>
      <c r="KCY651" s="198"/>
      <c r="KCZ651" s="198"/>
      <c r="KDA651" s="198"/>
      <c r="KDB651" s="198"/>
      <c r="KDC651" s="198"/>
      <c r="KDD651" s="198"/>
      <c r="KDE651" s="198"/>
      <c r="KDF651" s="198"/>
      <c r="KDG651" s="198"/>
      <c r="KDH651" s="198"/>
      <c r="KDI651" s="198"/>
      <c r="KDJ651" s="198"/>
      <c r="KDK651" s="198"/>
      <c r="KDL651" s="198"/>
      <c r="KDM651" s="198"/>
      <c r="KDN651" s="198"/>
      <c r="KDO651" s="198"/>
      <c r="KDP651" s="198"/>
      <c r="KDQ651" s="198"/>
      <c r="KDR651" s="198"/>
      <c r="KDS651" s="198"/>
      <c r="KDT651" s="198"/>
      <c r="KDU651" s="198"/>
      <c r="KDV651" s="198"/>
      <c r="KDW651" s="198"/>
      <c r="KDX651" s="198"/>
      <c r="KDY651" s="198"/>
      <c r="KDZ651" s="198"/>
      <c r="KEA651" s="198"/>
      <c r="KEB651" s="198"/>
      <c r="KEC651" s="198"/>
      <c r="KED651" s="198"/>
      <c r="KEE651" s="198"/>
      <c r="KEF651" s="198"/>
      <c r="KEG651" s="198"/>
      <c r="KEH651" s="198"/>
      <c r="KEI651" s="198"/>
      <c r="KEJ651" s="198"/>
      <c r="KEK651" s="198"/>
      <c r="KEL651" s="198"/>
      <c r="KEM651" s="198"/>
      <c r="KEN651" s="198"/>
      <c r="KEO651" s="198"/>
      <c r="KEP651" s="198"/>
      <c r="KEQ651" s="198"/>
      <c r="KER651" s="198"/>
      <c r="KES651" s="198"/>
      <c r="KET651" s="198"/>
      <c r="KEU651" s="198"/>
      <c r="KEV651" s="198"/>
      <c r="KEW651" s="198"/>
      <c r="KEX651" s="198"/>
      <c r="KEY651" s="198"/>
      <c r="KEZ651" s="198"/>
      <c r="KFA651" s="198"/>
      <c r="KFB651" s="198"/>
      <c r="KFC651" s="198"/>
      <c r="KFD651" s="198"/>
      <c r="KFE651" s="198"/>
      <c r="KFF651" s="198"/>
      <c r="KFG651" s="198"/>
      <c r="KFH651" s="198"/>
      <c r="KFI651" s="198"/>
      <c r="KFJ651" s="198"/>
      <c r="KFK651" s="198"/>
      <c r="KFL651" s="198"/>
      <c r="KFM651" s="198"/>
      <c r="KFN651" s="198"/>
      <c r="KFO651" s="198"/>
      <c r="KFP651" s="198"/>
      <c r="KFQ651" s="198"/>
      <c r="KFR651" s="198"/>
      <c r="KFS651" s="198"/>
      <c r="KFT651" s="198"/>
      <c r="KFU651" s="198"/>
      <c r="KFV651" s="198"/>
      <c r="KFW651" s="198"/>
      <c r="KFX651" s="198"/>
      <c r="KFY651" s="198"/>
      <c r="KFZ651" s="198"/>
      <c r="KGA651" s="198"/>
      <c r="KGB651" s="198"/>
      <c r="KGC651" s="198"/>
      <c r="KGD651" s="198"/>
      <c r="KGE651" s="198"/>
      <c r="KGF651" s="198"/>
      <c r="KGG651" s="198"/>
      <c r="KGH651" s="198"/>
      <c r="KGI651" s="198"/>
      <c r="KGJ651" s="198"/>
      <c r="KGK651" s="198"/>
      <c r="KGL651" s="198"/>
      <c r="KGM651" s="198"/>
      <c r="KGN651" s="198"/>
      <c r="KGO651" s="198"/>
      <c r="KGP651" s="198"/>
      <c r="KGQ651" s="198"/>
      <c r="KGR651" s="198"/>
      <c r="KGS651" s="198"/>
      <c r="KGT651" s="198"/>
      <c r="KGU651" s="198"/>
      <c r="KGV651" s="198"/>
      <c r="KGW651" s="198"/>
      <c r="KGX651" s="198"/>
      <c r="KGY651" s="198"/>
      <c r="KGZ651" s="198"/>
      <c r="KHA651" s="198"/>
      <c r="KHB651" s="198"/>
      <c r="KHC651" s="198"/>
      <c r="KHD651" s="198"/>
      <c r="KHE651" s="198"/>
      <c r="KHF651" s="198"/>
      <c r="KHG651" s="198"/>
      <c r="KHH651" s="198"/>
      <c r="KHI651" s="198"/>
      <c r="KHJ651" s="198"/>
      <c r="KHK651" s="198"/>
      <c r="KHL651" s="198"/>
      <c r="KHM651" s="198"/>
      <c r="KHN651" s="198"/>
      <c r="KHO651" s="198"/>
      <c r="KHP651" s="198"/>
      <c r="KHQ651" s="198"/>
      <c r="KHR651" s="198"/>
      <c r="KHS651" s="198"/>
      <c r="KHT651" s="198"/>
      <c r="KHU651" s="198"/>
      <c r="KHV651" s="198"/>
      <c r="KHW651" s="198"/>
      <c r="KHX651" s="198"/>
      <c r="KHY651" s="198"/>
      <c r="KHZ651" s="198"/>
      <c r="KIA651" s="198"/>
      <c r="KIB651" s="198"/>
      <c r="KIC651" s="198"/>
      <c r="KID651" s="198"/>
      <c r="KIE651" s="198"/>
      <c r="KIF651" s="198"/>
      <c r="KIG651" s="198"/>
      <c r="KIH651" s="198"/>
      <c r="KII651" s="198"/>
      <c r="KIJ651" s="198"/>
      <c r="KIK651" s="198"/>
      <c r="KIL651" s="198"/>
      <c r="KIM651" s="198"/>
      <c r="KIN651" s="198"/>
      <c r="KIO651" s="198"/>
      <c r="KIP651" s="198"/>
      <c r="KIQ651" s="198"/>
      <c r="KIR651" s="198"/>
      <c r="KIS651" s="198"/>
      <c r="KIT651" s="198"/>
      <c r="KIU651" s="198"/>
      <c r="KIV651" s="198"/>
      <c r="KIW651" s="198"/>
      <c r="KIX651" s="198"/>
      <c r="KIY651" s="198"/>
      <c r="KIZ651" s="198"/>
      <c r="KJA651" s="198"/>
      <c r="KJB651" s="198"/>
      <c r="KJC651" s="198"/>
      <c r="KJD651" s="198"/>
      <c r="KJE651" s="198"/>
      <c r="KJF651" s="198"/>
      <c r="KJG651" s="198"/>
      <c r="KJH651" s="198"/>
      <c r="KJI651" s="198"/>
      <c r="KJJ651" s="198"/>
      <c r="KJK651" s="198"/>
      <c r="KJL651" s="198"/>
      <c r="KJM651" s="198"/>
      <c r="KJN651" s="198"/>
      <c r="KJO651" s="198"/>
      <c r="KJP651" s="198"/>
      <c r="KJQ651" s="198"/>
      <c r="KJR651" s="198"/>
      <c r="KJS651" s="198"/>
      <c r="KJT651" s="198"/>
      <c r="KJU651" s="198"/>
      <c r="KJV651" s="198"/>
      <c r="KJW651" s="198"/>
      <c r="KJX651" s="198"/>
      <c r="KJY651" s="198"/>
      <c r="KJZ651" s="198"/>
      <c r="KKA651" s="198"/>
      <c r="KKB651" s="198"/>
      <c r="KKC651" s="198"/>
      <c r="KKD651" s="198"/>
      <c r="KKE651" s="198"/>
      <c r="KKF651" s="198"/>
      <c r="KKG651" s="198"/>
      <c r="KKH651" s="198"/>
      <c r="KKI651" s="198"/>
      <c r="KKJ651" s="198"/>
      <c r="KKK651" s="198"/>
      <c r="KKL651" s="198"/>
      <c r="KKM651" s="198"/>
      <c r="KKN651" s="198"/>
      <c r="KKO651" s="198"/>
      <c r="KKP651" s="198"/>
      <c r="KKQ651" s="198"/>
      <c r="KKR651" s="198"/>
      <c r="KKS651" s="198"/>
      <c r="KKT651" s="198"/>
      <c r="KKU651" s="198"/>
      <c r="KKV651" s="198"/>
      <c r="KKW651" s="198"/>
      <c r="KKX651" s="198"/>
      <c r="KKY651" s="198"/>
      <c r="KKZ651" s="198"/>
      <c r="KLA651" s="198"/>
      <c r="KLB651" s="198"/>
      <c r="KLC651" s="198"/>
      <c r="KLD651" s="198"/>
      <c r="KLE651" s="198"/>
      <c r="KLF651" s="198"/>
      <c r="KLG651" s="198"/>
      <c r="KLH651" s="198"/>
      <c r="KLI651" s="198"/>
      <c r="KLJ651" s="198"/>
      <c r="KLK651" s="198"/>
      <c r="KLL651" s="198"/>
      <c r="KLM651" s="198"/>
      <c r="KLN651" s="198"/>
      <c r="KLO651" s="198"/>
      <c r="KLP651" s="198"/>
      <c r="KLQ651" s="198"/>
      <c r="KLR651" s="198"/>
      <c r="KLS651" s="198"/>
      <c r="KLT651" s="198"/>
      <c r="KLU651" s="198"/>
      <c r="KLV651" s="198"/>
      <c r="KLW651" s="198"/>
      <c r="KLX651" s="198"/>
      <c r="KLY651" s="198"/>
      <c r="KLZ651" s="198"/>
      <c r="KMA651" s="198"/>
      <c r="KMB651" s="198"/>
      <c r="KMC651" s="198"/>
      <c r="KMD651" s="198"/>
      <c r="KME651" s="198"/>
      <c r="KMF651" s="198"/>
      <c r="KMG651" s="198"/>
      <c r="KMH651" s="198"/>
      <c r="KMI651" s="198"/>
      <c r="KMJ651" s="198"/>
      <c r="KMK651" s="198"/>
      <c r="KML651" s="198"/>
      <c r="KMM651" s="198"/>
      <c r="KMN651" s="198"/>
      <c r="KMO651" s="198"/>
      <c r="KMP651" s="198"/>
      <c r="KMQ651" s="198"/>
      <c r="KMR651" s="198"/>
      <c r="KMS651" s="198"/>
      <c r="KMT651" s="198"/>
      <c r="KMU651" s="198"/>
      <c r="KMV651" s="198"/>
      <c r="KMW651" s="198"/>
      <c r="KMX651" s="198"/>
      <c r="KMY651" s="198"/>
      <c r="KMZ651" s="198"/>
      <c r="KNA651" s="198"/>
      <c r="KNB651" s="198"/>
      <c r="KNC651" s="198"/>
      <c r="KND651" s="198"/>
      <c r="KNE651" s="198"/>
      <c r="KNF651" s="198"/>
      <c r="KNG651" s="198"/>
      <c r="KNH651" s="198"/>
      <c r="KNI651" s="198"/>
      <c r="KNJ651" s="198"/>
      <c r="KNK651" s="198"/>
      <c r="KNL651" s="198"/>
      <c r="KNM651" s="198"/>
      <c r="KNN651" s="198"/>
      <c r="KNO651" s="198"/>
      <c r="KNP651" s="198"/>
      <c r="KNQ651" s="198"/>
      <c r="KNR651" s="198"/>
      <c r="KNS651" s="198"/>
      <c r="KNT651" s="198"/>
      <c r="KNU651" s="198"/>
      <c r="KNV651" s="198"/>
      <c r="KNW651" s="198"/>
      <c r="KNX651" s="198"/>
      <c r="KNY651" s="198"/>
      <c r="KNZ651" s="198"/>
      <c r="KOA651" s="198"/>
      <c r="KOB651" s="198"/>
      <c r="KOC651" s="198"/>
      <c r="KOD651" s="198"/>
      <c r="KOE651" s="198"/>
      <c r="KOF651" s="198"/>
      <c r="KOG651" s="198"/>
      <c r="KOH651" s="198"/>
      <c r="KOI651" s="198"/>
      <c r="KOJ651" s="198"/>
      <c r="KOK651" s="198"/>
      <c r="KOL651" s="198"/>
      <c r="KOM651" s="198"/>
      <c r="KON651" s="198"/>
      <c r="KOO651" s="198"/>
      <c r="KOP651" s="198"/>
      <c r="KOQ651" s="198"/>
      <c r="KOR651" s="198"/>
      <c r="KOS651" s="198"/>
      <c r="KOT651" s="198"/>
      <c r="KOU651" s="198"/>
      <c r="KOV651" s="198"/>
      <c r="KOW651" s="198"/>
      <c r="KOX651" s="198"/>
      <c r="KOY651" s="198"/>
      <c r="KOZ651" s="198"/>
      <c r="KPA651" s="198"/>
      <c r="KPB651" s="198"/>
      <c r="KPC651" s="198"/>
      <c r="KPD651" s="198"/>
      <c r="KPE651" s="198"/>
      <c r="KPF651" s="198"/>
      <c r="KPG651" s="198"/>
      <c r="KPH651" s="198"/>
      <c r="KPI651" s="198"/>
      <c r="KPJ651" s="198"/>
      <c r="KPK651" s="198"/>
      <c r="KPL651" s="198"/>
      <c r="KPM651" s="198"/>
      <c r="KPN651" s="198"/>
      <c r="KPO651" s="198"/>
      <c r="KPP651" s="198"/>
      <c r="KPQ651" s="198"/>
      <c r="KPR651" s="198"/>
      <c r="KPS651" s="198"/>
      <c r="KPT651" s="198"/>
      <c r="KPU651" s="198"/>
      <c r="KPV651" s="198"/>
      <c r="KPW651" s="198"/>
      <c r="KPX651" s="198"/>
      <c r="KPY651" s="198"/>
      <c r="KPZ651" s="198"/>
      <c r="KQA651" s="198"/>
      <c r="KQB651" s="198"/>
      <c r="KQC651" s="198"/>
      <c r="KQD651" s="198"/>
      <c r="KQE651" s="198"/>
      <c r="KQF651" s="198"/>
      <c r="KQG651" s="198"/>
      <c r="KQH651" s="198"/>
      <c r="KQI651" s="198"/>
      <c r="KQJ651" s="198"/>
      <c r="KQK651" s="198"/>
      <c r="KQL651" s="198"/>
      <c r="KQM651" s="198"/>
      <c r="KQN651" s="198"/>
      <c r="KQO651" s="198"/>
      <c r="KQP651" s="198"/>
      <c r="KQQ651" s="198"/>
      <c r="KQR651" s="198"/>
      <c r="KQS651" s="198"/>
      <c r="KQT651" s="198"/>
      <c r="KQU651" s="198"/>
      <c r="KQV651" s="198"/>
      <c r="KQW651" s="198"/>
      <c r="KQX651" s="198"/>
      <c r="KQY651" s="198"/>
      <c r="KQZ651" s="198"/>
      <c r="KRA651" s="198"/>
      <c r="KRB651" s="198"/>
      <c r="KRC651" s="198"/>
      <c r="KRD651" s="198"/>
      <c r="KRE651" s="198"/>
      <c r="KRF651" s="198"/>
      <c r="KRG651" s="198"/>
      <c r="KRH651" s="198"/>
      <c r="KRI651" s="198"/>
      <c r="KRJ651" s="198"/>
      <c r="KRK651" s="198"/>
      <c r="KRL651" s="198"/>
      <c r="KRM651" s="198"/>
      <c r="KRN651" s="198"/>
      <c r="KRO651" s="198"/>
      <c r="KRP651" s="198"/>
      <c r="KRQ651" s="198"/>
      <c r="KRR651" s="198"/>
      <c r="KRS651" s="198"/>
      <c r="KRT651" s="198"/>
      <c r="KRU651" s="198"/>
      <c r="KRV651" s="198"/>
      <c r="KRW651" s="198"/>
      <c r="KRX651" s="198"/>
      <c r="KRY651" s="198"/>
      <c r="KRZ651" s="198"/>
      <c r="KSA651" s="198"/>
      <c r="KSB651" s="198"/>
      <c r="KSC651" s="198"/>
      <c r="KSD651" s="198"/>
      <c r="KSE651" s="198"/>
      <c r="KSF651" s="198"/>
      <c r="KSG651" s="198"/>
      <c r="KSH651" s="198"/>
      <c r="KSI651" s="198"/>
      <c r="KSJ651" s="198"/>
      <c r="KSK651" s="198"/>
      <c r="KSL651" s="198"/>
      <c r="KSM651" s="198"/>
      <c r="KSN651" s="198"/>
      <c r="KSO651" s="198"/>
      <c r="KSP651" s="198"/>
      <c r="KSQ651" s="198"/>
      <c r="KSR651" s="198"/>
      <c r="KSS651" s="198"/>
      <c r="KST651" s="198"/>
      <c r="KSU651" s="198"/>
      <c r="KSV651" s="198"/>
      <c r="KSW651" s="198"/>
      <c r="KSX651" s="198"/>
      <c r="KSY651" s="198"/>
      <c r="KSZ651" s="198"/>
      <c r="KTA651" s="198"/>
      <c r="KTB651" s="198"/>
      <c r="KTC651" s="198"/>
      <c r="KTD651" s="198"/>
      <c r="KTE651" s="198"/>
      <c r="KTF651" s="198"/>
      <c r="KTG651" s="198"/>
      <c r="KTH651" s="198"/>
      <c r="KTI651" s="198"/>
      <c r="KTJ651" s="198"/>
      <c r="KTK651" s="198"/>
      <c r="KTL651" s="198"/>
      <c r="KTM651" s="198"/>
      <c r="KTN651" s="198"/>
      <c r="KTO651" s="198"/>
      <c r="KTP651" s="198"/>
      <c r="KTQ651" s="198"/>
      <c r="KTR651" s="198"/>
      <c r="KTS651" s="198"/>
      <c r="KTT651" s="198"/>
      <c r="KTU651" s="198"/>
      <c r="KTV651" s="198"/>
      <c r="KTW651" s="198"/>
      <c r="KTX651" s="198"/>
      <c r="KTY651" s="198"/>
      <c r="KTZ651" s="198"/>
      <c r="KUA651" s="198"/>
      <c r="KUB651" s="198"/>
      <c r="KUC651" s="198"/>
      <c r="KUD651" s="198"/>
      <c r="KUE651" s="198"/>
      <c r="KUF651" s="198"/>
      <c r="KUG651" s="198"/>
      <c r="KUH651" s="198"/>
      <c r="KUI651" s="198"/>
      <c r="KUJ651" s="198"/>
      <c r="KUK651" s="198"/>
      <c r="KUL651" s="198"/>
      <c r="KUM651" s="198"/>
      <c r="KUN651" s="198"/>
      <c r="KUO651" s="198"/>
      <c r="KUP651" s="198"/>
      <c r="KUQ651" s="198"/>
      <c r="KUR651" s="198"/>
      <c r="KUS651" s="198"/>
      <c r="KUT651" s="198"/>
      <c r="KUU651" s="198"/>
      <c r="KUV651" s="198"/>
      <c r="KUW651" s="198"/>
      <c r="KUX651" s="198"/>
      <c r="KUY651" s="198"/>
      <c r="KUZ651" s="198"/>
      <c r="KVA651" s="198"/>
      <c r="KVB651" s="198"/>
      <c r="KVC651" s="198"/>
      <c r="KVD651" s="198"/>
      <c r="KVE651" s="198"/>
      <c r="KVF651" s="198"/>
      <c r="KVG651" s="198"/>
      <c r="KVH651" s="198"/>
      <c r="KVI651" s="198"/>
      <c r="KVJ651" s="198"/>
      <c r="KVK651" s="198"/>
      <c r="KVL651" s="198"/>
      <c r="KVM651" s="198"/>
      <c r="KVN651" s="198"/>
      <c r="KVO651" s="198"/>
      <c r="KVP651" s="198"/>
      <c r="KVQ651" s="198"/>
      <c r="KVR651" s="198"/>
      <c r="KVS651" s="198"/>
      <c r="KVT651" s="198"/>
      <c r="KVU651" s="198"/>
      <c r="KVV651" s="198"/>
      <c r="KVW651" s="198"/>
      <c r="KVX651" s="198"/>
      <c r="KVY651" s="198"/>
      <c r="KVZ651" s="198"/>
      <c r="KWA651" s="198"/>
      <c r="KWB651" s="198"/>
      <c r="KWC651" s="198"/>
      <c r="KWD651" s="198"/>
      <c r="KWE651" s="198"/>
      <c r="KWF651" s="198"/>
      <c r="KWG651" s="198"/>
      <c r="KWH651" s="198"/>
      <c r="KWI651" s="198"/>
      <c r="KWJ651" s="198"/>
      <c r="KWK651" s="198"/>
      <c r="KWL651" s="198"/>
      <c r="KWM651" s="198"/>
      <c r="KWN651" s="198"/>
      <c r="KWO651" s="198"/>
      <c r="KWP651" s="198"/>
      <c r="KWQ651" s="198"/>
      <c r="KWR651" s="198"/>
      <c r="KWS651" s="198"/>
      <c r="KWT651" s="198"/>
      <c r="KWU651" s="198"/>
      <c r="KWV651" s="198"/>
      <c r="KWW651" s="198"/>
      <c r="KWX651" s="198"/>
      <c r="KWY651" s="198"/>
      <c r="KWZ651" s="198"/>
      <c r="KXA651" s="198"/>
      <c r="KXB651" s="198"/>
      <c r="KXC651" s="198"/>
      <c r="KXD651" s="198"/>
      <c r="KXE651" s="198"/>
      <c r="KXF651" s="198"/>
      <c r="KXG651" s="198"/>
      <c r="KXH651" s="198"/>
      <c r="KXI651" s="198"/>
      <c r="KXJ651" s="198"/>
      <c r="KXK651" s="198"/>
      <c r="KXL651" s="198"/>
      <c r="KXM651" s="198"/>
      <c r="KXN651" s="198"/>
      <c r="KXO651" s="198"/>
      <c r="KXP651" s="198"/>
      <c r="KXQ651" s="198"/>
      <c r="KXR651" s="198"/>
      <c r="KXS651" s="198"/>
      <c r="KXT651" s="198"/>
      <c r="KXU651" s="198"/>
      <c r="KXV651" s="198"/>
      <c r="KXW651" s="198"/>
      <c r="KXX651" s="198"/>
      <c r="KXY651" s="198"/>
      <c r="KXZ651" s="198"/>
      <c r="KYA651" s="198"/>
      <c r="KYB651" s="198"/>
      <c r="KYC651" s="198"/>
      <c r="KYD651" s="198"/>
      <c r="KYE651" s="198"/>
      <c r="KYF651" s="198"/>
      <c r="KYG651" s="198"/>
      <c r="KYH651" s="198"/>
      <c r="KYI651" s="198"/>
      <c r="KYJ651" s="198"/>
      <c r="KYK651" s="198"/>
      <c r="KYL651" s="198"/>
      <c r="KYM651" s="198"/>
      <c r="KYN651" s="198"/>
      <c r="KYO651" s="198"/>
      <c r="KYP651" s="198"/>
      <c r="KYQ651" s="198"/>
      <c r="KYR651" s="198"/>
      <c r="KYS651" s="198"/>
      <c r="KYT651" s="198"/>
      <c r="KYU651" s="198"/>
      <c r="KYV651" s="198"/>
      <c r="KYW651" s="198"/>
      <c r="KYX651" s="198"/>
      <c r="KYY651" s="198"/>
      <c r="KYZ651" s="198"/>
      <c r="KZA651" s="198"/>
      <c r="KZB651" s="198"/>
      <c r="KZC651" s="198"/>
      <c r="KZD651" s="198"/>
      <c r="KZE651" s="198"/>
      <c r="KZF651" s="198"/>
      <c r="KZG651" s="198"/>
      <c r="KZH651" s="198"/>
      <c r="KZI651" s="198"/>
      <c r="KZJ651" s="198"/>
      <c r="KZK651" s="198"/>
      <c r="KZL651" s="198"/>
      <c r="KZM651" s="198"/>
      <c r="KZN651" s="198"/>
      <c r="KZO651" s="198"/>
      <c r="KZP651" s="198"/>
      <c r="KZQ651" s="198"/>
      <c r="KZR651" s="198"/>
      <c r="KZS651" s="198"/>
      <c r="KZT651" s="198"/>
      <c r="KZU651" s="198"/>
      <c r="KZV651" s="198"/>
      <c r="KZW651" s="198"/>
      <c r="KZX651" s="198"/>
      <c r="KZY651" s="198"/>
      <c r="KZZ651" s="198"/>
      <c r="LAA651" s="198"/>
      <c r="LAB651" s="198"/>
      <c r="LAC651" s="198"/>
      <c r="LAD651" s="198"/>
      <c r="LAE651" s="198"/>
      <c r="LAF651" s="198"/>
      <c r="LAG651" s="198"/>
      <c r="LAH651" s="198"/>
      <c r="LAI651" s="198"/>
      <c r="LAJ651" s="198"/>
      <c r="LAK651" s="198"/>
      <c r="LAL651" s="198"/>
      <c r="LAM651" s="198"/>
      <c r="LAN651" s="198"/>
      <c r="LAO651" s="198"/>
      <c r="LAP651" s="198"/>
      <c r="LAQ651" s="198"/>
      <c r="LAR651" s="198"/>
      <c r="LAS651" s="198"/>
      <c r="LAT651" s="198"/>
      <c r="LAU651" s="198"/>
      <c r="LAV651" s="198"/>
      <c r="LAW651" s="198"/>
      <c r="LAX651" s="198"/>
      <c r="LAY651" s="198"/>
      <c r="LAZ651" s="198"/>
      <c r="LBA651" s="198"/>
      <c r="LBB651" s="198"/>
      <c r="LBC651" s="198"/>
      <c r="LBD651" s="198"/>
      <c r="LBE651" s="198"/>
      <c r="LBF651" s="198"/>
      <c r="LBG651" s="198"/>
      <c r="LBH651" s="198"/>
      <c r="LBI651" s="198"/>
      <c r="LBJ651" s="198"/>
      <c r="LBK651" s="198"/>
      <c r="LBL651" s="198"/>
      <c r="LBM651" s="198"/>
      <c r="LBN651" s="198"/>
      <c r="LBO651" s="198"/>
      <c r="LBP651" s="198"/>
      <c r="LBQ651" s="198"/>
      <c r="LBR651" s="198"/>
      <c r="LBS651" s="198"/>
      <c r="LBT651" s="198"/>
      <c r="LBU651" s="198"/>
      <c r="LBV651" s="198"/>
      <c r="LBW651" s="198"/>
      <c r="LBX651" s="198"/>
      <c r="LBY651" s="198"/>
      <c r="LBZ651" s="198"/>
      <c r="LCA651" s="198"/>
      <c r="LCB651" s="198"/>
      <c r="LCC651" s="198"/>
      <c r="LCD651" s="198"/>
      <c r="LCE651" s="198"/>
      <c r="LCF651" s="198"/>
      <c r="LCG651" s="198"/>
      <c r="LCH651" s="198"/>
      <c r="LCI651" s="198"/>
      <c r="LCJ651" s="198"/>
      <c r="LCK651" s="198"/>
      <c r="LCL651" s="198"/>
      <c r="LCM651" s="198"/>
      <c r="LCN651" s="198"/>
      <c r="LCO651" s="198"/>
      <c r="LCP651" s="198"/>
      <c r="LCQ651" s="198"/>
      <c r="LCR651" s="198"/>
      <c r="LCS651" s="198"/>
      <c r="LCT651" s="198"/>
      <c r="LCU651" s="198"/>
      <c r="LCV651" s="198"/>
      <c r="LCW651" s="198"/>
      <c r="LCX651" s="198"/>
      <c r="LCY651" s="198"/>
      <c r="LCZ651" s="198"/>
      <c r="LDA651" s="198"/>
      <c r="LDB651" s="198"/>
      <c r="LDC651" s="198"/>
      <c r="LDD651" s="198"/>
      <c r="LDE651" s="198"/>
      <c r="LDF651" s="198"/>
      <c r="LDG651" s="198"/>
      <c r="LDH651" s="198"/>
      <c r="LDI651" s="198"/>
      <c r="LDJ651" s="198"/>
      <c r="LDK651" s="198"/>
      <c r="LDL651" s="198"/>
      <c r="LDM651" s="198"/>
      <c r="LDN651" s="198"/>
      <c r="LDO651" s="198"/>
      <c r="LDP651" s="198"/>
      <c r="LDQ651" s="198"/>
      <c r="LDR651" s="198"/>
      <c r="LDS651" s="198"/>
      <c r="LDT651" s="198"/>
      <c r="LDU651" s="198"/>
      <c r="LDV651" s="198"/>
      <c r="LDW651" s="198"/>
      <c r="LDX651" s="198"/>
      <c r="LDY651" s="198"/>
      <c r="LDZ651" s="198"/>
      <c r="LEA651" s="198"/>
      <c r="LEB651" s="198"/>
      <c r="LEC651" s="198"/>
      <c r="LED651" s="198"/>
      <c r="LEE651" s="198"/>
      <c r="LEF651" s="198"/>
      <c r="LEG651" s="198"/>
      <c r="LEH651" s="198"/>
      <c r="LEI651" s="198"/>
      <c r="LEJ651" s="198"/>
      <c r="LEK651" s="198"/>
      <c r="LEL651" s="198"/>
      <c r="LEM651" s="198"/>
      <c r="LEN651" s="198"/>
      <c r="LEO651" s="198"/>
      <c r="LEP651" s="198"/>
      <c r="LEQ651" s="198"/>
      <c r="LER651" s="198"/>
      <c r="LES651" s="198"/>
      <c r="LET651" s="198"/>
      <c r="LEU651" s="198"/>
      <c r="LEV651" s="198"/>
      <c r="LEW651" s="198"/>
      <c r="LEX651" s="198"/>
      <c r="LEY651" s="198"/>
      <c r="LEZ651" s="198"/>
      <c r="LFA651" s="198"/>
      <c r="LFB651" s="198"/>
      <c r="LFC651" s="198"/>
      <c r="LFD651" s="198"/>
      <c r="LFE651" s="198"/>
      <c r="LFF651" s="198"/>
      <c r="LFG651" s="198"/>
      <c r="LFH651" s="198"/>
      <c r="LFI651" s="198"/>
      <c r="LFJ651" s="198"/>
      <c r="LFK651" s="198"/>
      <c r="LFL651" s="198"/>
      <c r="LFM651" s="198"/>
      <c r="LFN651" s="198"/>
      <c r="LFO651" s="198"/>
      <c r="LFP651" s="198"/>
      <c r="LFQ651" s="198"/>
      <c r="LFR651" s="198"/>
      <c r="LFS651" s="198"/>
      <c r="LFT651" s="198"/>
      <c r="LFU651" s="198"/>
      <c r="LFV651" s="198"/>
      <c r="LFW651" s="198"/>
      <c r="LFX651" s="198"/>
      <c r="LFY651" s="198"/>
      <c r="LFZ651" s="198"/>
      <c r="LGA651" s="198"/>
      <c r="LGB651" s="198"/>
      <c r="LGC651" s="198"/>
      <c r="LGD651" s="198"/>
      <c r="LGE651" s="198"/>
      <c r="LGF651" s="198"/>
      <c r="LGG651" s="198"/>
      <c r="LGH651" s="198"/>
      <c r="LGI651" s="198"/>
      <c r="LGJ651" s="198"/>
      <c r="LGK651" s="198"/>
      <c r="LGL651" s="198"/>
      <c r="LGM651" s="198"/>
      <c r="LGN651" s="198"/>
      <c r="LGO651" s="198"/>
      <c r="LGP651" s="198"/>
      <c r="LGQ651" s="198"/>
      <c r="LGR651" s="198"/>
      <c r="LGS651" s="198"/>
      <c r="LGT651" s="198"/>
      <c r="LGU651" s="198"/>
      <c r="LGV651" s="198"/>
      <c r="LGW651" s="198"/>
      <c r="LGX651" s="198"/>
      <c r="LGY651" s="198"/>
      <c r="LGZ651" s="198"/>
      <c r="LHA651" s="198"/>
      <c r="LHB651" s="198"/>
      <c r="LHC651" s="198"/>
      <c r="LHD651" s="198"/>
      <c r="LHE651" s="198"/>
      <c r="LHF651" s="198"/>
      <c r="LHG651" s="198"/>
      <c r="LHH651" s="198"/>
      <c r="LHI651" s="198"/>
      <c r="LHJ651" s="198"/>
      <c r="LHK651" s="198"/>
      <c r="LHL651" s="198"/>
      <c r="LHM651" s="198"/>
      <c r="LHN651" s="198"/>
      <c r="LHO651" s="198"/>
      <c r="LHP651" s="198"/>
      <c r="LHQ651" s="198"/>
      <c r="LHR651" s="198"/>
      <c r="LHS651" s="198"/>
      <c r="LHT651" s="198"/>
      <c r="LHU651" s="198"/>
      <c r="LHV651" s="198"/>
      <c r="LHW651" s="198"/>
      <c r="LHX651" s="198"/>
      <c r="LHY651" s="198"/>
      <c r="LHZ651" s="198"/>
      <c r="LIA651" s="198"/>
      <c r="LIB651" s="198"/>
      <c r="LIC651" s="198"/>
      <c r="LID651" s="198"/>
      <c r="LIE651" s="198"/>
      <c r="LIF651" s="198"/>
      <c r="LIG651" s="198"/>
      <c r="LIH651" s="198"/>
      <c r="LII651" s="198"/>
      <c r="LIJ651" s="198"/>
      <c r="LIK651" s="198"/>
      <c r="LIL651" s="198"/>
      <c r="LIM651" s="198"/>
      <c r="LIN651" s="198"/>
      <c r="LIO651" s="198"/>
      <c r="LIP651" s="198"/>
      <c r="LIQ651" s="198"/>
      <c r="LIR651" s="198"/>
      <c r="LIS651" s="198"/>
      <c r="LIT651" s="198"/>
      <c r="LIU651" s="198"/>
      <c r="LIV651" s="198"/>
      <c r="LIW651" s="198"/>
      <c r="LIX651" s="198"/>
      <c r="LIY651" s="198"/>
      <c r="LIZ651" s="198"/>
      <c r="LJA651" s="198"/>
      <c r="LJB651" s="198"/>
      <c r="LJC651" s="198"/>
      <c r="LJD651" s="198"/>
      <c r="LJE651" s="198"/>
      <c r="LJF651" s="198"/>
      <c r="LJG651" s="198"/>
      <c r="LJH651" s="198"/>
      <c r="LJI651" s="198"/>
      <c r="LJJ651" s="198"/>
      <c r="LJK651" s="198"/>
      <c r="LJL651" s="198"/>
      <c r="LJM651" s="198"/>
      <c r="LJN651" s="198"/>
      <c r="LJO651" s="198"/>
      <c r="LJP651" s="198"/>
      <c r="LJQ651" s="198"/>
      <c r="LJR651" s="198"/>
      <c r="LJS651" s="198"/>
      <c r="LJT651" s="198"/>
      <c r="LJU651" s="198"/>
      <c r="LJV651" s="198"/>
      <c r="LJW651" s="198"/>
      <c r="LJX651" s="198"/>
      <c r="LJY651" s="198"/>
      <c r="LJZ651" s="198"/>
      <c r="LKA651" s="198"/>
      <c r="LKB651" s="198"/>
      <c r="LKC651" s="198"/>
      <c r="LKD651" s="198"/>
      <c r="LKE651" s="198"/>
      <c r="LKF651" s="198"/>
      <c r="LKG651" s="198"/>
      <c r="LKH651" s="198"/>
      <c r="LKI651" s="198"/>
      <c r="LKJ651" s="198"/>
      <c r="LKK651" s="198"/>
      <c r="LKL651" s="198"/>
      <c r="LKM651" s="198"/>
      <c r="LKN651" s="198"/>
      <c r="LKO651" s="198"/>
      <c r="LKP651" s="198"/>
      <c r="LKQ651" s="198"/>
      <c r="LKR651" s="198"/>
      <c r="LKS651" s="198"/>
      <c r="LKT651" s="198"/>
      <c r="LKU651" s="198"/>
      <c r="LKV651" s="198"/>
      <c r="LKW651" s="198"/>
      <c r="LKX651" s="198"/>
      <c r="LKY651" s="198"/>
      <c r="LKZ651" s="198"/>
      <c r="LLA651" s="198"/>
      <c r="LLB651" s="198"/>
      <c r="LLC651" s="198"/>
      <c r="LLD651" s="198"/>
      <c r="LLE651" s="198"/>
      <c r="LLF651" s="198"/>
      <c r="LLG651" s="198"/>
      <c r="LLH651" s="198"/>
      <c r="LLI651" s="198"/>
      <c r="LLJ651" s="198"/>
      <c r="LLK651" s="198"/>
      <c r="LLL651" s="198"/>
      <c r="LLM651" s="198"/>
      <c r="LLN651" s="198"/>
      <c r="LLO651" s="198"/>
      <c r="LLP651" s="198"/>
      <c r="LLQ651" s="198"/>
      <c r="LLR651" s="198"/>
      <c r="LLS651" s="198"/>
      <c r="LLT651" s="198"/>
      <c r="LLU651" s="198"/>
      <c r="LLV651" s="198"/>
      <c r="LLW651" s="198"/>
      <c r="LLX651" s="198"/>
      <c r="LLY651" s="198"/>
      <c r="LLZ651" s="198"/>
      <c r="LMA651" s="198"/>
      <c r="LMB651" s="198"/>
      <c r="LMC651" s="198"/>
      <c r="LMD651" s="198"/>
      <c r="LME651" s="198"/>
      <c r="LMF651" s="198"/>
      <c r="LMG651" s="198"/>
      <c r="LMH651" s="198"/>
      <c r="LMI651" s="198"/>
      <c r="LMJ651" s="198"/>
      <c r="LMK651" s="198"/>
      <c r="LML651" s="198"/>
      <c r="LMM651" s="198"/>
      <c r="LMN651" s="198"/>
      <c r="LMO651" s="198"/>
      <c r="LMP651" s="198"/>
      <c r="LMQ651" s="198"/>
      <c r="LMR651" s="198"/>
      <c r="LMS651" s="198"/>
      <c r="LMT651" s="198"/>
      <c r="LMU651" s="198"/>
      <c r="LMV651" s="198"/>
      <c r="LMW651" s="198"/>
      <c r="LMX651" s="198"/>
      <c r="LMY651" s="198"/>
      <c r="LMZ651" s="198"/>
      <c r="LNA651" s="198"/>
      <c r="LNB651" s="198"/>
      <c r="LNC651" s="198"/>
      <c r="LND651" s="198"/>
      <c r="LNE651" s="198"/>
      <c r="LNF651" s="198"/>
      <c r="LNG651" s="198"/>
      <c r="LNH651" s="198"/>
      <c r="LNI651" s="198"/>
      <c r="LNJ651" s="198"/>
      <c r="LNK651" s="198"/>
      <c r="LNL651" s="198"/>
      <c r="LNM651" s="198"/>
      <c r="LNN651" s="198"/>
      <c r="LNO651" s="198"/>
      <c r="LNP651" s="198"/>
      <c r="LNQ651" s="198"/>
      <c r="LNR651" s="198"/>
      <c r="LNS651" s="198"/>
      <c r="LNT651" s="198"/>
      <c r="LNU651" s="198"/>
      <c r="LNV651" s="198"/>
      <c r="LNW651" s="198"/>
      <c r="LNX651" s="198"/>
      <c r="LNY651" s="198"/>
      <c r="LNZ651" s="198"/>
      <c r="LOA651" s="198"/>
      <c r="LOB651" s="198"/>
      <c r="LOC651" s="198"/>
      <c r="LOD651" s="198"/>
      <c r="LOE651" s="198"/>
      <c r="LOF651" s="198"/>
      <c r="LOG651" s="198"/>
      <c r="LOH651" s="198"/>
      <c r="LOI651" s="198"/>
      <c r="LOJ651" s="198"/>
      <c r="LOK651" s="198"/>
      <c r="LOL651" s="198"/>
      <c r="LOM651" s="198"/>
      <c r="LON651" s="198"/>
      <c r="LOO651" s="198"/>
      <c r="LOP651" s="198"/>
      <c r="LOQ651" s="198"/>
      <c r="LOR651" s="198"/>
      <c r="LOS651" s="198"/>
      <c r="LOT651" s="198"/>
      <c r="LOU651" s="198"/>
      <c r="LOV651" s="198"/>
      <c r="LOW651" s="198"/>
      <c r="LOX651" s="198"/>
      <c r="LOY651" s="198"/>
      <c r="LOZ651" s="198"/>
      <c r="LPA651" s="198"/>
      <c r="LPB651" s="198"/>
      <c r="LPC651" s="198"/>
      <c r="LPD651" s="198"/>
      <c r="LPE651" s="198"/>
      <c r="LPF651" s="198"/>
      <c r="LPG651" s="198"/>
      <c r="LPH651" s="198"/>
      <c r="LPI651" s="198"/>
      <c r="LPJ651" s="198"/>
      <c r="LPK651" s="198"/>
      <c r="LPL651" s="198"/>
      <c r="LPM651" s="198"/>
      <c r="LPN651" s="198"/>
      <c r="LPO651" s="198"/>
      <c r="LPP651" s="198"/>
      <c r="LPQ651" s="198"/>
      <c r="LPR651" s="198"/>
      <c r="LPS651" s="198"/>
      <c r="LPT651" s="198"/>
      <c r="LPU651" s="198"/>
      <c r="LPV651" s="198"/>
      <c r="LPW651" s="198"/>
      <c r="LPX651" s="198"/>
      <c r="LPY651" s="198"/>
      <c r="LPZ651" s="198"/>
      <c r="LQA651" s="198"/>
      <c r="LQB651" s="198"/>
      <c r="LQC651" s="198"/>
      <c r="LQD651" s="198"/>
      <c r="LQE651" s="198"/>
      <c r="LQF651" s="198"/>
      <c r="LQG651" s="198"/>
      <c r="LQH651" s="198"/>
      <c r="LQI651" s="198"/>
      <c r="LQJ651" s="198"/>
      <c r="LQK651" s="198"/>
      <c r="LQL651" s="198"/>
      <c r="LQM651" s="198"/>
      <c r="LQN651" s="198"/>
      <c r="LQO651" s="198"/>
      <c r="LQP651" s="198"/>
      <c r="LQQ651" s="198"/>
      <c r="LQR651" s="198"/>
      <c r="LQS651" s="198"/>
      <c r="LQT651" s="198"/>
      <c r="LQU651" s="198"/>
      <c r="LQV651" s="198"/>
      <c r="LQW651" s="198"/>
      <c r="LQX651" s="198"/>
      <c r="LQY651" s="198"/>
      <c r="LQZ651" s="198"/>
      <c r="LRA651" s="198"/>
      <c r="LRB651" s="198"/>
      <c r="LRC651" s="198"/>
      <c r="LRD651" s="198"/>
      <c r="LRE651" s="198"/>
      <c r="LRF651" s="198"/>
      <c r="LRG651" s="198"/>
      <c r="LRH651" s="198"/>
      <c r="LRI651" s="198"/>
      <c r="LRJ651" s="198"/>
      <c r="LRK651" s="198"/>
      <c r="LRL651" s="198"/>
      <c r="LRM651" s="198"/>
      <c r="LRN651" s="198"/>
      <c r="LRO651" s="198"/>
      <c r="LRP651" s="198"/>
      <c r="LRQ651" s="198"/>
      <c r="LRR651" s="198"/>
      <c r="LRS651" s="198"/>
      <c r="LRT651" s="198"/>
      <c r="LRU651" s="198"/>
      <c r="LRV651" s="198"/>
      <c r="LRW651" s="198"/>
      <c r="LRX651" s="198"/>
      <c r="LRY651" s="198"/>
      <c r="LRZ651" s="198"/>
      <c r="LSA651" s="198"/>
      <c r="LSB651" s="198"/>
      <c r="LSC651" s="198"/>
      <c r="LSD651" s="198"/>
      <c r="LSE651" s="198"/>
      <c r="LSF651" s="198"/>
      <c r="LSG651" s="198"/>
      <c r="LSH651" s="198"/>
      <c r="LSI651" s="198"/>
      <c r="LSJ651" s="198"/>
      <c r="LSK651" s="198"/>
      <c r="LSL651" s="198"/>
      <c r="LSM651" s="198"/>
      <c r="LSN651" s="198"/>
      <c r="LSO651" s="198"/>
      <c r="LSP651" s="198"/>
      <c r="LSQ651" s="198"/>
      <c r="LSR651" s="198"/>
      <c r="LSS651" s="198"/>
      <c r="LST651" s="198"/>
      <c r="LSU651" s="198"/>
      <c r="LSV651" s="198"/>
      <c r="LSW651" s="198"/>
      <c r="LSX651" s="198"/>
      <c r="LSY651" s="198"/>
      <c r="LSZ651" s="198"/>
      <c r="LTA651" s="198"/>
      <c r="LTB651" s="198"/>
      <c r="LTC651" s="198"/>
      <c r="LTD651" s="198"/>
      <c r="LTE651" s="198"/>
      <c r="LTF651" s="198"/>
      <c r="LTG651" s="198"/>
      <c r="LTH651" s="198"/>
      <c r="LTI651" s="198"/>
      <c r="LTJ651" s="198"/>
      <c r="LTK651" s="198"/>
      <c r="LTL651" s="198"/>
      <c r="LTM651" s="198"/>
      <c r="LTN651" s="198"/>
      <c r="LTO651" s="198"/>
      <c r="LTP651" s="198"/>
      <c r="LTQ651" s="198"/>
      <c r="LTR651" s="198"/>
      <c r="LTS651" s="198"/>
      <c r="LTT651" s="198"/>
      <c r="LTU651" s="198"/>
      <c r="LTV651" s="198"/>
      <c r="LTW651" s="198"/>
      <c r="LTX651" s="198"/>
      <c r="LTY651" s="198"/>
      <c r="LTZ651" s="198"/>
      <c r="LUA651" s="198"/>
      <c r="LUB651" s="198"/>
      <c r="LUC651" s="198"/>
      <c r="LUD651" s="198"/>
      <c r="LUE651" s="198"/>
      <c r="LUF651" s="198"/>
      <c r="LUG651" s="198"/>
      <c r="LUH651" s="198"/>
      <c r="LUI651" s="198"/>
      <c r="LUJ651" s="198"/>
      <c r="LUK651" s="198"/>
      <c r="LUL651" s="198"/>
      <c r="LUM651" s="198"/>
      <c r="LUN651" s="198"/>
      <c r="LUO651" s="198"/>
      <c r="LUP651" s="198"/>
      <c r="LUQ651" s="198"/>
      <c r="LUR651" s="198"/>
      <c r="LUS651" s="198"/>
      <c r="LUT651" s="198"/>
      <c r="LUU651" s="198"/>
      <c r="LUV651" s="198"/>
      <c r="LUW651" s="198"/>
      <c r="LUX651" s="198"/>
      <c r="LUY651" s="198"/>
      <c r="LUZ651" s="198"/>
      <c r="LVA651" s="198"/>
      <c r="LVB651" s="198"/>
      <c r="LVC651" s="198"/>
      <c r="LVD651" s="198"/>
      <c r="LVE651" s="198"/>
      <c r="LVF651" s="198"/>
      <c r="LVG651" s="198"/>
      <c r="LVH651" s="198"/>
      <c r="LVI651" s="198"/>
      <c r="LVJ651" s="198"/>
      <c r="LVK651" s="198"/>
      <c r="LVL651" s="198"/>
      <c r="LVM651" s="198"/>
      <c r="LVN651" s="198"/>
      <c r="LVO651" s="198"/>
      <c r="LVP651" s="198"/>
      <c r="LVQ651" s="198"/>
      <c r="LVR651" s="198"/>
      <c r="LVS651" s="198"/>
      <c r="LVT651" s="198"/>
      <c r="LVU651" s="198"/>
      <c r="LVV651" s="198"/>
      <c r="LVW651" s="198"/>
      <c r="LVX651" s="198"/>
      <c r="LVY651" s="198"/>
      <c r="LVZ651" s="198"/>
      <c r="LWA651" s="198"/>
      <c r="LWB651" s="198"/>
      <c r="LWC651" s="198"/>
      <c r="LWD651" s="198"/>
      <c r="LWE651" s="198"/>
      <c r="LWF651" s="198"/>
      <c r="LWG651" s="198"/>
      <c r="LWH651" s="198"/>
      <c r="LWI651" s="198"/>
      <c r="LWJ651" s="198"/>
      <c r="LWK651" s="198"/>
      <c r="LWL651" s="198"/>
      <c r="LWM651" s="198"/>
      <c r="LWN651" s="198"/>
      <c r="LWO651" s="198"/>
      <c r="LWP651" s="198"/>
      <c r="LWQ651" s="198"/>
      <c r="LWR651" s="198"/>
      <c r="LWS651" s="198"/>
      <c r="LWT651" s="198"/>
      <c r="LWU651" s="198"/>
      <c r="LWV651" s="198"/>
      <c r="LWW651" s="198"/>
      <c r="LWX651" s="198"/>
      <c r="LWY651" s="198"/>
      <c r="LWZ651" s="198"/>
      <c r="LXA651" s="198"/>
      <c r="LXB651" s="198"/>
      <c r="LXC651" s="198"/>
      <c r="LXD651" s="198"/>
      <c r="LXE651" s="198"/>
      <c r="LXF651" s="198"/>
      <c r="LXG651" s="198"/>
      <c r="LXH651" s="198"/>
      <c r="LXI651" s="198"/>
      <c r="LXJ651" s="198"/>
      <c r="LXK651" s="198"/>
      <c r="LXL651" s="198"/>
      <c r="LXM651" s="198"/>
      <c r="LXN651" s="198"/>
      <c r="LXO651" s="198"/>
      <c r="LXP651" s="198"/>
      <c r="LXQ651" s="198"/>
      <c r="LXR651" s="198"/>
      <c r="LXS651" s="198"/>
      <c r="LXT651" s="198"/>
      <c r="LXU651" s="198"/>
      <c r="LXV651" s="198"/>
      <c r="LXW651" s="198"/>
      <c r="LXX651" s="198"/>
      <c r="LXY651" s="198"/>
      <c r="LXZ651" s="198"/>
      <c r="LYA651" s="198"/>
      <c r="LYB651" s="198"/>
      <c r="LYC651" s="198"/>
      <c r="LYD651" s="198"/>
      <c r="LYE651" s="198"/>
      <c r="LYF651" s="198"/>
      <c r="LYG651" s="198"/>
      <c r="LYH651" s="198"/>
      <c r="LYI651" s="198"/>
      <c r="LYJ651" s="198"/>
      <c r="LYK651" s="198"/>
      <c r="LYL651" s="198"/>
      <c r="LYM651" s="198"/>
      <c r="LYN651" s="198"/>
      <c r="LYO651" s="198"/>
      <c r="LYP651" s="198"/>
      <c r="LYQ651" s="198"/>
      <c r="LYR651" s="198"/>
      <c r="LYS651" s="198"/>
      <c r="LYT651" s="198"/>
      <c r="LYU651" s="198"/>
      <c r="LYV651" s="198"/>
      <c r="LYW651" s="198"/>
      <c r="LYX651" s="198"/>
      <c r="LYY651" s="198"/>
      <c r="LYZ651" s="198"/>
      <c r="LZA651" s="198"/>
      <c r="LZB651" s="198"/>
      <c r="LZC651" s="198"/>
      <c r="LZD651" s="198"/>
      <c r="LZE651" s="198"/>
      <c r="LZF651" s="198"/>
      <c r="LZG651" s="198"/>
      <c r="LZH651" s="198"/>
      <c r="LZI651" s="198"/>
      <c r="LZJ651" s="198"/>
      <c r="LZK651" s="198"/>
      <c r="LZL651" s="198"/>
      <c r="LZM651" s="198"/>
      <c r="LZN651" s="198"/>
      <c r="LZO651" s="198"/>
      <c r="LZP651" s="198"/>
      <c r="LZQ651" s="198"/>
      <c r="LZR651" s="198"/>
      <c r="LZS651" s="198"/>
      <c r="LZT651" s="198"/>
      <c r="LZU651" s="198"/>
      <c r="LZV651" s="198"/>
      <c r="LZW651" s="198"/>
      <c r="LZX651" s="198"/>
      <c r="LZY651" s="198"/>
      <c r="LZZ651" s="198"/>
      <c r="MAA651" s="198"/>
      <c r="MAB651" s="198"/>
      <c r="MAC651" s="198"/>
      <c r="MAD651" s="198"/>
      <c r="MAE651" s="198"/>
      <c r="MAF651" s="198"/>
      <c r="MAG651" s="198"/>
      <c r="MAH651" s="198"/>
      <c r="MAI651" s="198"/>
      <c r="MAJ651" s="198"/>
      <c r="MAK651" s="198"/>
      <c r="MAL651" s="198"/>
      <c r="MAM651" s="198"/>
      <c r="MAN651" s="198"/>
      <c r="MAO651" s="198"/>
      <c r="MAP651" s="198"/>
      <c r="MAQ651" s="198"/>
      <c r="MAR651" s="198"/>
      <c r="MAS651" s="198"/>
      <c r="MAT651" s="198"/>
      <c r="MAU651" s="198"/>
      <c r="MAV651" s="198"/>
      <c r="MAW651" s="198"/>
      <c r="MAX651" s="198"/>
      <c r="MAY651" s="198"/>
      <c r="MAZ651" s="198"/>
      <c r="MBA651" s="198"/>
      <c r="MBB651" s="198"/>
      <c r="MBC651" s="198"/>
      <c r="MBD651" s="198"/>
      <c r="MBE651" s="198"/>
      <c r="MBF651" s="198"/>
      <c r="MBG651" s="198"/>
      <c r="MBH651" s="198"/>
      <c r="MBI651" s="198"/>
      <c r="MBJ651" s="198"/>
      <c r="MBK651" s="198"/>
      <c r="MBL651" s="198"/>
      <c r="MBM651" s="198"/>
      <c r="MBN651" s="198"/>
      <c r="MBO651" s="198"/>
      <c r="MBP651" s="198"/>
      <c r="MBQ651" s="198"/>
      <c r="MBR651" s="198"/>
      <c r="MBS651" s="198"/>
      <c r="MBT651" s="198"/>
      <c r="MBU651" s="198"/>
      <c r="MBV651" s="198"/>
      <c r="MBW651" s="198"/>
      <c r="MBX651" s="198"/>
      <c r="MBY651" s="198"/>
      <c r="MBZ651" s="198"/>
      <c r="MCA651" s="198"/>
      <c r="MCB651" s="198"/>
      <c r="MCC651" s="198"/>
      <c r="MCD651" s="198"/>
      <c r="MCE651" s="198"/>
      <c r="MCF651" s="198"/>
      <c r="MCG651" s="198"/>
      <c r="MCH651" s="198"/>
      <c r="MCI651" s="198"/>
      <c r="MCJ651" s="198"/>
      <c r="MCK651" s="198"/>
      <c r="MCL651" s="198"/>
      <c r="MCM651" s="198"/>
      <c r="MCN651" s="198"/>
      <c r="MCO651" s="198"/>
      <c r="MCP651" s="198"/>
      <c r="MCQ651" s="198"/>
      <c r="MCR651" s="198"/>
      <c r="MCS651" s="198"/>
      <c r="MCT651" s="198"/>
      <c r="MCU651" s="198"/>
      <c r="MCV651" s="198"/>
      <c r="MCW651" s="198"/>
      <c r="MCX651" s="198"/>
      <c r="MCY651" s="198"/>
      <c r="MCZ651" s="198"/>
      <c r="MDA651" s="198"/>
      <c r="MDB651" s="198"/>
      <c r="MDC651" s="198"/>
      <c r="MDD651" s="198"/>
      <c r="MDE651" s="198"/>
      <c r="MDF651" s="198"/>
      <c r="MDG651" s="198"/>
      <c r="MDH651" s="198"/>
      <c r="MDI651" s="198"/>
      <c r="MDJ651" s="198"/>
      <c r="MDK651" s="198"/>
      <c r="MDL651" s="198"/>
      <c r="MDM651" s="198"/>
      <c r="MDN651" s="198"/>
      <c r="MDO651" s="198"/>
      <c r="MDP651" s="198"/>
      <c r="MDQ651" s="198"/>
      <c r="MDR651" s="198"/>
      <c r="MDS651" s="198"/>
      <c r="MDT651" s="198"/>
      <c r="MDU651" s="198"/>
      <c r="MDV651" s="198"/>
      <c r="MDW651" s="198"/>
      <c r="MDX651" s="198"/>
      <c r="MDY651" s="198"/>
      <c r="MDZ651" s="198"/>
      <c r="MEA651" s="198"/>
      <c r="MEB651" s="198"/>
      <c r="MEC651" s="198"/>
      <c r="MED651" s="198"/>
      <c r="MEE651" s="198"/>
      <c r="MEF651" s="198"/>
      <c r="MEG651" s="198"/>
      <c r="MEH651" s="198"/>
      <c r="MEI651" s="198"/>
      <c r="MEJ651" s="198"/>
      <c r="MEK651" s="198"/>
      <c r="MEL651" s="198"/>
      <c r="MEM651" s="198"/>
      <c r="MEN651" s="198"/>
      <c r="MEO651" s="198"/>
      <c r="MEP651" s="198"/>
      <c r="MEQ651" s="198"/>
      <c r="MER651" s="198"/>
      <c r="MES651" s="198"/>
      <c r="MET651" s="198"/>
      <c r="MEU651" s="198"/>
      <c r="MEV651" s="198"/>
      <c r="MEW651" s="198"/>
      <c r="MEX651" s="198"/>
      <c r="MEY651" s="198"/>
      <c r="MEZ651" s="198"/>
      <c r="MFA651" s="198"/>
      <c r="MFB651" s="198"/>
      <c r="MFC651" s="198"/>
      <c r="MFD651" s="198"/>
      <c r="MFE651" s="198"/>
      <c r="MFF651" s="198"/>
      <c r="MFG651" s="198"/>
      <c r="MFH651" s="198"/>
      <c r="MFI651" s="198"/>
      <c r="MFJ651" s="198"/>
      <c r="MFK651" s="198"/>
      <c r="MFL651" s="198"/>
      <c r="MFM651" s="198"/>
      <c r="MFN651" s="198"/>
      <c r="MFO651" s="198"/>
      <c r="MFP651" s="198"/>
      <c r="MFQ651" s="198"/>
      <c r="MFR651" s="198"/>
      <c r="MFS651" s="198"/>
      <c r="MFT651" s="198"/>
      <c r="MFU651" s="198"/>
      <c r="MFV651" s="198"/>
      <c r="MFW651" s="198"/>
      <c r="MFX651" s="198"/>
      <c r="MFY651" s="198"/>
      <c r="MFZ651" s="198"/>
      <c r="MGA651" s="198"/>
      <c r="MGB651" s="198"/>
      <c r="MGC651" s="198"/>
      <c r="MGD651" s="198"/>
      <c r="MGE651" s="198"/>
      <c r="MGF651" s="198"/>
      <c r="MGG651" s="198"/>
      <c r="MGH651" s="198"/>
      <c r="MGI651" s="198"/>
      <c r="MGJ651" s="198"/>
      <c r="MGK651" s="198"/>
      <c r="MGL651" s="198"/>
      <c r="MGM651" s="198"/>
      <c r="MGN651" s="198"/>
      <c r="MGO651" s="198"/>
      <c r="MGP651" s="198"/>
      <c r="MGQ651" s="198"/>
      <c r="MGR651" s="198"/>
      <c r="MGS651" s="198"/>
      <c r="MGT651" s="198"/>
      <c r="MGU651" s="198"/>
      <c r="MGV651" s="198"/>
      <c r="MGW651" s="198"/>
      <c r="MGX651" s="198"/>
      <c r="MGY651" s="198"/>
      <c r="MGZ651" s="198"/>
      <c r="MHA651" s="198"/>
      <c r="MHB651" s="198"/>
      <c r="MHC651" s="198"/>
      <c r="MHD651" s="198"/>
      <c r="MHE651" s="198"/>
      <c r="MHF651" s="198"/>
      <c r="MHG651" s="198"/>
      <c r="MHH651" s="198"/>
      <c r="MHI651" s="198"/>
      <c r="MHJ651" s="198"/>
      <c r="MHK651" s="198"/>
      <c r="MHL651" s="198"/>
      <c r="MHM651" s="198"/>
      <c r="MHN651" s="198"/>
      <c r="MHO651" s="198"/>
      <c r="MHP651" s="198"/>
      <c r="MHQ651" s="198"/>
      <c r="MHR651" s="198"/>
      <c r="MHS651" s="198"/>
      <c r="MHT651" s="198"/>
      <c r="MHU651" s="198"/>
      <c r="MHV651" s="198"/>
      <c r="MHW651" s="198"/>
      <c r="MHX651" s="198"/>
      <c r="MHY651" s="198"/>
      <c r="MHZ651" s="198"/>
      <c r="MIA651" s="198"/>
      <c r="MIB651" s="198"/>
      <c r="MIC651" s="198"/>
      <c r="MID651" s="198"/>
      <c r="MIE651" s="198"/>
      <c r="MIF651" s="198"/>
      <c r="MIG651" s="198"/>
      <c r="MIH651" s="198"/>
      <c r="MII651" s="198"/>
      <c r="MIJ651" s="198"/>
      <c r="MIK651" s="198"/>
      <c r="MIL651" s="198"/>
      <c r="MIM651" s="198"/>
      <c r="MIN651" s="198"/>
      <c r="MIO651" s="198"/>
      <c r="MIP651" s="198"/>
      <c r="MIQ651" s="198"/>
      <c r="MIR651" s="198"/>
      <c r="MIS651" s="198"/>
      <c r="MIT651" s="198"/>
      <c r="MIU651" s="198"/>
      <c r="MIV651" s="198"/>
      <c r="MIW651" s="198"/>
      <c r="MIX651" s="198"/>
      <c r="MIY651" s="198"/>
      <c r="MIZ651" s="198"/>
      <c r="MJA651" s="198"/>
      <c r="MJB651" s="198"/>
      <c r="MJC651" s="198"/>
      <c r="MJD651" s="198"/>
      <c r="MJE651" s="198"/>
      <c r="MJF651" s="198"/>
      <c r="MJG651" s="198"/>
      <c r="MJH651" s="198"/>
      <c r="MJI651" s="198"/>
      <c r="MJJ651" s="198"/>
      <c r="MJK651" s="198"/>
      <c r="MJL651" s="198"/>
      <c r="MJM651" s="198"/>
      <c r="MJN651" s="198"/>
      <c r="MJO651" s="198"/>
      <c r="MJP651" s="198"/>
      <c r="MJQ651" s="198"/>
      <c r="MJR651" s="198"/>
      <c r="MJS651" s="198"/>
      <c r="MJT651" s="198"/>
      <c r="MJU651" s="198"/>
      <c r="MJV651" s="198"/>
      <c r="MJW651" s="198"/>
      <c r="MJX651" s="198"/>
      <c r="MJY651" s="198"/>
      <c r="MJZ651" s="198"/>
      <c r="MKA651" s="198"/>
      <c r="MKB651" s="198"/>
      <c r="MKC651" s="198"/>
      <c r="MKD651" s="198"/>
      <c r="MKE651" s="198"/>
      <c r="MKF651" s="198"/>
      <c r="MKG651" s="198"/>
      <c r="MKH651" s="198"/>
      <c r="MKI651" s="198"/>
      <c r="MKJ651" s="198"/>
      <c r="MKK651" s="198"/>
      <c r="MKL651" s="198"/>
      <c r="MKM651" s="198"/>
      <c r="MKN651" s="198"/>
      <c r="MKO651" s="198"/>
      <c r="MKP651" s="198"/>
      <c r="MKQ651" s="198"/>
      <c r="MKR651" s="198"/>
      <c r="MKS651" s="198"/>
      <c r="MKT651" s="198"/>
      <c r="MKU651" s="198"/>
      <c r="MKV651" s="198"/>
      <c r="MKW651" s="198"/>
      <c r="MKX651" s="198"/>
      <c r="MKY651" s="198"/>
      <c r="MKZ651" s="198"/>
      <c r="MLA651" s="198"/>
      <c r="MLB651" s="198"/>
      <c r="MLC651" s="198"/>
      <c r="MLD651" s="198"/>
      <c r="MLE651" s="198"/>
      <c r="MLF651" s="198"/>
      <c r="MLG651" s="198"/>
      <c r="MLH651" s="198"/>
      <c r="MLI651" s="198"/>
      <c r="MLJ651" s="198"/>
      <c r="MLK651" s="198"/>
      <c r="MLL651" s="198"/>
      <c r="MLM651" s="198"/>
      <c r="MLN651" s="198"/>
      <c r="MLO651" s="198"/>
      <c r="MLP651" s="198"/>
      <c r="MLQ651" s="198"/>
      <c r="MLR651" s="198"/>
      <c r="MLS651" s="198"/>
      <c r="MLT651" s="198"/>
      <c r="MLU651" s="198"/>
      <c r="MLV651" s="198"/>
      <c r="MLW651" s="198"/>
      <c r="MLX651" s="198"/>
      <c r="MLY651" s="198"/>
      <c r="MLZ651" s="198"/>
      <c r="MMA651" s="198"/>
      <c r="MMB651" s="198"/>
      <c r="MMC651" s="198"/>
      <c r="MMD651" s="198"/>
      <c r="MME651" s="198"/>
      <c r="MMF651" s="198"/>
      <c r="MMG651" s="198"/>
      <c r="MMH651" s="198"/>
      <c r="MMI651" s="198"/>
      <c r="MMJ651" s="198"/>
      <c r="MMK651" s="198"/>
      <c r="MML651" s="198"/>
      <c r="MMM651" s="198"/>
      <c r="MMN651" s="198"/>
      <c r="MMO651" s="198"/>
      <c r="MMP651" s="198"/>
      <c r="MMQ651" s="198"/>
      <c r="MMR651" s="198"/>
      <c r="MMS651" s="198"/>
      <c r="MMT651" s="198"/>
      <c r="MMU651" s="198"/>
      <c r="MMV651" s="198"/>
      <c r="MMW651" s="198"/>
      <c r="MMX651" s="198"/>
      <c r="MMY651" s="198"/>
      <c r="MMZ651" s="198"/>
      <c r="MNA651" s="198"/>
      <c r="MNB651" s="198"/>
      <c r="MNC651" s="198"/>
      <c r="MND651" s="198"/>
      <c r="MNE651" s="198"/>
      <c r="MNF651" s="198"/>
      <c r="MNG651" s="198"/>
      <c r="MNH651" s="198"/>
      <c r="MNI651" s="198"/>
      <c r="MNJ651" s="198"/>
      <c r="MNK651" s="198"/>
      <c r="MNL651" s="198"/>
      <c r="MNM651" s="198"/>
      <c r="MNN651" s="198"/>
      <c r="MNO651" s="198"/>
      <c r="MNP651" s="198"/>
      <c r="MNQ651" s="198"/>
      <c r="MNR651" s="198"/>
      <c r="MNS651" s="198"/>
      <c r="MNT651" s="198"/>
      <c r="MNU651" s="198"/>
      <c r="MNV651" s="198"/>
      <c r="MNW651" s="198"/>
      <c r="MNX651" s="198"/>
      <c r="MNY651" s="198"/>
      <c r="MNZ651" s="198"/>
      <c r="MOA651" s="198"/>
      <c r="MOB651" s="198"/>
      <c r="MOC651" s="198"/>
      <c r="MOD651" s="198"/>
      <c r="MOE651" s="198"/>
      <c r="MOF651" s="198"/>
      <c r="MOG651" s="198"/>
      <c r="MOH651" s="198"/>
      <c r="MOI651" s="198"/>
      <c r="MOJ651" s="198"/>
      <c r="MOK651" s="198"/>
      <c r="MOL651" s="198"/>
      <c r="MOM651" s="198"/>
      <c r="MON651" s="198"/>
      <c r="MOO651" s="198"/>
      <c r="MOP651" s="198"/>
      <c r="MOQ651" s="198"/>
      <c r="MOR651" s="198"/>
      <c r="MOS651" s="198"/>
      <c r="MOT651" s="198"/>
      <c r="MOU651" s="198"/>
      <c r="MOV651" s="198"/>
      <c r="MOW651" s="198"/>
      <c r="MOX651" s="198"/>
      <c r="MOY651" s="198"/>
      <c r="MOZ651" s="198"/>
      <c r="MPA651" s="198"/>
      <c r="MPB651" s="198"/>
      <c r="MPC651" s="198"/>
      <c r="MPD651" s="198"/>
      <c r="MPE651" s="198"/>
      <c r="MPF651" s="198"/>
      <c r="MPG651" s="198"/>
      <c r="MPH651" s="198"/>
      <c r="MPI651" s="198"/>
      <c r="MPJ651" s="198"/>
      <c r="MPK651" s="198"/>
      <c r="MPL651" s="198"/>
      <c r="MPM651" s="198"/>
      <c r="MPN651" s="198"/>
      <c r="MPO651" s="198"/>
      <c r="MPP651" s="198"/>
      <c r="MPQ651" s="198"/>
      <c r="MPR651" s="198"/>
      <c r="MPS651" s="198"/>
      <c r="MPT651" s="198"/>
      <c r="MPU651" s="198"/>
      <c r="MPV651" s="198"/>
      <c r="MPW651" s="198"/>
      <c r="MPX651" s="198"/>
      <c r="MPY651" s="198"/>
      <c r="MPZ651" s="198"/>
      <c r="MQA651" s="198"/>
      <c r="MQB651" s="198"/>
      <c r="MQC651" s="198"/>
      <c r="MQD651" s="198"/>
      <c r="MQE651" s="198"/>
      <c r="MQF651" s="198"/>
      <c r="MQG651" s="198"/>
      <c r="MQH651" s="198"/>
      <c r="MQI651" s="198"/>
      <c r="MQJ651" s="198"/>
      <c r="MQK651" s="198"/>
      <c r="MQL651" s="198"/>
      <c r="MQM651" s="198"/>
      <c r="MQN651" s="198"/>
      <c r="MQO651" s="198"/>
      <c r="MQP651" s="198"/>
      <c r="MQQ651" s="198"/>
      <c r="MQR651" s="198"/>
      <c r="MQS651" s="198"/>
      <c r="MQT651" s="198"/>
      <c r="MQU651" s="198"/>
      <c r="MQV651" s="198"/>
      <c r="MQW651" s="198"/>
      <c r="MQX651" s="198"/>
      <c r="MQY651" s="198"/>
      <c r="MQZ651" s="198"/>
      <c r="MRA651" s="198"/>
      <c r="MRB651" s="198"/>
      <c r="MRC651" s="198"/>
      <c r="MRD651" s="198"/>
      <c r="MRE651" s="198"/>
      <c r="MRF651" s="198"/>
      <c r="MRG651" s="198"/>
      <c r="MRH651" s="198"/>
      <c r="MRI651" s="198"/>
      <c r="MRJ651" s="198"/>
      <c r="MRK651" s="198"/>
      <c r="MRL651" s="198"/>
      <c r="MRM651" s="198"/>
      <c r="MRN651" s="198"/>
      <c r="MRO651" s="198"/>
      <c r="MRP651" s="198"/>
      <c r="MRQ651" s="198"/>
      <c r="MRR651" s="198"/>
      <c r="MRS651" s="198"/>
      <c r="MRT651" s="198"/>
      <c r="MRU651" s="198"/>
      <c r="MRV651" s="198"/>
      <c r="MRW651" s="198"/>
      <c r="MRX651" s="198"/>
      <c r="MRY651" s="198"/>
      <c r="MRZ651" s="198"/>
      <c r="MSA651" s="198"/>
      <c r="MSB651" s="198"/>
      <c r="MSC651" s="198"/>
      <c r="MSD651" s="198"/>
      <c r="MSE651" s="198"/>
      <c r="MSF651" s="198"/>
      <c r="MSG651" s="198"/>
      <c r="MSH651" s="198"/>
      <c r="MSI651" s="198"/>
      <c r="MSJ651" s="198"/>
      <c r="MSK651" s="198"/>
      <c r="MSL651" s="198"/>
      <c r="MSM651" s="198"/>
      <c r="MSN651" s="198"/>
      <c r="MSO651" s="198"/>
      <c r="MSP651" s="198"/>
      <c r="MSQ651" s="198"/>
      <c r="MSR651" s="198"/>
      <c r="MSS651" s="198"/>
      <c r="MST651" s="198"/>
      <c r="MSU651" s="198"/>
      <c r="MSV651" s="198"/>
      <c r="MSW651" s="198"/>
      <c r="MSX651" s="198"/>
      <c r="MSY651" s="198"/>
      <c r="MSZ651" s="198"/>
      <c r="MTA651" s="198"/>
      <c r="MTB651" s="198"/>
      <c r="MTC651" s="198"/>
      <c r="MTD651" s="198"/>
      <c r="MTE651" s="198"/>
      <c r="MTF651" s="198"/>
      <c r="MTG651" s="198"/>
      <c r="MTH651" s="198"/>
      <c r="MTI651" s="198"/>
      <c r="MTJ651" s="198"/>
      <c r="MTK651" s="198"/>
      <c r="MTL651" s="198"/>
      <c r="MTM651" s="198"/>
      <c r="MTN651" s="198"/>
      <c r="MTO651" s="198"/>
      <c r="MTP651" s="198"/>
      <c r="MTQ651" s="198"/>
      <c r="MTR651" s="198"/>
      <c r="MTS651" s="198"/>
      <c r="MTT651" s="198"/>
      <c r="MTU651" s="198"/>
      <c r="MTV651" s="198"/>
      <c r="MTW651" s="198"/>
      <c r="MTX651" s="198"/>
      <c r="MTY651" s="198"/>
      <c r="MTZ651" s="198"/>
      <c r="MUA651" s="198"/>
      <c r="MUB651" s="198"/>
      <c r="MUC651" s="198"/>
      <c r="MUD651" s="198"/>
      <c r="MUE651" s="198"/>
      <c r="MUF651" s="198"/>
      <c r="MUG651" s="198"/>
      <c r="MUH651" s="198"/>
      <c r="MUI651" s="198"/>
      <c r="MUJ651" s="198"/>
      <c r="MUK651" s="198"/>
      <c r="MUL651" s="198"/>
      <c r="MUM651" s="198"/>
      <c r="MUN651" s="198"/>
      <c r="MUO651" s="198"/>
      <c r="MUP651" s="198"/>
      <c r="MUQ651" s="198"/>
      <c r="MUR651" s="198"/>
      <c r="MUS651" s="198"/>
      <c r="MUT651" s="198"/>
      <c r="MUU651" s="198"/>
      <c r="MUV651" s="198"/>
      <c r="MUW651" s="198"/>
      <c r="MUX651" s="198"/>
      <c r="MUY651" s="198"/>
      <c r="MUZ651" s="198"/>
      <c r="MVA651" s="198"/>
      <c r="MVB651" s="198"/>
      <c r="MVC651" s="198"/>
      <c r="MVD651" s="198"/>
      <c r="MVE651" s="198"/>
      <c r="MVF651" s="198"/>
      <c r="MVG651" s="198"/>
      <c r="MVH651" s="198"/>
      <c r="MVI651" s="198"/>
      <c r="MVJ651" s="198"/>
      <c r="MVK651" s="198"/>
      <c r="MVL651" s="198"/>
      <c r="MVM651" s="198"/>
      <c r="MVN651" s="198"/>
      <c r="MVO651" s="198"/>
      <c r="MVP651" s="198"/>
      <c r="MVQ651" s="198"/>
      <c r="MVR651" s="198"/>
      <c r="MVS651" s="198"/>
      <c r="MVT651" s="198"/>
      <c r="MVU651" s="198"/>
      <c r="MVV651" s="198"/>
      <c r="MVW651" s="198"/>
      <c r="MVX651" s="198"/>
      <c r="MVY651" s="198"/>
      <c r="MVZ651" s="198"/>
      <c r="MWA651" s="198"/>
      <c r="MWB651" s="198"/>
      <c r="MWC651" s="198"/>
      <c r="MWD651" s="198"/>
      <c r="MWE651" s="198"/>
      <c r="MWF651" s="198"/>
      <c r="MWG651" s="198"/>
      <c r="MWH651" s="198"/>
      <c r="MWI651" s="198"/>
      <c r="MWJ651" s="198"/>
      <c r="MWK651" s="198"/>
      <c r="MWL651" s="198"/>
      <c r="MWM651" s="198"/>
      <c r="MWN651" s="198"/>
      <c r="MWO651" s="198"/>
      <c r="MWP651" s="198"/>
      <c r="MWQ651" s="198"/>
      <c r="MWR651" s="198"/>
      <c r="MWS651" s="198"/>
      <c r="MWT651" s="198"/>
      <c r="MWU651" s="198"/>
      <c r="MWV651" s="198"/>
      <c r="MWW651" s="198"/>
      <c r="MWX651" s="198"/>
      <c r="MWY651" s="198"/>
      <c r="MWZ651" s="198"/>
      <c r="MXA651" s="198"/>
      <c r="MXB651" s="198"/>
      <c r="MXC651" s="198"/>
      <c r="MXD651" s="198"/>
      <c r="MXE651" s="198"/>
      <c r="MXF651" s="198"/>
      <c r="MXG651" s="198"/>
      <c r="MXH651" s="198"/>
      <c r="MXI651" s="198"/>
      <c r="MXJ651" s="198"/>
      <c r="MXK651" s="198"/>
      <c r="MXL651" s="198"/>
      <c r="MXM651" s="198"/>
      <c r="MXN651" s="198"/>
      <c r="MXO651" s="198"/>
      <c r="MXP651" s="198"/>
      <c r="MXQ651" s="198"/>
      <c r="MXR651" s="198"/>
      <c r="MXS651" s="198"/>
      <c r="MXT651" s="198"/>
      <c r="MXU651" s="198"/>
      <c r="MXV651" s="198"/>
      <c r="MXW651" s="198"/>
      <c r="MXX651" s="198"/>
      <c r="MXY651" s="198"/>
      <c r="MXZ651" s="198"/>
      <c r="MYA651" s="198"/>
      <c r="MYB651" s="198"/>
      <c r="MYC651" s="198"/>
      <c r="MYD651" s="198"/>
      <c r="MYE651" s="198"/>
      <c r="MYF651" s="198"/>
      <c r="MYG651" s="198"/>
      <c r="MYH651" s="198"/>
      <c r="MYI651" s="198"/>
      <c r="MYJ651" s="198"/>
      <c r="MYK651" s="198"/>
      <c r="MYL651" s="198"/>
      <c r="MYM651" s="198"/>
      <c r="MYN651" s="198"/>
      <c r="MYO651" s="198"/>
      <c r="MYP651" s="198"/>
      <c r="MYQ651" s="198"/>
      <c r="MYR651" s="198"/>
      <c r="MYS651" s="198"/>
      <c r="MYT651" s="198"/>
      <c r="MYU651" s="198"/>
      <c r="MYV651" s="198"/>
      <c r="MYW651" s="198"/>
      <c r="MYX651" s="198"/>
      <c r="MYY651" s="198"/>
      <c r="MYZ651" s="198"/>
      <c r="MZA651" s="198"/>
      <c r="MZB651" s="198"/>
      <c r="MZC651" s="198"/>
      <c r="MZD651" s="198"/>
      <c r="MZE651" s="198"/>
      <c r="MZF651" s="198"/>
      <c r="MZG651" s="198"/>
      <c r="MZH651" s="198"/>
      <c r="MZI651" s="198"/>
      <c r="MZJ651" s="198"/>
      <c r="MZK651" s="198"/>
      <c r="MZL651" s="198"/>
      <c r="MZM651" s="198"/>
      <c r="MZN651" s="198"/>
      <c r="MZO651" s="198"/>
      <c r="MZP651" s="198"/>
      <c r="MZQ651" s="198"/>
      <c r="MZR651" s="198"/>
      <c r="MZS651" s="198"/>
      <c r="MZT651" s="198"/>
      <c r="MZU651" s="198"/>
      <c r="MZV651" s="198"/>
      <c r="MZW651" s="198"/>
      <c r="MZX651" s="198"/>
      <c r="MZY651" s="198"/>
      <c r="MZZ651" s="198"/>
      <c r="NAA651" s="198"/>
      <c r="NAB651" s="198"/>
      <c r="NAC651" s="198"/>
      <c r="NAD651" s="198"/>
      <c r="NAE651" s="198"/>
      <c r="NAF651" s="198"/>
      <c r="NAG651" s="198"/>
      <c r="NAH651" s="198"/>
      <c r="NAI651" s="198"/>
      <c r="NAJ651" s="198"/>
      <c r="NAK651" s="198"/>
      <c r="NAL651" s="198"/>
      <c r="NAM651" s="198"/>
      <c r="NAN651" s="198"/>
      <c r="NAO651" s="198"/>
      <c r="NAP651" s="198"/>
      <c r="NAQ651" s="198"/>
      <c r="NAR651" s="198"/>
      <c r="NAS651" s="198"/>
      <c r="NAT651" s="198"/>
      <c r="NAU651" s="198"/>
      <c r="NAV651" s="198"/>
      <c r="NAW651" s="198"/>
      <c r="NAX651" s="198"/>
      <c r="NAY651" s="198"/>
      <c r="NAZ651" s="198"/>
      <c r="NBA651" s="198"/>
      <c r="NBB651" s="198"/>
      <c r="NBC651" s="198"/>
      <c r="NBD651" s="198"/>
      <c r="NBE651" s="198"/>
      <c r="NBF651" s="198"/>
      <c r="NBG651" s="198"/>
      <c r="NBH651" s="198"/>
      <c r="NBI651" s="198"/>
      <c r="NBJ651" s="198"/>
      <c r="NBK651" s="198"/>
      <c r="NBL651" s="198"/>
      <c r="NBM651" s="198"/>
      <c r="NBN651" s="198"/>
      <c r="NBO651" s="198"/>
      <c r="NBP651" s="198"/>
      <c r="NBQ651" s="198"/>
      <c r="NBR651" s="198"/>
      <c r="NBS651" s="198"/>
      <c r="NBT651" s="198"/>
      <c r="NBU651" s="198"/>
      <c r="NBV651" s="198"/>
      <c r="NBW651" s="198"/>
      <c r="NBX651" s="198"/>
      <c r="NBY651" s="198"/>
      <c r="NBZ651" s="198"/>
      <c r="NCA651" s="198"/>
      <c r="NCB651" s="198"/>
      <c r="NCC651" s="198"/>
      <c r="NCD651" s="198"/>
      <c r="NCE651" s="198"/>
      <c r="NCF651" s="198"/>
      <c r="NCG651" s="198"/>
      <c r="NCH651" s="198"/>
      <c r="NCI651" s="198"/>
      <c r="NCJ651" s="198"/>
      <c r="NCK651" s="198"/>
      <c r="NCL651" s="198"/>
      <c r="NCM651" s="198"/>
      <c r="NCN651" s="198"/>
      <c r="NCO651" s="198"/>
      <c r="NCP651" s="198"/>
      <c r="NCQ651" s="198"/>
      <c r="NCR651" s="198"/>
      <c r="NCS651" s="198"/>
      <c r="NCT651" s="198"/>
      <c r="NCU651" s="198"/>
      <c r="NCV651" s="198"/>
      <c r="NCW651" s="198"/>
      <c r="NCX651" s="198"/>
      <c r="NCY651" s="198"/>
      <c r="NCZ651" s="198"/>
      <c r="NDA651" s="198"/>
      <c r="NDB651" s="198"/>
      <c r="NDC651" s="198"/>
      <c r="NDD651" s="198"/>
      <c r="NDE651" s="198"/>
      <c r="NDF651" s="198"/>
      <c r="NDG651" s="198"/>
      <c r="NDH651" s="198"/>
      <c r="NDI651" s="198"/>
      <c r="NDJ651" s="198"/>
      <c r="NDK651" s="198"/>
      <c r="NDL651" s="198"/>
      <c r="NDM651" s="198"/>
      <c r="NDN651" s="198"/>
      <c r="NDO651" s="198"/>
      <c r="NDP651" s="198"/>
      <c r="NDQ651" s="198"/>
      <c r="NDR651" s="198"/>
      <c r="NDS651" s="198"/>
      <c r="NDT651" s="198"/>
      <c r="NDU651" s="198"/>
      <c r="NDV651" s="198"/>
      <c r="NDW651" s="198"/>
      <c r="NDX651" s="198"/>
      <c r="NDY651" s="198"/>
      <c r="NDZ651" s="198"/>
      <c r="NEA651" s="198"/>
      <c r="NEB651" s="198"/>
      <c r="NEC651" s="198"/>
      <c r="NED651" s="198"/>
      <c r="NEE651" s="198"/>
      <c r="NEF651" s="198"/>
      <c r="NEG651" s="198"/>
      <c r="NEH651" s="198"/>
      <c r="NEI651" s="198"/>
      <c r="NEJ651" s="198"/>
      <c r="NEK651" s="198"/>
      <c r="NEL651" s="198"/>
      <c r="NEM651" s="198"/>
      <c r="NEN651" s="198"/>
      <c r="NEO651" s="198"/>
      <c r="NEP651" s="198"/>
      <c r="NEQ651" s="198"/>
      <c r="NER651" s="198"/>
      <c r="NES651" s="198"/>
      <c r="NET651" s="198"/>
      <c r="NEU651" s="198"/>
      <c r="NEV651" s="198"/>
      <c r="NEW651" s="198"/>
      <c r="NEX651" s="198"/>
      <c r="NEY651" s="198"/>
      <c r="NEZ651" s="198"/>
      <c r="NFA651" s="198"/>
      <c r="NFB651" s="198"/>
      <c r="NFC651" s="198"/>
      <c r="NFD651" s="198"/>
      <c r="NFE651" s="198"/>
      <c r="NFF651" s="198"/>
      <c r="NFG651" s="198"/>
      <c r="NFH651" s="198"/>
      <c r="NFI651" s="198"/>
      <c r="NFJ651" s="198"/>
      <c r="NFK651" s="198"/>
      <c r="NFL651" s="198"/>
      <c r="NFM651" s="198"/>
      <c r="NFN651" s="198"/>
      <c r="NFO651" s="198"/>
      <c r="NFP651" s="198"/>
      <c r="NFQ651" s="198"/>
      <c r="NFR651" s="198"/>
      <c r="NFS651" s="198"/>
      <c r="NFT651" s="198"/>
      <c r="NFU651" s="198"/>
      <c r="NFV651" s="198"/>
      <c r="NFW651" s="198"/>
      <c r="NFX651" s="198"/>
      <c r="NFY651" s="198"/>
      <c r="NFZ651" s="198"/>
      <c r="NGA651" s="198"/>
      <c r="NGB651" s="198"/>
      <c r="NGC651" s="198"/>
      <c r="NGD651" s="198"/>
      <c r="NGE651" s="198"/>
      <c r="NGF651" s="198"/>
      <c r="NGG651" s="198"/>
      <c r="NGH651" s="198"/>
      <c r="NGI651" s="198"/>
      <c r="NGJ651" s="198"/>
      <c r="NGK651" s="198"/>
      <c r="NGL651" s="198"/>
      <c r="NGM651" s="198"/>
      <c r="NGN651" s="198"/>
      <c r="NGO651" s="198"/>
      <c r="NGP651" s="198"/>
      <c r="NGQ651" s="198"/>
      <c r="NGR651" s="198"/>
      <c r="NGS651" s="198"/>
      <c r="NGT651" s="198"/>
      <c r="NGU651" s="198"/>
      <c r="NGV651" s="198"/>
      <c r="NGW651" s="198"/>
      <c r="NGX651" s="198"/>
      <c r="NGY651" s="198"/>
      <c r="NGZ651" s="198"/>
      <c r="NHA651" s="198"/>
      <c r="NHB651" s="198"/>
      <c r="NHC651" s="198"/>
      <c r="NHD651" s="198"/>
      <c r="NHE651" s="198"/>
      <c r="NHF651" s="198"/>
      <c r="NHG651" s="198"/>
      <c r="NHH651" s="198"/>
      <c r="NHI651" s="198"/>
      <c r="NHJ651" s="198"/>
      <c r="NHK651" s="198"/>
      <c r="NHL651" s="198"/>
      <c r="NHM651" s="198"/>
      <c r="NHN651" s="198"/>
      <c r="NHO651" s="198"/>
      <c r="NHP651" s="198"/>
      <c r="NHQ651" s="198"/>
      <c r="NHR651" s="198"/>
      <c r="NHS651" s="198"/>
      <c r="NHT651" s="198"/>
      <c r="NHU651" s="198"/>
      <c r="NHV651" s="198"/>
      <c r="NHW651" s="198"/>
      <c r="NHX651" s="198"/>
      <c r="NHY651" s="198"/>
      <c r="NHZ651" s="198"/>
      <c r="NIA651" s="198"/>
      <c r="NIB651" s="198"/>
      <c r="NIC651" s="198"/>
      <c r="NID651" s="198"/>
      <c r="NIE651" s="198"/>
      <c r="NIF651" s="198"/>
      <c r="NIG651" s="198"/>
      <c r="NIH651" s="198"/>
      <c r="NII651" s="198"/>
      <c r="NIJ651" s="198"/>
      <c r="NIK651" s="198"/>
      <c r="NIL651" s="198"/>
      <c r="NIM651" s="198"/>
      <c r="NIN651" s="198"/>
      <c r="NIO651" s="198"/>
      <c r="NIP651" s="198"/>
      <c r="NIQ651" s="198"/>
      <c r="NIR651" s="198"/>
      <c r="NIS651" s="198"/>
      <c r="NIT651" s="198"/>
      <c r="NIU651" s="198"/>
      <c r="NIV651" s="198"/>
      <c r="NIW651" s="198"/>
      <c r="NIX651" s="198"/>
      <c r="NIY651" s="198"/>
      <c r="NIZ651" s="198"/>
      <c r="NJA651" s="198"/>
      <c r="NJB651" s="198"/>
      <c r="NJC651" s="198"/>
      <c r="NJD651" s="198"/>
      <c r="NJE651" s="198"/>
      <c r="NJF651" s="198"/>
      <c r="NJG651" s="198"/>
      <c r="NJH651" s="198"/>
      <c r="NJI651" s="198"/>
      <c r="NJJ651" s="198"/>
      <c r="NJK651" s="198"/>
      <c r="NJL651" s="198"/>
      <c r="NJM651" s="198"/>
      <c r="NJN651" s="198"/>
      <c r="NJO651" s="198"/>
      <c r="NJP651" s="198"/>
      <c r="NJQ651" s="198"/>
      <c r="NJR651" s="198"/>
      <c r="NJS651" s="198"/>
      <c r="NJT651" s="198"/>
      <c r="NJU651" s="198"/>
      <c r="NJV651" s="198"/>
      <c r="NJW651" s="198"/>
      <c r="NJX651" s="198"/>
      <c r="NJY651" s="198"/>
      <c r="NJZ651" s="198"/>
      <c r="NKA651" s="198"/>
      <c r="NKB651" s="198"/>
      <c r="NKC651" s="198"/>
      <c r="NKD651" s="198"/>
      <c r="NKE651" s="198"/>
      <c r="NKF651" s="198"/>
      <c r="NKG651" s="198"/>
      <c r="NKH651" s="198"/>
      <c r="NKI651" s="198"/>
      <c r="NKJ651" s="198"/>
      <c r="NKK651" s="198"/>
      <c r="NKL651" s="198"/>
      <c r="NKM651" s="198"/>
      <c r="NKN651" s="198"/>
      <c r="NKO651" s="198"/>
      <c r="NKP651" s="198"/>
      <c r="NKQ651" s="198"/>
      <c r="NKR651" s="198"/>
      <c r="NKS651" s="198"/>
      <c r="NKT651" s="198"/>
      <c r="NKU651" s="198"/>
      <c r="NKV651" s="198"/>
      <c r="NKW651" s="198"/>
      <c r="NKX651" s="198"/>
      <c r="NKY651" s="198"/>
      <c r="NKZ651" s="198"/>
      <c r="NLA651" s="198"/>
      <c r="NLB651" s="198"/>
      <c r="NLC651" s="198"/>
      <c r="NLD651" s="198"/>
      <c r="NLE651" s="198"/>
      <c r="NLF651" s="198"/>
      <c r="NLG651" s="198"/>
      <c r="NLH651" s="198"/>
      <c r="NLI651" s="198"/>
      <c r="NLJ651" s="198"/>
      <c r="NLK651" s="198"/>
      <c r="NLL651" s="198"/>
      <c r="NLM651" s="198"/>
      <c r="NLN651" s="198"/>
      <c r="NLO651" s="198"/>
      <c r="NLP651" s="198"/>
      <c r="NLQ651" s="198"/>
      <c r="NLR651" s="198"/>
      <c r="NLS651" s="198"/>
      <c r="NLT651" s="198"/>
      <c r="NLU651" s="198"/>
      <c r="NLV651" s="198"/>
      <c r="NLW651" s="198"/>
      <c r="NLX651" s="198"/>
      <c r="NLY651" s="198"/>
      <c r="NLZ651" s="198"/>
      <c r="NMA651" s="198"/>
      <c r="NMB651" s="198"/>
      <c r="NMC651" s="198"/>
      <c r="NMD651" s="198"/>
      <c r="NME651" s="198"/>
      <c r="NMF651" s="198"/>
      <c r="NMG651" s="198"/>
      <c r="NMH651" s="198"/>
      <c r="NMI651" s="198"/>
      <c r="NMJ651" s="198"/>
      <c r="NMK651" s="198"/>
      <c r="NML651" s="198"/>
      <c r="NMM651" s="198"/>
      <c r="NMN651" s="198"/>
      <c r="NMO651" s="198"/>
      <c r="NMP651" s="198"/>
      <c r="NMQ651" s="198"/>
      <c r="NMR651" s="198"/>
      <c r="NMS651" s="198"/>
      <c r="NMT651" s="198"/>
      <c r="NMU651" s="198"/>
      <c r="NMV651" s="198"/>
      <c r="NMW651" s="198"/>
      <c r="NMX651" s="198"/>
      <c r="NMY651" s="198"/>
      <c r="NMZ651" s="198"/>
      <c r="NNA651" s="198"/>
      <c r="NNB651" s="198"/>
      <c r="NNC651" s="198"/>
      <c r="NND651" s="198"/>
      <c r="NNE651" s="198"/>
      <c r="NNF651" s="198"/>
      <c r="NNG651" s="198"/>
      <c r="NNH651" s="198"/>
      <c r="NNI651" s="198"/>
      <c r="NNJ651" s="198"/>
      <c r="NNK651" s="198"/>
      <c r="NNL651" s="198"/>
      <c r="NNM651" s="198"/>
      <c r="NNN651" s="198"/>
      <c r="NNO651" s="198"/>
      <c r="NNP651" s="198"/>
      <c r="NNQ651" s="198"/>
      <c r="NNR651" s="198"/>
      <c r="NNS651" s="198"/>
      <c r="NNT651" s="198"/>
      <c r="NNU651" s="198"/>
      <c r="NNV651" s="198"/>
      <c r="NNW651" s="198"/>
      <c r="NNX651" s="198"/>
      <c r="NNY651" s="198"/>
      <c r="NNZ651" s="198"/>
      <c r="NOA651" s="198"/>
      <c r="NOB651" s="198"/>
      <c r="NOC651" s="198"/>
      <c r="NOD651" s="198"/>
      <c r="NOE651" s="198"/>
      <c r="NOF651" s="198"/>
      <c r="NOG651" s="198"/>
      <c r="NOH651" s="198"/>
      <c r="NOI651" s="198"/>
      <c r="NOJ651" s="198"/>
      <c r="NOK651" s="198"/>
      <c r="NOL651" s="198"/>
      <c r="NOM651" s="198"/>
      <c r="NON651" s="198"/>
      <c r="NOO651" s="198"/>
      <c r="NOP651" s="198"/>
      <c r="NOQ651" s="198"/>
      <c r="NOR651" s="198"/>
      <c r="NOS651" s="198"/>
      <c r="NOT651" s="198"/>
      <c r="NOU651" s="198"/>
      <c r="NOV651" s="198"/>
      <c r="NOW651" s="198"/>
      <c r="NOX651" s="198"/>
      <c r="NOY651" s="198"/>
      <c r="NOZ651" s="198"/>
      <c r="NPA651" s="198"/>
      <c r="NPB651" s="198"/>
      <c r="NPC651" s="198"/>
      <c r="NPD651" s="198"/>
      <c r="NPE651" s="198"/>
      <c r="NPF651" s="198"/>
      <c r="NPG651" s="198"/>
      <c r="NPH651" s="198"/>
      <c r="NPI651" s="198"/>
      <c r="NPJ651" s="198"/>
      <c r="NPK651" s="198"/>
      <c r="NPL651" s="198"/>
      <c r="NPM651" s="198"/>
      <c r="NPN651" s="198"/>
      <c r="NPO651" s="198"/>
      <c r="NPP651" s="198"/>
      <c r="NPQ651" s="198"/>
      <c r="NPR651" s="198"/>
      <c r="NPS651" s="198"/>
      <c r="NPT651" s="198"/>
      <c r="NPU651" s="198"/>
      <c r="NPV651" s="198"/>
      <c r="NPW651" s="198"/>
      <c r="NPX651" s="198"/>
      <c r="NPY651" s="198"/>
      <c r="NPZ651" s="198"/>
      <c r="NQA651" s="198"/>
      <c r="NQB651" s="198"/>
      <c r="NQC651" s="198"/>
      <c r="NQD651" s="198"/>
      <c r="NQE651" s="198"/>
      <c r="NQF651" s="198"/>
      <c r="NQG651" s="198"/>
      <c r="NQH651" s="198"/>
      <c r="NQI651" s="198"/>
      <c r="NQJ651" s="198"/>
      <c r="NQK651" s="198"/>
      <c r="NQL651" s="198"/>
      <c r="NQM651" s="198"/>
      <c r="NQN651" s="198"/>
      <c r="NQO651" s="198"/>
      <c r="NQP651" s="198"/>
      <c r="NQQ651" s="198"/>
      <c r="NQR651" s="198"/>
      <c r="NQS651" s="198"/>
      <c r="NQT651" s="198"/>
      <c r="NQU651" s="198"/>
      <c r="NQV651" s="198"/>
      <c r="NQW651" s="198"/>
      <c r="NQX651" s="198"/>
      <c r="NQY651" s="198"/>
      <c r="NQZ651" s="198"/>
      <c r="NRA651" s="198"/>
      <c r="NRB651" s="198"/>
      <c r="NRC651" s="198"/>
      <c r="NRD651" s="198"/>
      <c r="NRE651" s="198"/>
      <c r="NRF651" s="198"/>
      <c r="NRG651" s="198"/>
      <c r="NRH651" s="198"/>
      <c r="NRI651" s="198"/>
      <c r="NRJ651" s="198"/>
      <c r="NRK651" s="198"/>
      <c r="NRL651" s="198"/>
      <c r="NRM651" s="198"/>
      <c r="NRN651" s="198"/>
      <c r="NRO651" s="198"/>
      <c r="NRP651" s="198"/>
      <c r="NRQ651" s="198"/>
      <c r="NRR651" s="198"/>
      <c r="NRS651" s="198"/>
      <c r="NRT651" s="198"/>
      <c r="NRU651" s="198"/>
      <c r="NRV651" s="198"/>
      <c r="NRW651" s="198"/>
      <c r="NRX651" s="198"/>
      <c r="NRY651" s="198"/>
      <c r="NRZ651" s="198"/>
      <c r="NSA651" s="198"/>
      <c r="NSB651" s="198"/>
      <c r="NSC651" s="198"/>
      <c r="NSD651" s="198"/>
      <c r="NSE651" s="198"/>
      <c r="NSF651" s="198"/>
      <c r="NSG651" s="198"/>
      <c r="NSH651" s="198"/>
      <c r="NSI651" s="198"/>
      <c r="NSJ651" s="198"/>
      <c r="NSK651" s="198"/>
      <c r="NSL651" s="198"/>
      <c r="NSM651" s="198"/>
      <c r="NSN651" s="198"/>
      <c r="NSO651" s="198"/>
      <c r="NSP651" s="198"/>
      <c r="NSQ651" s="198"/>
      <c r="NSR651" s="198"/>
      <c r="NSS651" s="198"/>
      <c r="NST651" s="198"/>
      <c r="NSU651" s="198"/>
      <c r="NSV651" s="198"/>
      <c r="NSW651" s="198"/>
      <c r="NSX651" s="198"/>
      <c r="NSY651" s="198"/>
      <c r="NSZ651" s="198"/>
      <c r="NTA651" s="198"/>
      <c r="NTB651" s="198"/>
      <c r="NTC651" s="198"/>
      <c r="NTD651" s="198"/>
      <c r="NTE651" s="198"/>
      <c r="NTF651" s="198"/>
      <c r="NTG651" s="198"/>
      <c r="NTH651" s="198"/>
      <c r="NTI651" s="198"/>
      <c r="NTJ651" s="198"/>
      <c r="NTK651" s="198"/>
      <c r="NTL651" s="198"/>
      <c r="NTM651" s="198"/>
      <c r="NTN651" s="198"/>
      <c r="NTO651" s="198"/>
      <c r="NTP651" s="198"/>
      <c r="NTQ651" s="198"/>
      <c r="NTR651" s="198"/>
      <c r="NTS651" s="198"/>
      <c r="NTT651" s="198"/>
      <c r="NTU651" s="198"/>
      <c r="NTV651" s="198"/>
      <c r="NTW651" s="198"/>
      <c r="NTX651" s="198"/>
      <c r="NTY651" s="198"/>
      <c r="NTZ651" s="198"/>
      <c r="NUA651" s="198"/>
      <c r="NUB651" s="198"/>
      <c r="NUC651" s="198"/>
      <c r="NUD651" s="198"/>
      <c r="NUE651" s="198"/>
      <c r="NUF651" s="198"/>
      <c r="NUG651" s="198"/>
      <c r="NUH651" s="198"/>
      <c r="NUI651" s="198"/>
      <c r="NUJ651" s="198"/>
      <c r="NUK651" s="198"/>
      <c r="NUL651" s="198"/>
      <c r="NUM651" s="198"/>
      <c r="NUN651" s="198"/>
      <c r="NUO651" s="198"/>
      <c r="NUP651" s="198"/>
      <c r="NUQ651" s="198"/>
      <c r="NUR651" s="198"/>
      <c r="NUS651" s="198"/>
      <c r="NUT651" s="198"/>
      <c r="NUU651" s="198"/>
      <c r="NUV651" s="198"/>
      <c r="NUW651" s="198"/>
      <c r="NUX651" s="198"/>
      <c r="NUY651" s="198"/>
      <c r="NUZ651" s="198"/>
      <c r="NVA651" s="198"/>
      <c r="NVB651" s="198"/>
      <c r="NVC651" s="198"/>
      <c r="NVD651" s="198"/>
      <c r="NVE651" s="198"/>
      <c r="NVF651" s="198"/>
      <c r="NVG651" s="198"/>
      <c r="NVH651" s="198"/>
      <c r="NVI651" s="198"/>
      <c r="NVJ651" s="198"/>
      <c r="NVK651" s="198"/>
      <c r="NVL651" s="198"/>
      <c r="NVM651" s="198"/>
      <c r="NVN651" s="198"/>
      <c r="NVO651" s="198"/>
      <c r="NVP651" s="198"/>
      <c r="NVQ651" s="198"/>
      <c r="NVR651" s="198"/>
      <c r="NVS651" s="198"/>
      <c r="NVT651" s="198"/>
      <c r="NVU651" s="198"/>
      <c r="NVV651" s="198"/>
      <c r="NVW651" s="198"/>
      <c r="NVX651" s="198"/>
      <c r="NVY651" s="198"/>
      <c r="NVZ651" s="198"/>
      <c r="NWA651" s="198"/>
      <c r="NWB651" s="198"/>
      <c r="NWC651" s="198"/>
      <c r="NWD651" s="198"/>
      <c r="NWE651" s="198"/>
      <c r="NWF651" s="198"/>
      <c r="NWG651" s="198"/>
      <c r="NWH651" s="198"/>
      <c r="NWI651" s="198"/>
      <c r="NWJ651" s="198"/>
      <c r="NWK651" s="198"/>
      <c r="NWL651" s="198"/>
      <c r="NWM651" s="198"/>
      <c r="NWN651" s="198"/>
      <c r="NWO651" s="198"/>
      <c r="NWP651" s="198"/>
      <c r="NWQ651" s="198"/>
      <c r="NWR651" s="198"/>
      <c r="NWS651" s="198"/>
      <c r="NWT651" s="198"/>
      <c r="NWU651" s="198"/>
      <c r="NWV651" s="198"/>
      <c r="NWW651" s="198"/>
      <c r="NWX651" s="198"/>
      <c r="NWY651" s="198"/>
      <c r="NWZ651" s="198"/>
      <c r="NXA651" s="198"/>
      <c r="NXB651" s="198"/>
      <c r="NXC651" s="198"/>
      <c r="NXD651" s="198"/>
      <c r="NXE651" s="198"/>
      <c r="NXF651" s="198"/>
      <c r="NXG651" s="198"/>
      <c r="NXH651" s="198"/>
      <c r="NXI651" s="198"/>
      <c r="NXJ651" s="198"/>
      <c r="NXK651" s="198"/>
      <c r="NXL651" s="198"/>
      <c r="NXM651" s="198"/>
      <c r="NXN651" s="198"/>
      <c r="NXO651" s="198"/>
      <c r="NXP651" s="198"/>
      <c r="NXQ651" s="198"/>
      <c r="NXR651" s="198"/>
      <c r="NXS651" s="198"/>
      <c r="NXT651" s="198"/>
      <c r="NXU651" s="198"/>
      <c r="NXV651" s="198"/>
      <c r="NXW651" s="198"/>
      <c r="NXX651" s="198"/>
      <c r="NXY651" s="198"/>
      <c r="NXZ651" s="198"/>
      <c r="NYA651" s="198"/>
      <c r="NYB651" s="198"/>
      <c r="NYC651" s="198"/>
      <c r="NYD651" s="198"/>
      <c r="NYE651" s="198"/>
      <c r="NYF651" s="198"/>
      <c r="NYG651" s="198"/>
      <c r="NYH651" s="198"/>
      <c r="NYI651" s="198"/>
      <c r="NYJ651" s="198"/>
      <c r="NYK651" s="198"/>
      <c r="NYL651" s="198"/>
      <c r="NYM651" s="198"/>
      <c r="NYN651" s="198"/>
      <c r="NYO651" s="198"/>
      <c r="NYP651" s="198"/>
      <c r="NYQ651" s="198"/>
      <c r="NYR651" s="198"/>
      <c r="NYS651" s="198"/>
      <c r="NYT651" s="198"/>
      <c r="NYU651" s="198"/>
      <c r="NYV651" s="198"/>
      <c r="NYW651" s="198"/>
      <c r="NYX651" s="198"/>
      <c r="NYY651" s="198"/>
      <c r="NYZ651" s="198"/>
      <c r="NZA651" s="198"/>
      <c r="NZB651" s="198"/>
      <c r="NZC651" s="198"/>
      <c r="NZD651" s="198"/>
      <c r="NZE651" s="198"/>
      <c r="NZF651" s="198"/>
      <c r="NZG651" s="198"/>
      <c r="NZH651" s="198"/>
      <c r="NZI651" s="198"/>
      <c r="NZJ651" s="198"/>
      <c r="NZK651" s="198"/>
      <c r="NZL651" s="198"/>
      <c r="NZM651" s="198"/>
      <c r="NZN651" s="198"/>
      <c r="NZO651" s="198"/>
      <c r="NZP651" s="198"/>
      <c r="NZQ651" s="198"/>
      <c r="NZR651" s="198"/>
      <c r="NZS651" s="198"/>
      <c r="NZT651" s="198"/>
      <c r="NZU651" s="198"/>
      <c r="NZV651" s="198"/>
      <c r="NZW651" s="198"/>
      <c r="NZX651" s="198"/>
      <c r="NZY651" s="198"/>
      <c r="NZZ651" s="198"/>
      <c r="OAA651" s="198"/>
      <c r="OAB651" s="198"/>
      <c r="OAC651" s="198"/>
      <c r="OAD651" s="198"/>
      <c r="OAE651" s="198"/>
      <c r="OAF651" s="198"/>
      <c r="OAG651" s="198"/>
      <c r="OAH651" s="198"/>
      <c r="OAI651" s="198"/>
      <c r="OAJ651" s="198"/>
      <c r="OAK651" s="198"/>
      <c r="OAL651" s="198"/>
      <c r="OAM651" s="198"/>
      <c r="OAN651" s="198"/>
      <c r="OAO651" s="198"/>
      <c r="OAP651" s="198"/>
      <c r="OAQ651" s="198"/>
      <c r="OAR651" s="198"/>
      <c r="OAS651" s="198"/>
      <c r="OAT651" s="198"/>
      <c r="OAU651" s="198"/>
      <c r="OAV651" s="198"/>
      <c r="OAW651" s="198"/>
      <c r="OAX651" s="198"/>
      <c r="OAY651" s="198"/>
      <c r="OAZ651" s="198"/>
      <c r="OBA651" s="198"/>
      <c r="OBB651" s="198"/>
      <c r="OBC651" s="198"/>
      <c r="OBD651" s="198"/>
      <c r="OBE651" s="198"/>
      <c r="OBF651" s="198"/>
      <c r="OBG651" s="198"/>
      <c r="OBH651" s="198"/>
      <c r="OBI651" s="198"/>
      <c r="OBJ651" s="198"/>
      <c r="OBK651" s="198"/>
      <c r="OBL651" s="198"/>
      <c r="OBM651" s="198"/>
      <c r="OBN651" s="198"/>
      <c r="OBO651" s="198"/>
      <c r="OBP651" s="198"/>
      <c r="OBQ651" s="198"/>
      <c r="OBR651" s="198"/>
      <c r="OBS651" s="198"/>
      <c r="OBT651" s="198"/>
      <c r="OBU651" s="198"/>
      <c r="OBV651" s="198"/>
      <c r="OBW651" s="198"/>
      <c r="OBX651" s="198"/>
      <c r="OBY651" s="198"/>
      <c r="OBZ651" s="198"/>
      <c r="OCA651" s="198"/>
      <c r="OCB651" s="198"/>
      <c r="OCC651" s="198"/>
      <c r="OCD651" s="198"/>
      <c r="OCE651" s="198"/>
      <c r="OCF651" s="198"/>
      <c r="OCG651" s="198"/>
      <c r="OCH651" s="198"/>
      <c r="OCI651" s="198"/>
      <c r="OCJ651" s="198"/>
      <c r="OCK651" s="198"/>
      <c r="OCL651" s="198"/>
      <c r="OCM651" s="198"/>
      <c r="OCN651" s="198"/>
      <c r="OCO651" s="198"/>
      <c r="OCP651" s="198"/>
      <c r="OCQ651" s="198"/>
      <c r="OCR651" s="198"/>
      <c r="OCS651" s="198"/>
      <c r="OCT651" s="198"/>
      <c r="OCU651" s="198"/>
      <c r="OCV651" s="198"/>
      <c r="OCW651" s="198"/>
      <c r="OCX651" s="198"/>
      <c r="OCY651" s="198"/>
      <c r="OCZ651" s="198"/>
      <c r="ODA651" s="198"/>
      <c r="ODB651" s="198"/>
      <c r="ODC651" s="198"/>
      <c r="ODD651" s="198"/>
      <c r="ODE651" s="198"/>
      <c r="ODF651" s="198"/>
      <c r="ODG651" s="198"/>
      <c r="ODH651" s="198"/>
      <c r="ODI651" s="198"/>
      <c r="ODJ651" s="198"/>
      <c r="ODK651" s="198"/>
      <c r="ODL651" s="198"/>
      <c r="ODM651" s="198"/>
      <c r="ODN651" s="198"/>
      <c r="ODO651" s="198"/>
      <c r="ODP651" s="198"/>
      <c r="ODQ651" s="198"/>
      <c r="ODR651" s="198"/>
      <c r="ODS651" s="198"/>
      <c r="ODT651" s="198"/>
      <c r="ODU651" s="198"/>
      <c r="ODV651" s="198"/>
      <c r="ODW651" s="198"/>
      <c r="ODX651" s="198"/>
      <c r="ODY651" s="198"/>
      <c r="ODZ651" s="198"/>
      <c r="OEA651" s="198"/>
      <c r="OEB651" s="198"/>
      <c r="OEC651" s="198"/>
      <c r="OED651" s="198"/>
      <c r="OEE651" s="198"/>
      <c r="OEF651" s="198"/>
      <c r="OEG651" s="198"/>
      <c r="OEH651" s="198"/>
      <c r="OEI651" s="198"/>
      <c r="OEJ651" s="198"/>
      <c r="OEK651" s="198"/>
      <c r="OEL651" s="198"/>
      <c r="OEM651" s="198"/>
      <c r="OEN651" s="198"/>
      <c r="OEO651" s="198"/>
      <c r="OEP651" s="198"/>
      <c r="OEQ651" s="198"/>
      <c r="OER651" s="198"/>
      <c r="OES651" s="198"/>
      <c r="OET651" s="198"/>
      <c r="OEU651" s="198"/>
      <c r="OEV651" s="198"/>
      <c r="OEW651" s="198"/>
      <c r="OEX651" s="198"/>
      <c r="OEY651" s="198"/>
      <c r="OEZ651" s="198"/>
      <c r="OFA651" s="198"/>
      <c r="OFB651" s="198"/>
      <c r="OFC651" s="198"/>
      <c r="OFD651" s="198"/>
      <c r="OFE651" s="198"/>
      <c r="OFF651" s="198"/>
      <c r="OFG651" s="198"/>
      <c r="OFH651" s="198"/>
      <c r="OFI651" s="198"/>
      <c r="OFJ651" s="198"/>
      <c r="OFK651" s="198"/>
      <c r="OFL651" s="198"/>
      <c r="OFM651" s="198"/>
      <c r="OFN651" s="198"/>
      <c r="OFO651" s="198"/>
      <c r="OFP651" s="198"/>
      <c r="OFQ651" s="198"/>
      <c r="OFR651" s="198"/>
      <c r="OFS651" s="198"/>
      <c r="OFT651" s="198"/>
      <c r="OFU651" s="198"/>
      <c r="OFV651" s="198"/>
      <c r="OFW651" s="198"/>
      <c r="OFX651" s="198"/>
      <c r="OFY651" s="198"/>
      <c r="OFZ651" s="198"/>
      <c r="OGA651" s="198"/>
      <c r="OGB651" s="198"/>
      <c r="OGC651" s="198"/>
      <c r="OGD651" s="198"/>
      <c r="OGE651" s="198"/>
      <c r="OGF651" s="198"/>
      <c r="OGG651" s="198"/>
      <c r="OGH651" s="198"/>
      <c r="OGI651" s="198"/>
      <c r="OGJ651" s="198"/>
      <c r="OGK651" s="198"/>
      <c r="OGL651" s="198"/>
      <c r="OGM651" s="198"/>
      <c r="OGN651" s="198"/>
      <c r="OGO651" s="198"/>
      <c r="OGP651" s="198"/>
      <c r="OGQ651" s="198"/>
      <c r="OGR651" s="198"/>
      <c r="OGS651" s="198"/>
      <c r="OGT651" s="198"/>
      <c r="OGU651" s="198"/>
      <c r="OGV651" s="198"/>
      <c r="OGW651" s="198"/>
      <c r="OGX651" s="198"/>
      <c r="OGY651" s="198"/>
      <c r="OGZ651" s="198"/>
      <c r="OHA651" s="198"/>
      <c r="OHB651" s="198"/>
      <c r="OHC651" s="198"/>
      <c r="OHD651" s="198"/>
      <c r="OHE651" s="198"/>
      <c r="OHF651" s="198"/>
      <c r="OHG651" s="198"/>
      <c r="OHH651" s="198"/>
      <c r="OHI651" s="198"/>
      <c r="OHJ651" s="198"/>
      <c r="OHK651" s="198"/>
      <c r="OHL651" s="198"/>
      <c r="OHM651" s="198"/>
      <c r="OHN651" s="198"/>
      <c r="OHO651" s="198"/>
      <c r="OHP651" s="198"/>
      <c r="OHQ651" s="198"/>
      <c r="OHR651" s="198"/>
      <c r="OHS651" s="198"/>
      <c r="OHT651" s="198"/>
      <c r="OHU651" s="198"/>
      <c r="OHV651" s="198"/>
      <c r="OHW651" s="198"/>
      <c r="OHX651" s="198"/>
      <c r="OHY651" s="198"/>
      <c r="OHZ651" s="198"/>
      <c r="OIA651" s="198"/>
      <c r="OIB651" s="198"/>
      <c r="OIC651" s="198"/>
      <c r="OID651" s="198"/>
      <c r="OIE651" s="198"/>
      <c r="OIF651" s="198"/>
      <c r="OIG651" s="198"/>
      <c r="OIH651" s="198"/>
      <c r="OII651" s="198"/>
      <c r="OIJ651" s="198"/>
      <c r="OIK651" s="198"/>
      <c r="OIL651" s="198"/>
      <c r="OIM651" s="198"/>
      <c r="OIN651" s="198"/>
      <c r="OIO651" s="198"/>
      <c r="OIP651" s="198"/>
      <c r="OIQ651" s="198"/>
      <c r="OIR651" s="198"/>
      <c r="OIS651" s="198"/>
      <c r="OIT651" s="198"/>
      <c r="OIU651" s="198"/>
      <c r="OIV651" s="198"/>
      <c r="OIW651" s="198"/>
      <c r="OIX651" s="198"/>
      <c r="OIY651" s="198"/>
      <c r="OIZ651" s="198"/>
      <c r="OJA651" s="198"/>
      <c r="OJB651" s="198"/>
      <c r="OJC651" s="198"/>
      <c r="OJD651" s="198"/>
      <c r="OJE651" s="198"/>
      <c r="OJF651" s="198"/>
      <c r="OJG651" s="198"/>
      <c r="OJH651" s="198"/>
      <c r="OJI651" s="198"/>
      <c r="OJJ651" s="198"/>
      <c r="OJK651" s="198"/>
      <c r="OJL651" s="198"/>
      <c r="OJM651" s="198"/>
      <c r="OJN651" s="198"/>
      <c r="OJO651" s="198"/>
      <c r="OJP651" s="198"/>
      <c r="OJQ651" s="198"/>
      <c r="OJR651" s="198"/>
      <c r="OJS651" s="198"/>
      <c r="OJT651" s="198"/>
      <c r="OJU651" s="198"/>
      <c r="OJV651" s="198"/>
      <c r="OJW651" s="198"/>
      <c r="OJX651" s="198"/>
      <c r="OJY651" s="198"/>
      <c r="OJZ651" s="198"/>
      <c r="OKA651" s="198"/>
      <c r="OKB651" s="198"/>
      <c r="OKC651" s="198"/>
      <c r="OKD651" s="198"/>
      <c r="OKE651" s="198"/>
      <c r="OKF651" s="198"/>
      <c r="OKG651" s="198"/>
      <c r="OKH651" s="198"/>
      <c r="OKI651" s="198"/>
      <c r="OKJ651" s="198"/>
      <c r="OKK651" s="198"/>
      <c r="OKL651" s="198"/>
      <c r="OKM651" s="198"/>
      <c r="OKN651" s="198"/>
      <c r="OKO651" s="198"/>
      <c r="OKP651" s="198"/>
      <c r="OKQ651" s="198"/>
      <c r="OKR651" s="198"/>
      <c r="OKS651" s="198"/>
      <c r="OKT651" s="198"/>
      <c r="OKU651" s="198"/>
      <c r="OKV651" s="198"/>
      <c r="OKW651" s="198"/>
      <c r="OKX651" s="198"/>
      <c r="OKY651" s="198"/>
      <c r="OKZ651" s="198"/>
      <c r="OLA651" s="198"/>
      <c r="OLB651" s="198"/>
      <c r="OLC651" s="198"/>
      <c r="OLD651" s="198"/>
      <c r="OLE651" s="198"/>
      <c r="OLF651" s="198"/>
      <c r="OLG651" s="198"/>
      <c r="OLH651" s="198"/>
      <c r="OLI651" s="198"/>
      <c r="OLJ651" s="198"/>
      <c r="OLK651" s="198"/>
      <c r="OLL651" s="198"/>
      <c r="OLM651" s="198"/>
      <c r="OLN651" s="198"/>
      <c r="OLO651" s="198"/>
      <c r="OLP651" s="198"/>
      <c r="OLQ651" s="198"/>
      <c r="OLR651" s="198"/>
      <c r="OLS651" s="198"/>
      <c r="OLT651" s="198"/>
      <c r="OLU651" s="198"/>
      <c r="OLV651" s="198"/>
      <c r="OLW651" s="198"/>
      <c r="OLX651" s="198"/>
      <c r="OLY651" s="198"/>
      <c r="OLZ651" s="198"/>
      <c r="OMA651" s="198"/>
      <c r="OMB651" s="198"/>
      <c r="OMC651" s="198"/>
      <c r="OMD651" s="198"/>
      <c r="OME651" s="198"/>
      <c r="OMF651" s="198"/>
      <c r="OMG651" s="198"/>
      <c r="OMH651" s="198"/>
      <c r="OMI651" s="198"/>
      <c r="OMJ651" s="198"/>
      <c r="OMK651" s="198"/>
      <c r="OML651" s="198"/>
      <c r="OMM651" s="198"/>
      <c r="OMN651" s="198"/>
      <c r="OMO651" s="198"/>
      <c r="OMP651" s="198"/>
      <c r="OMQ651" s="198"/>
      <c r="OMR651" s="198"/>
      <c r="OMS651" s="198"/>
      <c r="OMT651" s="198"/>
      <c r="OMU651" s="198"/>
      <c r="OMV651" s="198"/>
      <c r="OMW651" s="198"/>
      <c r="OMX651" s="198"/>
      <c r="OMY651" s="198"/>
      <c r="OMZ651" s="198"/>
      <c r="ONA651" s="198"/>
      <c r="ONB651" s="198"/>
      <c r="ONC651" s="198"/>
      <c r="OND651" s="198"/>
      <c r="ONE651" s="198"/>
      <c r="ONF651" s="198"/>
      <c r="ONG651" s="198"/>
      <c r="ONH651" s="198"/>
      <c r="ONI651" s="198"/>
      <c r="ONJ651" s="198"/>
      <c r="ONK651" s="198"/>
      <c r="ONL651" s="198"/>
      <c r="ONM651" s="198"/>
      <c r="ONN651" s="198"/>
      <c r="ONO651" s="198"/>
      <c r="ONP651" s="198"/>
      <c r="ONQ651" s="198"/>
      <c r="ONR651" s="198"/>
      <c r="ONS651" s="198"/>
      <c r="ONT651" s="198"/>
      <c r="ONU651" s="198"/>
      <c r="ONV651" s="198"/>
      <c r="ONW651" s="198"/>
      <c r="ONX651" s="198"/>
      <c r="ONY651" s="198"/>
      <c r="ONZ651" s="198"/>
      <c r="OOA651" s="198"/>
      <c r="OOB651" s="198"/>
      <c r="OOC651" s="198"/>
      <c r="OOD651" s="198"/>
      <c r="OOE651" s="198"/>
      <c r="OOF651" s="198"/>
      <c r="OOG651" s="198"/>
      <c r="OOH651" s="198"/>
      <c r="OOI651" s="198"/>
      <c r="OOJ651" s="198"/>
      <c r="OOK651" s="198"/>
      <c r="OOL651" s="198"/>
      <c r="OOM651" s="198"/>
      <c r="OON651" s="198"/>
      <c r="OOO651" s="198"/>
      <c r="OOP651" s="198"/>
      <c r="OOQ651" s="198"/>
      <c r="OOR651" s="198"/>
      <c r="OOS651" s="198"/>
      <c r="OOT651" s="198"/>
      <c r="OOU651" s="198"/>
      <c r="OOV651" s="198"/>
      <c r="OOW651" s="198"/>
      <c r="OOX651" s="198"/>
      <c r="OOY651" s="198"/>
      <c r="OOZ651" s="198"/>
      <c r="OPA651" s="198"/>
      <c r="OPB651" s="198"/>
      <c r="OPC651" s="198"/>
      <c r="OPD651" s="198"/>
      <c r="OPE651" s="198"/>
      <c r="OPF651" s="198"/>
      <c r="OPG651" s="198"/>
      <c r="OPH651" s="198"/>
      <c r="OPI651" s="198"/>
      <c r="OPJ651" s="198"/>
      <c r="OPK651" s="198"/>
      <c r="OPL651" s="198"/>
      <c r="OPM651" s="198"/>
      <c r="OPN651" s="198"/>
      <c r="OPO651" s="198"/>
      <c r="OPP651" s="198"/>
      <c r="OPQ651" s="198"/>
      <c r="OPR651" s="198"/>
      <c r="OPS651" s="198"/>
      <c r="OPT651" s="198"/>
      <c r="OPU651" s="198"/>
      <c r="OPV651" s="198"/>
      <c r="OPW651" s="198"/>
      <c r="OPX651" s="198"/>
      <c r="OPY651" s="198"/>
      <c r="OPZ651" s="198"/>
      <c r="OQA651" s="198"/>
      <c r="OQB651" s="198"/>
      <c r="OQC651" s="198"/>
      <c r="OQD651" s="198"/>
      <c r="OQE651" s="198"/>
      <c r="OQF651" s="198"/>
      <c r="OQG651" s="198"/>
      <c r="OQH651" s="198"/>
      <c r="OQI651" s="198"/>
      <c r="OQJ651" s="198"/>
      <c r="OQK651" s="198"/>
      <c r="OQL651" s="198"/>
      <c r="OQM651" s="198"/>
      <c r="OQN651" s="198"/>
      <c r="OQO651" s="198"/>
      <c r="OQP651" s="198"/>
      <c r="OQQ651" s="198"/>
      <c r="OQR651" s="198"/>
      <c r="OQS651" s="198"/>
      <c r="OQT651" s="198"/>
      <c r="OQU651" s="198"/>
      <c r="OQV651" s="198"/>
      <c r="OQW651" s="198"/>
      <c r="OQX651" s="198"/>
      <c r="OQY651" s="198"/>
      <c r="OQZ651" s="198"/>
      <c r="ORA651" s="198"/>
      <c r="ORB651" s="198"/>
      <c r="ORC651" s="198"/>
      <c r="ORD651" s="198"/>
      <c r="ORE651" s="198"/>
      <c r="ORF651" s="198"/>
      <c r="ORG651" s="198"/>
      <c r="ORH651" s="198"/>
      <c r="ORI651" s="198"/>
      <c r="ORJ651" s="198"/>
      <c r="ORK651" s="198"/>
      <c r="ORL651" s="198"/>
      <c r="ORM651" s="198"/>
      <c r="ORN651" s="198"/>
      <c r="ORO651" s="198"/>
      <c r="ORP651" s="198"/>
      <c r="ORQ651" s="198"/>
      <c r="ORR651" s="198"/>
      <c r="ORS651" s="198"/>
      <c r="ORT651" s="198"/>
      <c r="ORU651" s="198"/>
      <c r="ORV651" s="198"/>
      <c r="ORW651" s="198"/>
      <c r="ORX651" s="198"/>
      <c r="ORY651" s="198"/>
      <c r="ORZ651" s="198"/>
      <c r="OSA651" s="198"/>
      <c r="OSB651" s="198"/>
      <c r="OSC651" s="198"/>
      <c r="OSD651" s="198"/>
      <c r="OSE651" s="198"/>
      <c r="OSF651" s="198"/>
      <c r="OSG651" s="198"/>
      <c r="OSH651" s="198"/>
      <c r="OSI651" s="198"/>
      <c r="OSJ651" s="198"/>
      <c r="OSK651" s="198"/>
      <c r="OSL651" s="198"/>
      <c r="OSM651" s="198"/>
      <c r="OSN651" s="198"/>
      <c r="OSO651" s="198"/>
      <c r="OSP651" s="198"/>
      <c r="OSQ651" s="198"/>
      <c r="OSR651" s="198"/>
      <c r="OSS651" s="198"/>
      <c r="OST651" s="198"/>
      <c r="OSU651" s="198"/>
      <c r="OSV651" s="198"/>
      <c r="OSW651" s="198"/>
      <c r="OSX651" s="198"/>
      <c r="OSY651" s="198"/>
      <c r="OSZ651" s="198"/>
      <c r="OTA651" s="198"/>
      <c r="OTB651" s="198"/>
      <c r="OTC651" s="198"/>
      <c r="OTD651" s="198"/>
      <c r="OTE651" s="198"/>
      <c r="OTF651" s="198"/>
      <c r="OTG651" s="198"/>
      <c r="OTH651" s="198"/>
      <c r="OTI651" s="198"/>
      <c r="OTJ651" s="198"/>
      <c r="OTK651" s="198"/>
      <c r="OTL651" s="198"/>
      <c r="OTM651" s="198"/>
      <c r="OTN651" s="198"/>
      <c r="OTO651" s="198"/>
      <c r="OTP651" s="198"/>
      <c r="OTQ651" s="198"/>
      <c r="OTR651" s="198"/>
      <c r="OTS651" s="198"/>
      <c r="OTT651" s="198"/>
      <c r="OTU651" s="198"/>
      <c r="OTV651" s="198"/>
      <c r="OTW651" s="198"/>
      <c r="OTX651" s="198"/>
      <c r="OTY651" s="198"/>
      <c r="OTZ651" s="198"/>
      <c r="OUA651" s="198"/>
      <c r="OUB651" s="198"/>
      <c r="OUC651" s="198"/>
      <c r="OUD651" s="198"/>
      <c r="OUE651" s="198"/>
      <c r="OUF651" s="198"/>
      <c r="OUG651" s="198"/>
      <c r="OUH651" s="198"/>
      <c r="OUI651" s="198"/>
      <c r="OUJ651" s="198"/>
      <c r="OUK651" s="198"/>
      <c r="OUL651" s="198"/>
      <c r="OUM651" s="198"/>
      <c r="OUN651" s="198"/>
      <c r="OUO651" s="198"/>
      <c r="OUP651" s="198"/>
      <c r="OUQ651" s="198"/>
      <c r="OUR651" s="198"/>
      <c r="OUS651" s="198"/>
      <c r="OUT651" s="198"/>
      <c r="OUU651" s="198"/>
      <c r="OUV651" s="198"/>
      <c r="OUW651" s="198"/>
      <c r="OUX651" s="198"/>
      <c r="OUY651" s="198"/>
      <c r="OUZ651" s="198"/>
      <c r="OVA651" s="198"/>
      <c r="OVB651" s="198"/>
      <c r="OVC651" s="198"/>
      <c r="OVD651" s="198"/>
      <c r="OVE651" s="198"/>
      <c r="OVF651" s="198"/>
      <c r="OVG651" s="198"/>
      <c r="OVH651" s="198"/>
      <c r="OVI651" s="198"/>
      <c r="OVJ651" s="198"/>
      <c r="OVK651" s="198"/>
      <c r="OVL651" s="198"/>
      <c r="OVM651" s="198"/>
      <c r="OVN651" s="198"/>
      <c r="OVO651" s="198"/>
      <c r="OVP651" s="198"/>
      <c r="OVQ651" s="198"/>
      <c r="OVR651" s="198"/>
      <c r="OVS651" s="198"/>
      <c r="OVT651" s="198"/>
      <c r="OVU651" s="198"/>
      <c r="OVV651" s="198"/>
      <c r="OVW651" s="198"/>
      <c r="OVX651" s="198"/>
      <c r="OVY651" s="198"/>
      <c r="OVZ651" s="198"/>
      <c r="OWA651" s="198"/>
      <c r="OWB651" s="198"/>
      <c r="OWC651" s="198"/>
      <c r="OWD651" s="198"/>
      <c r="OWE651" s="198"/>
      <c r="OWF651" s="198"/>
      <c r="OWG651" s="198"/>
      <c r="OWH651" s="198"/>
      <c r="OWI651" s="198"/>
      <c r="OWJ651" s="198"/>
      <c r="OWK651" s="198"/>
      <c r="OWL651" s="198"/>
      <c r="OWM651" s="198"/>
      <c r="OWN651" s="198"/>
      <c r="OWO651" s="198"/>
      <c r="OWP651" s="198"/>
      <c r="OWQ651" s="198"/>
      <c r="OWR651" s="198"/>
      <c r="OWS651" s="198"/>
      <c r="OWT651" s="198"/>
      <c r="OWU651" s="198"/>
      <c r="OWV651" s="198"/>
      <c r="OWW651" s="198"/>
      <c r="OWX651" s="198"/>
      <c r="OWY651" s="198"/>
      <c r="OWZ651" s="198"/>
      <c r="OXA651" s="198"/>
      <c r="OXB651" s="198"/>
      <c r="OXC651" s="198"/>
      <c r="OXD651" s="198"/>
      <c r="OXE651" s="198"/>
      <c r="OXF651" s="198"/>
      <c r="OXG651" s="198"/>
      <c r="OXH651" s="198"/>
      <c r="OXI651" s="198"/>
      <c r="OXJ651" s="198"/>
      <c r="OXK651" s="198"/>
      <c r="OXL651" s="198"/>
      <c r="OXM651" s="198"/>
      <c r="OXN651" s="198"/>
      <c r="OXO651" s="198"/>
      <c r="OXP651" s="198"/>
      <c r="OXQ651" s="198"/>
      <c r="OXR651" s="198"/>
      <c r="OXS651" s="198"/>
      <c r="OXT651" s="198"/>
      <c r="OXU651" s="198"/>
      <c r="OXV651" s="198"/>
      <c r="OXW651" s="198"/>
      <c r="OXX651" s="198"/>
      <c r="OXY651" s="198"/>
      <c r="OXZ651" s="198"/>
      <c r="OYA651" s="198"/>
      <c r="OYB651" s="198"/>
      <c r="OYC651" s="198"/>
      <c r="OYD651" s="198"/>
      <c r="OYE651" s="198"/>
      <c r="OYF651" s="198"/>
      <c r="OYG651" s="198"/>
      <c r="OYH651" s="198"/>
      <c r="OYI651" s="198"/>
      <c r="OYJ651" s="198"/>
      <c r="OYK651" s="198"/>
      <c r="OYL651" s="198"/>
      <c r="OYM651" s="198"/>
      <c r="OYN651" s="198"/>
      <c r="OYO651" s="198"/>
      <c r="OYP651" s="198"/>
      <c r="OYQ651" s="198"/>
      <c r="OYR651" s="198"/>
      <c r="OYS651" s="198"/>
      <c r="OYT651" s="198"/>
      <c r="OYU651" s="198"/>
      <c r="OYV651" s="198"/>
      <c r="OYW651" s="198"/>
      <c r="OYX651" s="198"/>
      <c r="OYY651" s="198"/>
      <c r="OYZ651" s="198"/>
      <c r="OZA651" s="198"/>
      <c r="OZB651" s="198"/>
      <c r="OZC651" s="198"/>
      <c r="OZD651" s="198"/>
      <c r="OZE651" s="198"/>
      <c r="OZF651" s="198"/>
      <c r="OZG651" s="198"/>
      <c r="OZH651" s="198"/>
      <c r="OZI651" s="198"/>
      <c r="OZJ651" s="198"/>
      <c r="OZK651" s="198"/>
      <c r="OZL651" s="198"/>
      <c r="OZM651" s="198"/>
      <c r="OZN651" s="198"/>
      <c r="OZO651" s="198"/>
      <c r="OZP651" s="198"/>
      <c r="OZQ651" s="198"/>
      <c r="OZR651" s="198"/>
      <c r="OZS651" s="198"/>
      <c r="OZT651" s="198"/>
      <c r="OZU651" s="198"/>
      <c r="OZV651" s="198"/>
      <c r="OZW651" s="198"/>
      <c r="OZX651" s="198"/>
      <c r="OZY651" s="198"/>
      <c r="OZZ651" s="198"/>
      <c r="PAA651" s="198"/>
      <c r="PAB651" s="198"/>
      <c r="PAC651" s="198"/>
      <c r="PAD651" s="198"/>
      <c r="PAE651" s="198"/>
      <c r="PAF651" s="198"/>
      <c r="PAG651" s="198"/>
      <c r="PAH651" s="198"/>
      <c r="PAI651" s="198"/>
      <c r="PAJ651" s="198"/>
      <c r="PAK651" s="198"/>
      <c r="PAL651" s="198"/>
      <c r="PAM651" s="198"/>
      <c r="PAN651" s="198"/>
      <c r="PAO651" s="198"/>
      <c r="PAP651" s="198"/>
      <c r="PAQ651" s="198"/>
      <c r="PAR651" s="198"/>
      <c r="PAS651" s="198"/>
      <c r="PAT651" s="198"/>
      <c r="PAU651" s="198"/>
      <c r="PAV651" s="198"/>
      <c r="PAW651" s="198"/>
      <c r="PAX651" s="198"/>
      <c r="PAY651" s="198"/>
      <c r="PAZ651" s="198"/>
      <c r="PBA651" s="198"/>
      <c r="PBB651" s="198"/>
      <c r="PBC651" s="198"/>
      <c r="PBD651" s="198"/>
      <c r="PBE651" s="198"/>
      <c r="PBF651" s="198"/>
      <c r="PBG651" s="198"/>
      <c r="PBH651" s="198"/>
      <c r="PBI651" s="198"/>
      <c r="PBJ651" s="198"/>
      <c r="PBK651" s="198"/>
      <c r="PBL651" s="198"/>
      <c r="PBM651" s="198"/>
      <c r="PBN651" s="198"/>
      <c r="PBO651" s="198"/>
      <c r="PBP651" s="198"/>
      <c r="PBQ651" s="198"/>
      <c r="PBR651" s="198"/>
      <c r="PBS651" s="198"/>
      <c r="PBT651" s="198"/>
      <c r="PBU651" s="198"/>
      <c r="PBV651" s="198"/>
      <c r="PBW651" s="198"/>
      <c r="PBX651" s="198"/>
      <c r="PBY651" s="198"/>
      <c r="PBZ651" s="198"/>
      <c r="PCA651" s="198"/>
      <c r="PCB651" s="198"/>
      <c r="PCC651" s="198"/>
      <c r="PCD651" s="198"/>
      <c r="PCE651" s="198"/>
      <c r="PCF651" s="198"/>
      <c r="PCG651" s="198"/>
      <c r="PCH651" s="198"/>
      <c r="PCI651" s="198"/>
      <c r="PCJ651" s="198"/>
      <c r="PCK651" s="198"/>
      <c r="PCL651" s="198"/>
      <c r="PCM651" s="198"/>
      <c r="PCN651" s="198"/>
      <c r="PCO651" s="198"/>
      <c r="PCP651" s="198"/>
      <c r="PCQ651" s="198"/>
      <c r="PCR651" s="198"/>
      <c r="PCS651" s="198"/>
      <c r="PCT651" s="198"/>
      <c r="PCU651" s="198"/>
      <c r="PCV651" s="198"/>
      <c r="PCW651" s="198"/>
      <c r="PCX651" s="198"/>
      <c r="PCY651" s="198"/>
      <c r="PCZ651" s="198"/>
      <c r="PDA651" s="198"/>
      <c r="PDB651" s="198"/>
      <c r="PDC651" s="198"/>
      <c r="PDD651" s="198"/>
      <c r="PDE651" s="198"/>
      <c r="PDF651" s="198"/>
      <c r="PDG651" s="198"/>
      <c r="PDH651" s="198"/>
      <c r="PDI651" s="198"/>
      <c r="PDJ651" s="198"/>
      <c r="PDK651" s="198"/>
      <c r="PDL651" s="198"/>
      <c r="PDM651" s="198"/>
      <c r="PDN651" s="198"/>
      <c r="PDO651" s="198"/>
      <c r="PDP651" s="198"/>
      <c r="PDQ651" s="198"/>
      <c r="PDR651" s="198"/>
      <c r="PDS651" s="198"/>
      <c r="PDT651" s="198"/>
      <c r="PDU651" s="198"/>
      <c r="PDV651" s="198"/>
      <c r="PDW651" s="198"/>
      <c r="PDX651" s="198"/>
      <c r="PDY651" s="198"/>
      <c r="PDZ651" s="198"/>
      <c r="PEA651" s="198"/>
      <c r="PEB651" s="198"/>
      <c r="PEC651" s="198"/>
      <c r="PED651" s="198"/>
      <c r="PEE651" s="198"/>
      <c r="PEF651" s="198"/>
      <c r="PEG651" s="198"/>
      <c r="PEH651" s="198"/>
      <c r="PEI651" s="198"/>
      <c r="PEJ651" s="198"/>
      <c r="PEK651" s="198"/>
      <c r="PEL651" s="198"/>
      <c r="PEM651" s="198"/>
      <c r="PEN651" s="198"/>
      <c r="PEO651" s="198"/>
      <c r="PEP651" s="198"/>
      <c r="PEQ651" s="198"/>
      <c r="PER651" s="198"/>
      <c r="PES651" s="198"/>
      <c r="PET651" s="198"/>
      <c r="PEU651" s="198"/>
      <c r="PEV651" s="198"/>
      <c r="PEW651" s="198"/>
      <c r="PEX651" s="198"/>
      <c r="PEY651" s="198"/>
      <c r="PEZ651" s="198"/>
      <c r="PFA651" s="198"/>
      <c r="PFB651" s="198"/>
      <c r="PFC651" s="198"/>
      <c r="PFD651" s="198"/>
      <c r="PFE651" s="198"/>
      <c r="PFF651" s="198"/>
      <c r="PFG651" s="198"/>
      <c r="PFH651" s="198"/>
      <c r="PFI651" s="198"/>
      <c r="PFJ651" s="198"/>
      <c r="PFK651" s="198"/>
      <c r="PFL651" s="198"/>
      <c r="PFM651" s="198"/>
      <c r="PFN651" s="198"/>
      <c r="PFO651" s="198"/>
      <c r="PFP651" s="198"/>
      <c r="PFQ651" s="198"/>
      <c r="PFR651" s="198"/>
      <c r="PFS651" s="198"/>
      <c r="PFT651" s="198"/>
      <c r="PFU651" s="198"/>
      <c r="PFV651" s="198"/>
      <c r="PFW651" s="198"/>
      <c r="PFX651" s="198"/>
      <c r="PFY651" s="198"/>
      <c r="PFZ651" s="198"/>
      <c r="PGA651" s="198"/>
      <c r="PGB651" s="198"/>
      <c r="PGC651" s="198"/>
      <c r="PGD651" s="198"/>
      <c r="PGE651" s="198"/>
      <c r="PGF651" s="198"/>
      <c r="PGG651" s="198"/>
      <c r="PGH651" s="198"/>
      <c r="PGI651" s="198"/>
      <c r="PGJ651" s="198"/>
      <c r="PGK651" s="198"/>
      <c r="PGL651" s="198"/>
      <c r="PGM651" s="198"/>
      <c r="PGN651" s="198"/>
      <c r="PGO651" s="198"/>
      <c r="PGP651" s="198"/>
      <c r="PGQ651" s="198"/>
      <c r="PGR651" s="198"/>
      <c r="PGS651" s="198"/>
      <c r="PGT651" s="198"/>
      <c r="PGU651" s="198"/>
      <c r="PGV651" s="198"/>
      <c r="PGW651" s="198"/>
      <c r="PGX651" s="198"/>
      <c r="PGY651" s="198"/>
      <c r="PGZ651" s="198"/>
      <c r="PHA651" s="198"/>
      <c r="PHB651" s="198"/>
      <c r="PHC651" s="198"/>
      <c r="PHD651" s="198"/>
      <c r="PHE651" s="198"/>
      <c r="PHF651" s="198"/>
      <c r="PHG651" s="198"/>
      <c r="PHH651" s="198"/>
      <c r="PHI651" s="198"/>
      <c r="PHJ651" s="198"/>
      <c r="PHK651" s="198"/>
      <c r="PHL651" s="198"/>
      <c r="PHM651" s="198"/>
      <c r="PHN651" s="198"/>
      <c r="PHO651" s="198"/>
      <c r="PHP651" s="198"/>
      <c r="PHQ651" s="198"/>
      <c r="PHR651" s="198"/>
      <c r="PHS651" s="198"/>
      <c r="PHT651" s="198"/>
      <c r="PHU651" s="198"/>
      <c r="PHV651" s="198"/>
      <c r="PHW651" s="198"/>
      <c r="PHX651" s="198"/>
      <c r="PHY651" s="198"/>
      <c r="PHZ651" s="198"/>
      <c r="PIA651" s="198"/>
      <c r="PIB651" s="198"/>
      <c r="PIC651" s="198"/>
      <c r="PID651" s="198"/>
      <c r="PIE651" s="198"/>
      <c r="PIF651" s="198"/>
      <c r="PIG651" s="198"/>
      <c r="PIH651" s="198"/>
      <c r="PII651" s="198"/>
      <c r="PIJ651" s="198"/>
      <c r="PIK651" s="198"/>
      <c r="PIL651" s="198"/>
      <c r="PIM651" s="198"/>
      <c r="PIN651" s="198"/>
      <c r="PIO651" s="198"/>
      <c r="PIP651" s="198"/>
      <c r="PIQ651" s="198"/>
      <c r="PIR651" s="198"/>
      <c r="PIS651" s="198"/>
      <c r="PIT651" s="198"/>
      <c r="PIU651" s="198"/>
      <c r="PIV651" s="198"/>
      <c r="PIW651" s="198"/>
      <c r="PIX651" s="198"/>
      <c r="PIY651" s="198"/>
      <c r="PIZ651" s="198"/>
      <c r="PJA651" s="198"/>
      <c r="PJB651" s="198"/>
      <c r="PJC651" s="198"/>
      <c r="PJD651" s="198"/>
      <c r="PJE651" s="198"/>
      <c r="PJF651" s="198"/>
      <c r="PJG651" s="198"/>
      <c r="PJH651" s="198"/>
      <c r="PJI651" s="198"/>
      <c r="PJJ651" s="198"/>
      <c r="PJK651" s="198"/>
      <c r="PJL651" s="198"/>
      <c r="PJM651" s="198"/>
      <c r="PJN651" s="198"/>
      <c r="PJO651" s="198"/>
      <c r="PJP651" s="198"/>
      <c r="PJQ651" s="198"/>
      <c r="PJR651" s="198"/>
      <c r="PJS651" s="198"/>
      <c r="PJT651" s="198"/>
      <c r="PJU651" s="198"/>
      <c r="PJV651" s="198"/>
      <c r="PJW651" s="198"/>
      <c r="PJX651" s="198"/>
      <c r="PJY651" s="198"/>
      <c r="PJZ651" s="198"/>
      <c r="PKA651" s="198"/>
      <c r="PKB651" s="198"/>
      <c r="PKC651" s="198"/>
      <c r="PKD651" s="198"/>
      <c r="PKE651" s="198"/>
      <c r="PKF651" s="198"/>
      <c r="PKG651" s="198"/>
      <c r="PKH651" s="198"/>
      <c r="PKI651" s="198"/>
      <c r="PKJ651" s="198"/>
      <c r="PKK651" s="198"/>
      <c r="PKL651" s="198"/>
      <c r="PKM651" s="198"/>
      <c r="PKN651" s="198"/>
      <c r="PKO651" s="198"/>
      <c r="PKP651" s="198"/>
      <c r="PKQ651" s="198"/>
      <c r="PKR651" s="198"/>
      <c r="PKS651" s="198"/>
      <c r="PKT651" s="198"/>
      <c r="PKU651" s="198"/>
      <c r="PKV651" s="198"/>
      <c r="PKW651" s="198"/>
      <c r="PKX651" s="198"/>
      <c r="PKY651" s="198"/>
      <c r="PKZ651" s="198"/>
      <c r="PLA651" s="198"/>
      <c r="PLB651" s="198"/>
      <c r="PLC651" s="198"/>
      <c r="PLD651" s="198"/>
      <c r="PLE651" s="198"/>
      <c r="PLF651" s="198"/>
      <c r="PLG651" s="198"/>
      <c r="PLH651" s="198"/>
      <c r="PLI651" s="198"/>
      <c r="PLJ651" s="198"/>
      <c r="PLK651" s="198"/>
      <c r="PLL651" s="198"/>
      <c r="PLM651" s="198"/>
      <c r="PLN651" s="198"/>
      <c r="PLO651" s="198"/>
      <c r="PLP651" s="198"/>
      <c r="PLQ651" s="198"/>
      <c r="PLR651" s="198"/>
      <c r="PLS651" s="198"/>
      <c r="PLT651" s="198"/>
      <c r="PLU651" s="198"/>
      <c r="PLV651" s="198"/>
      <c r="PLW651" s="198"/>
      <c r="PLX651" s="198"/>
      <c r="PLY651" s="198"/>
      <c r="PLZ651" s="198"/>
      <c r="PMA651" s="198"/>
      <c r="PMB651" s="198"/>
      <c r="PMC651" s="198"/>
      <c r="PMD651" s="198"/>
      <c r="PME651" s="198"/>
      <c r="PMF651" s="198"/>
      <c r="PMG651" s="198"/>
      <c r="PMH651" s="198"/>
      <c r="PMI651" s="198"/>
      <c r="PMJ651" s="198"/>
      <c r="PMK651" s="198"/>
      <c r="PML651" s="198"/>
      <c r="PMM651" s="198"/>
      <c r="PMN651" s="198"/>
      <c r="PMO651" s="198"/>
      <c r="PMP651" s="198"/>
      <c r="PMQ651" s="198"/>
      <c r="PMR651" s="198"/>
      <c r="PMS651" s="198"/>
      <c r="PMT651" s="198"/>
      <c r="PMU651" s="198"/>
      <c r="PMV651" s="198"/>
      <c r="PMW651" s="198"/>
      <c r="PMX651" s="198"/>
      <c r="PMY651" s="198"/>
      <c r="PMZ651" s="198"/>
      <c r="PNA651" s="198"/>
      <c r="PNB651" s="198"/>
      <c r="PNC651" s="198"/>
      <c r="PND651" s="198"/>
      <c r="PNE651" s="198"/>
      <c r="PNF651" s="198"/>
      <c r="PNG651" s="198"/>
      <c r="PNH651" s="198"/>
      <c r="PNI651" s="198"/>
      <c r="PNJ651" s="198"/>
      <c r="PNK651" s="198"/>
      <c r="PNL651" s="198"/>
      <c r="PNM651" s="198"/>
      <c r="PNN651" s="198"/>
      <c r="PNO651" s="198"/>
      <c r="PNP651" s="198"/>
      <c r="PNQ651" s="198"/>
      <c r="PNR651" s="198"/>
      <c r="PNS651" s="198"/>
      <c r="PNT651" s="198"/>
      <c r="PNU651" s="198"/>
      <c r="PNV651" s="198"/>
      <c r="PNW651" s="198"/>
      <c r="PNX651" s="198"/>
      <c r="PNY651" s="198"/>
      <c r="PNZ651" s="198"/>
      <c r="POA651" s="198"/>
      <c r="POB651" s="198"/>
      <c r="POC651" s="198"/>
      <c r="POD651" s="198"/>
      <c r="POE651" s="198"/>
      <c r="POF651" s="198"/>
      <c r="POG651" s="198"/>
      <c r="POH651" s="198"/>
      <c r="POI651" s="198"/>
      <c r="POJ651" s="198"/>
      <c r="POK651" s="198"/>
      <c r="POL651" s="198"/>
      <c r="POM651" s="198"/>
      <c r="PON651" s="198"/>
      <c r="POO651" s="198"/>
      <c r="POP651" s="198"/>
      <c r="POQ651" s="198"/>
      <c r="POR651" s="198"/>
      <c r="POS651" s="198"/>
      <c r="POT651" s="198"/>
      <c r="POU651" s="198"/>
      <c r="POV651" s="198"/>
      <c r="POW651" s="198"/>
      <c r="POX651" s="198"/>
      <c r="POY651" s="198"/>
      <c r="POZ651" s="198"/>
      <c r="PPA651" s="198"/>
      <c r="PPB651" s="198"/>
      <c r="PPC651" s="198"/>
      <c r="PPD651" s="198"/>
      <c r="PPE651" s="198"/>
      <c r="PPF651" s="198"/>
      <c r="PPG651" s="198"/>
      <c r="PPH651" s="198"/>
      <c r="PPI651" s="198"/>
      <c r="PPJ651" s="198"/>
      <c r="PPK651" s="198"/>
      <c r="PPL651" s="198"/>
      <c r="PPM651" s="198"/>
      <c r="PPN651" s="198"/>
      <c r="PPO651" s="198"/>
      <c r="PPP651" s="198"/>
      <c r="PPQ651" s="198"/>
      <c r="PPR651" s="198"/>
      <c r="PPS651" s="198"/>
      <c r="PPT651" s="198"/>
      <c r="PPU651" s="198"/>
      <c r="PPV651" s="198"/>
      <c r="PPW651" s="198"/>
      <c r="PPX651" s="198"/>
      <c r="PPY651" s="198"/>
      <c r="PPZ651" s="198"/>
      <c r="PQA651" s="198"/>
      <c r="PQB651" s="198"/>
      <c r="PQC651" s="198"/>
      <c r="PQD651" s="198"/>
      <c r="PQE651" s="198"/>
      <c r="PQF651" s="198"/>
      <c r="PQG651" s="198"/>
      <c r="PQH651" s="198"/>
      <c r="PQI651" s="198"/>
      <c r="PQJ651" s="198"/>
      <c r="PQK651" s="198"/>
      <c r="PQL651" s="198"/>
      <c r="PQM651" s="198"/>
      <c r="PQN651" s="198"/>
      <c r="PQO651" s="198"/>
      <c r="PQP651" s="198"/>
      <c r="PQQ651" s="198"/>
      <c r="PQR651" s="198"/>
      <c r="PQS651" s="198"/>
      <c r="PQT651" s="198"/>
      <c r="PQU651" s="198"/>
      <c r="PQV651" s="198"/>
      <c r="PQW651" s="198"/>
      <c r="PQX651" s="198"/>
      <c r="PQY651" s="198"/>
      <c r="PQZ651" s="198"/>
      <c r="PRA651" s="198"/>
      <c r="PRB651" s="198"/>
      <c r="PRC651" s="198"/>
      <c r="PRD651" s="198"/>
      <c r="PRE651" s="198"/>
      <c r="PRF651" s="198"/>
      <c r="PRG651" s="198"/>
      <c r="PRH651" s="198"/>
      <c r="PRI651" s="198"/>
      <c r="PRJ651" s="198"/>
      <c r="PRK651" s="198"/>
      <c r="PRL651" s="198"/>
      <c r="PRM651" s="198"/>
      <c r="PRN651" s="198"/>
      <c r="PRO651" s="198"/>
      <c r="PRP651" s="198"/>
      <c r="PRQ651" s="198"/>
      <c r="PRR651" s="198"/>
      <c r="PRS651" s="198"/>
      <c r="PRT651" s="198"/>
      <c r="PRU651" s="198"/>
      <c r="PRV651" s="198"/>
      <c r="PRW651" s="198"/>
      <c r="PRX651" s="198"/>
      <c r="PRY651" s="198"/>
      <c r="PRZ651" s="198"/>
      <c r="PSA651" s="198"/>
      <c r="PSB651" s="198"/>
      <c r="PSC651" s="198"/>
      <c r="PSD651" s="198"/>
      <c r="PSE651" s="198"/>
      <c r="PSF651" s="198"/>
      <c r="PSG651" s="198"/>
      <c r="PSH651" s="198"/>
      <c r="PSI651" s="198"/>
      <c r="PSJ651" s="198"/>
      <c r="PSK651" s="198"/>
      <c r="PSL651" s="198"/>
      <c r="PSM651" s="198"/>
      <c r="PSN651" s="198"/>
      <c r="PSO651" s="198"/>
      <c r="PSP651" s="198"/>
      <c r="PSQ651" s="198"/>
      <c r="PSR651" s="198"/>
      <c r="PSS651" s="198"/>
      <c r="PST651" s="198"/>
      <c r="PSU651" s="198"/>
      <c r="PSV651" s="198"/>
      <c r="PSW651" s="198"/>
      <c r="PSX651" s="198"/>
      <c r="PSY651" s="198"/>
      <c r="PSZ651" s="198"/>
      <c r="PTA651" s="198"/>
      <c r="PTB651" s="198"/>
      <c r="PTC651" s="198"/>
      <c r="PTD651" s="198"/>
      <c r="PTE651" s="198"/>
      <c r="PTF651" s="198"/>
      <c r="PTG651" s="198"/>
      <c r="PTH651" s="198"/>
      <c r="PTI651" s="198"/>
      <c r="PTJ651" s="198"/>
      <c r="PTK651" s="198"/>
      <c r="PTL651" s="198"/>
      <c r="PTM651" s="198"/>
      <c r="PTN651" s="198"/>
      <c r="PTO651" s="198"/>
      <c r="PTP651" s="198"/>
      <c r="PTQ651" s="198"/>
      <c r="PTR651" s="198"/>
      <c r="PTS651" s="198"/>
      <c r="PTT651" s="198"/>
      <c r="PTU651" s="198"/>
      <c r="PTV651" s="198"/>
      <c r="PTW651" s="198"/>
      <c r="PTX651" s="198"/>
      <c r="PTY651" s="198"/>
      <c r="PTZ651" s="198"/>
      <c r="PUA651" s="198"/>
      <c r="PUB651" s="198"/>
      <c r="PUC651" s="198"/>
      <c r="PUD651" s="198"/>
      <c r="PUE651" s="198"/>
      <c r="PUF651" s="198"/>
      <c r="PUG651" s="198"/>
      <c r="PUH651" s="198"/>
      <c r="PUI651" s="198"/>
      <c r="PUJ651" s="198"/>
      <c r="PUK651" s="198"/>
      <c r="PUL651" s="198"/>
      <c r="PUM651" s="198"/>
      <c r="PUN651" s="198"/>
      <c r="PUO651" s="198"/>
      <c r="PUP651" s="198"/>
      <c r="PUQ651" s="198"/>
      <c r="PUR651" s="198"/>
      <c r="PUS651" s="198"/>
      <c r="PUT651" s="198"/>
      <c r="PUU651" s="198"/>
      <c r="PUV651" s="198"/>
      <c r="PUW651" s="198"/>
      <c r="PUX651" s="198"/>
      <c r="PUY651" s="198"/>
      <c r="PUZ651" s="198"/>
      <c r="PVA651" s="198"/>
      <c r="PVB651" s="198"/>
      <c r="PVC651" s="198"/>
      <c r="PVD651" s="198"/>
      <c r="PVE651" s="198"/>
      <c r="PVF651" s="198"/>
      <c r="PVG651" s="198"/>
      <c r="PVH651" s="198"/>
      <c r="PVI651" s="198"/>
      <c r="PVJ651" s="198"/>
      <c r="PVK651" s="198"/>
      <c r="PVL651" s="198"/>
      <c r="PVM651" s="198"/>
      <c r="PVN651" s="198"/>
      <c r="PVO651" s="198"/>
      <c r="PVP651" s="198"/>
      <c r="PVQ651" s="198"/>
      <c r="PVR651" s="198"/>
      <c r="PVS651" s="198"/>
      <c r="PVT651" s="198"/>
      <c r="PVU651" s="198"/>
      <c r="PVV651" s="198"/>
      <c r="PVW651" s="198"/>
      <c r="PVX651" s="198"/>
      <c r="PVY651" s="198"/>
      <c r="PVZ651" s="198"/>
      <c r="PWA651" s="198"/>
      <c r="PWB651" s="198"/>
      <c r="PWC651" s="198"/>
      <c r="PWD651" s="198"/>
      <c r="PWE651" s="198"/>
      <c r="PWF651" s="198"/>
      <c r="PWG651" s="198"/>
      <c r="PWH651" s="198"/>
      <c r="PWI651" s="198"/>
      <c r="PWJ651" s="198"/>
      <c r="PWK651" s="198"/>
      <c r="PWL651" s="198"/>
      <c r="PWM651" s="198"/>
      <c r="PWN651" s="198"/>
      <c r="PWO651" s="198"/>
      <c r="PWP651" s="198"/>
      <c r="PWQ651" s="198"/>
      <c r="PWR651" s="198"/>
      <c r="PWS651" s="198"/>
      <c r="PWT651" s="198"/>
      <c r="PWU651" s="198"/>
      <c r="PWV651" s="198"/>
      <c r="PWW651" s="198"/>
      <c r="PWX651" s="198"/>
      <c r="PWY651" s="198"/>
      <c r="PWZ651" s="198"/>
      <c r="PXA651" s="198"/>
      <c r="PXB651" s="198"/>
      <c r="PXC651" s="198"/>
      <c r="PXD651" s="198"/>
      <c r="PXE651" s="198"/>
      <c r="PXF651" s="198"/>
      <c r="PXG651" s="198"/>
      <c r="PXH651" s="198"/>
      <c r="PXI651" s="198"/>
      <c r="PXJ651" s="198"/>
      <c r="PXK651" s="198"/>
      <c r="PXL651" s="198"/>
      <c r="PXM651" s="198"/>
      <c r="PXN651" s="198"/>
      <c r="PXO651" s="198"/>
      <c r="PXP651" s="198"/>
      <c r="PXQ651" s="198"/>
      <c r="PXR651" s="198"/>
      <c r="PXS651" s="198"/>
      <c r="PXT651" s="198"/>
      <c r="PXU651" s="198"/>
      <c r="PXV651" s="198"/>
      <c r="PXW651" s="198"/>
      <c r="PXX651" s="198"/>
      <c r="PXY651" s="198"/>
      <c r="PXZ651" s="198"/>
      <c r="PYA651" s="198"/>
      <c r="PYB651" s="198"/>
      <c r="PYC651" s="198"/>
      <c r="PYD651" s="198"/>
      <c r="PYE651" s="198"/>
      <c r="PYF651" s="198"/>
      <c r="PYG651" s="198"/>
      <c r="PYH651" s="198"/>
      <c r="PYI651" s="198"/>
      <c r="PYJ651" s="198"/>
      <c r="PYK651" s="198"/>
      <c r="PYL651" s="198"/>
      <c r="PYM651" s="198"/>
      <c r="PYN651" s="198"/>
      <c r="PYO651" s="198"/>
      <c r="PYP651" s="198"/>
      <c r="PYQ651" s="198"/>
      <c r="PYR651" s="198"/>
      <c r="PYS651" s="198"/>
      <c r="PYT651" s="198"/>
      <c r="PYU651" s="198"/>
      <c r="PYV651" s="198"/>
      <c r="PYW651" s="198"/>
      <c r="PYX651" s="198"/>
      <c r="PYY651" s="198"/>
      <c r="PYZ651" s="198"/>
      <c r="PZA651" s="198"/>
      <c r="PZB651" s="198"/>
      <c r="PZC651" s="198"/>
      <c r="PZD651" s="198"/>
      <c r="PZE651" s="198"/>
      <c r="PZF651" s="198"/>
      <c r="PZG651" s="198"/>
      <c r="PZH651" s="198"/>
      <c r="PZI651" s="198"/>
      <c r="PZJ651" s="198"/>
      <c r="PZK651" s="198"/>
      <c r="PZL651" s="198"/>
      <c r="PZM651" s="198"/>
      <c r="PZN651" s="198"/>
      <c r="PZO651" s="198"/>
      <c r="PZP651" s="198"/>
      <c r="PZQ651" s="198"/>
      <c r="PZR651" s="198"/>
      <c r="PZS651" s="198"/>
      <c r="PZT651" s="198"/>
      <c r="PZU651" s="198"/>
      <c r="PZV651" s="198"/>
      <c r="PZW651" s="198"/>
      <c r="PZX651" s="198"/>
      <c r="PZY651" s="198"/>
      <c r="PZZ651" s="198"/>
      <c r="QAA651" s="198"/>
      <c r="QAB651" s="198"/>
      <c r="QAC651" s="198"/>
      <c r="QAD651" s="198"/>
      <c r="QAE651" s="198"/>
      <c r="QAF651" s="198"/>
      <c r="QAG651" s="198"/>
      <c r="QAH651" s="198"/>
      <c r="QAI651" s="198"/>
      <c r="QAJ651" s="198"/>
      <c r="QAK651" s="198"/>
      <c r="QAL651" s="198"/>
      <c r="QAM651" s="198"/>
      <c r="QAN651" s="198"/>
      <c r="QAO651" s="198"/>
      <c r="QAP651" s="198"/>
      <c r="QAQ651" s="198"/>
      <c r="QAR651" s="198"/>
      <c r="QAS651" s="198"/>
      <c r="QAT651" s="198"/>
      <c r="QAU651" s="198"/>
      <c r="QAV651" s="198"/>
      <c r="QAW651" s="198"/>
      <c r="QAX651" s="198"/>
      <c r="QAY651" s="198"/>
      <c r="QAZ651" s="198"/>
      <c r="QBA651" s="198"/>
      <c r="QBB651" s="198"/>
      <c r="QBC651" s="198"/>
      <c r="QBD651" s="198"/>
      <c r="QBE651" s="198"/>
      <c r="QBF651" s="198"/>
      <c r="QBG651" s="198"/>
      <c r="QBH651" s="198"/>
      <c r="QBI651" s="198"/>
      <c r="QBJ651" s="198"/>
      <c r="QBK651" s="198"/>
      <c r="QBL651" s="198"/>
      <c r="QBM651" s="198"/>
      <c r="QBN651" s="198"/>
      <c r="QBO651" s="198"/>
      <c r="QBP651" s="198"/>
      <c r="QBQ651" s="198"/>
      <c r="QBR651" s="198"/>
      <c r="QBS651" s="198"/>
      <c r="QBT651" s="198"/>
      <c r="QBU651" s="198"/>
      <c r="QBV651" s="198"/>
      <c r="QBW651" s="198"/>
      <c r="QBX651" s="198"/>
      <c r="QBY651" s="198"/>
      <c r="QBZ651" s="198"/>
      <c r="QCA651" s="198"/>
      <c r="QCB651" s="198"/>
      <c r="QCC651" s="198"/>
      <c r="QCD651" s="198"/>
      <c r="QCE651" s="198"/>
      <c r="QCF651" s="198"/>
      <c r="QCG651" s="198"/>
      <c r="QCH651" s="198"/>
      <c r="QCI651" s="198"/>
      <c r="QCJ651" s="198"/>
      <c r="QCK651" s="198"/>
      <c r="QCL651" s="198"/>
      <c r="QCM651" s="198"/>
      <c r="QCN651" s="198"/>
      <c r="QCO651" s="198"/>
      <c r="QCP651" s="198"/>
      <c r="QCQ651" s="198"/>
      <c r="QCR651" s="198"/>
      <c r="QCS651" s="198"/>
      <c r="QCT651" s="198"/>
      <c r="QCU651" s="198"/>
      <c r="QCV651" s="198"/>
      <c r="QCW651" s="198"/>
      <c r="QCX651" s="198"/>
      <c r="QCY651" s="198"/>
      <c r="QCZ651" s="198"/>
      <c r="QDA651" s="198"/>
      <c r="QDB651" s="198"/>
      <c r="QDC651" s="198"/>
      <c r="QDD651" s="198"/>
      <c r="QDE651" s="198"/>
      <c r="QDF651" s="198"/>
      <c r="QDG651" s="198"/>
      <c r="QDH651" s="198"/>
      <c r="QDI651" s="198"/>
      <c r="QDJ651" s="198"/>
      <c r="QDK651" s="198"/>
      <c r="QDL651" s="198"/>
      <c r="QDM651" s="198"/>
      <c r="QDN651" s="198"/>
      <c r="QDO651" s="198"/>
      <c r="QDP651" s="198"/>
      <c r="QDQ651" s="198"/>
      <c r="QDR651" s="198"/>
      <c r="QDS651" s="198"/>
      <c r="QDT651" s="198"/>
      <c r="QDU651" s="198"/>
      <c r="QDV651" s="198"/>
      <c r="QDW651" s="198"/>
      <c r="QDX651" s="198"/>
      <c r="QDY651" s="198"/>
      <c r="QDZ651" s="198"/>
      <c r="QEA651" s="198"/>
      <c r="QEB651" s="198"/>
      <c r="QEC651" s="198"/>
      <c r="QED651" s="198"/>
      <c r="QEE651" s="198"/>
      <c r="QEF651" s="198"/>
      <c r="QEG651" s="198"/>
      <c r="QEH651" s="198"/>
      <c r="QEI651" s="198"/>
      <c r="QEJ651" s="198"/>
      <c r="QEK651" s="198"/>
      <c r="QEL651" s="198"/>
      <c r="QEM651" s="198"/>
      <c r="QEN651" s="198"/>
      <c r="QEO651" s="198"/>
      <c r="QEP651" s="198"/>
      <c r="QEQ651" s="198"/>
      <c r="QER651" s="198"/>
      <c r="QES651" s="198"/>
      <c r="QET651" s="198"/>
      <c r="QEU651" s="198"/>
      <c r="QEV651" s="198"/>
      <c r="QEW651" s="198"/>
      <c r="QEX651" s="198"/>
      <c r="QEY651" s="198"/>
      <c r="QEZ651" s="198"/>
      <c r="QFA651" s="198"/>
      <c r="QFB651" s="198"/>
      <c r="QFC651" s="198"/>
      <c r="QFD651" s="198"/>
      <c r="QFE651" s="198"/>
      <c r="QFF651" s="198"/>
      <c r="QFG651" s="198"/>
      <c r="QFH651" s="198"/>
      <c r="QFI651" s="198"/>
      <c r="QFJ651" s="198"/>
      <c r="QFK651" s="198"/>
      <c r="QFL651" s="198"/>
      <c r="QFM651" s="198"/>
      <c r="QFN651" s="198"/>
      <c r="QFO651" s="198"/>
      <c r="QFP651" s="198"/>
      <c r="QFQ651" s="198"/>
      <c r="QFR651" s="198"/>
      <c r="QFS651" s="198"/>
      <c r="QFT651" s="198"/>
      <c r="QFU651" s="198"/>
      <c r="QFV651" s="198"/>
      <c r="QFW651" s="198"/>
      <c r="QFX651" s="198"/>
      <c r="QFY651" s="198"/>
      <c r="QFZ651" s="198"/>
      <c r="QGA651" s="198"/>
      <c r="QGB651" s="198"/>
      <c r="QGC651" s="198"/>
      <c r="QGD651" s="198"/>
      <c r="QGE651" s="198"/>
      <c r="QGF651" s="198"/>
      <c r="QGG651" s="198"/>
      <c r="QGH651" s="198"/>
      <c r="QGI651" s="198"/>
      <c r="QGJ651" s="198"/>
      <c r="QGK651" s="198"/>
      <c r="QGL651" s="198"/>
      <c r="QGM651" s="198"/>
      <c r="QGN651" s="198"/>
      <c r="QGO651" s="198"/>
      <c r="QGP651" s="198"/>
      <c r="QGQ651" s="198"/>
      <c r="QGR651" s="198"/>
      <c r="QGS651" s="198"/>
      <c r="QGT651" s="198"/>
      <c r="QGU651" s="198"/>
      <c r="QGV651" s="198"/>
      <c r="QGW651" s="198"/>
      <c r="QGX651" s="198"/>
      <c r="QGY651" s="198"/>
      <c r="QGZ651" s="198"/>
      <c r="QHA651" s="198"/>
      <c r="QHB651" s="198"/>
      <c r="QHC651" s="198"/>
      <c r="QHD651" s="198"/>
      <c r="QHE651" s="198"/>
      <c r="QHF651" s="198"/>
      <c r="QHG651" s="198"/>
      <c r="QHH651" s="198"/>
      <c r="QHI651" s="198"/>
      <c r="QHJ651" s="198"/>
      <c r="QHK651" s="198"/>
      <c r="QHL651" s="198"/>
      <c r="QHM651" s="198"/>
      <c r="QHN651" s="198"/>
      <c r="QHO651" s="198"/>
      <c r="QHP651" s="198"/>
      <c r="QHQ651" s="198"/>
      <c r="QHR651" s="198"/>
      <c r="QHS651" s="198"/>
      <c r="QHT651" s="198"/>
      <c r="QHU651" s="198"/>
      <c r="QHV651" s="198"/>
      <c r="QHW651" s="198"/>
      <c r="QHX651" s="198"/>
      <c r="QHY651" s="198"/>
      <c r="QHZ651" s="198"/>
      <c r="QIA651" s="198"/>
      <c r="QIB651" s="198"/>
      <c r="QIC651" s="198"/>
      <c r="QID651" s="198"/>
      <c r="QIE651" s="198"/>
      <c r="QIF651" s="198"/>
      <c r="QIG651" s="198"/>
      <c r="QIH651" s="198"/>
      <c r="QII651" s="198"/>
      <c r="QIJ651" s="198"/>
      <c r="QIK651" s="198"/>
      <c r="QIL651" s="198"/>
      <c r="QIM651" s="198"/>
      <c r="QIN651" s="198"/>
      <c r="QIO651" s="198"/>
      <c r="QIP651" s="198"/>
      <c r="QIQ651" s="198"/>
      <c r="QIR651" s="198"/>
      <c r="QIS651" s="198"/>
      <c r="QIT651" s="198"/>
      <c r="QIU651" s="198"/>
      <c r="QIV651" s="198"/>
      <c r="QIW651" s="198"/>
      <c r="QIX651" s="198"/>
      <c r="QIY651" s="198"/>
      <c r="QIZ651" s="198"/>
      <c r="QJA651" s="198"/>
      <c r="QJB651" s="198"/>
      <c r="QJC651" s="198"/>
      <c r="QJD651" s="198"/>
      <c r="QJE651" s="198"/>
      <c r="QJF651" s="198"/>
      <c r="QJG651" s="198"/>
      <c r="QJH651" s="198"/>
      <c r="QJI651" s="198"/>
      <c r="QJJ651" s="198"/>
      <c r="QJK651" s="198"/>
      <c r="QJL651" s="198"/>
      <c r="QJM651" s="198"/>
      <c r="QJN651" s="198"/>
      <c r="QJO651" s="198"/>
      <c r="QJP651" s="198"/>
      <c r="QJQ651" s="198"/>
      <c r="QJR651" s="198"/>
      <c r="QJS651" s="198"/>
      <c r="QJT651" s="198"/>
      <c r="QJU651" s="198"/>
      <c r="QJV651" s="198"/>
      <c r="QJW651" s="198"/>
      <c r="QJX651" s="198"/>
      <c r="QJY651" s="198"/>
      <c r="QJZ651" s="198"/>
      <c r="QKA651" s="198"/>
      <c r="QKB651" s="198"/>
      <c r="QKC651" s="198"/>
      <c r="QKD651" s="198"/>
      <c r="QKE651" s="198"/>
      <c r="QKF651" s="198"/>
      <c r="QKG651" s="198"/>
      <c r="QKH651" s="198"/>
      <c r="QKI651" s="198"/>
      <c r="QKJ651" s="198"/>
      <c r="QKK651" s="198"/>
      <c r="QKL651" s="198"/>
      <c r="QKM651" s="198"/>
      <c r="QKN651" s="198"/>
      <c r="QKO651" s="198"/>
      <c r="QKP651" s="198"/>
      <c r="QKQ651" s="198"/>
      <c r="QKR651" s="198"/>
      <c r="QKS651" s="198"/>
      <c r="QKT651" s="198"/>
      <c r="QKU651" s="198"/>
      <c r="QKV651" s="198"/>
      <c r="QKW651" s="198"/>
      <c r="QKX651" s="198"/>
      <c r="QKY651" s="198"/>
      <c r="QKZ651" s="198"/>
      <c r="QLA651" s="198"/>
      <c r="QLB651" s="198"/>
      <c r="QLC651" s="198"/>
      <c r="QLD651" s="198"/>
      <c r="QLE651" s="198"/>
      <c r="QLF651" s="198"/>
      <c r="QLG651" s="198"/>
      <c r="QLH651" s="198"/>
      <c r="QLI651" s="198"/>
      <c r="QLJ651" s="198"/>
      <c r="QLK651" s="198"/>
      <c r="QLL651" s="198"/>
      <c r="QLM651" s="198"/>
      <c r="QLN651" s="198"/>
      <c r="QLO651" s="198"/>
      <c r="QLP651" s="198"/>
      <c r="QLQ651" s="198"/>
      <c r="QLR651" s="198"/>
      <c r="QLS651" s="198"/>
      <c r="QLT651" s="198"/>
      <c r="QLU651" s="198"/>
      <c r="QLV651" s="198"/>
      <c r="QLW651" s="198"/>
      <c r="QLX651" s="198"/>
      <c r="QLY651" s="198"/>
      <c r="QLZ651" s="198"/>
      <c r="QMA651" s="198"/>
      <c r="QMB651" s="198"/>
      <c r="QMC651" s="198"/>
      <c r="QMD651" s="198"/>
      <c r="QME651" s="198"/>
      <c r="QMF651" s="198"/>
      <c r="QMG651" s="198"/>
      <c r="QMH651" s="198"/>
      <c r="QMI651" s="198"/>
      <c r="QMJ651" s="198"/>
      <c r="QMK651" s="198"/>
      <c r="QML651" s="198"/>
      <c r="QMM651" s="198"/>
      <c r="QMN651" s="198"/>
      <c r="QMO651" s="198"/>
      <c r="QMP651" s="198"/>
      <c r="QMQ651" s="198"/>
      <c r="QMR651" s="198"/>
      <c r="QMS651" s="198"/>
      <c r="QMT651" s="198"/>
      <c r="QMU651" s="198"/>
      <c r="QMV651" s="198"/>
      <c r="QMW651" s="198"/>
      <c r="QMX651" s="198"/>
      <c r="QMY651" s="198"/>
      <c r="QMZ651" s="198"/>
      <c r="QNA651" s="198"/>
      <c r="QNB651" s="198"/>
      <c r="QNC651" s="198"/>
      <c r="QND651" s="198"/>
      <c r="QNE651" s="198"/>
      <c r="QNF651" s="198"/>
      <c r="QNG651" s="198"/>
      <c r="QNH651" s="198"/>
      <c r="QNI651" s="198"/>
      <c r="QNJ651" s="198"/>
      <c r="QNK651" s="198"/>
      <c r="QNL651" s="198"/>
      <c r="QNM651" s="198"/>
      <c r="QNN651" s="198"/>
      <c r="QNO651" s="198"/>
      <c r="QNP651" s="198"/>
      <c r="QNQ651" s="198"/>
      <c r="QNR651" s="198"/>
      <c r="QNS651" s="198"/>
      <c r="QNT651" s="198"/>
      <c r="QNU651" s="198"/>
      <c r="QNV651" s="198"/>
      <c r="QNW651" s="198"/>
      <c r="QNX651" s="198"/>
      <c r="QNY651" s="198"/>
      <c r="QNZ651" s="198"/>
      <c r="QOA651" s="198"/>
      <c r="QOB651" s="198"/>
      <c r="QOC651" s="198"/>
      <c r="QOD651" s="198"/>
      <c r="QOE651" s="198"/>
      <c r="QOF651" s="198"/>
      <c r="QOG651" s="198"/>
      <c r="QOH651" s="198"/>
      <c r="QOI651" s="198"/>
      <c r="QOJ651" s="198"/>
      <c r="QOK651" s="198"/>
      <c r="QOL651" s="198"/>
      <c r="QOM651" s="198"/>
      <c r="QON651" s="198"/>
      <c r="QOO651" s="198"/>
      <c r="QOP651" s="198"/>
      <c r="QOQ651" s="198"/>
      <c r="QOR651" s="198"/>
      <c r="QOS651" s="198"/>
      <c r="QOT651" s="198"/>
      <c r="QOU651" s="198"/>
      <c r="QOV651" s="198"/>
      <c r="QOW651" s="198"/>
      <c r="QOX651" s="198"/>
      <c r="QOY651" s="198"/>
      <c r="QOZ651" s="198"/>
      <c r="QPA651" s="198"/>
      <c r="QPB651" s="198"/>
      <c r="QPC651" s="198"/>
      <c r="QPD651" s="198"/>
      <c r="QPE651" s="198"/>
      <c r="QPF651" s="198"/>
      <c r="QPG651" s="198"/>
      <c r="QPH651" s="198"/>
      <c r="QPI651" s="198"/>
      <c r="QPJ651" s="198"/>
      <c r="QPK651" s="198"/>
      <c r="QPL651" s="198"/>
      <c r="QPM651" s="198"/>
      <c r="QPN651" s="198"/>
      <c r="QPO651" s="198"/>
      <c r="QPP651" s="198"/>
      <c r="QPQ651" s="198"/>
      <c r="QPR651" s="198"/>
      <c r="QPS651" s="198"/>
      <c r="QPT651" s="198"/>
      <c r="QPU651" s="198"/>
      <c r="QPV651" s="198"/>
      <c r="QPW651" s="198"/>
      <c r="QPX651" s="198"/>
      <c r="QPY651" s="198"/>
      <c r="QPZ651" s="198"/>
      <c r="QQA651" s="198"/>
      <c r="QQB651" s="198"/>
      <c r="QQC651" s="198"/>
      <c r="QQD651" s="198"/>
      <c r="QQE651" s="198"/>
      <c r="QQF651" s="198"/>
      <c r="QQG651" s="198"/>
      <c r="QQH651" s="198"/>
      <c r="QQI651" s="198"/>
      <c r="QQJ651" s="198"/>
      <c r="QQK651" s="198"/>
      <c r="QQL651" s="198"/>
      <c r="QQM651" s="198"/>
      <c r="QQN651" s="198"/>
      <c r="QQO651" s="198"/>
      <c r="QQP651" s="198"/>
      <c r="QQQ651" s="198"/>
      <c r="QQR651" s="198"/>
      <c r="QQS651" s="198"/>
      <c r="QQT651" s="198"/>
      <c r="QQU651" s="198"/>
      <c r="QQV651" s="198"/>
      <c r="QQW651" s="198"/>
      <c r="QQX651" s="198"/>
      <c r="QQY651" s="198"/>
      <c r="QQZ651" s="198"/>
      <c r="QRA651" s="198"/>
      <c r="QRB651" s="198"/>
      <c r="QRC651" s="198"/>
      <c r="QRD651" s="198"/>
      <c r="QRE651" s="198"/>
      <c r="QRF651" s="198"/>
      <c r="QRG651" s="198"/>
      <c r="QRH651" s="198"/>
      <c r="QRI651" s="198"/>
      <c r="QRJ651" s="198"/>
      <c r="QRK651" s="198"/>
      <c r="QRL651" s="198"/>
      <c r="QRM651" s="198"/>
      <c r="QRN651" s="198"/>
      <c r="QRO651" s="198"/>
      <c r="QRP651" s="198"/>
      <c r="QRQ651" s="198"/>
      <c r="QRR651" s="198"/>
      <c r="QRS651" s="198"/>
      <c r="QRT651" s="198"/>
      <c r="QRU651" s="198"/>
      <c r="QRV651" s="198"/>
      <c r="QRW651" s="198"/>
      <c r="QRX651" s="198"/>
      <c r="QRY651" s="198"/>
      <c r="QRZ651" s="198"/>
      <c r="QSA651" s="198"/>
      <c r="QSB651" s="198"/>
      <c r="QSC651" s="198"/>
      <c r="QSD651" s="198"/>
      <c r="QSE651" s="198"/>
      <c r="QSF651" s="198"/>
      <c r="QSG651" s="198"/>
      <c r="QSH651" s="198"/>
      <c r="QSI651" s="198"/>
      <c r="QSJ651" s="198"/>
      <c r="QSK651" s="198"/>
      <c r="QSL651" s="198"/>
      <c r="QSM651" s="198"/>
      <c r="QSN651" s="198"/>
      <c r="QSO651" s="198"/>
      <c r="QSP651" s="198"/>
      <c r="QSQ651" s="198"/>
      <c r="QSR651" s="198"/>
      <c r="QSS651" s="198"/>
      <c r="QST651" s="198"/>
      <c r="QSU651" s="198"/>
      <c r="QSV651" s="198"/>
      <c r="QSW651" s="198"/>
      <c r="QSX651" s="198"/>
      <c r="QSY651" s="198"/>
      <c r="QSZ651" s="198"/>
      <c r="QTA651" s="198"/>
      <c r="QTB651" s="198"/>
      <c r="QTC651" s="198"/>
      <c r="QTD651" s="198"/>
      <c r="QTE651" s="198"/>
      <c r="QTF651" s="198"/>
      <c r="QTG651" s="198"/>
      <c r="QTH651" s="198"/>
      <c r="QTI651" s="198"/>
      <c r="QTJ651" s="198"/>
      <c r="QTK651" s="198"/>
      <c r="QTL651" s="198"/>
      <c r="QTM651" s="198"/>
      <c r="QTN651" s="198"/>
      <c r="QTO651" s="198"/>
      <c r="QTP651" s="198"/>
      <c r="QTQ651" s="198"/>
      <c r="QTR651" s="198"/>
      <c r="QTS651" s="198"/>
      <c r="QTT651" s="198"/>
      <c r="QTU651" s="198"/>
      <c r="QTV651" s="198"/>
      <c r="QTW651" s="198"/>
      <c r="QTX651" s="198"/>
      <c r="QTY651" s="198"/>
      <c r="QTZ651" s="198"/>
      <c r="QUA651" s="198"/>
      <c r="QUB651" s="198"/>
      <c r="QUC651" s="198"/>
      <c r="QUD651" s="198"/>
      <c r="QUE651" s="198"/>
      <c r="QUF651" s="198"/>
      <c r="QUG651" s="198"/>
      <c r="QUH651" s="198"/>
      <c r="QUI651" s="198"/>
      <c r="QUJ651" s="198"/>
      <c r="QUK651" s="198"/>
      <c r="QUL651" s="198"/>
      <c r="QUM651" s="198"/>
      <c r="QUN651" s="198"/>
      <c r="QUO651" s="198"/>
      <c r="QUP651" s="198"/>
      <c r="QUQ651" s="198"/>
      <c r="QUR651" s="198"/>
      <c r="QUS651" s="198"/>
      <c r="QUT651" s="198"/>
      <c r="QUU651" s="198"/>
      <c r="QUV651" s="198"/>
      <c r="QUW651" s="198"/>
      <c r="QUX651" s="198"/>
      <c r="QUY651" s="198"/>
      <c r="QUZ651" s="198"/>
      <c r="QVA651" s="198"/>
      <c r="QVB651" s="198"/>
      <c r="QVC651" s="198"/>
      <c r="QVD651" s="198"/>
      <c r="QVE651" s="198"/>
      <c r="QVF651" s="198"/>
      <c r="QVG651" s="198"/>
      <c r="QVH651" s="198"/>
      <c r="QVI651" s="198"/>
      <c r="QVJ651" s="198"/>
      <c r="QVK651" s="198"/>
      <c r="QVL651" s="198"/>
      <c r="QVM651" s="198"/>
      <c r="QVN651" s="198"/>
      <c r="QVO651" s="198"/>
      <c r="QVP651" s="198"/>
      <c r="QVQ651" s="198"/>
      <c r="QVR651" s="198"/>
      <c r="QVS651" s="198"/>
      <c r="QVT651" s="198"/>
      <c r="QVU651" s="198"/>
      <c r="QVV651" s="198"/>
      <c r="QVW651" s="198"/>
      <c r="QVX651" s="198"/>
      <c r="QVY651" s="198"/>
      <c r="QVZ651" s="198"/>
      <c r="QWA651" s="198"/>
      <c r="QWB651" s="198"/>
      <c r="QWC651" s="198"/>
      <c r="QWD651" s="198"/>
      <c r="QWE651" s="198"/>
      <c r="QWF651" s="198"/>
      <c r="QWG651" s="198"/>
      <c r="QWH651" s="198"/>
      <c r="QWI651" s="198"/>
      <c r="QWJ651" s="198"/>
      <c r="QWK651" s="198"/>
      <c r="QWL651" s="198"/>
      <c r="QWM651" s="198"/>
      <c r="QWN651" s="198"/>
      <c r="QWO651" s="198"/>
      <c r="QWP651" s="198"/>
      <c r="QWQ651" s="198"/>
      <c r="QWR651" s="198"/>
      <c r="QWS651" s="198"/>
      <c r="QWT651" s="198"/>
      <c r="QWU651" s="198"/>
      <c r="QWV651" s="198"/>
      <c r="QWW651" s="198"/>
      <c r="QWX651" s="198"/>
      <c r="QWY651" s="198"/>
      <c r="QWZ651" s="198"/>
      <c r="QXA651" s="198"/>
      <c r="QXB651" s="198"/>
      <c r="QXC651" s="198"/>
      <c r="QXD651" s="198"/>
      <c r="QXE651" s="198"/>
      <c r="QXF651" s="198"/>
      <c r="QXG651" s="198"/>
      <c r="QXH651" s="198"/>
      <c r="QXI651" s="198"/>
      <c r="QXJ651" s="198"/>
      <c r="QXK651" s="198"/>
      <c r="QXL651" s="198"/>
      <c r="QXM651" s="198"/>
      <c r="QXN651" s="198"/>
      <c r="QXO651" s="198"/>
      <c r="QXP651" s="198"/>
      <c r="QXQ651" s="198"/>
      <c r="QXR651" s="198"/>
      <c r="QXS651" s="198"/>
      <c r="QXT651" s="198"/>
      <c r="QXU651" s="198"/>
      <c r="QXV651" s="198"/>
      <c r="QXW651" s="198"/>
      <c r="QXX651" s="198"/>
      <c r="QXY651" s="198"/>
      <c r="QXZ651" s="198"/>
      <c r="QYA651" s="198"/>
      <c r="QYB651" s="198"/>
      <c r="QYC651" s="198"/>
      <c r="QYD651" s="198"/>
      <c r="QYE651" s="198"/>
      <c r="QYF651" s="198"/>
      <c r="QYG651" s="198"/>
      <c r="QYH651" s="198"/>
      <c r="QYI651" s="198"/>
      <c r="QYJ651" s="198"/>
      <c r="QYK651" s="198"/>
      <c r="QYL651" s="198"/>
      <c r="QYM651" s="198"/>
      <c r="QYN651" s="198"/>
      <c r="QYO651" s="198"/>
      <c r="QYP651" s="198"/>
      <c r="QYQ651" s="198"/>
      <c r="QYR651" s="198"/>
      <c r="QYS651" s="198"/>
      <c r="QYT651" s="198"/>
      <c r="QYU651" s="198"/>
      <c r="QYV651" s="198"/>
      <c r="QYW651" s="198"/>
      <c r="QYX651" s="198"/>
      <c r="QYY651" s="198"/>
      <c r="QYZ651" s="198"/>
      <c r="QZA651" s="198"/>
      <c r="QZB651" s="198"/>
      <c r="QZC651" s="198"/>
      <c r="QZD651" s="198"/>
      <c r="QZE651" s="198"/>
      <c r="QZF651" s="198"/>
      <c r="QZG651" s="198"/>
      <c r="QZH651" s="198"/>
      <c r="QZI651" s="198"/>
      <c r="QZJ651" s="198"/>
      <c r="QZK651" s="198"/>
      <c r="QZL651" s="198"/>
      <c r="QZM651" s="198"/>
      <c r="QZN651" s="198"/>
      <c r="QZO651" s="198"/>
      <c r="QZP651" s="198"/>
      <c r="QZQ651" s="198"/>
      <c r="QZR651" s="198"/>
      <c r="QZS651" s="198"/>
      <c r="QZT651" s="198"/>
      <c r="QZU651" s="198"/>
      <c r="QZV651" s="198"/>
      <c r="QZW651" s="198"/>
      <c r="QZX651" s="198"/>
      <c r="QZY651" s="198"/>
      <c r="QZZ651" s="198"/>
      <c r="RAA651" s="198"/>
      <c r="RAB651" s="198"/>
      <c r="RAC651" s="198"/>
      <c r="RAD651" s="198"/>
      <c r="RAE651" s="198"/>
      <c r="RAF651" s="198"/>
      <c r="RAG651" s="198"/>
      <c r="RAH651" s="198"/>
      <c r="RAI651" s="198"/>
      <c r="RAJ651" s="198"/>
      <c r="RAK651" s="198"/>
      <c r="RAL651" s="198"/>
      <c r="RAM651" s="198"/>
      <c r="RAN651" s="198"/>
      <c r="RAO651" s="198"/>
      <c r="RAP651" s="198"/>
      <c r="RAQ651" s="198"/>
      <c r="RAR651" s="198"/>
      <c r="RAS651" s="198"/>
      <c r="RAT651" s="198"/>
      <c r="RAU651" s="198"/>
      <c r="RAV651" s="198"/>
      <c r="RAW651" s="198"/>
      <c r="RAX651" s="198"/>
      <c r="RAY651" s="198"/>
      <c r="RAZ651" s="198"/>
      <c r="RBA651" s="198"/>
      <c r="RBB651" s="198"/>
      <c r="RBC651" s="198"/>
      <c r="RBD651" s="198"/>
      <c r="RBE651" s="198"/>
      <c r="RBF651" s="198"/>
      <c r="RBG651" s="198"/>
      <c r="RBH651" s="198"/>
      <c r="RBI651" s="198"/>
      <c r="RBJ651" s="198"/>
      <c r="RBK651" s="198"/>
      <c r="RBL651" s="198"/>
      <c r="RBM651" s="198"/>
      <c r="RBN651" s="198"/>
      <c r="RBO651" s="198"/>
      <c r="RBP651" s="198"/>
      <c r="RBQ651" s="198"/>
      <c r="RBR651" s="198"/>
      <c r="RBS651" s="198"/>
      <c r="RBT651" s="198"/>
      <c r="RBU651" s="198"/>
      <c r="RBV651" s="198"/>
      <c r="RBW651" s="198"/>
      <c r="RBX651" s="198"/>
      <c r="RBY651" s="198"/>
      <c r="RBZ651" s="198"/>
      <c r="RCA651" s="198"/>
      <c r="RCB651" s="198"/>
      <c r="RCC651" s="198"/>
      <c r="RCD651" s="198"/>
      <c r="RCE651" s="198"/>
      <c r="RCF651" s="198"/>
      <c r="RCG651" s="198"/>
      <c r="RCH651" s="198"/>
      <c r="RCI651" s="198"/>
      <c r="RCJ651" s="198"/>
      <c r="RCK651" s="198"/>
      <c r="RCL651" s="198"/>
      <c r="RCM651" s="198"/>
      <c r="RCN651" s="198"/>
      <c r="RCO651" s="198"/>
      <c r="RCP651" s="198"/>
      <c r="RCQ651" s="198"/>
      <c r="RCR651" s="198"/>
      <c r="RCS651" s="198"/>
      <c r="RCT651" s="198"/>
      <c r="RCU651" s="198"/>
      <c r="RCV651" s="198"/>
      <c r="RCW651" s="198"/>
      <c r="RCX651" s="198"/>
      <c r="RCY651" s="198"/>
      <c r="RCZ651" s="198"/>
      <c r="RDA651" s="198"/>
      <c r="RDB651" s="198"/>
      <c r="RDC651" s="198"/>
      <c r="RDD651" s="198"/>
      <c r="RDE651" s="198"/>
      <c r="RDF651" s="198"/>
      <c r="RDG651" s="198"/>
      <c r="RDH651" s="198"/>
      <c r="RDI651" s="198"/>
      <c r="RDJ651" s="198"/>
      <c r="RDK651" s="198"/>
      <c r="RDL651" s="198"/>
      <c r="RDM651" s="198"/>
      <c r="RDN651" s="198"/>
      <c r="RDO651" s="198"/>
      <c r="RDP651" s="198"/>
      <c r="RDQ651" s="198"/>
      <c r="RDR651" s="198"/>
      <c r="RDS651" s="198"/>
      <c r="RDT651" s="198"/>
      <c r="RDU651" s="198"/>
      <c r="RDV651" s="198"/>
      <c r="RDW651" s="198"/>
      <c r="RDX651" s="198"/>
      <c r="RDY651" s="198"/>
      <c r="RDZ651" s="198"/>
      <c r="REA651" s="198"/>
      <c r="REB651" s="198"/>
      <c r="REC651" s="198"/>
      <c r="RED651" s="198"/>
      <c r="REE651" s="198"/>
      <c r="REF651" s="198"/>
      <c r="REG651" s="198"/>
      <c r="REH651" s="198"/>
      <c r="REI651" s="198"/>
      <c r="REJ651" s="198"/>
      <c r="REK651" s="198"/>
      <c r="REL651" s="198"/>
      <c r="REM651" s="198"/>
      <c r="REN651" s="198"/>
      <c r="REO651" s="198"/>
      <c r="REP651" s="198"/>
      <c r="REQ651" s="198"/>
      <c r="RER651" s="198"/>
      <c r="RES651" s="198"/>
      <c r="RET651" s="198"/>
      <c r="REU651" s="198"/>
      <c r="REV651" s="198"/>
      <c r="REW651" s="198"/>
      <c r="REX651" s="198"/>
      <c r="REY651" s="198"/>
      <c r="REZ651" s="198"/>
      <c r="RFA651" s="198"/>
      <c r="RFB651" s="198"/>
      <c r="RFC651" s="198"/>
      <c r="RFD651" s="198"/>
      <c r="RFE651" s="198"/>
      <c r="RFF651" s="198"/>
      <c r="RFG651" s="198"/>
      <c r="RFH651" s="198"/>
      <c r="RFI651" s="198"/>
      <c r="RFJ651" s="198"/>
      <c r="RFK651" s="198"/>
      <c r="RFL651" s="198"/>
      <c r="RFM651" s="198"/>
      <c r="RFN651" s="198"/>
      <c r="RFO651" s="198"/>
      <c r="RFP651" s="198"/>
      <c r="RFQ651" s="198"/>
      <c r="RFR651" s="198"/>
      <c r="RFS651" s="198"/>
      <c r="RFT651" s="198"/>
      <c r="RFU651" s="198"/>
      <c r="RFV651" s="198"/>
      <c r="RFW651" s="198"/>
      <c r="RFX651" s="198"/>
      <c r="RFY651" s="198"/>
      <c r="RFZ651" s="198"/>
      <c r="RGA651" s="198"/>
      <c r="RGB651" s="198"/>
      <c r="RGC651" s="198"/>
      <c r="RGD651" s="198"/>
      <c r="RGE651" s="198"/>
      <c r="RGF651" s="198"/>
      <c r="RGG651" s="198"/>
      <c r="RGH651" s="198"/>
      <c r="RGI651" s="198"/>
      <c r="RGJ651" s="198"/>
      <c r="RGK651" s="198"/>
      <c r="RGL651" s="198"/>
      <c r="RGM651" s="198"/>
      <c r="RGN651" s="198"/>
      <c r="RGO651" s="198"/>
      <c r="RGP651" s="198"/>
      <c r="RGQ651" s="198"/>
      <c r="RGR651" s="198"/>
      <c r="RGS651" s="198"/>
      <c r="RGT651" s="198"/>
      <c r="RGU651" s="198"/>
      <c r="RGV651" s="198"/>
      <c r="RGW651" s="198"/>
      <c r="RGX651" s="198"/>
      <c r="RGY651" s="198"/>
      <c r="RGZ651" s="198"/>
      <c r="RHA651" s="198"/>
      <c r="RHB651" s="198"/>
      <c r="RHC651" s="198"/>
      <c r="RHD651" s="198"/>
      <c r="RHE651" s="198"/>
      <c r="RHF651" s="198"/>
      <c r="RHG651" s="198"/>
      <c r="RHH651" s="198"/>
      <c r="RHI651" s="198"/>
      <c r="RHJ651" s="198"/>
      <c r="RHK651" s="198"/>
      <c r="RHL651" s="198"/>
      <c r="RHM651" s="198"/>
      <c r="RHN651" s="198"/>
      <c r="RHO651" s="198"/>
      <c r="RHP651" s="198"/>
      <c r="RHQ651" s="198"/>
      <c r="RHR651" s="198"/>
      <c r="RHS651" s="198"/>
      <c r="RHT651" s="198"/>
      <c r="RHU651" s="198"/>
      <c r="RHV651" s="198"/>
      <c r="RHW651" s="198"/>
      <c r="RHX651" s="198"/>
      <c r="RHY651" s="198"/>
      <c r="RHZ651" s="198"/>
      <c r="RIA651" s="198"/>
      <c r="RIB651" s="198"/>
      <c r="RIC651" s="198"/>
      <c r="RID651" s="198"/>
      <c r="RIE651" s="198"/>
      <c r="RIF651" s="198"/>
      <c r="RIG651" s="198"/>
      <c r="RIH651" s="198"/>
      <c r="RII651" s="198"/>
      <c r="RIJ651" s="198"/>
      <c r="RIK651" s="198"/>
      <c r="RIL651" s="198"/>
      <c r="RIM651" s="198"/>
      <c r="RIN651" s="198"/>
      <c r="RIO651" s="198"/>
      <c r="RIP651" s="198"/>
      <c r="RIQ651" s="198"/>
      <c r="RIR651" s="198"/>
      <c r="RIS651" s="198"/>
      <c r="RIT651" s="198"/>
      <c r="RIU651" s="198"/>
      <c r="RIV651" s="198"/>
      <c r="RIW651" s="198"/>
      <c r="RIX651" s="198"/>
      <c r="RIY651" s="198"/>
      <c r="RIZ651" s="198"/>
      <c r="RJA651" s="198"/>
      <c r="RJB651" s="198"/>
      <c r="RJC651" s="198"/>
      <c r="RJD651" s="198"/>
      <c r="RJE651" s="198"/>
      <c r="RJF651" s="198"/>
      <c r="RJG651" s="198"/>
      <c r="RJH651" s="198"/>
      <c r="RJI651" s="198"/>
      <c r="RJJ651" s="198"/>
      <c r="RJK651" s="198"/>
      <c r="RJL651" s="198"/>
      <c r="RJM651" s="198"/>
      <c r="RJN651" s="198"/>
      <c r="RJO651" s="198"/>
      <c r="RJP651" s="198"/>
      <c r="RJQ651" s="198"/>
      <c r="RJR651" s="198"/>
      <c r="RJS651" s="198"/>
      <c r="RJT651" s="198"/>
      <c r="RJU651" s="198"/>
      <c r="RJV651" s="198"/>
      <c r="RJW651" s="198"/>
      <c r="RJX651" s="198"/>
      <c r="RJY651" s="198"/>
      <c r="RJZ651" s="198"/>
      <c r="RKA651" s="198"/>
      <c r="RKB651" s="198"/>
      <c r="RKC651" s="198"/>
      <c r="RKD651" s="198"/>
      <c r="RKE651" s="198"/>
      <c r="RKF651" s="198"/>
      <c r="RKG651" s="198"/>
      <c r="RKH651" s="198"/>
      <c r="RKI651" s="198"/>
      <c r="RKJ651" s="198"/>
      <c r="RKK651" s="198"/>
      <c r="RKL651" s="198"/>
      <c r="RKM651" s="198"/>
      <c r="RKN651" s="198"/>
      <c r="RKO651" s="198"/>
      <c r="RKP651" s="198"/>
      <c r="RKQ651" s="198"/>
      <c r="RKR651" s="198"/>
      <c r="RKS651" s="198"/>
      <c r="RKT651" s="198"/>
      <c r="RKU651" s="198"/>
      <c r="RKV651" s="198"/>
      <c r="RKW651" s="198"/>
      <c r="RKX651" s="198"/>
      <c r="RKY651" s="198"/>
      <c r="RKZ651" s="198"/>
      <c r="RLA651" s="198"/>
      <c r="RLB651" s="198"/>
      <c r="RLC651" s="198"/>
      <c r="RLD651" s="198"/>
      <c r="RLE651" s="198"/>
      <c r="RLF651" s="198"/>
      <c r="RLG651" s="198"/>
      <c r="RLH651" s="198"/>
      <c r="RLI651" s="198"/>
      <c r="RLJ651" s="198"/>
      <c r="RLK651" s="198"/>
      <c r="RLL651" s="198"/>
      <c r="RLM651" s="198"/>
      <c r="RLN651" s="198"/>
      <c r="RLO651" s="198"/>
      <c r="RLP651" s="198"/>
      <c r="RLQ651" s="198"/>
      <c r="RLR651" s="198"/>
      <c r="RLS651" s="198"/>
      <c r="RLT651" s="198"/>
      <c r="RLU651" s="198"/>
      <c r="RLV651" s="198"/>
      <c r="RLW651" s="198"/>
      <c r="RLX651" s="198"/>
      <c r="RLY651" s="198"/>
      <c r="RLZ651" s="198"/>
      <c r="RMA651" s="198"/>
      <c r="RMB651" s="198"/>
      <c r="RMC651" s="198"/>
      <c r="RMD651" s="198"/>
      <c r="RME651" s="198"/>
      <c r="RMF651" s="198"/>
      <c r="RMG651" s="198"/>
      <c r="RMH651" s="198"/>
      <c r="RMI651" s="198"/>
      <c r="RMJ651" s="198"/>
      <c r="RMK651" s="198"/>
      <c r="RML651" s="198"/>
      <c r="RMM651" s="198"/>
      <c r="RMN651" s="198"/>
      <c r="RMO651" s="198"/>
      <c r="RMP651" s="198"/>
      <c r="RMQ651" s="198"/>
      <c r="RMR651" s="198"/>
      <c r="RMS651" s="198"/>
      <c r="RMT651" s="198"/>
      <c r="RMU651" s="198"/>
      <c r="RMV651" s="198"/>
      <c r="RMW651" s="198"/>
      <c r="RMX651" s="198"/>
      <c r="RMY651" s="198"/>
      <c r="RMZ651" s="198"/>
      <c r="RNA651" s="198"/>
      <c r="RNB651" s="198"/>
      <c r="RNC651" s="198"/>
      <c r="RND651" s="198"/>
      <c r="RNE651" s="198"/>
      <c r="RNF651" s="198"/>
      <c r="RNG651" s="198"/>
      <c r="RNH651" s="198"/>
      <c r="RNI651" s="198"/>
      <c r="RNJ651" s="198"/>
      <c r="RNK651" s="198"/>
      <c r="RNL651" s="198"/>
      <c r="RNM651" s="198"/>
      <c r="RNN651" s="198"/>
      <c r="RNO651" s="198"/>
      <c r="RNP651" s="198"/>
      <c r="RNQ651" s="198"/>
      <c r="RNR651" s="198"/>
      <c r="RNS651" s="198"/>
      <c r="RNT651" s="198"/>
      <c r="RNU651" s="198"/>
      <c r="RNV651" s="198"/>
      <c r="RNW651" s="198"/>
      <c r="RNX651" s="198"/>
      <c r="RNY651" s="198"/>
      <c r="RNZ651" s="198"/>
      <c r="ROA651" s="198"/>
      <c r="ROB651" s="198"/>
      <c r="ROC651" s="198"/>
      <c r="ROD651" s="198"/>
      <c r="ROE651" s="198"/>
      <c r="ROF651" s="198"/>
      <c r="ROG651" s="198"/>
      <c r="ROH651" s="198"/>
      <c r="ROI651" s="198"/>
      <c r="ROJ651" s="198"/>
      <c r="ROK651" s="198"/>
      <c r="ROL651" s="198"/>
      <c r="ROM651" s="198"/>
      <c r="RON651" s="198"/>
      <c r="ROO651" s="198"/>
      <c r="ROP651" s="198"/>
      <c r="ROQ651" s="198"/>
      <c r="ROR651" s="198"/>
      <c r="ROS651" s="198"/>
      <c r="ROT651" s="198"/>
      <c r="ROU651" s="198"/>
      <c r="ROV651" s="198"/>
      <c r="ROW651" s="198"/>
      <c r="ROX651" s="198"/>
      <c r="ROY651" s="198"/>
      <c r="ROZ651" s="198"/>
      <c r="RPA651" s="198"/>
      <c r="RPB651" s="198"/>
      <c r="RPC651" s="198"/>
      <c r="RPD651" s="198"/>
      <c r="RPE651" s="198"/>
      <c r="RPF651" s="198"/>
      <c r="RPG651" s="198"/>
      <c r="RPH651" s="198"/>
      <c r="RPI651" s="198"/>
      <c r="RPJ651" s="198"/>
      <c r="RPK651" s="198"/>
      <c r="RPL651" s="198"/>
      <c r="RPM651" s="198"/>
      <c r="RPN651" s="198"/>
      <c r="RPO651" s="198"/>
      <c r="RPP651" s="198"/>
      <c r="RPQ651" s="198"/>
      <c r="RPR651" s="198"/>
      <c r="RPS651" s="198"/>
      <c r="RPT651" s="198"/>
      <c r="RPU651" s="198"/>
      <c r="RPV651" s="198"/>
      <c r="RPW651" s="198"/>
      <c r="RPX651" s="198"/>
      <c r="RPY651" s="198"/>
      <c r="RPZ651" s="198"/>
      <c r="RQA651" s="198"/>
      <c r="RQB651" s="198"/>
      <c r="RQC651" s="198"/>
      <c r="RQD651" s="198"/>
      <c r="RQE651" s="198"/>
      <c r="RQF651" s="198"/>
      <c r="RQG651" s="198"/>
      <c r="RQH651" s="198"/>
      <c r="RQI651" s="198"/>
      <c r="RQJ651" s="198"/>
      <c r="RQK651" s="198"/>
      <c r="RQL651" s="198"/>
      <c r="RQM651" s="198"/>
      <c r="RQN651" s="198"/>
      <c r="RQO651" s="198"/>
      <c r="RQP651" s="198"/>
      <c r="RQQ651" s="198"/>
      <c r="RQR651" s="198"/>
      <c r="RQS651" s="198"/>
      <c r="RQT651" s="198"/>
      <c r="RQU651" s="198"/>
      <c r="RQV651" s="198"/>
      <c r="RQW651" s="198"/>
      <c r="RQX651" s="198"/>
      <c r="RQY651" s="198"/>
      <c r="RQZ651" s="198"/>
      <c r="RRA651" s="198"/>
      <c r="RRB651" s="198"/>
      <c r="RRC651" s="198"/>
      <c r="RRD651" s="198"/>
      <c r="RRE651" s="198"/>
      <c r="RRF651" s="198"/>
      <c r="RRG651" s="198"/>
      <c r="RRH651" s="198"/>
      <c r="RRI651" s="198"/>
      <c r="RRJ651" s="198"/>
      <c r="RRK651" s="198"/>
      <c r="RRL651" s="198"/>
      <c r="RRM651" s="198"/>
      <c r="RRN651" s="198"/>
      <c r="RRO651" s="198"/>
      <c r="RRP651" s="198"/>
      <c r="RRQ651" s="198"/>
      <c r="RRR651" s="198"/>
      <c r="RRS651" s="198"/>
      <c r="RRT651" s="198"/>
      <c r="RRU651" s="198"/>
      <c r="RRV651" s="198"/>
      <c r="RRW651" s="198"/>
      <c r="RRX651" s="198"/>
      <c r="RRY651" s="198"/>
      <c r="RRZ651" s="198"/>
      <c r="RSA651" s="198"/>
      <c r="RSB651" s="198"/>
      <c r="RSC651" s="198"/>
      <c r="RSD651" s="198"/>
      <c r="RSE651" s="198"/>
      <c r="RSF651" s="198"/>
      <c r="RSG651" s="198"/>
      <c r="RSH651" s="198"/>
      <c r="RSI651" s="198"/>
      <c r="RSJ651" s="198"/>
      <c r="RSK651" s="198"/>
      <c r="RSL651" s="198"/>
      <c r="RSM651" s="198"/>
      <c r="RSN651" s="198"/>
      <c r="RSO651" s="198"/>
      <c r="RSP651" s="198"/>
      <c r="RSQ651" s="198"/>
      <c r="RSR651" s="198"/>
      <c r="RSS651" s="198"/>
      <c r="RST651" s="198"/>
      <c r="RSU651" s="198"/>
      <c r="RSV651" s="198"/>
      <c r="RSW651" s="198"/>
      <c r="RSX651" s="198"/>
      <c r="RSY651" s="198"/>
      <c r="RSZ651" s="198"/>
      <c r="RTA651" s="198"/>
      <c r="RTB651" s="198"/>
      <c r="RTC651" s="198"/>
      <c r="RTD651" s="198"/>
      <c r="RTE651" s="198"/>
      <c r="RTF651" s="198"/>
      <c r="RTG651" s="198"/>
      <c r="RTH651" s="198"/>
      <c r="RTI651" s="198"/>
      <c r="RTJ651" s="198"/>
      <c r="RTK651" s="198"/>
      <c r="RTL651" s="198"/>
      <c r="RTM651" s="198"/>
      <c r="RTN651" s="198"/>
      <c r="RTO651" s="198"/>
      <c r="RTP651" s="198"/>
      <c r="RTQ651" s="198"/>
      <c r="RTR651" s="198"/>
      <c r="RTS651" s="198"/>
      <c r="RTT651" s="198"/>
      <c r="RTU651" s="198"/>
      <c r="RTV651" s="198"/>
      <c r="RTW651" s="198"/>
      <c r="RTX651" s="198"/>
      <c r="RTY651" s="198"/>
      <c r="RTZ651" s="198"/>
      <c r="RUA651" s="198"/>
      <c r="RUB651" s="198"/>
      <c r="RUC651" s="198"/>
      <c r="RUD651" s="198"/>
      <c r="RUE651" s="198"/>
      <c r="RUF651" s="198"/>
      <c r="RUG651" s="198"/>
      <c r="RUH651" s="198"/>
      <c r="RUI651" s="198"/>
      <c r="RUJ651" s="198"/>
      <c r="RUK651" s="198"/>
      <c r="RUL651" s="198"/>
      <c r="RUM651" s="198"/>
      <c r="RUN651" s="198"/>
      <c r="RUO651" s="198"/>
      <c r="RUP651" s="198"/>
      <c r="RUQ651" s="198"/>
      <c r="RUR651" s="198"/>
      <c r="RUS651" s="198"/>
      <c r="RUT651" s="198"/>
      <c r="RUU651" s="198"/>
      <c r="RUV651" s="198"/>
      <c r="RUW651" s="198"/>
      <c r="RUX651" s="198"/>
      <c r="RUY651" s="198"/>
      <c r="RUZ651" s="198"/>
      <c r="RVA651" s="198"/>
      <c r="RVB651" s="198"/>
      <c r="RVC651" s="198"/>
      <c r="RVD651" s="198"/>
      <c r="RVE651" s="198"/>
      <c r="RVF651" s="198"/>
      <c r="RVG651" s="198"/>
      <c r="RVH651" s="198"/>
      <c r="RVI651" s="198"/>
      <c r="RVJ651" s="198"/>
      <c r="RVK651" s="198"/>
      <c r="RVL651" s="198"/>
      <c r="RVM651" s="198"/>
      <c r="RVN651" s="198"/>
      <c r="RVO651" s="198"/>
      <c r="RVP651" s="198"/>
      <c r="RVQ651" s="198"/>
      <c r="RVR651" s="198"/>
      <c r="RVS651" s="198"/>
      <c r="RVT651" s="198"/>
      <c r="RVU651" s="198"/>
      <c r="RVV651" s="198"/>
      <c r="RVW651" s="198"/>
      <c r="RVX651" s="198"/>
      <c r="RVY651" s="198"/>
      <c r="RVZ651" s="198"/>
      <c r="RWA651" s="198"/>
      <c r="RWB651" s="198"/>
      <c r="RWC651" s="198"/>
      <c r="RWD651" s="198"/>
      <c r="RWE651" s="198"/>
      <c r="RWF651" s="198"/>
      <c r="RWG651" s="198"/>
      <c r="RWH651" s="198"/>
      <c r="RWI651" s="198"/>
      <c r="RWJ651" s="198"/>
      <c r="RWK651" s="198"/>
      <c r="RWL651" s="198"/>
      <c r="RWM651" s="198"/>
      <c r="RWN651" s="198"/>
      <c r="RWO651" s="198"/>
      <c r="RWP651" s="198"/>
      <c r="RWQ651" s="198"/>
      <c r="RWR651" s="198"/>
      <c r="RWS651" s="198"/>
      <c r="RWT651" s="198"/>
      <c r="RWU651" s="198"/>
      <c r="RWV651" s="198"/>
      <c r="RWW651" s="198"/>
      <c r="RWX651" s="198"/>
      <c r="RWY651" s="198"/>
      <c r="RWZ651" s="198"/>
      <c r="RXA651" s="198"/>
      <c r="RXB651" s="198"/>
      <c r="RXC651" s="198"/>
      <c r="RXD651" s="198"/>
      <c r="RXE651" s="198"/>
      <c r="RXF651" s="198"/>
      <c r="RXG651" s="198"/>
      <c r="RXH651" s="198"/>
      <c r="RXI651" s="198"/>
      <c r="RXJ651" s="198"/>
      <c r="RXK651" s="198"/>
      <c r="RXL651" s="198"/>
      <c r="RXM651" s="198"/>
      <c r="RXN651" s="198"/>
      <c r="RXO651" s="198"/>
      <c r="RXP651" s="198"/>
      <c r="RXQ651" s="198"/>
      <c r="RXR651" s="198"/>
      <c r="RXS651" s="198"/>
      <c r="RXT651" s="198"/>
      <c r="RXU651" s="198"/>
      <c r="RXV651" s="198"/>
      <c r="RXW651" s="198"/>
      <c r="RXX651" s="198"/>
      <c r="RXY651" s="198"/>
      <c r="RXZ651" s="198"/>
      <c r="RYA651" s="198"/>
      <c r="RYB651" s="198"/>
      <c r="RYC651" s="198"/>
      <c r="RYD651" s="198"/>
      <c r="RYE651" s="198"/>
      <c r="RYF651" s="198"/>
      <c r="RYG651" s="198"/>
      <c r="RYH651" s="198"/>
      <c r="RYI651" s="198"/>
      <c r="RYJ651" s="198"/>
      <c r="RYK651" s="198"/>
      <c r="RYL651" s="198"/>
      <c r="RYM651" s="198"/>
      <c r="RYN651" s="198"/>
      <c r="RYO651" s="198"/>
      <c r="RYP651" s="198"/>
      <c r="RYQ651" s="198"/>
      <c r="RYR651" s="198"/>
      <c r="RYS651" s="198"/>
      <c r="RYT651" s="198"/>
      <c r="RYU651" s="198"/>
      <c r="RYV651" s="198"/>
      <c r="RYW651" s="198"/>
      <c r="RYX651" s="198"/>
      <c r="RYY651" s="198"/>
      <c r="RYZ651" s="198"/>
      <c r="RZA651" s="198"/>
      <c r="RZB651" s="198"/>
      <c r="RZC651" s="198"/>
      <c r="RZD651" s="198"/>
      <c r="RZE651" s="198"/>
      <c r="RZF651" s="198"/>
      <c r="RZG651" s="198"/>
      <c r="RZH651" s="198"/>
      <c r="RZI651" s="198"/>
      <c r="RZJ651" s="198"/>
      <c r="RZK651" s="198"/>
      <c r="RZL651" s="198"/>
      <c r="RZM651" s="198"/>
      <c r="RZN651" s="198"/>
      <c r="RZO651" s="198"/>
      <c r="RZP651" s="198"/>
      <c r="RZQ651" s="198"/>
      <c r="RZR651" s="198"/>
      <c r="RZS651" s="198"/>
      <c r="RZT651" s="198"/>
      <c r="RZU651" s="198"/>
      <c r="RZV651" s="198"/>
      <c r="RZW651" s="198"/>
      <c r="RZX651" s="198"/>
      <c r="RZY651" s="198"/>
      <c r="RZZ651" s="198"/>
      <c r="SAA651" s="198"/>
      <c r="SAB651" s="198"/>
      <c r="SAC651" s="198"/>
      <c r="SAD651" s="198"/>
      <c r="SAE651" s="198"/>
      <c r="SAF651" s="198"/>
      <c r="SAG651" s="198"/>
      <c r="SAH651" s="198"/>
      <c r="SAI651" s="198"/>
      <c r="SAJ651" s="198"/>
      <c r="SAK651" s="198"/>
      <c r="SAL651" s="198"/>
      <c r="SAM651" s="198"/>
      <c r="SAN651" s="198"/>
      <c r="SAO651" s="198"/>
      <c r="SAP651" s="198"/>
      <c r="SAQ651" s="198"/>
      <c r="SAR651" s="198"/>
      <c r="SAS651" s="198"/>
      <c r="SAT651" s="198"/>
      <c r="SAU651" s="198"/>
      <c r="SAV651" s="198"/>
      <c r="SAW651" s="198"/>
      <c r="SAX651" s="198"/>
      <c r="SAY651" s="198"/>
      <c r="SAZ651" s="198"/>
      <c r="SBA651" s="198"/>
      <c r="SBB651" s="198"/>
      <c r="SBC651" s="198"/>
      <c r="SBD651" s="198"/>
      <c r="SBE651" s="198"/>
      <c r="SBF651" s="198"/>
      <c r="SBG651" s="198"/>
      <c r="SBH651" s="198"/>
      <c r="SBI651" s="198"/>
      <c r="SBJ651" s="198"/>
      <c r="SBK651" s="198"/>
      <c r="SBL651" s="198"/>
      <c r="SBM651" s="198"/>
      <c r="SBN651" s="198"/>
      <c r="SBO651" s="198"/>
      <c r="SBP651" s="198"/>
      <c r="SBQ651" s="198"/>
      <c r="SBR651" s="198"/>
      <c r="SBS651" s="198"/>
      <c r="SBT651" s="198"/>
      <c r="SBU651" s="198"/>
      <c r="SBV651" s="198"/>
      <c r="SBW651" s="198"/>
      <c r="SBX651" s="198"/>
      <c r="SBY651" s="198"/>
      <c r="SBZ651" s="198"/>
      <c r="SCA651" s="198"/>
      <c r="SCB651" s="198"/>
      <c r="SCC651" s="198"/>
      <c r="SCD651" s="198"/>
      <c r="SCE651" s="198"/>
      <c r="SCF651" s="198"/>
      <c r="SCG651" s="198"/>
      <c r="SCH651" s="198"/>
      <c r="SCI651" s="198"/>
      <c r="SCJ651" s="198"/>
      <c r="SCK651" s="198"/>
      <c r="SCL651" s="198"/>
      <c r="SCM651" s="198"/>
      <c r="SCN651" s="198"/>
      <c r="SCO651" s="198"/>
      <c r="SCP651" s="198"/>
      <c r="SCQ651" s="198"/>
      <c r="SCR651" s="198"/>
      <c r="SCS651" s="198"/>
      <c r="SCT651" s="198"/>
      <c r="SCU651" s="198"/>
      <c r="SCV651" s="198"/>
      <c r="SCW651" s="198"/>
      <c r="SCX651" s="198"/>
      <c r="SCY651" s="198"/>
      <c r="SCZ651" s="198"/>
      <c r="SDA651" s="198"/>
      <c r="SDB651" s="198"/>
      <c r="SDC651" s="198"/>
      <c r="SDD651" s="198"/>
      <c r="SDE651" s="198"/>
      <c r="SDF651" s="198"/>
      <c r="SDG651" s="198"/>
      <c r="SDH651" s="198"/>
      <c r="SDI651" s="198"/>
      <c r="SDJ651" s="198"/>
      <c r="SDK651" s="198"/>
      <c r="SDL651" s="198"/>
      <c r="SDM651" s="198"/>
      <c r="SDN651" s="198"/>
      <c r="SDO651" s="198"/>
      <c r="SDP651" s="198"/>
      <c r="SDQ651" s="198"/>
      <c r="SDR651" s="198"/>
      <c r="SDS651" s="198"/>
      <c r="SDT651" s="198"/>
      <c r="SDU651" s="198"/>
      <c r="SDV651" s="198"/>
      <c r="SDW651" s="198"/>
      <c r="SDX651" s="198"/>
      <c r="SDY651" s="198"/>
      <c r="SDZ651" s="198"/>
      <c r="SEA651" s="198"/>
      <c r="SEB651" s="198"/>
      <c r="SEC651" s="198"/>
      <c r="SED651" s="198"/>
      <c r="SEE651" s="198"/>
      <c r="SEF651" s="198"/>
      <c r="SEG651" s="198"/>
      <c r="SEH651" s="198"/>
      <c r="SEI651" s="198"/>
      <c r="SEJ651" s="198"/>
      <c r="SEK651" s="198"/>
      <c r="SEL651" s="198"/>
      <c r="SEM651" s="198"/>
      <c r="SEN651" s="198"/>
      <c r="SEO651" s="198"/>
      <c r="SEP651" s="198"/>
      <c r="SEQ651" s="198"/>
      <c r="SER651" s="198"/>
      <c r="SES651" s="198"/>
      <c r="SET651" s="198"/>
      <c r="SEU651" s="198"/>
      <c r="SEV651" s="198"/>
      <c r="SEW651" s="198"/>
      <c r="SEX651" s="198"/>
      <c r="SEY651" s="198"/>
      <c r="SEZ651" s="198"/>
      <c r="SFA651" s="198"/>
      <c r="SFB651" s="198"/>
      <c r="SFC651" s="198"/>
      <c r="SFD651" s="198"/>
      <c r="SFE651" s="198"/>
      <c r="SFF651" s="198"/>
      <c r="SFG651" s="198"/>
      <c r="SFH651" s="198"/>
      <c r="SFI651" s="198"/>
      <c r="SFJ651" s="198"/>
      <c r="SFK651" s="198"/>
      <c r="SFL651" s="198"/>
      <c r="SFM651" s="198"/>
      <c r="SFN651" s="198"/>
      <c r="SFO651" s="198"/>
      <c r="SFP651" s="198"/>
      <c r="SFQ651" s="198"/>
      <c r="SFR651" s="198"/>
      <c r="SFS651" s="198"/>
      <c r="SFT651" s="198"/>
      <c r="SFU651" s="198"/>
      <c r="SFV651" s="198"/>
      <c r="SFW651" s="198"/>
      <c r="SFX651" s="198"/>
      <c r="SFY651" s="198"/>
      <c r="SFZ651" s="198"/>
      <c r="SGA651" s="198"/>
      <c r="SGB651" s="198"/>
      <c r="SGC651" s="198"/>
      <c r="SGD651" s="198"/>
      <c r="SGE651" s="198"/>
      <c r="SGF651" s="198"/>
      <c r="SGG651" s="198"/>
      <c r="SGH651" s="198"/>
      <c r="SGI651" s="198"/>
      <c r="SGJ651" s="198"/>
      <c r="SGK651" s="198"/>
      <c r="SGL651" s="198"/>
      <c r="SGM651" s="198"/>
      <c r="SGN651" s="198"/>
      <c r="SGO651" s="198"/>
      <c r="SGP651" s="198"/>
      <c r="SGQ651" s="198"/>
      <c r="SGR651" s="198"/>
      <c r="SGS651" s="198"/>
      <c r="SGT651" s="198"/>
      <c r="SGU651" s="198"/>
      <c r="SGV651" s="198"/>
      <c r="SGW651" s="198"/>
      <c r="SGX651" s="198"/>
      <c r="SGY651" s="198"/>
      <c r="SGZ651" s="198"/>
      <c r="SHA651" s="198"/>
      <c r="SHB651" s="198"/>
      <c r="SHC651" s="198"/>
      <c r="SHD651" s="198"/>
      <c r="SHE651" s="198"/>
      <c r="SHF651" s="198"/>
      <c r="SHG651" s="198"/>
      <c r="SHH651" s="198"/>
      <c r="SHI651" s="198"/>
      <c r="SHJ651" s="198"/>
      <c r="SHK651" s="198"/>
      <c r="SHL651" s="198"/>
      <c r="SHM651" s="198"/>
      <c r="SHN651" s="198"/>
      <c r="SHO651" s="198"/>
      <c r="SHP651" s="198"/>
      <c r="SHQ651" s="198"/>
      <c r="SHR651" s="198"/>
      <c r="SHS651" s="198"/>
      <c r="SHT651" s="198"/>
      <c r="SHU651" s="198"/>
      <c r="SHV651" s="198"/>
      <c r="SHW651" s="198"/>
      <c r="SHX651" s="198"/>
      <c r="SHY651" s="198"/>
      <c r="SHZ651" s="198"/>
      <c r="SIA651" s="198"/>
      <c r="SIB651" s="198"/>
      <c r="SIC651" s="198"/>
      <c r="SID651" s="198"/>
      <c r="SIE651" s="198"/>
      <c r="SIF651" s="198"/>
      <c r="SIG651" s="198"/>
      <c r="SIH651" s="198"/>
      <c r="SII651" s="198"/>
      <c r="SIJ651" s="198"/>
      <c r="SIK651" s="198"/>
      <c r="SIL651" s="198"/>
      <c r="SIM651" s="198"/>
      <c r="SIN651" s="198"/>
      <c r="SIO651" s="198"/>
      <c r="SIP651" s="198"/>
      <c r="SIQ651" s="198"/>
      <c r="SIR651" s="198"/>
      <c r="SIS651" s="198"/>
      <c r="SIT651" s="198"/>
      <c r="SIU651" s="198"/>
      <c r="SIV651" s="198"/>
      <c r="SIW651" s="198"/>
      <c r="SIX651" s="198"/>
      <c r="SIY651" s="198"/>
      <c r="SIZ651" s="198"/>
      <c r="SJA651" s="198"/>
      <c r="SJB651" s="198"/>
      <c r="SJC651" s="198"/>
      <c r="SJD651" s="198"/>
      <c r="SJE651" s="198"/>
      <c r="SJF651" s="198"/>
      <c r="SJG651" s="198"/>
      <c r="SJH651" s="198"/>
      <c r="SJI651" s="198"/>
      <c r="SJJ651" s="198"/>
      <c r="SJK651" s="198"/>
      <c r="SJL651" s="198"/>
      <c r="SJM651" s="198"/>
      <c r="SJN651" s="198"/>
      <c r="SJO651" s="198"/>
      <c r="SJP651" s="198"/>
      <c r="SJQ651" s="198"/>
      <c r="SJR651" s="198"/>
      <c r="SJS651" s="198"/>
      <c r="SJT651" s="198"/>
      <c r="SJU651" s="198"/>
      <c r="SJV651" s="198"/>
      <c r="SJW651" s="198"/>
      <c r="SJX651" s="198"/>
      <c r="SJY651" s="198"/>
      <c r="SJZ651" s="198"/>
      <c r="SKA651" s="198"/>
      <c r="SKB651" s="198"/>
      <c r="SKC651" s="198"/>
      <c r="SKD651" s="198"/>
      <c r="SKE651" s="198"/>
      <c r="SKF651" s="198"/>
      <c r="SKG651" s="198"/>
      <c r="SKH651" s="198"/>
      <c r="SKI651" s="198"/>
      <c r="SKJ651" s="198"/>
      <c r="SKK651" s="198"/>
      <c r="SKL651" s="198"/>
      <c r="SKM651" s="198"/>
      <c r="SKN651" s="198"/>
      <c r="SKO651" s="198"/>
      <c r="SKP651" s="198"/>
      <c r="SKQ651" s="198"/>
      <c r="SKR651" s="198"/>
      <c r="SKS651" s="198"/>
      <c r="SKT651" s="198"/>
      <c r="SKU651" s="198"/>
      <c r="SKV651" s="198"/>
      <c r="SKW651" s="198"/>
      <c r="SKX651" s="198"/>
      <c r="SKY651" s="198"/>
      <c r="SKZ651" s="198"/>
      <c r="SLA651" s="198"/>
      <c r="SLB651" s="198"/>
      <c r="SLC651" s="198"/>
      <c r="SLD651" s="198"/>
      <c r="SLE651" s="198"/>
      <c r="SLF651" s="198"/>
      <c r="SLG651" s="198"/>
      <c r="SLH651" s="198"/>
      <c r="SLI651" s="198"/>
      <c r="SLJ651" s="198"/>
      <c r="SLK651" s="198"/>
      <c r="SLL651" s="198"/>
      <c r="SLM651" s="198"/>
      <c r="SLN651" s="198"/>
      <c r="SLO651" s="198"/>
      <c r="SLP651" s="198"/>
      <c r="SLQ651" s="198"/>
      <c r="SLR651" s="198"/>
      <c r="SLS651" s="198"/>
      <c r="SLT651" s="198"/>
      <c r="SLU651" s="198"/>
      <c r="SLV651" s="198"/>
      <c r="SLW651" s="198"/>
      <c r="SLX651" s="198"/>
      <c r="SLY651" s="198"/>
      <c r="SLZ651" s="198"/>
      <c r="SMA651" s="198"/>
      <c r="SMB651" s="198"/>
      <c r="SMC651" s="198"/>
      <c r="SMD651" s="198"/>
      <c r="SME651" s="198"/>
      <c r="SMF651" s="198"/>
      <c r="SMG651" s="198"/>
      <c r="SMH651" s="198"/>
      <c r="SMI651" s="198"/>
      <c r="SMJ651" s="198"/>
      <c r="SMK651" s="198"/>
      <c r="SML651" s="198"/>
      <c r="SMM651" s="198"/>
      <c r="SMN651" s="198"/>
      <c r="SMO651" s="198"/>
      <c r="SMP651" s="198"/>
      <c r="SMQ651" s="198"/>
      <c r="SMR651" s="198"/>
      <c r="SMS651" s="198"/>
      <c r="SMT651" s="198"/>
      <c r="SMU651" s="198"/>
      <c r="SMV651" s="198"/>
      <c r="SMW651" s="198"/>
      <c r="SMX651" s="198"/>
      <c r="SMY651" s="198"/>
      <c r="SMZ651" s="198"/>
      <c r="SNA651" s="198"/>
      <c r="SNB651" s="198"/>
      <c r="SNC651" s="198"/>
      <c r="SND651" s="198"/>
      <c r="SNE651" s="198"/>
      <c r="SNF651" s="198"/>
      <c r="SNG651" s="198"/>
      <c r="SNH651" s="198"/>
      <c r="SNI651" s="198"/>
      <c r="SNJ651" s="198"/>
      <c r="SNK651" s="198"/>
      <c r="SNL651" s="198"/>
      <c r="SNM651" s="198"/>
      <c r="SNN651" s="198"/>
      <c r="SNO651" s="198"/>
      <c r="SNP651" s="198"/>
      <c r="SNQ651" s="198"/>
      <c r="SNR651" s="198"/>
      <c r="SNS651" s="198"/>
      <c r="SNT651" s="198"/>
      <c r="SNU651" s="198"/>
      <c r="SNV651" s="198"/>
      <c r="SNW651" s="198"/>
      <c r="SNX651" s="198"/>
      <c r="SNY651" s="198"/>
      <c r="SNZ651" s="198"/>
      <c r="SOA651" s="198"/>
      <c r="SOB651" s="198"/>
      <c r="SOC651" s="198"/>
      <c r="SOD651" s="198"/>
      <c r="SOE651" s="198"/>
      <c r="SOF651" s="198"/>
      <c r="SOG651" s="198"/>
      <c r="SOH651" s="198"/>
      <c r="SOI651" s="198"/>
      <c r="SOJ651" s="198"/>
      <c r="SOK651" s="198"/>
      <c r="SOL651" s="198"/>
      <c r="SOM651" s="198"/>
      <c r="SON651" s="198"/>
      <c r="SOO651" s="198"/>
      <c r="SOP651" s="198"/>
      <c r="SOQ651" s="198"/>
      <c r="SOR651" s="198"/>
      <c r="SOS651" s="198"/>
      <c r="SOT651" s="198"/>
      <c r="SOU651" s="198"/>
      <c r="SOV651" s="198"/>
      <c r="SOW651" s="198"/>
      <c r="SOX651" s="198"/>
      <c r="SOY651" s="198"/>
      <c r="SOZ651" s="198"/>
      <c r="SPA651" s="198"/>
      <c r="SPB651" s="198"/>
      <c r="SPC651" s="198"/>
      <c r="SPD651" s="198"/>
      <c r="SPE651" s="198"/>
      <c r="SPF651" s="198"/>
      <c r="SPG651" s="198"/>
      <c r="SPH651" s="198"/>
      <c r="SPI651" s="198"/>
      <c r="SPJ651" s="198"/>
      <c r="SPK651" s="198"/>
      <c r="SPL651" s="198"/>
      <c r="SPM651" s="198"/>
      <c r="SPN651" s="198"/>
      <c r="SPO651" s="198"/>
      <c r="SPP651" s="198"/>
      <c r="SPQ651" s="198"/>
      <c r="SPR651" s="198"/>
      <c r="SPS651" s="198"/>
      <c r="SPT651" s="198"/>
      <c r="SPU651" s="198"/>
      <c r="SPV651" s="198"/>
      <c r="SPW651" s="198"/>
      <c r="SPX651" s="198"/>
      <c r="SPY651" s="198"/>
      <c r="SPZ651" s="198"/>
      <c r="SQA651" s="198"/>
      <c r="SQB651" s="198"/>
      <c r="SQC651" s="198"/>
      <c r="SQD651" s="198"/>
      <c r="SQE651" s="198"/>
      <c r="SQF651" s="198"/>
      <c r="SQG651" s="198"/>
      <c r="SQH651" s="198"/>
      <c r="SQI651" s="198"/>
      <c r="SQJ651" s="198"/>
      <c r="SQK651" s="198"/>
      <c r="SQL651" s="198"/>
      <c r="SQM651" s="198"/>
      <c r="SQN651" s="198"/>
      <c r="SQO651" s="198"/>
      <c r="SQP651" s="198"/>
      <c r="SQQ651" s="198"/>
      <c r="SQR651" s="198"/>
      <c r="SQS651" s="198"/>
      <c r="SQT651" s="198"/>
      <c r="SQU651" s="198"/>
      <c r="SQV651" s="198"/>
      <c r="SQW651" s="198"/>
      <c r="SQX651" s="198"/>
      <c r="SQY651" s="198"/>
      <c r="SQZ651" s="198"/>
      <c r="SRA651" s="198"/>
      <c r="SRB651" s="198"/>
      <c r="SRC651" s="198"/>
      <c r="SRD651" s="198"/>
      <c r="SRE651" s="198"/>
      <c r="SRF651" s="198"/>
      <c r="SRG651" s="198"/>
      <c r="SRH651" s="198"/>
      <c r="SRI651" s="198"/>
      <c r="SRJ651" s="198"/>
      <c r="SRK651" s="198"/>
      <c r="SRL651" s="198"/>
      <c r="SRM651" s="198"/>
      <c r="SRN651" s="198"/>
      <c r="SRO651" s="198"/>
      <c r="SRP651" s="198"/>
      <c r="SRQ651" s="198"/>
      <c r="SRR651" s="198"/>
      <c r="SRS651" s="198"/>
      <c r="SRT651" s="198"/>
      <c r="SRU651" s="198"/>
      <c r="SRV651" s="198"/>
      <c r="SRW651" s="198"/>
      <c r="SRX651" s="198"/>
      <c r="SRY651" s="198"/>
      <c r="SRZ651" s="198"/>
      <c r="SSA651" s="198"/>
      <c r="SSB651" s="198"/>
      <c r="SSC651" s="198"/>
      <c r="SSD651" s="198"/>
      <c r="SSE651" s="198"/>
      <c r="SSF651" s="198"/>
      <c r="SSG651" s="198"/>
      <c r="SSH651" s="198"/>
      <c r="SSI651" s="198"/>
      <c r="SSJ651" s="198"/>
      <c r="SSK651" s="198"/>
      <c r="SSL651" s="198"/>
      <c r="SSM651" s="198"/>
      <c r="SSN651" s="198"/>
      <c r="SSO651" s="198"/>
      <c r="SSP651" s="198"/>
      <c r="SSQ651" s="198"/>
      <c r="SSR651" s="198"/>
      <c r="SSS651" s="198"/>
      <c r="SST651" s="198"/>
      <c r="SSU651" s="198"/>
      <c r="SSV651" s="198"/>
      <c r="SSW651" s="198"/>
      <c r="SSX651" s="198"/>
      <c r="SSY651" s="198"/>
      <c r="SSZ651" s="198"/>
      <c r="STA651" s="198"/>
      <c r="STB651" s="198"/>
      <c r="STC651" s="198"/>
      <c r="STD651" s="198"/>
      <c r="STE651" s="198"/>
      <c r="STF651" s="198"/>
      <c r="STG651" s="198"/>
      <c r="STH651" s="198"/>
      <c r="STI651" s="198"/>
      <c r="STJ651" s="198"/>
      <c r="STK651" s="198"/>
      <c r="STL651" s="198"/>
      <c r="STM651" s="198"/>
      <c r="STN651" s="198"/>
      <c r="STO651" s="198"/>
      <c r="STP651" s="198"/>
      <c r="STQ651" s="198"/>
      <c r="STR651" s="198"/>
      <c r="STS651" s="198"/>
      <c r="STT651" s="198"/>
      <c r="STU651" s="198"/>
      <c r="STV651" s="198"/>
      <c r="STW651" s="198"/>
      <c r="STX651" s="198"/>
      <c r="STY651" s="198"/>
      <c r="STZ651" s="198"/>
      <c r="SUA651" s="198"/>
      <c r="SUB651" s="198"/>
      <c r="SUC651" s="198"/>
      <c r="SUD651" s="198"/>
      <c r="SUE651" s="198"/>
      <c r="SUF651" s="198"/>
      <c r="SUG651" s="198"/>
      <c r="SUH651" s="198"/>
      <c r="SUI651" s="198"/>
      <c r="SUJ651" s="198"/>
      <c r="SUK651" s="198"/>
      <c r="SUL651" s="198"/>
      <c r="SUM651" s="198"/>
      <c r="SUN651" s="198"/>
      <c r="SUO651" s="198"/>
      <c r="SUP651" s="198"/>
      <c r="SUQ651" s="198"/>
      <c r="SUR651" s="198"/>
      <c r="SUS651" s="198"/>
      <c r="SUT651" s="198"/>
      <c r="SUU651" s="198"/>
      <c r="SUV651" s="198"/>
      <c r="SUW651" s="198"/>
      <c r="SUX651" s="198"/>
      <c r="SUY651" s="198"/>
      <c r="SUZ651" s="198"/>
      <c r="SVA651" s="198"/>
      <c r="SVB651" s="198"/>
      <c r="SVC651" s="198"/>
      <c r="SVD651" s="198"/>
      <c r="SVE651" s="198"/>
      <c r="SVF651" s="198"/>
      <c r="SVG651" s="198"/>
      <c r="SVH651" s="198"/>
      <c r="SVI651" s="198"/>
      <c r="SVJ651" s="198"/>
      <c r="SVK651" s="198"/>
      <c r="SVL651" s="198"/>
      <c r="SVM651" s="198"/>
      <c r="SVN651" s="198"/>
      <c r="SVO651" s="198"/>
      <c r="SVP651" s="198"/>
      <c r="SVQ651" s="198"/>
      <c r="SVR651" s="198"/>
      <c r="SVS651" s="198"/>
      <c r="SVT651" s="198"/>
      <c r="SVU651" s="198"/>
      <c r="SVV651" s="198"/>
      <c r="SVW651" s="198"/>
      <c r="SVX651" s="198"/>
      <c r="SVY651" s="198"/>
      <c r="SVZ651" s="198"/>
      <c r="SWA651" s="198"/>
      <c r="SWB651" s="198"/>
      <c r="SWC651" s="198"/>
      <c r="SWD651" s="198"/>
      <c r="SWE651" s="198"/>
      <c r="SWF651" s="198"/>
      <c r="SWG651" s="198"/>
      <c r="SWH651" s="198"/>
      <c r="SWI651" s="198"/>
      <c r="SWJ651" s="198"/>
      <c r="SWK651" s="198"/>
      <c r="SWL651" s="198"/>
      <c r="SWM651" s="198"/>
      <c r="SWN651" s="198"/>
      <c r="SWO651" s="198"/>
      <c r="SWP651" s="198"/>
      <c r="SWQ651" s="198"/>
      <c r="SWR651" s="198"/>
      <c r="SWS651" s="198"/>
      <c r="SWT651" s="198"/>
      <c r="SWU651" s="198"/>
      <c r="SWV651" s="198"/>
      <c r="SWW651" s="198"/>
      <c r="SWX651" s="198"/>
      <c r="SWY651" s="198"/>
      <c r="SWZ651" s="198"/>
      <c r="SXA651" s="198"/>
      <c r="SXB651" s="198"/>
      <c r="SXC651" s="198"/>
      <c r="SXD651" s="198"/>
      <c r="SXE651" s="198"/>
      <c r="SXF651" s="198"/>
      <c r="SXG651" s="198"/>
      <c r="SXH651" s="198"/>
      <c r="SXI651" s="198"/>
      <c r="SXJ651" s="198"/>
      <c r="SXK651" s="198"/>
      <c r="SXL651" s="198"/>
      <c r="SXM651" s="198"/>
      <c r="SXN651" s="198"/>
      <c r="SXO651" s="198"/>
      <c r="SXP651" s="198"/>
      <c r="SXQ651" s="198"/>
      <c r="SXR651" s="198"/>
      <c r="SXS651" s="198"/>
      <c r="SXT651" s="198"/>
      <c r="SXU651" s="198"/>
      <c r="SXV651" s="198"/>
      <c r="SXW651" s="198"/>
      <c r="SXX651" s="198"/>
      <c r="SXY651" s="198"/>
      <c r="SXZ651" s="198"/>
      <c r="SYA651" s="198"/>
      <c r="SYB651" s="198"/>
      <c r="SYC651" s="198"/>
      <c r="SYD651" s="198"/>
      <c r="SYE651" s="198"/>
      <c r="SYF651" s="198"/>
      <c r="SYG651" s="198"/>
      <c r="SYH651" s="198"/>
      <c r="SYI651" s="198"/>
      <c r="SYJ651" s="198"/>
      <c r="SYK651" s="198"/>
      <c r="SYL651" s="198"/>
      <c r="SYM651" s="198"/>
      <c r="SYN651" s="198"/>
      <c r="SYO651" s="198"/>
      <c r="SYP651" s="198"/>
      <c r="SYQ651" s="198"/>
      <c r="SYR651" s="198"/>
      <c r="SYS651" s="198"/>
      <c r="SYT651" s="198"/>
      <c r="SYU651" s="198"/>
      <c r="SYV651" s="198"/>
      <c r="SYW651" s="198"/>
      <c r="SYX651" s="198"/>
      <c r="SYY651" s="198"/>
      <c r="SYZ651" s="198"/>
      <c r="SZA651" s="198"/>
      <c r="SZB651" s="198"/>
      <c r="SZC651" s="198"/>
      <c r="SZD651" s="198"/>
      <c r="SZE651" s="198"/>
      <c r="SZF651" s="198"/>
      <c r="SZG651" s="198"/>
      <c r="SZH651" s="198"/>
      <c r="SZI651" s="198"/>
      <c r="SZJ651" s="198"/>
      <c r="SZK651" s="198"/>
      <c r="SZL651" s="198"/>
      <c r="SZM651" s="198"/>
      <c r="SZN651" s="198"/>
      <c r="SZO651" s="198"/>
      <c r="SZP651" s="198"/>
      <c r="SZQ651" s="198"/>
      <c r="SZR651" s="198"/>
      <c r="SZS651" s="198"/>
      <c r="SZT651" s="198"/>
      <c r="SZU651" s="198"/>
      <c r="SZV651" s="198"/>
      <c r="SZW651" s="198"/>
      <c r="SZX651" s="198"/>
      <c r="SZY651" s="198"/>
      <c r="SZZ651" s="198"/>
      <c r="TAA651" s="198"/>
      <c r="TAB651" s="198"/>
      <c r="TAC651" s="198"/>
      <c r="TAD651" s="198"/>
      <c r="TAE651" s="198"/>
      <c r="TAF651" s="198"/>
      <c r="TAG651" s="198"/>
      <c r="TAH651" s="198"/>
      <c r="TAI651" s="198"/>
      <c r="TAJ651" s="198"/>
      <c r="TAK651" s="198"/>
      <c r="TAL651" s="198"/>
      <c r="TAM651" s="198"/>
      <c r="TAN651" s="198"/>
      <c r="TAO651" s="198"/>
      <c r="TAP651" s="198"/>
      <c r="TAQ651" s="198"/>
      <c r="TAR651" s="198"/>
      <c r="TAS651" s="198"/>
      <c r="TAT651" s="198"/>
      <c r="TAU651" s="198"/>
      <c r="TAV651" s="198"/>
      <c r="TAW651" s="198"/>
      <c r="TAX651" s="198"/>
      <c r="TAY651" s="198"/>
      <c r="TAZ651" s="198"/>
      <c r="TBA651" s="198"/>
      <c r="TBB651" s="198"/>
      <c r="TBC651" s="198"/>
      <c r="TBD651" s="198"/>
      <c r="TBE651" s="198"/>
      <c r="TBF651" s="198"/>
      <c r="TBG651" s="198"/>
      <c r="TBH651" s="198"/>
      <c r="TBI651" s="198"/>
      <c r="TBJ651" s="198"/>
      <c r="TBK651" s="198"/>
      <c r="TBL651" s="198"/>
      <c r="TBM651" s="198"/>
      <c r="TBN651" s="198"/>
      <c r="TBO651" s="198"/>
      <c r="TBP651" s="198"/>
      <c r="TBQ651" s="198"/>
      <c r="TBR651" s="198"/>
      <c r="TBS651" s="198"/>
      <c r="TBT651" s="198"/>
      <c r="TBU651" s="198"/>
      <c r="TBV651" s="198"/>
      <c r="TBW651" s="198"/>
      <c r="TBX651" s="198"/>
      <c r="TBY651" s="198"/>
      <c r="TBZ651" s="198"/>
      <c r="TCA651" s="198"/>
      <c r="TCB651" s="198"/>
      <c r="TCC651" s="198"/>
      <c r="TCD651" s="198"/>
      <c r="TCE651" s="198"/>
      <c r="TCF651" s="198"/>
      <c r="TCG651" s="198"/>
      <c r="TCH651" s="198"/>
      <c r="TCI651" s="198"/>
      <c r="TCJ651" s="198"/>
      <c r="TCK651" s="198"/>
      <c r="TCL651" s="198"/>
      <c r="TCM651" s="198"/>
      <c r="TCN651" s="198"/>
      <c r="TCO651" s="198"/>
      <c r="TCP651" s="198"/>
      <c r="TCQ651" s="198"/>
      <c r="TCR651" s="198"/>
      <c r="TCS651" s="198"/>
      <c r="TCT651" s="198"/>
      <c r="TCU651" s="198"/>
      <c r="TCV651" s="198"/>
      <c r="TCW651" s="198"/>
      <c r="TCX651" s="198"/>
      <c r="TCY651" s="198"/>
      <c r="TCZ651" s="198"/>
      <c r="TDA651" s="198"/>
      <c r="TDB651" s="198"/>
      <c r="TDC651" s="198"/>
      <c r="TDD651" s="198"/>
      <c r="TDE651" s="198"/>
      <c r="TDF651" s="198"/>
      <c r="TDG651" s="198"/>
      <c r="TDH651" s="198"/>
      <c r="TDI651" s="198"/>
      <c r="TDJ651" s="198"/>
      <c r="TDK651" s="198"/>
      <c r="TDL651" s="198"/>
      <c r="TDM651" s="198"/>
      <c r="TDN651" s="198"/>
      <c r="TDO651" s="198"/>
      <c r="TDP651" s="198"/>
      <c r="TDQ651" s="198"/>
      <c r="TDR651" s="198"/>
      <c r="TDS651" s="198"/>
      <c r="TDT651" s="198"/>
      <c r="TDU651" s="198"/>
      <c r="TDV651" s="198"/>
      <c r="TDW651" s="198"/>
      <c r="TDX651" s="198"/>
      <c r="TDY651" s="198"/>
      <c r="TDZ651" s="198"/>
      <c r="TEA651" s="198"/>
      <c r="TEB651" s="198"/>
      <c r="TEC651" s="198"/>
      <c r="TED651" s="198"/>
      <c r="TEE651" s="198"/>
      <c r="TEF651" s="198"/>
      <c r="TEG651" s="198"/>
      <c r="TEH651" s="198"/>
      <c r="TEI651" s="198"/>
      <c r="TEJ651" s="198"/>
      <c r="TEK651" s="198"/>
      <c r="TEL651" s="198"/>
      <c r="TEM651" s="198"/>
      <c r="TEN651" s="198"/>
      <c r="TEO651" s="198"/>
      <c r="TEP651" s="198"/>
      <c r="TEQ651" s="198"/>
      <c r="TER651" s="198"/>
      <c r="TES651" s="198"/>
      <c r="TET651" s="198"/>
      <c r="TEU651" s="198"/>
      <c r="TEV651" s="198"/>
      <c r="TEW651" s="198"/>
      <c r="TEX651" s="198"/>
      <c r="TEY651" s="198"/>
      <c r="TEZ651" s="198"/>
      <c r="TFA651" s="198"/>
      <c r="TFB651" s="198"/>
      <c r="TFC651" s="198"/>
      <c r="TFD651" s="198"/>
      <c r="TFE651" s="198"/>
      <c r="TFF651" s="198"/>
      <c r="TFG651" s="198"/>
      <c r="TFH651" s="198"/>
      <c r="TFI651" s="198"/>
      <c r="TFJ651" s="198"/>
      <c r="TFK651" s="198"/>
      <c r="TFL651" s="198"/>
      <c r="TFM651" s="198"/>
      <c r="TFN651" s="198"/>
      <c r="TFO651" s="198"/>
      <c r="TFP651" s="198"/>
      <c r="TFQ651" s="198"/>
      <c r="TFR651" s="198"/>
      <c r="TFS651" s="198"/>
      <c r="TFT651" s="198"/>
      <c r="TFU651" s="198"/>
      <c r="TFV651" s="198"/>
      <c r="TFW651" s="198"/>
      <c r="TFX651" s="198"/>
      <c r="TFY651" s="198"/>
      <c r="TFZ651" s="198"/>
      <c r="TGA651" s="198"/>
      <c r="TGB651" s="198"/>
      <c r="TGC651" s="198"/>
      <c r="TGD651" s="198"/>
      <c r="TGE651" s="198"/>
      <c r="TGF651" s="198"/>
      <c r="TGG651" s="198"/>
      <c r="TGH651" s="198"/>
      <c r="TGI651" s="198"/>
      <c r="TGJ651" s="198"/>
      <c r="TGK651" s="198"/>
      <c r="TGL651" s="198"/>
      <c r="TGM651" s="198"/>
      <c r="TGN651" s="198"/>
      <c r="TGO651" s="198"/>
      <c r="TGP651" s="198"/>
      <c r="TGQ651" s="198"/>
      <c r="TGR651" s="198"/>
      <c r="TGS651" s="198"/>
      <c r="TGT651" s="198"/>
      <c r="TGU651" s="198"/>
      <c r="TGV651" s="198"/>
      <c r="TGW651" s="198"/>
      <c r="TGX651" s="198"/>
      <c r="TGY651" s="198"/>
      <c r="TGZ651" s="198"/>
      <c r="THA651" s="198"/>
      <c r="THB651" s="198"/>
      <c r="THC651" s="198"/>
      <c r="THD651" s="198"/>
      <c r="THE651" s="198"/>
      <c r="THF651" s="198"/>
      <c r="THG651" s="198"/>
      <c r="THH651" s="198"/>
      <c r="THI651" s="198"/>
      <c r="THJ651" s="198"/>
      <c r="THK651" s="198"/>
      <c r="THL651" s="198"/>
      <c r="THM651" s="198"/>
      <c r="THN651" s="198"/>
      <c r="THO651" s="198"/>
      <c r="THP651" s="198"/>
      <c r="THQ651" s="198"/>
      <c r="THR651" s="198"/>
      <c r="THS651" s="198"/>
      <c r="THT651" s="198"/>
      <c r="THU651" s="198"/>
      <c r="THV651" s="198"/>
      <c r="THW651" s="198"/>
      <c r="THX651" s="198"/>
      <c r="THY651" s="198"/>
      <c r="THZ651" s="198"/>
      <c r="TIA651" s="198"/>
      <c r="TIB651" s="198"/>
      <c r="TIC651" s="198"/>
      <c r="TID651" s="198"/>
      <c r="TIE651" s="198"/>
      <c r="TIF651" s="198"/>
      <c r="TIG651" s="198"/>
      <c r="TIH651" s="198"/>
      <c r="TII651" s="198"/>
      <c r="TIJ651" s="198"/>
      <c r="TIK651" s="198"/>
      <c r="TIL651" s="198"/>
      <c r="TIM651" s="198"/>
      <c r="TIN651" s="198"/>
      <c r="TIO651" s="198"/>
      <c r="TIP651" s="198"/>
      <c r="TIQ651" s="198"/>
      <c r="TIR651" s="198"/>
      <c r="TIS651" s="198"/>
      <c r="TIT651" s="198"/>
      <c r="TIU651" s="198"/>
      <c r="TIV651" s="198"/>
      <c r="TIW651" s="198"/>
      <c r="TIX651" s="198"/>
      <c r="TIY651" s="198"/>
      <c r="TIZ651" s="198"/>
      <c r="TJA651" s="198"/>
      <c r="TJB651" s="198"/>
      <c r="TJC651" s="198"/>
      <c r="TJD651" s="198"/>
      <c r="TJE651" s="198"/>
      <c r="TJF651" s="198"/>
      <c r="TJG651" s="198"/>
      <c r="TJH651" s="198"/>
      <c r="TJI651" s="198"/>
      <c r="TJJ651" s="198"/>
      <c r="TJK651" s="198"/>
      <c r="TJL651" s="198"/>
      <c r="TJM651" s="198"/>
      <c r="TJN651" s="198"/>
      <c r="TJO651" s="198"/>
      <c r="TJP651" s="198"/>
      <c r="TJQ651" s="198"/>
      <c r="TJR651" s="198"/>
      <c r="TJS651" s="198"/>
      <c r="TJT651" s="198"/>
      <c r="TJU651" s="198"/>
      <c r="TJV651" s="198"/>
      <c r="TJW651" s="198"/>
      <c r="TJX651" s="198"/>
      <c r="TJY651" s="198"/>
      <c r="TJZ651" s="198"/>
      <c r="TKA651" s="198"/>
      <c r="TKB651" s="198"/>
      <c r="TKC651" s="198"/>
      <c r="TKD651" s="198"/>
      <c r="TKE651" s="198"/>
      <c r="TKF651" s="198"/>
      <c r="TKG651" s="198"/>
      <c r="TKH651" s="198"/>
      <c r="TKI651" s="198"/>
      <c r="TKJ651" s="198"/>
      <c r="TKK651" s="198"/>
      <c r="TKL651" s="198"/>
      <c r="TKM651" s="198"/>
      <c r="TKN651" s="198"/>
      <c r="TKO651" s="198"/>
      <c r="TKP651" s="198"/>
      <c r="TKQ651" s="198"/>
      <c r="TKR651" s="198"/>
      <c r="TKS651" s="198"/>
      <c r="TKT651" s="198"/>
      <c r="TKU651" s="198"/>
      <c r="TKV651" s="198"/>
      <c r="TKW651" s="198"/>
      <c r="TKX651" s="198"/>
      <c r="TKY651" s="198"/>
      <c r="TKZ651" s="198"/>
      <c r="TLA651" s="198"/>
      <c r="TLB651" s="198"/>
      <c r="TLC651" s="198"/>
      <c r="TLD651" s="198"/>
      <c r="TLE651" s="198"/>
      <c r="TLF651" s="198"/>
      <c r="TLG651" s="198"/>
      <c r="TLH651" s="198"/>
      <c r="TLI651" s="198"/>
      <c r="TLJ651" s="198"/>
      <c r="TLK651" s="198"/>
      <c r="TLL651" s="198"/>
      <c r="TLM651" s="198"/>
      <c r="TLN651" s="198"/>
      <c r="TLO651" s="198"/>
      <c r="TLP651" s="198"/>
      <c r="TLQ651" s="198"/>
      <c r="TLR651" s="198"/>
      <c r="TLS651" s="198"/>
      <c r="TLT651" s="198"/>
      <c r="TLU651" s="198"/>
      <c r="TLV651" s="198"/>
      <c r="TLW651" s="198"/>
      <c r="TLX651" s="198"/>
      <c r="TLY651" s="198"/>
      <c r="TLZ651" s="198"/>
      <c r="TMA651" s="198"/>
      <c r="TMB651" s="198"/>
      <c r="TMC651" s="198"/>
      <c r="TMD651" s="198"/>
      <c r="TME651" s="198"/>
      <c r="TMF651" s="198"/>
      <c r="TMG651" s="198"/>
      <c r="TMH651" s="198"/>
      <c r="TMI651" s="198"/>
      <c r="TMJ651" s="198"/>
      <c r="TMK651" s="198"/>
      <c r="TML651" s="198"/>
      <c r="TMM651" s="198"/>
      <c r="TMN651" s="198"/>
      <c r="TMO651" s="198"/>
      <c r="TMP651" s="198"/>
      <c r="TMQ651" s="198"/>
      <c r="TMR651" s="198"/>
      <c r="TMS651" s="198"/>
      <c r="TMT651" s="198"/>
      <c r="TMU651" s="198"/>
      <c r="TMV651" s="198"/>
      <c r="TMW651" s="198"/>
      <c r="TMX651" s="198"/>
      <c r="TMY651" s="198"/>
      <c r="TMZ651" s="198"/>
      <c r="TNA651" s="198"/>
      <c r="TNB651" s="198"/>
      <c r="TNC651" s="198"/>
      <c r="TND651" s="198"/>
      <c r="TNE651" s="198"/>
      <c r="TNF651" s="198"/>
      <c r="TNG651" s="198"/>
      <c r="TNH651" s="198"/>
      <c r="TNI651" s="198"/>
      <c r="TNJ651" s="198"/>
      <c r="TNK651" s="198"/>
      <c r="TNL651" s="198"/>
      <c r="TNM651" s="198"/>
      <c r="TNN651" s="198"/>
      <c r="TNO651" s="198"/>
      <c r="TNP651" s="198"/>
      <c r="TNQ651" s="198"/>
      <c r="TNR651" s="198"/>
      <c r="TNS651" s="198"/>
      <c r="TNT651" s="198"/>
      <c r="TNU651" s="198"/>
      <c r="TNV651" s="198"/>
      <c r="TNW651" s="198"/>
      <c r="TNX651" s="198"/>
      <c r="TNY651" s="198"/>
      <c r="TNZ651" s="198"/>
      <c r="TOA651" s="198"/>
      <c r="TOB651" s="198"/>
      <c r="TOC651" s="198"/>
      <c r="TOD651" s="198"/>
      <c r="TOE651" s="198"/>
      <c r="TOF651" s="198"/>
      <c r="TOG651" s="198"/>
      <c r="TOH651" s="198"/>
      <c r="TOI651" s="198"/>
      <c r="TOJ651" s="198"/>
      <c r="TOK651" s="198"/>
      <c r="TOL651" s="198"/>
      <c r="TOM651" s="198"/>
      <c r="TON651" s="198"/>
      <c r="TOO651" s="198"/>
      <c r="TOP651" s="198"/>
      <c r="TOQ651" s="198"/>
      <c r="TOR651" s="198"/>
      <c r="TOS651" s="198"/>
      <c r="TOT651" s="198"/>
      <c r="TOU651" s="198"/>
      <c r="TOV651" s="198"/>
      <c r="TOW651" s="198"/>
      <c r="TOX651" s="198"/>
      <c r="TOY651" s="198"/>
      <c r="TOZ651" s="198"/>
      <c r="TPA651" s="198"/>
      <c r="TPB651" s="198"/>
      <c r="TPC651" s="198"/>
      <c r="TPD651" s="198"/>
      <c r="TPE651" s="198"/>
      <c r="TPF651" s="198"/>
      <c r="TPG651" s="198"/>
      <c r="TPH651" s="198"/>
      <c r="TPI651" s="198"/>
      <c r="TPJ651" s="198"/>
      <c r="TPK651" s="198"/>
      <c r="TPL651" s="198"/>
      <c r="TPM651" s="198"/>
      <c r="TPN651" s="198"/>
      <c r="TPO651" s="198"/>
      <c r="TPP651" s="198"/>
      <c r="TPQ651" s="198"/>
      <c r="TPR651" s="198"/>
      <c r="TPS651" s="198"/>
      <c r="TPT651" s="198"/>
      <c r="TPU651" s="198"/>
      <c r="TPV651" s="198"/>
      <c r="TPW651" s="198"/>
      <c r="TPX651" s="198"/>
      <c r="TPY651" s="198"/>
      <c r="TPZ651" s="198"/>
      <c r="TQA651" s="198"/>
      <c r="TQB651" s="198"/>
      <c r="TQC651" s="198"/>
      <c r="TQD651" s="198"/>
      <c r="TQE651" s="198"/>
      <c r="TQF651" s="198"/>
      <c r="TQG651" s="198"/>
      <c r="TQH651" s="198"/>
      <c r="TQI651" s="198"/>
      <c r="TQJ651" s="198"/>
      <c r="TQK651" s="198"/>
      <c r="TQL651" s="198"/>
      <c r="TQM651" s="198"/>
      <c r="TQN651" s="198"/>
      <c r="TQO651" s="198"/>
      <c r="TQP651" s="198"/>
      <c r="TQQ651" s="198"/>
      <c r="TQR651" s="198"/>
      <c r="TQS651" s="198"/>
      <c r="TQT651" s="198"/>
      <c r="TQU651" s="198"/>
      <c r="TQV651" s="198"/>
      <c r="TQW651" s="198"/>
      <c r="TQX651" s="198"/>
      <c r="TQY651" s="198"/>
      <c r="TQZ651" s="198"/>
      <c r="TRA651" s="198"/>
      <c r="TRB651" s="198"/>
      <c r="TRC651" s="198"/>
      <c r="TRD651" s="198"/>
      <c r="TRE651" s="198"/>
      <c r="TRF651" s="198"/>
      <c r="TRG651" s="198"/>
      <c r="TRH651" s="198"/>
      <c r="TRI651" s="198"/>
      <c r="TRJ651" s="198"/>
      <c r="TRK651" s="198"/>
      <c r="TRL651" s="198"/>
      <c r="TRM651" s="198"/>
      <c r="TRN651" s="198"/>
      <c r="TRO651" s="198"/>
      <c r="TRP651" s="198"/>
      <c r="TRQ651" s="198"/>
      <c r="TRR651" s="198"/>
      <c r="TRS651" s="198"/>
      <c r="TRT651" s="198"/>
      <c r="TRU651" s="198"/>
      <c r="TRV651" s="198"/>
      <c r="TRW651" s="198"/>
      <c r="TRX651" s="198"/>
      <c r="TRY651" s="198"/>
      <c r="TRZ651" s="198"/>
      <c r="TSA651" s="198"/>
      <c r="TSB651" s="198"/>
      <c r="TSC651" s="198"/>
      <c r="TSD651" s="198"/>
      <c r="TSE651" s="198"/>
      <c r="TSF651" s="198"/>
      <c r="TSG651" s="198"/>
      <c r="TSH651" s="198"/>
      <c r="TSI651" s="198"/>
      <c r="TSJ651" s="198"/>
      <c r="TSK651" s="198"/>
      <c r="TSL651" s="198"/>
      <c r="TSM651" s="198"/>
      <c r="TSN651" s="198"/>
      <c r="TSO651" s="198"/>
      <c r="TSP651" s="198"/>
      <c r="TSQ651" s="198"/>
      <c r="TSR651" s="198"/>
      <c r="TSS651" s="198"/>
      <c r="TST651" s="198"/>
      <c r="TSU651" s="198"/>
      <c r="TSV651" s="198"/>
      <c r="TSW651" s="198"/>
      <c r="TSX651" s="198"/>
      <c r="TSY651" s="198"/>
      <c r="TSZ651" s="198"/>
      <c r="TTA651" s="198"/>
      <c r="TTB651" s="198"/>
      <c r="TTC651" s="198"/>
      <c r="TTD651" s="198"/>
      <c r="TTE651" s="198"/>
      <c r="TTF651" s="198"/>
      <c r="TTG651" s="198"/>
      <c r="TTH651" s="198"/>
      <c r="TTI651" s="198"/>
      <c r="TTJ651" s="198"/>
      <c r="TTK651" s="198"/>
      <c r="TTL651" s="198"/>
      <c r="TTM651" s="198"/>
      <c r="TTN651" s="198"/>
      <c r="TTO651" s="198"/>
      <c r="TTP651" s="198"/>
      <c r="TTQ651" s="198"/>
      <c r="TTR651" s="198"/>
      <c r="TTS651" s="198"/>
      <c r="TTT651" s="198"/>
      <c r="TTU651" s="198"/>
      <c r="TTV651" s="198"/>
      <c r="TTW651" s="198"/>
      <c r="TTX651" s="198"/>
      <c r="TTY651" s="198"/>
      <c r="TTZ651" s="198"/>
      <c r="TUA651" s="198"/>
      <c r="TUB651" s="198"/>
      <c r="TUC651" s="198"/>
      <c r="TUD651" s="198"/>
      <c r="TUE651" s="198"/>
      <c r="TUF651" s="198"/>
      <c r="TUG651" s="198"/>
      <c r="TUH651" s="198"/>
      <c r="TUI651" s="198"/>
      <c r="TUJ651" s="198"/>
      <c r="TUK651" s="198"/>
      <c r="TUL651" s="198"/>
      <c r="TUM651" s="198"/>
      <c r="TUN651" s="198"/>
      <c r="TUO651" s="198"/>
      <c r="TUP651" s="198"/>
      <c r="TUQ651" s="198"/>
      <c r="TUR651" s="198"/>
      <c r="TUS651" s="198"/>
      <c r="TUT651" s="198"/>
      <c r="TUU651" s="198"/>
      <c r="TUV651" s="198"/>
      <c r="TUW651" s="198"/>
      <c r="TUX651" s="198"/>
      <c r="TUY651" s="198"/>
      <c r="TUZ651" s="198"/>
      <c r="TVA651" s="198"/>
      <c r="TVB651" s="198"/>
      <c r="TVC651" s="198"/>
      <c r="TVD651" s="198"/>
      <c r="TVE651" s="198"/>
      <c r="TVF651" s="198"/>
      <c r="TVG651" s="198"/>
      <c r="TVH651" s="198"/>
      <c r="TVI651" s="198"/>
      <c r="TVJ651" s="198"/>
      <c r="TVK651" s="198"/>
      <c r="TVL651" s="198"/>
      <c r="TVM651" s="198"/>
      <c r="TVN651" s="198"/>
      <c r="TVO651" s="198"/>
      <c r="TVP651" s="198"/>
      <c r="TVQ651" s="198"/>
      <c r="TVR651" s="198"/>
      <c r="TVS651" s="198"/>
      <c r="TVT651" s="198"/>
      <c r="TVU651" s="198"/>
      <c r="TVV651" s="198"/>
      <c r="TVW651" s="198"/>
      <c r="TVX651" s="198"/>
      <c r="TVY651" s="198"/>
      <c r="TVZ651" s="198"/>
      <c r="TWA651" s="198"/>
      <c r="TWB651" s="198"/>
      <c r="TWC651" s="198"/>
      <c r="TWD651" s="198"/>
      <c r="TWE651" s="198"/>
      <c r="TWF651" s="198"/>
      <c r="TWG651" s="198"/>
      <c r="TWH651" s="198"/>
      <c r="TWI651" s="198"/>
      <c r="TWJ651" s="198"/>
      <c r="TWK651" s="198"/>
      <c r="TWL651" s="198"/>
      <c r="TWM651" s="198"/>
      <c r="TWN651" s="198"/>
      <c r="TWO651" s="198"/>
      <c r="TWP651" s="198"/>
      <c r="TWQ651" s="198"/>
      <c r="TWR651" s="198"/>
      <c r="TWS651" s="198"/>
      <c r="TWT651" s="198"/>
      <c r="TWU651" s="198"/>
      <c r="TWV651" s="198"/>
      <c r="TWW651" s="198"/>
      <c r="TWX651" s="198"/>
      <c r="TWY651" s="198"/>
      <c r="TWZ651" s="198"/>
      <c r="TXA651" s="198"/>
      <c r="TXB651" s="198"/>
      <c r="TXC651" s="198"/>
      <c r="TXD651" s="198"/>
      <c r="TXE651" s="198"/>
      <c r="TXF651" s="198"/>
      <c r="TXG651" s="198"/>
      <c r="TXH651" s="198"/>
      <c r="TXI651" s="198"/>
      <c r="TXJ651" s="198"/>
      <c r="TXK651" s="198"/>
      <c r="TXL651" s="198"/>
      <c r="TXM651" s="198"/>
      <c r="TXN651" s="198"/>
      <c r="TXO651" s="198"/>
      <c r="TXP651" s="198"/>
      <c r="TXQ651" s="198"/>
      <c r="TXR651" s="198"/>
      <c r="TXS651" s="198"/>
      <c r="TXT651" s="198"/>
      <c r="TXU651" s="198"/>
      <c r="TXV651" s="198"/>
      <c r="TXW651" s="198"/>
      <c r="TXX651" s="198"/>
      <c r="TXY651" s="198"/>
      <c r="TXZ651" s="198"/>
      <c r="TYA651" s="198"/>
      <c r="TYB651" s="198"/>
      <c r="TYC651" s="198"/>
      <c r="TYD651" s="198"/>
      <c r="TYE651" s="198"/>
      <c r="TYF651" s="198"/>
      <c r="TYG651" s="198"/>
      <c r="TYH651" s="198"/>
      <c r="TYI651" s="198"/>
      <c r="TYJ651" s="198"/>
      <c r="TYK651" s="198"/>
      <c r="TYL651" s="198"/>
      <c r="TYM651" s="198"/>
      <c r="TYN651" s="198"/>
      <c r="TYO651" s="198"/>
      <c r="TYP651" s="198"/>
      <c r="TYQ651" s="198"/>
      <c r="TYR651" s="198"/>
      <c r="TYS651" s="198"/>
      <c r="TYT651" s="198"/>
      <c r="TYU651" s="198"/>
      <c r="TYV651" s="198"/>
      <c r="TYW651" s="198"/>
      <c r="TYX651" s="198"/>
      <c r="TYY651" s="198"/>
      <c r="TYZ651" s="198"/>
      <c r="TZA651" s="198"/>
      <c r="TZB651" s="198"/>
      <c r="TZC651" s="198"/>
      <c r="TZD651" s="198"/>
      <c r="TZE651" s="198"/>
      <c r="TZF651" s="198"/>
      <c r="TZG651" s="198"/>
      <c r="TZH651" s="198"/>
      <c r="TZI651" s="198"/>
      <c r="TZJ651" s="198"/>
      <c r="TZK651" s="198"/>
      <c r="TZL651" s="198"/>
      <c r="TZM651" s="198"/>
      <c r="TZN651" s="198"/>
      <c r="TZO651" s="198"/>
      <c r="TZP651" s="198"/>
      <c r="TZQ651" s="198"/>
      <c r="TZR651" s="198"/>
      <c r="TZS651" s="198"/>
      <c r="TZT651" s="198"/>
      <c r="TZU651" s="198"/>
      <c r="TZV651" s="198"/>
      <c r="TZW651" s="198"/>
      <c r="TZX651" s="198"/>
      <c r="TZY651" s="198"/>
      <c r="TZZ651" s="198"/>
      <c r="UAA651" s="198"/>
      <c r="UAB651" s="198"/>
      <c r="UAC651" s="198"/>
      <c r="UAD651" s="198"/>
      <c r="UAE651" s="198"/>
      <c r="UAF651" s="198"/>
      <c r="UAG651" s="198"/>
      <c r="UAH651" s="198"/>
      <c r="UAI651" s="198"/>
      <c r="UAJ651" s="198"/>
      <c r="UAK651" s="198"/>
      <c r="UAL651" s="198"/>
      <c r="UAM651" s="198"/>
      <c r="UAN651" s="198"/>
      <c r="UAO651" s="198"/>
      <c r="UAP651" s="198"/>
      <c r="UAQ651" s="198"/>
      <c r="UAR651" s="198"/>
      <c r="UAS651" s="198"/>
      <c r="UAT651" s="198"/>
      <c r="UAU651" s="198"/>
      <c r="UAV651" s="198"/>
      <c r="UAW651" s="198"/>
      <c r="UAX651" s="198"/>
      <c r="UAY651" s="198"/>
      <c r="UAZ651" s="198"/>
      <c r="UBA651" s="198"/>
      <c r="UBB651" s="198"/>
      <c r="UBC651" s="198"/>
      <c r="UBD651" s="198"/>
      <c r="UBE651" s="198"/>
      <c r="UBF651" s="198"/>
      <c r="UBG651" s="198"/>
      <c r="UBH651" s="198"/>
      <c r="UBI651" s="198"/>
      <c r="UBJ651" s="198"/>
      <c r="UBK651" s="198"/>
      <c r="UBL651" s="198"/>
      <c r="UBM651" s="198"/>
      <c r="UBN651" s="198"/>
      <c r="UBO651" s="198"/>
      <c r="UBP651" s="198"/>
      <c r="UBQ651" s="198"/>
      <c r="UBR651" s="198"/>
      <c r="UBS651" s="198"/>
      <c r="UBT651" s="198"/>
      <c r="UBU651" s="198"/>
      <c r="UBV651" s="198"/>
      <c r="UBW651" s="198"/>
      <c r="UBX651" s="198"/>
      <c r="UBY651" s="198"/>
      <c r="UBZ651" s="198"/>
      <c r="UCA651" s="198"/>
      <c r="UCB651" s="198"/>
      <c r="UCC651" s="198"/>
      <c r="UCD651" s="198"/>
      <c r="UCE651" s="198"/>
      <c r="UCF651" s="198"/>
      <c r="UCG651" s="198"/>
      <c r="UCH651" s="198"/>
      <c r="UCI651" s="198"/>
      <c r="UCJ651" s="198"/>
      <c r="UCK651" s="198"/>
      <c r="UCL651" s="198"/>
      <c r="UCM651" s="198"/>
      <c r="UCN651" s="198"/>
      <c r="UCO651" s="198"/>
      <c r="UCP651" s="198"/>
      <c r="UCQ651" s="198"/>
      <c r="UCR651" s="198"/>
      <c r="UCS651" s="198"/>
      <c r="UCT651" s="198"/>
      <c r="UCU651" s="198"/>
      <c r="UCV651" s="198"/>
      <c r="UCW651" s="198"/>
      <c r="UCX651" s="198"/>
      <c r="UCY651" s="198"/>
      <c r="UCZ651" s="198"/>
      <c r="UDA651" s="198"/>
      <c r="UDB651" s="198"/>
      <c r="UDC651" s="198"/>
      <c r="UDD651" s="198"/>
      <c r="UDE651" s="198"/>
      <c r="UDF651" s="198"/>
      <c r="UDG651" s="198"/>
      <c r="UDH651" s="198"/>
      <c r="UDI651" s="198"/>
      <c r="UDJ651" s="198"/>
      <c r="UDK651" s="198"/>
      <c r="UDL651" s="198"/>
      <c r="UDM651" s="198"/>
      <c r="UDN651" s="198"/>
      <c r="UDO651" s="198"/>
      <c r="UDP651" s="198"/>
      <c r="UDQ651" s="198"/>
      <c r="UDR651" s="198"/>
      <c r="UDS651" s="198"/>
      <c r="UDT651" s="198"/>
      <c r="UDU651" s="198"/>
      <c r="UDV651" s="198"/>
      <c r="UDW651" s="198"/>
      <c r="UDX651" s="198"/>
      <c r="UDY651" s="198"/>
      <c r="UDZ651" s="198"/>
      <c r="UEA651" s="198"/>
      <c r="UEB651" s="198"/>
      <c r="UEC651" s="198"/>
      <c r="UED651" s="198"/>
      <c r="UEE651" s="198"/>
      <c r="UEF651" s="198"/>
      <c r="UEG651" s="198"/>
      <c r="UEH651" s="198"/>
      <c r="UEI651" s="198"/>
      <c r="UEJ651" s="198"/>
      <c r="UEK651" s="198"/>
      <c r="UEL651" s="198"/>
      <c r="UEM651" s="198"/>
      <c r="UEN651" s="198"/>
      <c r="UEO651" s="198"/>
      <c r="UEP651" s="198"/>
      <c r="UEQ651" s="198"/>
      <c r="UER651" s="198"/>
      <c r="UES651" s="198"/>
      <c r="UET651" s="198"/>
      <c r="UEU651" s="198"/>
      <c r="UEV651" s="198"/>
      <c r="UEW651" s="198"/>
      <c r="UEX651" s="198"/>
      <c r="UEY651" s="198"/>
      <c r="UEZ651" s="198"/>
      <c r="UFA651" s="198"/>
      <c r="UFB651" s="198"/>
      <c r="UFC651" s="198"/>
      <c r="UFD651" s="198"/>
      <c r="UFE651" s="198"/>
      <c r="UFF651" s="198"/>
      <c r="UFG651" s="198"/>
      <c r="UFH651" s="198"/>
      <c r="UFI651" s="198"/>
      <c r="UFJ651" s="198"/>
      <c r="UFK651" s="198"/>
      <c r="UFL651" s="198"/>
      <c r="UFM651" s="198"/>
      <c r="UFN651" s="198"/>
      <c r="UFO651" s="198"/>
      <c r="UFP651" s="198"/>
      <c r="UFQ651" s="198"/>
      <c r="UFR651" s="198"/>
      <c r="UFS651" s="198"/>
      <c r="UFT651" s="198"/>
      <c r="UFU651" s="198"/>
      <c r="UFV651" s="198"/>
      <c r="UFW651" s="198"/>
      <c r="UFX651" s="198"/>
      <c r="UFY651" s="198"/>
      <c r="UFZ651" s="198"/>
      <c r="UGA651" s="198"/>
      <c r="UGB651" s="198"/>
      <c r="UGC651" s="198"/>
      <c r="UGD651" s="198"/>
      <c r="UGE651" s="198"/>
      <c r="UGF651" s="198"/>
      <c r="UGG651" s="198"/>
      <c r="UGH651" s="198"/>
      <c r="UGI651" s="198"/>
      <c r="UGJ651" s="198"/>
      <c r="UGK651" s="198"/>
      <c r="UGL651" s="198"/>
      <c r="UGM651" s="198"/>
      <c r="UGN651" s="198"/>
      <c r="UGO651" s="198"/>
      <c r="UGP651" s="198"/>
      <c r="UGQ651" s="198"/>
      <c r="UGR651" s="198"/>
      <c r="UGS651" s="198"/>
      <c r="UGT651" s="198"/>
      <c r="UGU651" s="198"/>
      <c r="UGV651" s="198"/>
      <c r="UGW651" s="198"/>
      <c r="UGX651" s="198"/>
      <c r="UGY651" s="198"/>
      <c r="UGZ651" s="198"/>
      <c r="UHA651" s="198"/>
      <c r="UHB651" s="198"/>
      <c r="UHC651" s="198"/>
      <c r="UHD651" s="198"/>
      <c r="UHE651" s="198"/>
      <c r="UHF651" s="198"/>
      <c r="UHG651" s="198"/>
      <c r="UHH651" s="198"/>
      <c r="UHI651" s="198"/>
      <c r="UHJ651" s="198"/>
      <c r="UHK651" s="198"/>
      <c r="UHL651" s="198"/>
      <c r="UHM651" s="198"/>
      <c r="UHN651" s="198"/>
      <c r="UHO651" s="198"/>
      <c r="UHP651" s="198"/>
      <c r="UHQ651" s="198"/>
      <c r="UHR651" s="198"/>
      <c r="UHS651" s="198"/>
      <c r="UHT651" s="198"/>
      <c r="UHU651" s="198"/>
      <c r="UHV651" s="198"/>
      <c r="UHW651" s="198"/>
      <c r="UHX651" s="198"/>
      <c r="UHY651" s="198"/>
      <c r="UHZ651" s="198"/>
      <c r="UIA651" s="198"/>
      <c r="UIB651" s="198"/>
      <c r="UIC651" s="198"/>
      <c r="UID651" s="198"/>
      <c r="UIE651" s="198"/>
      <c r="UIF651" s="198"/>
      <c r="UIG651" s="198"/>
      <c r="UIH651" s="198"/>
      <c r="UII651" s="198"/>
      <c r="UIJ651" s="198"/>
      <c r="UIK651" s="198"/>
      <c r="UIL651" s="198"/>
      <c r="UIM651" s="198"/>
      <c r="UIN651" s="198"/>
      <c r="UIO651" s="198"/>
      <c r="UIP651" s="198"/>
      <c r="UIQ651" s="198"/>
      <c r="UIR651" s="198"/>
      <c r="UIS651" s="198"/>
      <c r="UIT651" s="198"/>
      <c r="UIU651" s="198"/>
      <c r="UIV651" s="198"/>
      <c r="UIW651" s="198"/>
      <c r="UIX651" s="198"/>
      <c r="UIY651" s="198"/>
      <c r="UIZ651" s="198"/>
      <c r="UJA651" s="198"/>
      <c r="UJB651" s="198"/>
      <c r="UJC651" s="198"/>
      <c r="UJD651" s="198"/>
      <c r="UJE651" s="198"/>
      <c r="UJF651" s="198"/>
      <c r="UJG651" s="198"/>
      <c r="UJH651" s="198"/>
      <c r="UJI651" s="198"/>
      <c r="UJJ651" s="198"/>
      <c r="UJK651" s="198"/>
      <c r="UJL651" s="198"/>
      <c r="UJM651" s="198"/>
      <c r="UJN651" s="198"/>
      <c r="UJO651" s="198"/>
      <c r="UJP651" s="198"/>
      <c r="UJQ651" s="198"/>
      <c r="UJR651" s="198"/>
      <c r="UJS651" s="198"/>
      <c r="UJT651" s="198"/>
      <c r="UJU651" s="198"/>
      <c r="UJV651" s="198"/>
      <c r="UJW651" s="198"/>
      <c r="UJX651" s="198"/>
      <c r="UJY651" s="198"/>
      <c r="UJZ651" s="198"/>
      <c r="UKA651" s="198"/>
      <c r="UKB651" s="198"/>
      <c r="UKC651" s="198"/>
      <c r="UKD651" s="198"/>
      <c r="UKE651" s="198"/>
      <c r="UKF651" s="198"/>
      <c r="UKG651" s="198"/>
      <c r="UKH651" s="198"/>
      <c r="UKI651" s="198"/>
      <c r="UKJ651" s="198"/>
      <c r="UKK651" s="198"/>
      <c r="UKL651" s="198"/>
      <c r="UKM651" s="198"/>
      <c r="UKN651" s="198"/>
      <c r="UKO651" s="198"/>
      <c r="UKP651" s="198"/>
      <c r="UKQ651" s="198"/>
      <c r="UKR651" s="198"/>
      <c r="UKS651" s="198"/>
      <c r="UKT651" s="198"/>
      <c r="UKU651" s="198"/>
      <c r="UKV651" s="198"/>
      <c r="UKW651" s="198"/>
      <c r="UKX651" s="198"/>
      <c r="UKY651" s="198"/>
      <c r="UKZ651" s="198"/>
      <c r="ULA651" s="198"/>
      <c r="ULB651" s="198"/>
      <c r="ULC651" s="198"/>
      <c r="ULD651" s="198"/>
      <c r="ULE651" s="198"/>
      <c r="ULF651" s="198"/>
      <c r="ULG651" s="198"/>
      <c r="ULH651" s="198"/>
      <c r="ULI651" s="198"/>
      <c r="ULJ651" s="198"/>
      <c r="ULK651" s="198"/>
      <c r="ULL651" s="198"/>
      <c r="ULM651" s="198"/>
      <c r="ULN651" s="198"/>
      <c r="ULO651" s="198"/>
      <c r="ULP651" s="198"/>
      <c r="ULQ651" s="198"/>
      <c r="ULR651" s="198"/>
      <c r="ULS651" s="198"/>
      <c r="ULT651" s="198"/>
      <c r="ULU651" s="198"/>
      <c r="ULV651" s="198"/>
      <c r="ULW651" s="198"/>
      <c r="ULX651" s="198"/>
      <c r="ULY651" s="198"/>
      <c r="ULZ651" s="198"/>
      <c r="UMA651" s="198"/>
      <c r="UMB651" s="198"/>
      <c r="UMC651" s="198"/>
      <c r="UMD651" s="198"/>
      <c r="UME651" s="198"/>
      <c r="UMF651" s="198"/>
      <c r="UMG651" s="198"/>
      <c r="UMH651" s="198"/>
      <c r="UMI651" s="198"/>
      <c r="UMJ651" s="198"/>
      <c r="UMK651" s="198"/>
      <c r="UML651" s="198"/>
      <c r="UMM651" s="198"/>
      <c r="UMN651" s="198"/>
      <c r="UMO651" s="198"/>
      <c r="UMP651" s="198"/>
      <c r="UMQ651" s="198"/>
      <c r="UMR651" s="198"/>
      <c r="UMS651" s="198"/>
      <c r="UMT651" s="198"/>
      <c r="UMU651" s="198"/>
      <c r="UMV651" s="198"/>
      <c r="UMW651" s="198"/>
      <c r="UMX651" s="198"/>
      <c r="UMY651" s="198"/>
      <c r="UMZ651" s="198"/>
      <c r="UNA651" s="198"/>
      <c r="UNB651" s="198"/>
      <c r="UNC651" s="198"/>
      <c r="UND651" s="198"/>
      <c r="UNE651" s="198"/>
      <c r="UNF651" s="198"/>
      <c r="UNG651" s="198"/>
      <c r="UNH651" s="198"/>
      <c r="UNI651" s="198"/>
      <c r="UNJ651" s="198"/>
      <c r="UNK651" s="198"/>
      <c r="UNL651" s="198"/>
      <c r="UNM651" s="198"/>
      <c r="UNN651" s="198"/>
      <c r="UNO651" s="198"/>
      <c r="UNP651" s="198"/>
      <c r="UNQ651" s="198"/>
      <c r="UNR651" s="198"/>
      <c r="UNS651" s="198"/>
      <c r="UNT651" s="198"/>
      <c r="UNU651" s="198"/>
      <c r="UNV651" s="198"/>
      <c r="UNW651" s="198"/>
      <c r="UNX651" s="198"/>
      <c r="UNY651" s="198"/>
      <c r="UNZ651" s="198"/>
      <c r="UOA651" s="198"/>
      <c r="UOB651" s="198"/>
      <c r="UOC651" s="198"/>
      <c r="UOD651" s="198"/>
      <c r="UOE651" s="198"/>
      <c r="UOF651" s="198"/>
      <c r="UOG651" s="198"/>
      <c r="UOH651" s="198"/>
      <c r="UOI651" s="198"/>
      <c r="UOJ651" s="198"/>
      <c r="UOK651" s="198"/>
      <c r="UOL651" s="198"/>
      <c r="UOM651" s="198"/>
      <c r="UON651" s="198"/>
      <c r="UOO651" s="198"/>
      <c r="UOP651" s="198"/>
      <c r="UOQ651" s="198"/>
      <c r="UOR651" s="198"/>
      <c r="UOS651" s="198"/>
      <c r="UOT651" s="198"/>
      <c r="UOU651" s="198"/>
      <c r="UOV651" s="198"/>
      <c r="UOW651" s="198"/>
      <c r="UOX651" s="198"/>
      <c r="UOY651" s="198"/>
      <c r="UOZ651" s="198"/>
      <c r="UPA651" s="198"/>
      <c r="UPB651" s="198"/>
      <c r="UPC651" s="198"/>
      <c r="UPD651" s="198"/>
      <c r="UPE651" s="198"/>
      <c r="UPF651" s="198"/>
      <c r="UPG651" s="198"/>
      <c r="UPH651" s="198"/>
      <c r="UPI651" s="198"/>
      <c r="UPJ651" s="198"/>
      <c r="UPK651" s="198"/>
      <c r="UPL651" s="198"/>
      <c r="UPM651" s="198"/>
      <c r="UPN651" s="198"/>
      <c r="UPO651" s="198"/>
      <c r="UPP651" s="198"/>
      <c r="UPQ651" s="198"/>
      <c r="UPR651" s="198"/>
      <c r="UPS651" s="198"/>
      <c r="UPT651" s="198"/>
      <c r="UPU651" s="198"/>
      <c r="UPV651" s="198"/>
      <c r="UPW651" s="198"/>
      <c r="UPX651" s="198"/>
      <c r="UPY651" s="198"/>
      <c r="UPZ651" s="198"/>
      <c r="UQA651" s="198"/>
      <c r="UQB651" s="198"/>
      <c r="UQC651" s="198"/>
      <c r="UQD651" s="198"/>
      <c r="UQE651" s="198"/>
      <c r="UQF651" s="198"/>
      <c r="UQG651" s="198"/>
      <c r="UQH651" s="198"/>
      <c r="UQI651" s="198"/>
      <c r="UQJ651" s="198"/>
      <c r="UQK651" s="198"/>
      <c r="UQL651" s="198"/>
      <c r="UQM651" s="198"/>
      <c r="UQN651" s="198"/>
      <c r="UQO651" s="198"/>
      <c r="UQP651" s="198"/>
      <c r="UQQ651" s="198"/>
      <c r="UQR651" s="198"/>
      <c r="UQS651" s="198"/>
      <c r="UQT651" s="198"/>
      <c r="UQU651" s="198"/>
      <c r="UQV651" s="198"/>
      <c r="UQW651" s="198"/>
      <c r="UQX651" s="198"/>
      <c r="UQY651" s="198"/>
      <c r="UQZ651" s="198"/>
      <c r="URA651" s="198"/>
      <c r="URB651" s="198"/>
      <c r="URC651" s="198"/>
      <c r="URD651" s="198"/>
      <c r="URE651" s="198"/>
      <c r="URF651" s="198"/>
      <c r="URG651" s="198"/>
      <c r="URH651" s="198"/>
      <c r="URI651" s="198"/>
      <c r="URJ651" s="198"/>
      <c r="URK651" s="198"/>
      <c r="URL651" s="198"/>
      <c r="URM651" s="198"/>
      <c r="URN651" s="198"/>
      <c r="URO651" s="198"/>
      <c r="URP651" s="198"/>
      <c r="URQ651" s="198"/>
      <c r="URR651" s="198"/>
      <c r="URS651" s="198"/>
      <c r="URT651" s="198"/>
      <c r="URU651" s="198"/>
      <c r="URV651" s="198"/>
      <c r="URW651" s="198"/>
      <c r="URX651" s="198"/>
      <c r="URY651" s="198"/>
      <c r="URZ651" s="198"/>
      <c r="USA651" s="198"/>
      <c r="USB651" s="198"/>
      <c r="USC651" s="198"/>
      <c r="USD651" s="198"/>
      <c r="USE651" s="198"/>
      <c r="USF651" s="198"/>
      <c r="USG651" s="198"/>
      <c r="USH651" s="198"/>
      <c r="USI651" s="198"/>
      <c r="USJ651" s="198"/>
      <c r="USK651" s="198"/>
      <c r="USL651" s="198"/>
      <c r="USM651" s="198"/>
      <c r="USN651" s="198"/>
      <c r="USO651" s="198"/>
      <c r="USP651" s="198"/>
      <c r="USQ651" s="198"/>
      <c r="USR651" s="198"/>
      <c r="USS651" s="198"/>
      <c r="UST651" s="198"/>
      <c r="USU651" s="198"/>
      <c r="USV651" s="198"/>
      <c r="USW651" s="198"/>
      <c r="USX651" s="198"/>
      <c r="USY651" s="198"/>
      <c r="USZ651" s="198"/>
      <c r="UTA651" s="198"/>
      <c r="UTB651" s="198"/>
      <c r="UTC651" s="198"/>
      <c r="UTD651" s="198"/>
      <c r="UTE651" s="198"/>
      <c r="UTF651" s="198"/>
      <c r="UTG651" s="198"/>
      <c r="UTH651" s="198"/>
      <c r="UTI651" s="198"/>
      <c r="UTJ651" s="198"/>
      <c r="UTK651" s="198"/>
      <c r="UTL651" s="198"/>
      <c r="UTM651" s="198"/>
      <c r="UTN651" s="198"/>
      <c r="UTO651" s="198"/>
      <c r="UTP651" s="198"/>
      <c r="UTQ651" s="198"/>
      <c r="UTR651" s="198"/>
      <c r="UTS651" s="198"/>
      <c r="UTT651" s="198"/>
      <c r="UTU651" s="198"/>
      <c r="UTV651" s="198"/>
      <c r="UTW651" s="198"/>
      <c r="UTX651" s="198"/>
      <c r="UTY651" s="198"/>
      <c r="UTZ651" s="198"/>
      <c r="UUA651" s="198"/>
      <c r="UUB651" s="198"/>
      <c r="UUC651" s="198"/>
      <c r="UUD651" s="198"/>
      <c r="UUE651" s="198"/>
      <c r="UUF651" s="198"/>
      <c r="UUG651" s="198"/>
      <c r="UUH651" s="198"/>
      <c r="UUI651" s="198"/>
      <c r="UUJ651" s="198"/>
      <c r="UUK651" s="198"/>
      <c r="UUL651" s="198"/>
      <c r="UUM651" s="198"/>
      <c r="UUN651" s="198"/>
      <c r="UUO651" s="198"/>
      <c r="UUP651" s="198"/>
      <c r="UUQ651" s="198"/>
      <c r="UUR651" s="198"/>
      <c r="UUS651" s="198"/>
      <c r="UUT651" s="198"/>
      <c r="UUU651" s="198"/>
      <c r="UUV651" s="198"/>
      <c r="UUW651" s="198"/>
      <c r="UUX651" s="198"/>
      <c r="UUY651" s="198"/>
      <c r="UUZ651" s="198"/>
      <c r="UVA651" s="198"/>
      <c r="UVB651" s="198"/>
      <c r="UVC651" s="198"/>
      <c r="UVD651" s="198"/>
      <c r="UVE651" s="198"/>
      <c r="UVF651" s="198"/>
      <c r="UVG651" s="198"/>
      <c r="UVH651" s="198"/>
      <c r="UVI651" s="198"/>
      <c r="UVJ651" s="198"/>
      <c r="UVK651" s="198"/>
      <c r="UVL651" s="198"/>
      <c r="UVM651" s="198"/>
      <c r="UVN651" s="198"/>
      <c r="UVO651" s="198"/>
      <c r="UVP651" s="198"/>
      <c r="UVQ651" s="198"/>
      <c r="UVR651" s="198"/>
      <c r="UVS651" s="198"/>
      <c r="UVT651" s="198"/>
      <c r="UVU651" s="198"/>
      <c r="UVV651" s="198"/>
      <c r="UVW651" s="198"/>
      <c r="UVX651" s="198"/>
      <c r="UVY651" s="198"/>
      <c r="UVZ651" s="198"/>
      <c r="UWA651" s="198"/>
      <c r="UWB651" s="198"/>
      <c r="UWC651" s="198"/>
      <c r="UWD651" s="198"/>
      <c r="UWE651" s="198"/>
      <c r="UWF651" s="198"/>
      <c r="UWG651" s="198"/>
      <c r="UWH651" s="198"/>
      <c r="UWI651" s="198"/>
      <c r="UWJ651" s="198"/>
      <c r="UWK651" s="198"/>
      <c r="UWL651" s="198"/>
      <c r="UWM651" s="198"/>
      <c r="UWN651" s="198"/>
      <c r="UWO651" s="198"/>
      <c r="UWP651" s="198"/>
      <c r="UWQ651" s="198"/>
      <c r="UWR651" s="198"/>
      <c r="UWS651" s="198"/>
      <c r="UWT651" s="198"/>
      <c r="UWU651" s="198"/>
      <c r="UWV651" s="198"/>
      <c r="UWW651" s="198"/>
      <c r="UWX651" s="198"/>
      <c r="UWY651" s="198"/>
      <c r="UWZ651" s="198"/>
      <c r="UXA651" s="198"/>
      <c r="UXB651" s="198"/>
      <c r="UXC651" s="198"/>
      <c r="UXD651" s="198"/>
      <c r="UXE651" s="198"/>
      <c r="UXF651" s="198"/>
      <c r="UXG651" s="198"/>
      <c r="UXH651" s="198"/>
      <c r="UXI651" s="198"/>
      <c r="UXJ651" s="198"/>
      <c r="UXK651" s="198"/>
      <c r="UXL651" s="198"/>
      <c r="UXM651" s="198"/>
      <c r="UXN651" s="198"/>
      <c r="UXO651" s="198"/>
      <c r="UXP651" s="198"/>
      <c r="UXQ651" s="198"/>
      <c r="UXR651" s="198"/>
      <c r="UXS651" s="198"/>
      <c r="UXT651" s="198"/>
      <c r="UXU651" s="198"/>
      <c r="UXV651" s="198"/>
      <c r="UXW651" s="198"/>
      <c r="UXX651" s="198"/>
      <c r="UXY651" s="198"/>
      <c r="UXZ651" s="198"/>
      <c r="UYA651" s="198"/>
      <c r="UYB651" s="198"/>
      <c r="UYC651" s="198"/>
      <c r="UYD651" s="198"/>
      <c r="UYE651" s="198"/>
      <c r="UYF651" s="198"/>
      <c r="UYG651" s="198"/>
      <c r="UYH651" s="198"/>
      <c r="UYI651" s="198"/>
      <c r="UYJ651" s="198"/>
      <c r="UYK651" s="198"/>
      <c r="UYL651" s="198"/>
      <c r="UYM651" s="198"/>
      <c r="UYN651" s="198"/>
      <c r="UYO651" s="198"/>
      <c r="UYP651" s="198"/>
      <c r="UYQ651" s="198"/>
      <c r="UYR651" s="198"/>
      <c r="UYS651" s="198"/>
      <c r="UYT651" s="198"/>
      <c r="UYU651" s="198"/>
      <c r="UYV651" s="198"/>
      <c r="UYW651" s="198"/>
      <c r="UYX651" s="198"/>
      <c r="UYY651" s="198"/>
      <c r="UYZ651" s="198"/>
      <c r="UZA651" s="198"/>
      <c r="UZB651" s="198"/>
      <c r="UZC651" s="198"/>
      <c r="UZD651" s="198"/>
      <c r="UZE651" s="198"/>
      <c r="UZF651" s="198"/>
      <c r="UZG651" s="198"/>
      <c r="UZH651" s="198"/>
      <c r="UZI651" s="198"/>
      <c r="UZJ651" s="198"/>
      <c r="UZK651" s="198"/>
      <c r="UZL651" s="198"/>
      <c r="UZM651" s="198"/>
      <c r="UZN651" s="198"/>
      <c r="UZO651" s="198"/>
      <c r="UZP651" s="198"/>
      <c r="UZQ651" s="198"/>
      <c r="UZR651" s="198"/>
      <c r="UZS651" s="198"/>
      <c r="UZT651" s="198"/>
      <c r="UZU651" s="198"/>
      <c r="UZV651" s="198"/>
      <c r="UZW651" s="198"/>
      <c r="UZX651" s="198"/>
      <c r="UZY651" s="198"/>
      <c r="UZZ651" s="198"/>
      <c r="VAA651" s="198"/>
      <c r="VAB651" s="198"/>
      <c r="VAC651" s="198"/>
      <c r="VAD651" s="198"/>
      <c r="VAE651" s="198"/>
      <c r="VAF651" s="198"/>
      <c r="VAG651" s="198"/>
      <c r="VAH651" s="198"/>
      <c r="VAI651" s="198"/>
      <c r="VAJ651" s="198"/>
      <c r="VAK651" s="198"/>
      <c r="VAL651" s="198"/>
      <c r="VAM651" s="198"/>
      <c r="VAN651" s="198"/>
      <c r="VAO651" s="198"/>
      <c r="VAP651" s="198"/>
      <c r="VAQ651" s="198"/>
      <c r="VAR651" s="198"/>
      <c r="VAS651" s="198"/>
      <c r="VAT651" s="198"/>
      <c r="VAU651" s="198"/>
      <c r="VAV651" s="198"/>
      <c r="VAW651" s="198"/>
      <c r="VAX651" s="198"/>
      <c r="VAY651" s="198"/>
      <c r="VAZ651" s="198"/>
      <c r="VBA651" s="198"/>
      <c r="VBB651" s="198"/>
      <c r="VBC651" s="198"/>
      <c r="VBD651" s="198"/>
      <c r="VBE651" s="198"/>
      <c r="VBF651" s="198"/>
      <c r="VBG651" s="198"/>
      <c r="VBH651" s="198"/>
      <c r="VBI651" s="198"/>
      <c r="VBJ651" s="198"/>
      <c r="VBK651" s="198"/>
      <c r="VBL651" s="198"/>
      <c r="VBM651" s="198"/>
      <c r="VBN651" s="198"/>
      <c r="VBO651" s="198"/>
      <c r="VBP651" s="198"/>
      <c r="VBQ651" s="198"/>
      <c r="VBR651" s="198"/>
      <c r="VBS651" s="198"/>
      <c r="VBT651" s="198"/>
      <c r="VBU651" s="198"/>
      <c r="VBV651" s="198"/>
      <c r="VBW651" s="198"/>
      <c r="VBX651" s="198"/>
      <c r="VBY651" s="198"/>
      <c r="VBZ651" s="198"/>
      <c r="VCA651" s="198"/>
      <c r="VCB651" s="198"/>
      <c r="VCC651" s="198"/>
      <c r="VCD651" s="198"/>
      <c r="VCE651" s="198"/>
      <c r="VCF651" s="198"/>
      <c r="VCG651" s="198"/>
      <c r="VCH651" s="198"/>
      <c r="VCI651" s="198"/>
      <c r="VCJ651" s="198"/>
      <c r="VCK651" s="198"/>
      <c r="VCL651" s="198"/>
      <c r="VCM651" s="198"/>
      <c r="VCN651" s="198"/>
      <c r="VCO651" s="198"/>
      <c r="VCP651" s="198"/>
      <c r="VCQ651" s="198"/>
      <c r="VCR651" s="198"/>
      <c r="VCS651" s="198"/>
      <c r="VCT651" s="198"/>
      <c r="VCU651" s="198"/>
      <c r="VCV651" s="198"/>
      <c r="VCW651" s="198"/>
      <c r="VCX651" s="198"/>
      <c r="VCY651" s="198"/>
      <c r="VCZ651" s="198"/>
      <c r="VDA651" s="198"/>
      <c r="VDB651" s="198"/>
      <c r="VDC651" s="198"/>
      <c r="VDD651" s="198"/>
      <c r="VDE651" s="198"/>
      <c r="VDF651" s="198"/>
      <c r="VDG651" s="198"/>
      <c r="VDH651" s="198"/>
      <c r="VDI651" s="198"/>
      <c r="VDJ651" s="198"/>
      <c r="VDK651" s="198"/>
      <c r="VDL651" s="198"/>
      <c r="VDM651" s="198"/>
      <c r="VDN651" s="198"/>
      <c r="VDO651" s="198"/>
      <c r="VDP651" s="198"/>
      <c r="VDQ651" s="198"/>
      <c r="VDR651" s="198"/>
      <c r="VDS651" s="198"/>
      <c r="VDT651" s="198"/>
      <c r="VDU651" s="198"/>
      <c r="VDV651" s="198"/>
      <c r="VDW651" s="198"/>
      <c r="VDX651" s="198"/>
      <c r="VDY651" s="198"/>
      <c r="VDZ651" s="198"/>
      <c r="VEA651" s="198"/>
      <c r="VEB651" s="198"/>
      <c r="VEC651" s="198"/>
      <c r="VED651" s="198"/>
      <c r="VEE651" s="198"/>
      <c r="VEF651" s="198"/>
      <c r="VEG651" s="198"/>
      <c r="VEH651" s="198"/>
      <c r="VEI651" s="198"/>
      <c r="VEJ651" s="198"/>
      <c r="VEK651" s="198"/>
      <c r="VEL651" s="198"/>
      <c r="VEM651" s="198"/>
      <c r="VEN651" s="198"/>
      <c r="VEO651" s="198"/>
      <c r="VEP651" s="198"/>
      <c r="VEQ651" s="198"/>
      <c r="VER651" s="198"/>
      <c r="VES651" s="198"/>
      <c r="VET651" s="198"/>
      <c r="VEU651" s="198"/>
      <c r="VEV651" s="198"/>
      <c r="VEW651" s="198"/>
      <c r="VEX651" s="198"/>
      <c r="VEY651" s="198"/>
      <c r="VEZ651" s="198"/>
      <c r="VFA651" s="198"/>
      <c r="VFB651" s="198"/>
      <c r="VFC651" s="198"/>
      <c r="VFD651" s="198"/>
      <c r="VFE651" s="198"/>
      <c r="VFF651" s="198"/>
      <c r="VFG651" s="198"/>
      <c r="VFH651" s="198"/>
      <c r="VFI651" s="198"/>
      <c r="VFJ651" s="198"/>
      <c r="VFK651" s="198"/>
      <c r="VFL651" s="198"/>
      <c r="VFM651" s="198"/>
      <c r="VFN651" s="198"/>
      <c r="VFO651" s="198"/>
      <c r="VFP651" s="198"/>
      <c r="VFQ651" s="198"/>
      <c r="VFR651" s="198"/>
      <c r="VFS651" s="198"/>
      <c r="VFT651" s="198"/>
      <c r="VFU651" s="198"/>
      <c r="VFV651" s="198"/>
      <c r="VFW651" s="198"/>
      <c r="VFX651" s="198"/>
      <c r="VFY651" s="198"/>
      <c r="VFZ651" s="198"/>
      <c r="VGA651" s="198"/>
      <c r="VGB651" s="198"/>
      <c r="VGC651" s="198"/>
      <c r="VGD651" s="198"/>
      <c r="VGE651" s="198"/>
      <c r="VGF651" s="198"/>
      <c r="VGG651" s="198"/>
      <c r="VGH651" s="198"/>
      <c r="VGI651" s="198"/>
      <c r="VGJ651" s="198"/>
      <c r="VGK651" s="198"/>
      <c r="VGL651" s="198"/>
      <c r="VGM651" s="198"/>
      <c r="VGN651" s="198"/>
      <c r="VGO651" s="198"/>
      <c r="VGP651" s="198"/>
      <c r="VGQ651" s="198"/>
      <c r="VGR651" s="198"/>
      <c r="VGS651" s="198"/>
      <c r="VGT651" s="198"/>
      <c r="VGU651" s="198"/>
      <c r="VGV651" s="198"/>
      <c r="VGW651" s="198"/>
      <c r="VGX651" s="198"/>
      <c r="VGY651" s="198"/>
      <c r="VGZ651" s="198"/>
      <c r="VHA651" s="198"/>
      <c r="VHB651" s="198"/>
      <c r="VHC651" s="198"/>
      <c r="VHD651" s="198"/>
      <c r="VHE651" s="198"/>
      <c r="VHF651" s="198"/>
      <c r="VHG651" s="198"/>
      <c r="VHH651" s="198"/>
      <c r="VHI651" s="198"/>
      <c r="VHJ651" s="198"/>
      <c r="VHK651" s="198"/>
      <c r="VHL651" s="198"/>
      <c r="VHM651" s="198"/>
      <c r="VHN651" s="198"/>
      <c r="VHO651" s="198"/>
      <c r="VHP651" s="198"/>
      <c r="VHQ651" s="198"/>
      <c r="VHR651" s="198"/>
      <c r="VHS651" s="198"/>
      <c r="VHT651" s="198"/>
      <c r="VHU651" s="198"/>
      <c r="VHV651" s="198"/>
      <c r="VHW651" s="198"/>
      <c r="VHX651" s="198"/>
      <c r="VHY651" s="198"/>
      <c r="VHZ651" s="198"/>
      <c r="VIA651" s="198"/>
      <c r="VIB651" s="198"/>
      <c r="VIC651" s="198"/>
      <c r="VID651" s="198"/>
      <c r="VIE651" s="198"/>
      <c r="VIF651" s="198"/>
      <c r="VIG651" s="198"/>
      <c r="VIH651" s="198"/>
      <c r="VII651" s="198"/>
      <c r="VIJ651" s="198"/>
      <c r="VIK651" s="198"/>
      <c r="VIL651" s="198"/>
      <c r="VIM651" s="198"/>
      <c r="VIN651" s="198"/>
      <c r="VIO651" s="198"/>
      <c r="VIP651" s="198"/>
      <c r="VIQ651" s="198"/>
      <c r="VIR651" s="198"/>
      <c r="VIS651" s="198"/>
      <c r="VIT651" s="198"/>
      <c r="VIU651" s="198"/>
      <c r="VIV651" s="198"/>
      <c r="VIW651" s="198"/>
      <c r="VIX651" s="198"/>
      <c r="VIY651" s="198"/>
      <c r="VIZ651" s="198"/>
      <c r="VJA651" s="198"/>
      <c r="VJB651" s="198"/>
      <c r="VJC651" s="198"/>
      <c r="VJD651" s="198"/>
      <c r="VJE651" s="198"/>
      <c r="VJF651" s="198"/>
      <c r="VJG651" s="198"/>
      <c r="VJH651" s="198"/>
      <c r="VJI651" s="198"/>
      <c r="VJJ651" s="198"/>
      <c r="VJK651" s="198"/>
      <c r="VJL651" s="198"/>
      <c r="VJM651" s="198"/>
      <c r="VJN651" s="198"/>
      <c r="VJO651" s="198"/>
      <c r="VJP651" s="198"/>
      <c r="VJQ651" s="198"/>
      <c r="VJR651" s="198"/>
      <c r="VJS651" s="198"/>
      <c r="VJT651" s="198"/>
      <c r="VJU651" s="198"/>
      <c r="VJV651" s="198"/>
      <c r="VJW651" s="198"/>
      <c r="VJX651" s="198"/>
      <c r="VJY651" s="198"/>
      <c r="VJZ651" s="198"/>
      <c r="VKA651" s="198"/>
      <c r="VKB651" s="198"/>
      <c r="VKC651" s="198"/>
      <c r="VKD651" s="198"/>
      <c r="VKE651" s="198"/>
      <c r="VKF651" s="198"/>
      <c r="VKG651" s="198"/>
      <c r="VKH651" s="198"/>
      <c r="VKI651" s="198"/>
      <c r="VKJ651" s="198"/>
      <c r="VKK651" s="198"/>
      <c r="VKL651" s="198"/>
      <c r="VKM651" s="198"/>
      <c r="VKN651" s="198"/>
      <c r="VKO651" s="198"/>
      <c r="VKP651" s="198"/>
      <c r="VKQ651" s="198"/>
      <c r="VKR651" s="198"/>
      <c r="VKS651" s="198"/>
      <c r="VKT651" s="198"/>
      <c r="VKU651" s="198"/>
      <c r="VKV651" s="198"/>
      <c r="VKW651" s="198"/>
      <c r="VKX651" s="198"/>
      <c r="VKY651" s="198"/>
      <c r="VKZ651" s="198"/>
      <c r="VLA651" s="198"/>
      <c r="VLB651" s="198"/>
      <c r="VLC651" s="198"/>
      <c r="VLD651" s="198"/>
      <c r="VLE651" s="198"/>
      <c r="VLF651" s="198"/>
      <c r="VLG651" s="198"/>
      <c r="VLH651" s="198"/>
      <c r="VLI651" s="198"/>
      <c r="VLJ651" s="198"/>
      <c r="VLK651" s="198"/>
      <c r="VLL651" s="198"/>
      <c r="VLM651" s="198"/>
      <c r="VLN651" s="198"/>
      <c r="VLO651" s="198"/>
      <c r="VLP651" s="198"/>
      <c r="VLQ651" s="198"/>
      <c r="VLR651" s="198"/>
      <c r="VLS651" s="198"/>
      <c r="VLT651" s="198"/>
      <c r="VLU651" s="198"/>
      <c r="VLV651" s="198"/>
      <c r="VLW651" s="198"/>
      <c r="VLX651" s="198"/>
      <c r="VLY651" s="198"/>
      <c r="VLZ651" s="198"/>
      <c r="VMA651" s="198"/>
      <c r="VMB651" s="198"/>
      <c r="VMC651" s="198"/>
      <c r="VMD651" s="198"/>
      <c r="VME651" s="198"/>
      <c r="VMF651" s="198"/>
      <c r="VMG651" s="198"/>
      <c r="VMH651" s="198"/>
      <c r="VMI651" s="198"/>
      <c r="VMJ651" s="198"/>
      <c r="VMK651" s="198"/>
      <c r="VML651" s="198"/>
      <c r="VMM651" s="198"/>
      <c r="VMN651" s="198"/>
      <c r="VMO651" s="198"/>
      <c r="VMP651" s="198"/>
      <c r="VMQ651" s="198"/>
      <c r="VMR651" s="198"/>
      <c r="VMS651" s="198"/>
      <c r="VMT651" s="198"/>
      <c r="VMU651" s="198"/>
      <c r="VMV651" s="198"/>
      <c r="VMW651" s="198"/>
      <c r="VMX651" s="198"/>
      <c r="VMY651" s="198"/>
      <c r="VMZ651" s="198"/>
      <c r="VNA651" s="198"/>
      <c r="VNB651" s="198"/>
      <c r="VNC651" s="198"/>
      <c r="VND651" s="198"/>
      <c r="VNE651" s="198"/>
      <c r="VNF651" s="198"/>
      <c r="VNG651" s="198"/>
      <c r="VNH651" s="198"/>
      <c r="VNI651" s="198"/>
      <c r="VNJ651" s="198"/>
      <c r="VNK651" s="198"/>
      <c r="VNL651" s="198"/>
      <c r="VNM651" s="198"/>
      <c r="VNN651" s="198"/>
      <c r="VNO651" s="198"/>
      <c r="VNP651" s="198"/>
      <c r="VNQ651" s="198"/>
      <c r="VNR651" s="198"/>
      <c r="VNS651" s="198"/>
      <c r="VNT651" s="198"/>
      <c r="VNU651" s="198"/>
      <c r="VNV651" s="198"/>
      <c r="VNW651" s="198"/>
      <c r="VNX651" s="198"/>
      <c r="VNY651" s="198"/>
      <c r="VNZ651" s="198"/>
      <c r="VOA651" s="198"/>
      <c r="VOB651" s="198"/>
      <c r="VOC651" s="198"/>
      <c r="VOD651" s="198"/>
      <c r="VOE651" s="198"/>
      <c r="VOF651" s="198"/>
      <c r="VOG651" s="198"/>
      <c r="VOH651" s="198"/>
      <c r="VOI651" s="198"/>
      <c r="VOJ651" s="198"/>
      <c r="VOK651" s="198"/>
      <c r="VOL651" s="198"/>
      <c r="VOM651" s="198"/>
      <c r="VON651" s="198"/>
      <c r="VOO651" s="198"/>
      <c r="VOP651" s="198"/>
      <c r="VOQ651" s="198"/>
      <c r="VOR651" s="198"/>
      <c r="VOS651" s="198"/>
      <c r="VOT651" s="198"/>
      <c r="VOU651" s="198"/>
      <c r="VOV651" s="198"/>
      <c r="VOW651" s="198"/>
      <c r="VOX651" s="198"/>
      <c r="VOY651" s="198"/>
      <c r="VOZ651" s="198"/>
      <c r="VPA651" s="198"/>
      <c r="VPB651" s="198"/>
      <c r="VPC651" s="198"/>
      <c r="VPD651" s="198"/>
      <c r="VPE651" s="198"/>
      <c r="VPF651" s="198"/>
      <c r="VPG651" s="198"/>
      <c r="VPH651" s="198"/>
      <c r="VPI651" s="198"/>
      <c r="VPJ651" s="198"/>
      <c r="VPK651" s="198"/>
      <c r="VPL651" s="198"/>
      <c r="VPM651" s="198"/>
      <c r="VPN651" s="198"/>
      <c r="VPO651" s="198"/>
      <c r="VPP651" s="198"/>
      <c r="VPQ651" s="198"/>
      <c r="VPR651" s="198"/>
      <c r="VPS651" s="198"/>
      <c r="VPT651" s="198"/>
      <c r="VPU651" s="198"/>
      <c r="VPV651" s="198"/>
      <c r="VPW651" s="198"/>
      <c r="VPX651" s="198"/>
      <c r="VPY651" s="198"/>
      <c r="VPZ651" s="198"/>
      <c r="VQA651" s="198"/>
      <c r="VQB651" s="198"/>
      <c r="VQC651" s="198"/>
      <c r="VQD651" s="198"/>
      <c r="VQE651" s="198"/>
      <c r="VQF651" s="198"/>
      <c r="VQG651" s="198"/>
      <c r="VQH651" s="198"/>
      <c r="VQI651" s="198"/>
      <c r="VQJ651" s="198"/>
      <c r="VQK651" s="198"/>
      <c r="VQL651" s="198"/>
      <c r="VQM651" s="198"/>
      <c r="VQN651" s="198"/>
      <c r="VQO651" s="198"/>
      <c r="VQP651" s="198"/>
      <c r="VQQ651" s="198"/>
      <c r="VQR651" s="198"/>
      <c r="VQS651" s="198"/>
      <c r="VQT651" s="198"/>
      <c r="VQU651" s="198"/>
      <c r="VQV651" s="198"/>
      <c r="VQW651" s="198"/>
      <c r="VQX651" s="198"/>
      <c r="VQY651" s="198"/>
      <c r="VQZ651" s="198"/>
      <c r="VRA651" s="198"/>
      <c r="VRB651" s="198"/>
      <c r="VRC651" s="198"/>
      <c r="VRD651" s="198"/>
      <c r="VRE651" s="198"/>
      <c r="VRF651" s="198"/>
      <c r="VRG651" s="198"/>
      <c r="VRH651" s="198"/>
      <c r="VRI651" s="198"/>
      <c r="VRJ651" s="198"/>
      <c r="VRK651" s="198"/>
      <c r="VRL651" s="198"/>
      <c r="VRM651" s="198"/>
      <c r="VRN651" s="198"/>
      <c r="VRO651" s="198"/>
      <c r="VRP651" s="198"/>
      <c r="VRQ651" s="198"/>
      <c r="VRR651" s="198"/>
      <c r="VRS651" s="198"/>
      <c r="VRT651" s="198"/>
      <c r="VRU651" s="198"/>
      <c r="VRV651" s="198"/>
      <c r="VRW651" s="198"/>
      <c r="VRX651" s="198"/>
      <c r="VRY651" s="198"/>
      <c r="VRZ651" s="198"/>
      <c r="VSA651" s="198"/>
      <c r="VSB651" s="198"/>
      <c r="VSC651" s="198"/>
      <c r="VSD651" s="198"/>
      <c r="VSE651" s="198"/>
      <c r="VSF651" s="198"/>
      <c r="VSG651" s="198"/>
      <c r="VSH651" s="198"/>
      <c r="VSI651" s="198"/>
      <c r="VSJ651" s="198"/>
      <c r="VSK651" s="198"/>
      <c r="VSL651" s="198"/>
      <c r="VSM651" s="198"/>
      <c r="VSN651" s="198"/>
      <c r="VSO651" s="198"/>
      <c r="VSP651" s="198"/>
      <c r="VSQ651" s="198"/>
      <c r="VSR651" s="198"/>
      <c r="VSS651" s="198"/>
      <c r="VST651" s="198"/>
      <c r="VSU651" s="198"/>
      <c r="VSV651" s="198"/>
      <c r="VSW651" s="198"/>
      <c r="VSX651" s="198"/>
      <c r="VSY651" s="198"/>
      <c r="VSZ651" s="198"/>
      <c r="VTA651" s="198"/>
      <c r="VTB651" s="198"/>
      <c r="VTC651" s="198"/>
      <c r="VTD651" s="198"/>
      <c r="VTE651" s="198"/>
      <c r="VTF651" s="198"/>
      <c r="VTG651" s="198"/>
      <c r="VTH651" s="198"/>
      <c r="VTI651" s="198"/>
      <c r="VTJ651" s="198"/>
      <c r="VTK651" s="198"/>
      <c r="VTL651" s="198"/>
      <c r="VTM651" s="198"/>
      <c r="VTN651" s="198"/>
      <c r="VTO651" s="198"/>
      <c r="VTP651" s="198"/>
      <c r="VTQ651" s="198"/>
      <c r="VTR651" s="198"/>
      <c r="VTS651" s="198"/>
      <c r="VTT651" s="198"/>
      <c r="VTU651" s="198"/>
      <c r="VTV651" s="198"/>
      <c r="VTW651" s="198"/>
      <c r="VTX651" s="198"/>
      <c r="VTY651" s="198"/>
      <c r="VTZ651" s="198"/>
      <c r="VUA651" s="198"/>
      <c r="VUB651" s="198"/>
      <c r="VUC651" s="198"/>
      <c r="VUD651" s="198"/>
      <c r="VUE651" s="198"/>
      <c r="VUF651" s="198"/>
      <c r="VUG651" s="198"/>
      <c r="VUH651" s="198"/>
      <c r="VUI651" s="198"/>
      <c r="VUJ651" s="198"/>
      <c r="VUK651" s="198"/>
      <c r="VUL651" s="198"/>
      <c r="VUM651" s="198"/>
      <c r="VUN651" s="198"/>
      <c r="VUO651" s="198"/>
      <c r="VUP651" s="198"/>
      <c r="VUQ651" s="198"/>
      <c r="VUR651" s="198"/>
      <c r="VUS651" s="198"/>
      <c r="VUT651" s="198"/>
      <c r="VUU651" s="198"/>
      <c r="VUV651" s="198"/>
      <c r="VUW651" s="198"/>
      <c r="VUX651" s="198"/>
      <c r="VUY651" s="198"/>
      <c r="VUZ651" s="198"/>
      <c r="VVA651" s="198"/>
      <c r="VVB651" s="198"/>
      <c r="VVC651" s="198"/>
      <c r="VVD651" s="198"/>
      <c r="VVE651" s="198"/>
      <c r="VVF651" s="198"/>
      <c r="VVG651" s="198"/>
      <c r="VVH651" s="198"/>
      <c r="VVI651" s="198"/>
      <c r="VVJ651" s="198"/>
      <c r="VVK651" s="198"/>
      <c r="VVL651" s="198"/>
      <c r="VVM651" s="198"/>
      <c r="VVN651" s="198"/>
      <c r="VVO651" s="198"/>
      <c r="VVP651" s="198"/>
      <c r="VVQ651" s="198"/>
      <c r="VVR651" s="198"/>
      <c r="VVS651" s="198"/>
      <c r="VVT651" s="198"/>
      <c r="VVU651" s="198"/>
      <c r="VVV651" s="198"/>
      <c r="VVW651" s="198"/>
      <c r="VVX651" s="198"/>
      <c r="VVY651" s="198"/>
      <c r="VVZ651" s="198"/>
      <c r="VWA651" s="198"/>
      <c r="VWB651" s="198"/>
      <c r="VWC651" s="198"/>
      <c r="VWD651" s="198"/>
      <c r="VWE651" s="198"/>
      <c r="VWF651" s="198"/>
      <c r="VWG651" s="198"/>
      <c r="VWH651" s="198"/>
      <c r="VWI651" s="198"/>
      <c r="VWJ651" s="198"/>
      <c r="VWK651" s="198"/>
      <c r="VWL651" s="198"/>
      <c r="VWM651" s="198"/>
      <c r="VWN651" s="198"/>
      <c r="VWO651" s="198"/>
      <c r="VWP651" s="198"/>
      <c r="VWQ651" s="198"/>
      <c r="VWR651" s="198"/>
      <c r="VWS651" s="198"/>
      <c r="VWT651" s="198"/>
      <c r="VWU651" s="198"/>
      <c r="VWV651" s="198"/>
      <c r="VWW651" s="198"/>
      <c r="VWX651" s="198"/>
      <c r="VWY651" s="198"/>
      <c r="VWZ651" s="198"/>
      <c r="VXA651" s="198"/>
      <c r="VXB651" s="198"/>
      <c r="VXC651" s="198"/>
      <c r="VXD651" s="198"/>
      <c r="VXE651" s="198"/>
      <c r="VXF651" s="198"/>
      <c r="VXG651" s="198"/>
      <c r="VXH651" s="198"/>
      <c r="VXI651" s="198"/>
      <c r="VXJ651" s="198"/>
      <c r="VXK651" s="198"/>
      <c r="VXL651" s="198"/>
      <c r="VXM651" s="198"/>
      <c r="VXN651" s="198"/>
      <c r="VXO651" s="198"/>
      <c r="VXP651" s="198"/>
      <c r="VXQ651" s="198"/>
      <c r="VXR651" s="198"/>
      <c r="VXS651" s="198"/>
      <c r="VXT651" s="198"/>
      <c r="VXU651" s="198"/>
      <c r="VXV651" s="198"/>
      <c r="VXW651" s="198"/>
      <c r="VXX651" s="198"/>
      <c r="VXY651" s="198"/>
      <c r="VXZ651" s="198"/>
      <c r="VYA651" s="198"/>
      <c r="VYB651" s="198"/>
      <c r="VYC651" s="198"/>
      <c r="VYD651" s="198"/>
      <c r="VYE651" s="198"/>
      <c r="VYF651" s="198"/>
      <c r="VYG651" s="198"/>
      <c r="VYH651" s="198"/>
      <c r="VYI651" s="198"/>
      <c r="VYJ651" s="198"/>
      <c r="VYK651" s="198"/>
      <c r="VYL651" s="198"/>
      <c r="VYM651" s="198"/>
      <c r="VYN651" s="198"/>
      <c r="VYO651" s="198"/>
      <c r="VYP651" s="198"/>
      <c r="VYQ651" s="198"/>
      <c r="VYR651" s="198"/>
      <c r="VYS651" s="198"/>
      <c r="VYT651" s="198"/>
      <c r="VYU651" s="198"/>
      <c r="VYV651" s="198"/>
      <c r="VYW651" s="198"/>
      <c r="VYX651" s="198"/>
      <c r="VYY651" s="198"/>
      <c r="VYZ651" s="198"/>
      <c r="VZA651" s="198"/>
      <c r="VZB651" s="198"/>
      <c r="VZC651" s="198"/>
      <c r="VZD651" s="198"/>
      <c r="VZE651" s="198"/>
      <c r="VZF651" s="198"/>
      <c r="VZG651" s="198"/>
      <c r="VZH651" s="198"/>
      <c r="VZI651" s="198"/>
      <c r="VZJ651" s="198"/>
      <c r="VZK651" s="198"/>
      <c r="VZL651" s="198"/>
      <c r="VZM651" s="198"/>
      <c r="VZN651" s="198"/>
      <c r="VZO651" s="198"/>
      <c r="VZP651" s="198"/>
      <c r="VZQ651" s="198"/>
      <c r="VZR651" s="198"/>
      <c r="VZS651" s="198"/>
      <c r="VZT651" s="198"/>
      <c r="VZU651" s="198"/>
      <c r="VZV651" s="198"/>
      <c r="VZW651" s="198"/>
      <c r="VZX651" s="198"/>
      <c r="VZY651" s="198"/>
      <c r="VZZ651" s="198"/>
      <c r="WAA651" s="198"/>
      <c r="WAB651" s="198"/>
      <c r="WAC651" s="198"/>
      <c r="WAD651" s="198"/>
      <c r="WAE651" s="198"/>
      <c r="WAF651" s="198"/>
      <c r="WAG651" s="198"/>
      <c r="WAH651" s="198"/>
      <c r="WAI651" s="198"/>
      <c r="WAJ651" s="198"/>
      <c r="WAK651" s="198"/>
      <c r="WAL651" s="198"/>
      <c r="WAM651" s="198"/>
      <c r="WAN651" s="198"/>
      <c r="WAO651" s="198"/>
      <c r="WAP651" s="198"/>
      <c r="WAQ651" s="198"/>
      <c r="WAR651" s="198"/>
      <c r="WAS651" s="198"/>
      <c r="WAT651" s="198"/>
      <c r="WAU651" s="198"/>
      <c r="WAV651" s="198"/>
      <c r="WAW651" s="198"/>
      <c r="WAX651" s="198"/>
      <c r="WAY651" s="198"/>
      <c r="WAZ651" s="198"/>
      <c r="WBA651" s="198"/>
      <c r="WBB651" s="198"/>
      <c r="WBC651" s="198"/>
      <c r="WBD651" s="198"/>
      <c r="WBE651" s="198"/>
      <c r="WBF651" s="198"/>
      <c r="WBG651" s="198"/>
      <c r="WBH651" s="198"/>
      <c r="WBI651" s="198"/>
      <c r="WBJ651" s="198"/>
      <c r="WBK651" s="198"/>
      <c r="WBL651" s="198"/>
      <c r="WBM651" s="198"/>
      <c r="WBN651" s="198"/>
      <c r="WBO651" s="198"/>
      <c r="WBP651" s="198"/>
      <c r="WBQ651" s="198"/>
      <c r="WBR651" s="198"/>
      <c r="WBS651" s="198"/>
      <c r="WBT651" s="198"/>
      <c r="WBU651" s="198"/>
      <c r="WBV651" s="198"/>
      <c r="WBW651" s="198"/>
      <c r="WBX651" s="198"/>
      <c r="WBY651" s="198"/>
      <c r="WBZ651" s="198"/>
      <c r="WCA651" s="198"/>
      <c r="WCB651" s="198"/>
      <c r="WCC651" s="198"/>
      <c r="WCD651" s="198"/>
      <c r="WCE651" s="198"/>
      <c r="WCF651" s="198"/>
      <c r="WCG651" s="198"/>
      <c r="WCH651" s="198"/>
      <c r="WCI651" s="198"/>
      <c r="WCJ651" s="198"/>
      <c r="WCK651" s="198"/>
      <c r="WCL651" s="198"/>
      <c r="WCM651" s="198"/>
      <c r="WCN651" s="198"/>
      <c r="WCO651" s="198"/>
      <c r="WCP651" s="198"/>
      <c r="WCQ651" s="198"/>
      <c r="WCR651" s="198"/>
      <c r="WCS651" s="198"/>
      <c r="WCT651" s="198"/>
      <c r="WCU651" s="198"/>
      <c r="WCV651" s="198"/>
      <c r="WCW651" s="198"/>
      <c r="WCX651" s="198"/>
      <c r="WCY651" s="198"/>
      <c r="WCZ651" s="198"/>
      <c r="WDA651" s="198"/>
      <c r="WDB651" s="198"/>
      <c r="WDC651" s="198"/>
      <c r="WDD651" s="198"/>
      <c r="WDE651" s="198"/>
      <c r="WDF651" s="198"/>
      <c r="WDG651" s="198"/>
      <c r="WDH651" s="198"/>
      <c r="WDI651" s="198"/>
      <c r="WDJ651" s="198"/>
      <c r="WDK651" s="198"/>
      <c r="WDL651" s="198"/>
      <c r="WDM651" s="198"/>
      <c r="WDN651" s="198"/>
      <c r="WDO651" s="198"/>
      <c r="WDP651" s="198"/>
      <c r="WDQ651" s="198"/>
      <c r="WDR651" s="198"/>
      <c r="WDS651" s="198"/>
      <c r="WDT651" s="198"/>
      <c r="WDU651" s="198"/>
      <c r="WDV651" s="198"/>
      <c r="WDW651" s="198"/>
      <c r="WDX651" s="198"/>
      <c r="WDY651" s="198"/>
      <c r="WDZ651" s="198"/>
      <c r="WEA651" s="198"/>
      <c r="WEB651" s="198"/>
      <c r="WEC651" s="198"/>
      <c r="WED651" s="198"/>
      <c r="WEE651" s="198"/>
      <c r="WEF651" s="198"/>
      <c r="WEG651" s="198"/>
      <c r="WEH651" s="198"/>
      <c r="WEI651" s="198"/>
      <c r="WEJ651" s="198"/>
      <c r="WEK651" s="198"/>
      <c r="WEL651" s="198"/>
      <c r="WEM651" s="198"/>
      <c r="WEN651" s="198"/>
      <c r="WEO651" s="198"/>
      <c r="WEP651" s="198"/>
      <c r="WEQ651" s="198"/>
      <c r="WER651" s="198"/>
      <c r="WES651" s="198"/>
      <c r="WET651" s="198"/>
      <c r="WEU651" s="198"/>
      <c r="WEV651" s="198"/>
      <c r="WEW651" s="198"/>
      <c r="WEX651" s="198"/>
      <c r="WEY651" s="198"/>
      <c r="WEZ651" s="198"/>
      <c r="WFA651" s="198"/>
      <c r="WFB651" s="198"/>
      <c r="WFC651" s="198"/>
      <c r="WFD651" s="198"/>
      <c r="WFE651" s="198"/>
      <c r="WFF651" s="198"/>
      <c r="WFG651" s="198"/>
      <c r="WFH651" s="198"/>
      <c r="WFI651" s="198"/>
      <c r="WFJ651" s="198"/>
      <c r="WFK651" s="198"/>
      <c r="WFL651" s="198"/>
      <c r="WFM651" s="198"/>
      <c r="WFN651" s="198"/>
      <c r="WFO651" s="198"/>
      <c r="WFP651" s="198"/>
      <c r="WFQ651" s="198"/>
      <c r="WFR651" s="198"/>
      <c r="WFS651" s="198"/>
      <c r="WFT651" s="198"/>
      <c r="WFU651" s="198"/>
      <c r="WFV651" s="198"/>
      <c r="WFW651" s="198"/>
      <c r="WFX651" s="198"/>
      <c r="WFY651" s="198"/>
      <c r="WFZ651" s="198"/>
      <c r="WGA651" s="198"/>
      <c r="WGB651" s="198"/>
      <c r="WGC651" s="198"/>
      <c r="WGD651" s="198"/>
      <c r="WGE651" s="198"/>
      <c r="WGF651" s="198"/>
      <c r="WGG651" s="198"/>
      <c r="WGH651" s="198"/>
      <c r="WGI651" s="198"/>
      <c r="WGJ651" s="198"/>
      <c r="WGK651" s="198"/>
      <c r="WGL651" s="198"/>
      <c r="WGM651" s="198"/>
      <c r="WGN651" s="198"/>
      <c r="WGO651" s="198"/>
      <c r="WGP651" s="198"/>
      <c r="WGQ651" s="198"/>
      <c r="WGR651" s="198"/>
      <c r="WGS651" s="198"/>
      <c r="WGT651" s="198"/>
      <c r="WGU651" s="198"/>
      <c r="WGV651" s="198"/>
      <c r="WGW651" s="198"/>
      <c r="WGX651" s="198"/>
      <c r="WGY651" s="198"/>
      <c r="WGZ651" s="198"/>
      <c r="WHA651" s="198"/>
      <c r="WHB651" s="198"/>
      <c r="WHC651" s="198"/>
      <c r="WHD651" s="198"/>
      <c r="WHE651" s="198"/>
      <c r="WHF651" s="198"/>
      <c r="WHG651" s="198"/>
      <c r="WHH651" s="198"/>
      <c r="WHI651" s="198"/>
      <c r="WHJ651" s="198"/>
      <c r="WHK651" s="198"/>
      <c r="WHL651" s="198"/>
      <c r="WHM651" s="198"/>
      <c r="WHN651" s="198"/>
      <c r="WHO651" s="198"/>
      <c r="WHP651" s="198"/>
      <c r="WHQ651" s="198"/>
      <c r="WHR651" s="198"/>
      <c r="WHS651" s="198"/>
      <c r="WHT651" s="198"/>
      <c r="WHU651" s="198"/>
      <c r="WHV651" s="198"/>
      <c r="WHW651" s="198"/>
      <c r="WHX651" s="198"/>
      <c r="WHY651" s="198"/>
      <c r="WHZ651" s="198"/>
      <c r="WIA651" s="198"/>
      <c r="WIB651" s="198"/>
      <c r="WIC651" s="198"/>
      <c r="WID651" s="198"/>
      <c r="WIE651" s="198"/>
      <c r="WIF651" s="198"/>
      <c r="WIG651" s="198"/>
      <c r="WIH651" s="198"/>
      <c r="WII651" s="198"/>
      <c r="WIJ651" s="198"/>
      <c r="WIK651" s="198"/>
      <c r="WIL651" s="198"/>
      <c r="WIM651" s="198"/>
      <c r="WIN651" s="198"/>
      <c r="WIO651" s="198"/>
      <c r="WIP651" s="198"/>
      <c r="WIQ651" s="198"/>
      <c r="WIR651" s="198"/>
      <c r="WIS651" s="198"/>
      <c r="WIT651" s="198"/>
      <c r="WIU651" s="198"/>
      <c r="WIV651" s="198"/>
      <c r="WIW651" s="198"/>
      <c r="WIX651" s="198"/>
      <c r="WIY651" s="198"/>
      <c r="WIZ651" s="198"/>
      <c r="WJA651" s="198"/>
      <c r="WJB651" s="198"/>
      <c r="WJC651" s="198"/>
      <c r="WJD651" s="198"/>
      <c r="WJE651" s="198"/>
      <c r="WJF651" s="198"/>
      <c r="WJG651" s="198"/>
      <c r="WJH651" s="198"/>
      <c r="WJI651" s="198"/>
      <c r="WJJ651" s="198"/>
      <c r="WJK651" s="198"/>
      <c r="WJL651" s="198"/>
      <c r="WJM651" s="198"/>
      <c r="WJN651" s="198"/>
      <c r="WJO651" s="198"/>
      <c r="WJP651" s="198"/>
      <c r="WJQ651" s="198"/>
      <c r="WJR651" s="198"/>
      <c r="WJS651" s="198"/>
      <c r="WJT651" s="198"/>
      <c r="WJU651" s="198"/>
      <c r="WJV651" s="198"/>
      <c r="WJW651" s="198"/>
      <c r="WJX651" s="198"/>
      <c r="WJY651" s="198"/>
      <c r="WJZ651" s="198"/>
      <c r="WKA651" s="198"/>
      <c r="WKB651" s="198"/>
      <c r="WKC651" s="198"/>
      <c r="WKD651" s="198"/>
      <c r="WKE651" s="198"/>
      <c r="WKF651" s="198"/>
      <c r="WKG651" s="198"/>
      <c r="WKH651" s="198"/>
      <c r="WKI651" s="198"/>
      <c r="WKJ651" s="198"/>
      <c r="WKK651" s="198"/>
      <c r="WKL651" s="198"/>
      <c r="WKM651" s="198"/>
      <c r="WKN651" s="198"/>
      <c r="WKO651" s="198"/>
      <c r="WKP651" s="198"/>
      <c r="WKQ651" s="198"/>
      <c r="WKR651" s="198"/>
      <c r="WKS651" s="198"/>
      <c r="WKT651" s="198"/>
      <c r="WKU651" s="198"/>
      <c r="WKV651" s="198"/>
      <c r="WKW651" s="198"/>
      <c r="WKX651" s="198"/>
      <c r="WKY651" s="198"/>
      <c r="WKZ651" s="198"/>
      <c r="WLA651" s="198"/>
      <c r="WLB651" s="198"/>
      <c r="WLC651" s="198"/>
      <c r="WLD651" s="198"/>
      <c r="WLE651" s="198"/>
      <c r="WLF651" s="198"/>
      <c r="WLG651" s="198"/>
      <c r="WLH651" s="198"/>
      <c r="WLI651" s="198"/>
      <c r="WLJ651" s="198"/>
      <c r="WLK651" s="198"/>
      <c r="WLL651" s="198"/>
      <c r="WLM651" s="198"/>
      <c r="WLN651" s="198"/>
      <c r="WLO651" s="198"/>
      <c r="WLP651" s="198"/>
      <c r="WLQ651" s="198"/>
      <c r="WLR651" s="198"/>
      <c r="WLS651" s="198"/>
      <c r="WLT651" s="198"/>
      <c r="WLU651" s="198"/>
      <c r="WLV651" s="198"/>
      <c r="WLW651" s="198"/>
      <c r="WLX651" s="198"/>
      <c r="WLY651" s="198"/>
      <c r="WLZ651" s="198"/>
      <c r="WMA651" s="198"/>
      <c r="WMB651" s="198"/>
      <c r="WMC651" s="198"/>
      <c r="WMD651" s="198"/>
      <c r="WME651" s="198"/>
      <c r="WMF651" s="198"/>
      <c r="WMG651" s="198"/>
      <c r="WMH651" s="198"/>
      <c r="WMI651" s="198"/>
      <c r="WMJ651" s="198"/>
      <c r="WMK651" s="198"/>
      <c r="WML651" s="198"/>
      <c r="WMM651" s="198"/>
      <c r="WMN651" s="198"/>
      <c r="WMO651" s="198"/>
      <c r="WMP651" s="198"/>
      <c r="WMQ651" s="198"/>
      <c r="WMR651" s="198"/>
      <c r="WMS651" s="198"/>
      <c r="WMT651" s="198"/>
      <c r="WMU651" s="198"/>
      <c r="WMV651" s="198"/>
      <c r="WMW651" s="198"/>
      <c r="WMX651" s="198"/>
      <c r="WMY651" s="198"/>
      <c r="WMZ651" s="198"/>
      <c r="WNA651" s="198"/>
      <c r="WNB651" s="198"/>
      <c r="WNC651" s="198"/>
      <c r="WND651" s="198"/>
      <c r="WNE651" s="198"/>
      <c r="WNF651" s="198"/>
      <c r="WNG651" s="198"/>
      <c r="WNH651" s="198"/>
      <c r="WNI651" s="198"/>
      <c r="WNJ651" s="198"/>
      <c r="WNK651" s="198"/>
      <c r="WNL651" s="198"/>
      <c r="WNM651" s="198"/>
      <c r="WNN651" s="198"/>
      <c r="WNO651" s="198"/>
      <c r="WNP651" s="198"/>
      <c r="WNQ651" s="198"/>
      <c r="WNR651" s="198"/>
      <c r="WNS651" s="198"/>
      <c r="WNT651" s="198"/>
      <c r="WNU651" s="198"/>
      <c r="WNV651" s="198"/>
      <c r="WNW651" s="198"/>
      <c r="WNX651" s="198"/>
      <c r="WNY651" s="198"/>
      <c r="WNZ651" s="198"/>
      <c r="WOA651" s="198"/>
      <c r="WOB651" s="198"/>
      <c r="WOC651" s="198"/>
      <c r="WOD651" s="198"/>
      <c r="WOE651" s="198"/>
      <c r="WOF651" s="198"/>
      <c r="WOG651" s="198"/>
      <c r="WOH651" s="198"/>
      <c r="WOI651" s="198"/>
      <c r="WOJ651" s="198"/>
      <c r="WOK651" s="198"/>
      <c r="WOL651" s="198"/>
      <c r="WOM651" s="198"/>
      <c r="WON651" s="198"/>
      <c r="WOO651" s="198"/>
      <c r="WOP651" s="198"/>
      <c r="WOQ651" s="198"/>
      <c r="WOR651" s="198"/>
      <c r="WOS651" s="198"/>
      <c r="WOT651" s="198"/>
      <c r="WOU651" s="198"/>
      <c r="WOV651" s="198"/>
      <c r="WOW651" s="198"/>
      <c r="WOX651" s="198"/>
      <c r="WOY651" s="198"/>
      <c r="WOZ651" s="198"/>
      <c r="WPA651" s="198"/>
      <c r="WPB651" s="198"/>
      <c r="WPC651" s="198"/>
      <c r="WPD651" s="198"/>
      <c r="WPE651" s="198"/>
      <c r="WPF651" s="198"/>
      <c r="WPG651" s="198"/>
      <c r="WPH651" s="198"/>
      <c r="WPI651" s="198"/>
      <c r="WPJ651" s="198"/>
      <c r="WPK651" s="198"/>
      <c r="WPL651" s="198"/>
      <c r="WPM651" s="198"/>
      <c r="WPN651" s="198"/>
      <c r="WPO651" s="198"/>
      <c r="WPP651" s="198"/>
      <c r="WPQ651" s="198"/>
      <c r="WPR651" s="198"/>
      <c r="WPS651" s="198"/>
      <c r="WPT651" s="198"/>
      <c r="WPU651" s="198"/>
      <c r="WPV651" s="198"/>
      <c r="WPW651" s="198"/>
      <c r="WPX651" s="198"/>
      <c r="WPY651" s="198"/>
      <c r="WPZ651" s="198"/>
      <c r="WQA651" s="198"/>
      <c r="WQB651" s="198"/>
      <c r="WQC651" s="198"/>
      <c r="WQD651" s="198"/>
      <c r="WQE651" s="198"/>
      <c r="WQF651" s="198"/>
      <c r="WQG651" s="198"/>
      <c r="WQH651" s="198"/>
      <c r="WQI651" s="198"/>
      <c r="WQJ651" s="198"/>
      <c r="WQK651" s="198"/>
      <c r="WQL651" s="198"/>
      <c r="WQM651" s="198"/>
      <c r="WQN651" s="198"/>
      <c r="WQO651" s="198"/>
      <c r="WQP651" s="198"/>
      <c r="WQQ651" s="198"/>
      <c r="WQR651" s="198"/>
      <c r="WQS651" s="198"/>
      <c r="WQT651" s="198"/>
      <c r="WQU651" s="198"/>
      <c r="WQV651" s="198"/>
      <c r="WQW651" s="198"/>
      <c r="WQX651" s="198"/>
      <c r="WQY651" s="198"/>
      <c r="WQZ651" s="198"/>
      <c r="WRA651" s="198"/>
      <c r="WRB651" s="198"/>
      <c r="WRC651" s="198"/>
      <c r="WRD651" s="198"/>
      <c r="WRE651" s="198"/>
      <c r="WRF651" s="198"/>
      <c r="WRG651" s="198"/>
      <c r="WRH651" s="198"/>
      <c r="WRI651" s="198"/>
      <c r="WRJ651" s="198"/>
      <c r="WRK651" s="198"/>
      <c r="WRL651" s="198"/>
      <c r="WRM651" s="198"/>
      <c r="WRN651" s="198"/>
      <c r="WRO651" s="198"/>
      <c r="WRP651" s="198"/>
      <c r="WRQ651" s="198"/>
      <c r="WRR651" s="198"/>
      <c r="WRS651" s="198"/>
      <c r="WRT651" s="198"/>
      <c r="WRU651" s="198"/>
      <c r="WRV651" s="198"/>
      <c r="WRW651" s="198"/>
      <c r="WRX651" s="198"/>
      <c r="WRY651" s="198"/>
      <c r="WRZ651" s="198"/>
      <c r="WSA651" s="198"/>
      <c r="WSB651" s="198"/>
      <c r="WSC651" s="198"/>
      <c r="WSD651" s="198"/>
      <c r="WSE651" s="198"/>
      <c r="WSF651" s="198"/>
      <c r="WSG651" s="198"/>
      <c r="WSH651" s="198"/>
      <c r="WSI651" s="198"/>
      <c r="WSJ651" s="198"/>
      <c r="WSK651" s="198"/>
      <c r="WSL651" s="198"/>
      <c r="WSM651" s="198"/>
      <c r="WSN651" s="198"/>
      <c r="WSO651" s="198"/>
      <c r="WSP651" s="198"/>
      <c r="WSQ651" s="198"/>
      <c r="WSR651" s="198"/>
      <c r="WSS651" s="198"/>
      <c r="WST651" s="198"/>
      <c r="WSU651" s="198"/>
      <c r="WSV651" s="198"/>
      <c r="WSW651" s="198"/>
      <c r="WSX651" s="198"/>
      <c r="WSY651" s="198"/>
      <c r="WSZ651" s="198"/>
      <c r="WTA651" s="198"/>
      <c r="WTB651" s="198"/>
      <c r="WTC651" s="198"/>
      <c r="WTD651" s="198"/>
      <c r="WTE651" s="198"/>
      <c r="WTF651" s="198"/>
      <c r="WTG651" s="198"/>
      <c r="WTH651" s="198"/>
      <c r="WTI651" s="198"/>
      <c r="WTJ651" s="198"/>
      <c r="WTK651" s="198"/>
      <c r="WTL651" s="198"/>
      <c r="WTM651" s="198"/>
      <c r="WTN651" s="198"/>
      <c r="WTO651" s="198"/>
      <c r="WTP651" s="198"/>
      <c r="WTQ651" s="198"/>
      <c r="WTR651" s="198"/>
      <c r="WTS651" s="198"/>
      <c r="WTT651" s="198"/>
      <c r="WTU651" s="198"/>
      <c r="WTV651" s="198"/>
      <c r="WTW651" s="198"/>
      <c r="WTX651" s="198"/>
      <c r="WTY651" s="198"/>
      <c r="WTZ651" s="198"/>
      <c r="WUA651" s="198"/>
      <c r="WUB651" s="198"/>
      <c r="WUC651" s="198"/>
      <c r="WUD651" s="198"/>
      <c r="WUE651" s="198"/>
      <c r="WUF651" s="198"/>
      <c r="WUG651" s="198"/>
      <c r="WUH651" s="198"/>
      <c r="WUI651" s="198"/>
      <c r="WUJ651" s="198"/>
      <c r="WUK651" s="198"/>
      <c r="WUL651" s="198"/>
      <c r="WUM651" s="198"/>
      <c r="WUN651" s="198"/>
      <c r="WUO651" s="198"/>
      <c r="WUP651" s="198"/>
      <c r="WUQ651" s="198"/>
      <c r="WUR651" s="198"/>
      <c r="WUS651" s="198"/>
      <c r="WUT651" s="198"/>
      <c r="WUU651" s="198"/>
      <c r="WUV651" s="198"/>
      <c r="WUW651" s="198"/>
      <c r="WUX651" s="198"/>
      <c r="WUY651" s="198"/>
      <c r="WUZ651" s="198"/>
      <c r="WVA651" s="198"/>
      <c r="WVB651" s="198"/>
      <c r="WVC651" s="198"/>
      <c r="WVD651" s="198"/>
      <c r="WVE651" s="198"/>
      <c r="WVF651" s="198"/>
      <c r="WVG651" s="198"/>
      <c r="WVH651" s="198"/>
      <c r="WVI651" s="198"/>
      <c r="WVJ651" s="198"/>
      <c r="WVK651" s="198"/>
      <c r="WVL651" s="198"/>
      <c r="WVM651" s="198"/>
      <c r="WVN651" s="198"/>
      <c r="WVO651" s="198"/>
      <c r="WVP651" s="198"/>
      <c r="WVQ651" s="198"/>
      <c r="WVR651" s="198"/>
      <c r="WVS651" s="198"/>
      <c r="WVT651" s="198"/>
      <c r="WVU651" s="198"/>
      <c r="WVV651" s="198"/>
      <c r="WVW651" s="198"/>
      <c r="WVX651" s="198"/>
      <c r="WVY651" s="198"/>
      <c r="WVZ651" s="198"/>
      <c r="WWA651" s="198"/>
      <c r="WWB651" s="198"/>
      <c r="WWC651" s="198"/>
      <c r="WWD651" s="198"/>
      <c r="WWE651" s="198"/>
      <c r="WWF651" s="198"/>
      <c r="WWG651" s="198"/>
      <c r="WWH651" s="198"/>
      <c r="WWI651" s="198"/>
      <c r="WWJ651" s="198"/>
      <c r="WWK651" s="198"/>
      <c r="WWL651" s="198"/>
      <c r="WWM651" s="198"/>
      <c r="WWN651" s="198"/>
      <c r="WWO651" s="198"/>
      <c r="WWP651" s="198"/>
      <c r="WWQ651" s="198"/>
      <c r="WWR651" s="198"/>
      <c r="WWS651" s="198"/>
      <c r="WWT651" s="198"/>
      <c r="WWU651" s="198"/>
      <c r="WWV651" s="198"/>
      <c r="WWW651" s="198"/>
      <c r="WWX651" s="198"/>
      <c r="WWY651" s="198"/>
      <c r="WWZ651" s="198"/>
      <c r="WXA651" s="198"/>
      <c r="WXB651" s="198"/>
      <c r="WXC651" s="198"/>
      <c r="WXD651" s="198"/>
      <c r="WXE651" s="198"/>
      <c r="WXF651" s="198"/>
      <c r="WXG651" s="198"/>
      <c r="WXH651" s="198"/>
      <c r="WXI651" s="198"/>
      <c r="WXJ651" s="198"/>
      <c r="WXK651" s="198"/>
      <c r="WXL651" s="198"/>
      <c r="WXM651" s="198"/>
      <c r="WXN651" s="198"/>
      <c r="WXO651" s="198"/>
      <c r="WXP651" s="198"/>
      <c r="WXQ651" s="198"/>
      <c r="WXR651" s="198"/>
      <c r="WXS651" s="198"/>
      <c r="WXT651" s="198"/>
      <c r="WXU651" s="198"/>
      <c r="WXV651" s="198"/>
      <c r="WXW651" s="198"/>
      <c r="WXX651" s="198"/>
      <c r="WXY651" s="198"/>
      <c r="WXZ651" s="198"/>
      <c r="WYA651" s="198"/>
      <c r="WYB651" s="198"/>
      <c r="WYC651" s="198"/>
      <c r="WYD651" s="198"/>
      <c r="WYE651" s="198"/>
      <c r="WYF651" s="198"/>
      <c r="WYG651" s="198"/>
      <c r="WYH651" s="198"/>
      <c r="WYI651" s="198"/>
      <c r="WYJ651" s="198"/>
      <c r="WYK651" s="198"/>
      <c r="WYL651" s="198"/>
      <c r="WYM651" s="198"/>
      <c r="WYN651" s="198"/>
      <c r="WYO651" s="198"/>
      <c r="WYP651" s="198"/>
      <c r="WYQ651" s="198"/>
      <c r="WYR651" s="198"/>
      <c r="WYS651" s="198"/>
      <c r="WYT651" s="198"/>
      <c r="WYU651" s="198"/>
      <c r="WYV651" s="198"/>
      <c r="WYW651" s="198"/>
      <c r="WYX651" s="198"/>
      <c r="WYY651" s="198"/>
      <c r="WYZ651" s="198"/>
      <c r="WZA651" s="198"/>
      <c r="WZB651" s="198"/>
      <c r="WZC651" s="198"/>
      <c r="WZD651" s="198"/>
      <c r="WZE651" s="198"/>
      <c r="WZF651" s="198"/>
      <c r="WZG651" s="198"/>
      <c r="WZH651" s="198"/>
      <c r="WZI651" s="198"/>
      <c r="WZJ651" s="198"/>
      <c r="WZK651" s="198"/>
      <c r="WZL651" s="198"/>
      <c r="WZM651" s="198"/>
      <c r="WZN651" s="198"/>
      <c r="WZO651" s="198"/>
      <c r="WZP651" s="198"/>
      <c r="WZQ651" s="198"/>
      <c r="WZR651" s="198"/>
      <c r="WZS651" s="198"/>
      <c r="WZT651" s="198"/>
      <c r="WZU651" s="198"/>
      <c r="WZV651" s="198"/>
      <c r="WZW651" s="198"/>
      <c r="WZX651" s="198"/>
      <c r="WZY651" s="198"/>
      <c r="WZZ651" s="198"/>
      <c r="XAA651" s="198"/>
      <c r="XAB651" s="198"/>
      <c r="XAC651" s="198"/>
      <c r="XAD651" s="198"/>
      <c r="XAE651" s="198"/>
      <c r="XAF651" s="198"/>
      <c r="XAG651" s="198"/>
      <c r="XAH651" s="198"/>
      <c r="XAI651" s="198"/>
      <c r="XAJ651" s="198"/>
      <c r="XAK651" s="198"/>
      <c r="XAL651" s="198"/>
      <c r="XAM651" s="198"/>
      <c r="XAN651" s="198"/>
      <c r="XAO651" s="198"/>
      <c r="XAP651" s="198"/>
      <c r="XAQ651" s="198"/>
      <c r="XAR651" s="198"/>
      <c r="XAS651" s="198"/>
      <c r="XAT651" s="198"/>
      <c r="XAU651" s="198"/>
      <c r="XAV651" s="198"/>
      <c r="XAW651" s="198"/>
      <c r="XAX651" s="198"/>
      <c r="XAY651" s="198"/>
      <c r="XAZ651" s="198"/>
      <c r="XBA651" s="198"/>
      <c r="XBB651" s="198"/>
      <c r="XBC651" s="198"/>
      <c r="XBD651" s="198"/>
      <c r="XBE651" s="198"/>
      <c r="XBF651" s="198"/>
      <c r="XBG651" s="198"/>
      <c r="XBH651" s="198"/>
      <c r="XBI651" s="198"/>
      <c r="XBJ651" s="198"/>
      <c r="XBK651" s="198"/>
      <c r="XBL651" s="198"/>
      <c r="XBM651" s="198"/>
      <c r="XBN651" s="198"/>
      <c r="XBO651" s="198"/>
      <c r="XBP651" s="198"/>
      <c r="XBQ651" s="198"/>
      <c r="XBR651" s="198"/>
      <c r="XBS651" s="198"/>
      <c r="XBT651" s="198"/>
      <c r="XBU651" s="198"/>
      <c r="XBV651" s="198"/>
      <c r="XBW651" s="198"/>
      <c r="XBX651" s="198"/>
      <c r="XBY651" s="198"/>
      <c r="XBZ651" s="198"/>
      <c r="XCA651" s="198"/>
      <c r="XCB651" s="198"/>
      <c r="XCC651" s="198"/>
      <c r="XCD651" s="198"/>
      <c r="XCE651" s="198"/>
      <c r="XCF651" s="198"/>
      <c r="XCG651" s="198"/>
      <c r="XCH651" s="198"/>
      <c r="XCI651" s="198"/>
      <c r="XCJ651" s="198"/>
      <c r="XCK651" s="198"/>
      <c r="XCL651" s="198"/>
      <c r="XCM651" s="198"/>
      <c r="XCN651" s="198"/>
      <c r="XCO651" s="198"/>
      <c r="XCP651" s="198"/>
      <c r="XCQ651" s="198"/>
      <c r="XCR651" s="198"/>
      <c r="XCS651" s="198"/>
      <c r="XCT651" s="198"/>
      <c r="XCU651" s="198"/>
      <c r="XCV651" s="198"/>
      <c r="XCW651" s="198"/>
      <c r="XCX651" s="198"/>
      <c r="XCY651" s="198"/>
      <c r="XCZ651" s="198"/>
      <c r="XDA651" s="198"/>
      <c r="XDB651" s="198"/>
      <c r="XDC651" s="198"/>
      <c r="XDD651" s="198"/>
      <c r="XDE651" s="198"/>
      <c r="XDF651" s="198"/>
      <c r="XDG651" s="198"/>
      <c r="XDH651" s="198"/>
      <c r="XDI651" s="198"/>
      <c r="XDJ651" s="198"/>
      <c r="XDK651" s="198"/>
      <c r="XDL651" s="198"/>
      <c r="XDM651" s="198"/>
      <c r="XDN651" s="198"/>
      <c r="XDO651" s="198"/>
      <c r="XDP651" s="198"/>
      <c r="XDQ651" s="198"/>
      <c r="XDR651" s="198"/>
      <c r="XDS651" s="198"/>
      <c r="XDT651" s="198"/>
      <c r="XDU651" s="198"/>
      <c r="XDV651" s="198"/>
      <c r="XDW651" s="198"/>
      <c r="XDX651" s="198"/>
      <c r="XDY651" s="198"/>
      <c r="XDZ651" s="198"/>
      <c r="XEA651" s="198"/>
      <c r="XEB651" s="198"/>
      <c r="XEC651" s="198"/>
      <c r="XED651" s="198"/>
      <c r="XEE651" s="198"/>
      <c r="XEF651" s="198"/>
      <c r="XEG651" s="198"/>
      <c r="XEH651" s="198"/>
      <c r="XEI651" s="198"/>
      <c r="XEJ651" s="198"/>
      <c r="XEK651" s="198"/>
      <c r="XEL651" s="198"/>
      <c r="XEM651" s="198"/>
      <c r="XEN651" s="198"/>
      <c r="XEO651" s="198"/>
      <c r="XEP651" s="198"/>
      <c r="XEQ651" s="198"/>
      <c r="XER651" s="198"/>
      <c r="XES651" s="198"/>
      <c r="XET651" s="198"/>
      <c r="XEU651" s="198"/>
      <c r="XEV651" s="198"/>
      <c r="XEW651" s="198"/>
      <c r="XEX651" s="198"/>
      <c r="XEY651" s="198"/>
      <c r="XEZ651" s="198"/>
      <c r="XFA651" s="198"/>
      <c r="XFB651" s="198"/>
      <c r="XFC651" s="198"/>
      <c r="XFD651" s="198"/>
    </row>
    <row r="652" spans="1:16384" s="21" customFormat="1" ht="21" customHeight="1" x14ac:dyDescent="0.3">
      <c r="A652" s="197" t="s">
        <v>430</v>
      </c>
      <c r="B652" s="197"/>
      <c r="C652" s="197"/>
      <c r="D652" s="197"/>
      <c r="E652" s="197"/>
      <c r="F652" s="197"/>
      <c r="G652" s="197"/>
      <c r="H652" s="197"/>
      <c r="I652" s="197"/>
      <c r="J652" s="197"/>
      <c r="K652" s="197"/>
      <c r="L652" s="197"/>
      <c r="M652" s="197"/>
      <c r="N652" s="197"/>
      <c r="O652" s="197"/>
      <c r="P652" s="197"/>
      <c r="Q652" s="197"/>
      <c r="R652" s="197"/>
      <c r="S652" s="197"/>
      <c r="T652" s="197"/>
      <c r="U652" s="197"/>
      <c r="V652" s="197"/>
      <c r="W652" s="197"/>
      <c r="X652" s="197"/>
      <c r="Y652" s="133"/>
      <c r="Z652" s="133"/>
      <c r="AA652" s="133"/>
      <c r="AB652" s="133"/>
      <c r="AC652" s="133"/>
      <c r="AD652" s="133"/>
      <c r="AE652" s="133"/>
      <c r="AF652" s="133"/>
      <c r="AG652" s="133"/>
      <c r="AH652" s="133"/>
      <c r="AI652" s="133"/>
      <c r="AJ652" s="133"/>
      <c r="AK652" s="133"/>
      <c r="AL652" s="133"/>
      <c r="AM652" s="133"/>
      <c r="AN652" s="133"/>
      <c r="AO652" s="133"/>
      <c r="AP652" s="133"/>
      <c r="AQ652" s="133"/>
      <c r="AR652" s="133"/>
      <c r="AS652" s="133"/>
      <c r="AT652" s="133"/>
      <c r="AU652" s="133"/>
      <c r="AV652" s="133"/>
      <c r="AW652" s="198"/>
      <c r="AX652" s="198"/>
      <c r="AY652" s="198"/>
      <c r="AZ652" s="198"/>
      <c r="BA652" s="198"/>
      <c r="BB652" s="198"/>
      <c r="BC652" s="198"/>
      <c r="BD652" s="198"/>
      <c r="BE652" s="198"/>
      <c r="BF652" s="198"/>
      <c r="BG652" s="198"/>
      <c r="BH652" s="198"/>
      <c r="BI652" s="198"/>
      <c r="BJ652" s="198"/>
      <c r="BK652" s="198"/>
      <c r="BL652" s="198"/>
      <c r="BM652" s="198"/>
      <c r="BN652" s="198"/>
      <c r="BO652" s="198"/>
      <c r="BP652" s="198"/>
      <c r="BQ652" s="198"/>
      <c r="BR652" s="198"/>
      <c r="BS652" s="198"/>
      <c r="BT652" s="198"/>
      <c r="BU652" s="198"/>
      <c r="BV652" s="198"/>
      <c r="BW652" s="198"/>
      <c r="BX652" s="198"/>
      <c r="BY652" s="198"/>
      <c r="BZ652" s="198"/>
      <c r="CA652" s="198"/>
      <c r="CB652" s="198"/>
      <c r="CC652" s="198"/>
      <c r="CD652" s="198"/>
      <c r="CE652" s="198"/>
      <c r="CF652" s="198"/>
      <c r="CG652" s="198"/>
      <c r="CH652" s="198"/>
      <c r="CI652" s="198"/>
      <c r="CJ652" s="198"/>
      <c r="CK652" s="198"/>
      <c r="CL652" s="198"/>
      <c r="CM652" s="198"/>
      <c r="CN652" s="198"/>
      <c r="CO652" s="198"/>
      <c r="CP652" s="198"/>
      <c r="CQ652" s="198"/>
      <c r="CR652" s="198"/>
      <c r="CS652" s="198"/>
      <c r="CT652" s="198"/>
      <c r="CU652" s="198"/>
      <c r="CV652" s="198"/>
      <c r="CW652" s="198"/>
      <c r="CX652" s="198"/>
      <c r="CY652" s="198"/>
      <c r="CZ652" s="198"/>
      <c r="DA652" s="198"/>
      <c r="DB652" s="198"/>
      <c r="DC652" s="198"/>
      <c r="DD652" s="198"/>
      <c r="DE652" s="198"/>
      <c r="DF652" s="198"/>
      <c r="DG652" s="198"/>
      <c r="DH652" s="198"/>
      <c r="DI652" s="198"/>
      <c r="DJ652" s="198"/>
      <c r="DK652" s="198"/>
      <c r="DL652" s="198"/>
      <c r="DM652" s="198"/>
      <c r="DN652" s="198"/>
      <c r="DO652" s="198"/>
      <c r="DP652" s="198"/>
      <c r="DQ652" s="198"/>
      <c r="DR652" s="198"/>
      <c r="DS652" s="198"/>
      <c r="DT652" s="198"/>
      <c r="DU652" s="198"/>
      <c r="DV652" s="198"/>
      <c r="DW652" s="198"/>
      <c r="DX652" s="198"/>
      <c r="DY652" s="198"/>
      <c r="DZ652" s="198"/>
      <c r="EA652" s="198"/>
      <c r="EB652" s="198"/>
      <c r="EC652" s="198"/>
      <c r="ED652" s="198"/>
      <c r="EE652" s="198"/>
      <c r="EF652" s="198"/>
      <c r="EG652" s="198"/>
      <c r="EH652" s="198"/>
      <c r="EI652" s="198"/>
      <c r="EJ652" s="198"/>
      <c r="EK652" s="198"/>
      <c r="EL652" s="198"/>
      <c r="EM652" s="198"/>
      <c r="EN652" s="198"/>
      <c r="EO652" s="198"/>
      <c r="EP652" s="198"/>
      <c r="EQ652" s="198"/>
      <c r="ER652" s="198"/>
      <c r="ES652" s="198"/>
      <c r="ET652" s="198"/>
      <c r="EU652" s="198"/>
      <c r="EV652" s="198"/>
      <c r="EW652" s="198"/>
      <c r="EX652" s="198"/>
      <c r="EY652" s="198"/>
      <c r="EZ652" s="198"/>
      <c r="FA652" s="198"/>
      <c r="FB652" s="198"/>
      <c r="FC652" s="198"/>
      <c r="FD652" s="198"/>
      <c r="FE652" s="198"/>
      <c r="FF652" s="198"/>
      <c r="FG652" s="198"/>
      <c r="FH652" s="198"/>
      <c r="FI652" s="198"/>
      <c r="FJ652" s="198"/>
      <c r="FK652" s="198"/>
      <c r="FL652" s="198"/>
      <c r="FM652" s="198"/>
      <c r="FN652" s="198"/>
      <c r="FO652" s="198"/>
      <c r="FP652" s="198"/>
      <c r="FQ652" s="198"/>
      <c r="FR652" s="198"/>
      <c r="FS652" s="198"/>
      <c r="FT652" s="198"/>
      <c r="FU652" s="198"/>
      <c r="FV652" s="198"/>
      <c r="FW652" s="198"/>
      <c r="FX652" s="198"/>
      <c r="FY652" s="198"/>
      <c r="FZ652" s="198"/>
      <c r="GA652" s="198"/>
      <c r="GB652" s="198"/>
      <c r="GC652" s="198"/>
      <c r="GD652" s="198"/>
      <c r="GE652" s="198"/>
      <c r="GF652" s="198"/>
      <c r="GG652" s="198"/>
      <c r="GH652" s="198"/>
      <c r="GI652" s="198"/>
      <c r="GJ652" s="198"/>
      <c r="GK652" s="198"/>
      <c r="GL652" s="198"/>
      <c r="GM652" s="198"/>
      <c r="GN652" s="198"/>
      <c r="GO652" s="198"/>
      <c r="GP652" s="198"/>
      <c r="GQ652" s="198"/>
      <c r="GR652" s="198"/>
      <c r="GS652" s="198"/>
      <c r="GT652" s="198"/>
      <c r="GU652" s="198"/>
      <c r="GV652" s="198"/>
      <c r="GW652" s="198"/>
      <c r="GX652" s="198"/>
      <c r="GY652" s="198"/>
      <c r="GZ652" s="198"/>
      <c r="HA652" s="198"/>
      <c r="HB652" s="198"/>
      <c r="HC652" s="198"/>
      <c r="HD652" s="198"/>
      <c r="HE652" s="198"/>
      <c r="HF652" s="198"/>
      <c r="HG652" s="198"/>
      <c r="HH652" s="198"/>
      <c r="HI652" s="198"/>
      <c r="HJ652" s="198"/>
      <c r="HK652" s="198"/>
      <c r="HL652" s="198"/>
      <c r="HM652" s="198"/>
      <c r="HN652" s="198"/>
      <c r="HO652" s="198"/>
      <c r="HP652" s="198"/>
      <c r="HQ652" s="198"/>
      <c r="HR652" s="198"/>
      <c r="HS652" s="198"/>
      <c r="HT652" s="198"/>
      <c r="HU652" s="198"/>
      <c r="HV652" s="198"/>
      <c r="HW652" s="198"/>
      <c r="HX652" s="198"/>
      <c r="HY652" s="198"/>
      <c r="HZ652" s="198"/>
      <c r="IA652" s="198"/>
      <c r="IB652" s="198"/>
      <c r="IC652" s="198"/>
      <c r="ID652" s="198"/>
      <c r="IE652" s="198"/>
      <c r="IF652" s="198"/>
      <c r="IG652" s="198"/>
      <c r="IH652" s="198"/>
      <c r="II652" s="198"/>
      <c r="IJ652" s="198"/>
      <c r="IK652" s="198"/>
      <c r="IL652" s="198"/>
      <c r="IM652" s="198"/>
      <c r="IN652" s="198"/>
      <c r="IO652" s="198"/>
      <c r="IP652" s="198"/>
      <c r="IQ652" s="198"/>
      <c r="IR652" s="198"/>
      <c r="IS652" s="198"/>
      <c r="IT652" s="198"/>
      <c r="IU652" s="198"/>
      <c r="IV652" s="198"/>
      <c r="IW652" s="198"/>
      <c r="IX652" s="198"/>
      <c r="IY652" s="198"/>
      <c r="IZ652" s="198"/>
      <c r="JA652" s="198"/>
      <c r="JB652" s="198"/>
      <c r="JC652" s="198"/>
      <c r="JD652" s="198"/>
      <c r="JE652" s="198"/>
      <c r="JF652" s="198"/>
      <c r="JG652" s="198"/>
      <c r="JH652" s="198"/>
      <c r="JI652" s="198"/>
      <c r="JJ652" s="198"/>
      <c r="JK652" s="198"/>
      <c r="JL652" s="198"/>
      <c r="JM652" s="198"/>
      <c r="JN652" s="198"/>
      <c r="JO652" s="198"/>
      <c r="JP652" s="198"/>
      <c r="JQ652" s="198"/>
      <c r="JR652" s="198"/>
      <c r="JS652" s="198"/>
      <c r="JT652" s="198"/>
      <c r="JU652" s="198"/>
      <c r="JV652" s="198"/>
      <c r="JW652" s="198"/>
      <c r="JX652" s="198"/>
      <c r="JY652" s="198"/>
      <c r="JZ652" s="198"/>
      <c r="KA652" s="198"/>
      <c r="KB652" s="198"/>
      <c r="KC652" s="198"/>
      <c r="KD652" s="198"/>
      <c r="KE652" s="198"/>
      <c r="KF652" s="198"/>
      <c r="KG652" s="198"/>
      <c r="KH652" s="198"/>
      <c r="KI652" s="198"/>
      <c r="KJ652" s="198"/>
      <c r="KK652" s="198"/>
      <c r="KL652" s="198"/>
      <c r="KM652" s="198"/>
      <c r="KN652" s="198"/>
      <c r="KO652" s="198"/>
      <c r="KP652" s="198"/>
      <c r="KQ652" s="198"/>
      <c r="KR652" s="198"/>
      <c r="KS652" s="198"/>
      <c r="KT652" s="198"/>
      <c r="KU652" s="198"/>
      <c r="KV652" s="198"/>
      <c r="KW652" s="198"/>
      <c r="KX652" s="198"/>
      <c r="KY652" s="198"/>
      <c r="KZ652" s="198"/>
      <c r="LA652" s="198"/>
      <c r="LB652" s="198"/>
      <c r="LC652" s="198"/>
      <c r="LD652" s="198"/>
      <c r="LE652" s="198"/>
      <c r="LF652" s="198"/>
      <c r="LG652" s="198"/>
      <c r="LH652" s="198"/>
      <c r="LI652" s="198"/>
      <c r="LJ652" s="198"/>
      <c r="LK652" s="198"/>
      <c r="LL652" s="198"/>
      <c r="LM652" s="198"/>
      <c r="LN652" s="198"/>
      <c r="LO652" s="198"/>
      <c r="LP652" s="198"/>
      <c r="LQ652" s="198"/>
      <c r="LR652" s="198"/>
      <c r="LS652" s="198"/>
      <c r="LT652" s="198"/>
      <c r="LU652" s="198"/>
      <c r="LV652" s="198"/>
      <c r="LW652" s="198"/>
      <c r="LX652" s="198"/>
      <c r="LY652" s="198"/>
      <c r="LZ652" s="198"/>
      <c r="MA652" s="198"/>
      <c r="MB652" s="198"/>
      <c r="MC652" s="198"/>
      <c r="MD652" s="198"/>
      <c r="ME652" s="198"/>
      <c r="MF652" s="198"/>
      <c r="MG652" s="198"/>
      <c r="MH652" s="198"/>
      <c r="MI652" s="198"/>
      <c r="MJ652" s="198"/>
      <c r="MK652" s="198"/>
      <c r="ML652" s="198"/>
      <c r="MM652" s="198"/>
      <c r="MN652" s="198"/>
      <c r="MO652" s="198"/>
      <c r="MP652" s="198"/>
      <c r="MQ652" s="198"/>
      <c r="MR652" s="198"/>
      <c r="MS652" s="198"/>
      <c r="MT652" s="198"/>
      <c r="MU652" s="198"/>
      <c r="MV652" s="198"/>
      <c r="MW652" s="198"/>
      <c r="MX652" s="198"/>
      <c r="MY652" s="198"/>
      <c r="MZ652" s="198"/>
      <c r="NA652" s="198"/>
      <c r="NB652" s="198"/>
      <c r="NC652" s="198"/>
      <c r="ND652" s="198"/>
      <c r="NE652" s="198"/>
      <c r="NF652" s="198"/>
      <c r="NG652" s="198"/>
      <c r="NH652" s="198"/>
      <c r="NI652" s="198"/>
      <c r="NJ652" s="198"/>
      <c r="NK652" s="198"/>
      <c r="NL652" s="198"/>
      <c r="NM652" s="198"/>
      <c r="NN652" s="198"/>
      <c r="NO652" s="198"/>
      <c r="NP652" s="198"/>
      <c r="NQ652" s="198"/>
      <c r="NR652" s="198"/>
      <c r="NS652" s="198"/>
      <c r="NT652" s="198"/>
      <c r="NU652" s="198"/>
      <c r="NV652" s="198"/>
      <c r="NW652" s="198"/>
      <c r="NX652" s="198"/>
      <c r="NY652" s="198"/>
      <c r="NZ652" s="198"/>
      <c r="OA652" s="198"/>
      <c r="OB652" s="198"/>
      <c r="OC652" s="198"/>
      <c r="OD652" s="198"/>
      <c r="OE652" s="198"/>
      <c r="OF652" s="198"/>
      <c r="OG652" s="198"/>
      <c r="OH652" s="198"/>
      <c r="OI652" s="198"/>
      <c r="OJ652" s="198"/>
      <c r="OK652" s="198"/>
      <c r="OL652" s="198"/>
      <c r="OM652" s="198"/>
      <c r="ON652" s="198"/>
      <c r="OO652" s="198"/>
      <c r="OP652" s="198"/>
      <c r="OQ652" s="198"/>
      <c r="OR652" s="198"/>
      <c r="OS652" s="198"/>
      <c r="OT652" s="198"/>
      <c r="OU652" s="198"/>
      <c r="OV652" s="198"/>
      <c r="OW652" s="198"/>
      <c r="OX652" s="198"/>
      <c r="OY652" s="198"/>
      <c r="OZ652" s="198"/>
      <c r="PA652" s="198"/>
      <c r="PB652" s="198"/>
      <c r="PC652" s="198"/>
      <c r="PD652" s="198"/>
      <c r="PE652" s="198"/>
      <c r="PF652" s="198"/>
      <c r="PG652" s="198"/>
      <c r="PH652" s="198"/>
      <c r="PI652" s="198"/>
      <c r="PJ652" s="198"/>
      <c r="PK652" s="198"/>
      <c r="PL652" s="198"/>
      <c r="PM652" s="198"/>
      <c r="PN652" s="198"/>
      <c r="PO652" s="198"/>
      <c r="PP652" s="198"/>
      <c r="PQ652" s="198"/>
      <c r="PR652" s="198"/>
      <c r="PS652" s="198"/>
      <c r="PT652" s="198"/>
      <c r="PU652" s="198"/>
      <c r="PV652" s="198"/>
      <c r="PW652" s="198"/>
      <c r="PX652" s="198"/>
      <c r="PY652" s="198"/>
      <c r="PZ652" s="198"/>
      <c r="QA652" s="198"/>
      <c r="QB652" s="198"/>
      <c r="QC652" s="198"/>
      <c r="QD652" s="198"/>
      <c r="QE652" s="198"/>
      <c r="QF652" s="198"/>
      <c r="QG652" s="198"/>
      <c r="QH652" s="198"/>
      <c r="QI652" s="198"/>
      <c r="QJ652" s="198"/>
      <c r="QK652" s="198"/>
      <c r="QL652" s="198"/>
      <c r="QM652" s="198"/>
      <c r="QN652" s="198"/>
      <c r="QO652" s="198"/>
      <c r="QP652" s="198"/>
      <c r="QQ652" s="198"/>
      <c r="QR652" s="198"/>
      <c r="QS652" s="198"/>
      <c r="QT652" s="198"/>
      <c r="QU652" s="198"/>
      <c r="QV652" s="198"/>
      <c r="QW652" s="198"/>
      <c r="QX652" s="198"/>
      <c r="QY652" s="198"/>
      <c r="QZ652" s="198"/>
      <c r="RA652" s="198"/>
      <c r="RB652" s="198"/>
      <c r="RC652" s="198"/>
      <c r="RD652" s="198"/>
      <c r="RE652" s="198"/>
      <c r="RF652" s="198"/>
      <c r="RG652" s="198"/>
      <c r="RH652" s="198"/>
      <c r="RI652" s="198"/>
      <c r="RJ652" s="198"/>
      <c r="RK652" s="198"/>
      <c r="RL652" s="198"/>
      <c r="RM652" s="198"/>
      <c r="RN652" s="198"/>
      <c r="RO652" s="198"/>
      <c r="RP652" s="198"/>
      <c r="RQ652" s="198"/>
      <c r="RR652" s="198"/>
      <c r="RS652" s="198"/>
      <c r="RT652" s="198"/>
      <c r="RU652" s="198"/>
      <c r="RV652" s="198"/>
      <c r="RW652" s="198"/>
      <c r="RX652" s="198"/>
      <c r="RY652" s="198"/>
      <c r="RZ652" s="198"/>
      <c r="SA652" s="198"/>
      <c r="SB652" s="198"/>
      <c r="SC652" s="198"/>
      <c r="SD652" s="198"/>
      <c r="SE652" s="198"/>
      <c r="SF652" s="198"/>
      <c r="SG652" s="198"/>
      <c r="SH652" s="198"/>
      <c r="SI652" s="198"/>
      <c r="SJ652" s="198"/>
      <c r="SK652" s="198"/>
      <c r="SL652" s="198"/>
      <c r="SM652" s="198"/>
      <c r="SN652" s="198"/>
      <c r="SO652" s="198"/>
      <c r="SP652" s="198"/>
      <c r="SQ652" s="198"/>
      <c r="SR652" s="198"/>
      <c r="SS652" s="198"/>
      <c r="ST652" s="198"/>
      <c r="SU652" s="198"/>
      <c r="SV652" s="198"/>
      <c r="SW652" s="198"/>
      <c r="SX652" s="198"/>
      <c r="SY652" s="198"/>
      <c r="SZ652" s="198"/>
      <c r="TA652" s="198"/>
      <c r="TB652" s="198"/>
      <c r="TC652" s="198"/>
      <c r="TD652" s="198"/>
      <c r="TE652" s="198"/>
      <c r="TF652" s="198"/>
      <c r="TG652" s="198"/>
      <c r="TH652" s="198"/>
      <c r="TI652" s="198"/>
      <c r="TJ652" s="198"/>
      <c r="TK652" s="198"/>
      <c r="TL652" s="198"/>
      <c r="TM652" s="198"/>
      <c r="TN652" s="198"/>
      <c r="TO652" s="198"/>
      <c r="TP652" s="198"/>
      <c r="TQ652" s="198"/>
      <c r="TR652" s="198"/>
      <c r="TS652" s="198"/>
      <c r="TT652" s="198"/>
      <c r="TU652" s="198"/>
      <c r="TV652" s="198"/>
      <c r="TW652" s="198"/>
      <c r="TX652" s="198"/>
      <c r="TY652" s="198"/>
      <c r="TZ652" s="198"/>
      <c r="UA652" s="198"/>
      <c r="UB652" s="198"/>
      <c r="UC652" s="198"/>
      <c r="UD652" s="198"/>
      <c r="UE652" s="198"/>
      <c r="UF652" s="198"/>
      <c r="UG652" s="198"/>
      <c r="UH652" s="198"/>
      <c r="UI652" s="198"/>
      <c r="UJ652" s="198"/>
      <c r="UK652" s="198"/>
      <c r="UL652" s="198"/>
      <c r="UM652" s="198"/>
      <c r="UN652" s="198"/>
      <c r="UO652" s="198"/>
      <c r="UP652" s="198"/>
      <c r="UQ652" s="198"/>
      <c r="UR652" s="198"/>
      <c r="US652" s="198"/>
      <c r="UT652" s="198"/>
      <c r="UU652" s="198"/>
      <c r="UV652" s="198"/>
      <c r="UW652" s="198"/>
      <c r="UX652" s="198"/>
      <c r="UY652" s="198"/>
      <c r="UZ652" s="198"/>
      <c r="VA652" s="198"/>
      <c r="VB652" s="198"/>
      <c r="VC652" s="198"/>
      <c r="VD652" s="198"/>
      <c r="VE652" s="198"/>
      <c r="VF652" s="198"/>
      <c r="VG652" s="198"/>
      <c r="VH652" s="198"/>
      <c r="VI652" s="198"/>
      <c r="VJ652" s="198"/>
      <c r="VK652" s="198"/>
      <c r="VL652" s="198"/>
      <c r="VM652" s="198"/>
      <c r="VN652" s="198"/>
      <c r="VO652" s="198"/>
      <c r="VP652" s="198"/>
      <c r="VQ652" s="198"/>
      <c r="VR652" s="198"/>
      <c r="VS652" s="198"/>
      <c r="VT652" s="198"/>
      <c r="VU652" s="198"/>
      <c r="VV652" s="198"/>
      <c r="VW652" s="198"/>
      <c r="VX652" s="198"/>
      <c r="VY652" s="198"/>
      <c r="VZ652" s="198"/>
      <c r="WA652" s="198"/>
      <c r="WB652" s="198"/>
      <c r="WC652" s="198"/>
      <c r="WD652" s="198"/>
      <c r="WE652" s="198"/>
      <c r="WF652" s="198"/>
      <c r="WG652" s="198"/>
      <c r="WH652" s="198"/>
      <c r="WI652" s="198"/>
      <c r="WJ652" s="198"/>
      <c r="WK652" s="198"/>
      <c r="WL652" s="198"/>
      <c r="WM652" s="198"/>
      <c r="WN652" s="198"/>
      <c r="WO652" s="198"/>
      <c r="WP652" s="198"/>
      <c r="WQ652" s="198"/>
      <c r="WR652" s="198"/>
      <c r="WS652" s="198"/>
      <c r="WT652" s="198"/>
      <c r="WU652" s="198"/>
      <c r="WV652" s="198"/>
      <c r="WW652" s="198"/>
      <c r="WX652" s="198"/>
      <c r="WY652" s="198"/>
      <c r="WZ652" s="198"/>
      <c r="XA652" s="198"/>
      <c r="XB652" s="198"/>
      <c r="XC652" s="198"/>
      <c r="XD652" s="198"/>
      <c r="XE652" s="198"/>
      <c r="XF652" s="198"/>
      <c r="XG652" s="198"/>
      <c r="XH652" s="198"/>
      <c r="XI652" s="198"/>
      <c r="XJ652" s="198"/>
      <c r="XK652" s="198"/>
      <c r="XL652" s="198"/>
      <c r="XM652" s="198"/>
      <c r="XN652" s="198"/>
      <c r="XO652" s="198"/>
      <c r="XP652" s="198"/>
      <c r="XQ652" s="198"/>
      <c r="XR652" s="198"/>
      <c r="XS652" s="198"/>
      <c r="XT652" s="198"/>
      <c r="XU652" s="198"/>
      <c r="XV652" s="198"/>
      <c r="XW652" s="198"/>
      <c r="XX652" s="198"/>
      <c r="XY652" s="198"/>
      <c r="XZ652" s="198"/>
      <c r="YA652" s="198"/>
      <c r="YB652" s="198"/>
      <c r="YC652" s="198"/>
      <c r="YD652" s="198"/>
      <c r="YE652" s="198"/>
      <c r="YF652" s="198"/>
      <c r="YG652" s="198"/>
      <c r="YH652" s="198"/>
      <c r="YI652" s="198"/>
      <c r="YJ652" s="198"/>
      <c r="YK652" s="198"/>
      <c r="YL652" s="198"/>
      <c r="YM652" s="198"/>
      <c r="YN652" s="198"/>
      <c r="YO652" s="198"/>
      <c r="YP652" s="198"/>
      <c r="YQ652" s="198"/>
      <c r="YR652" s="198"/>
      <c r="YS652" s="198"/>
      <c r="YT652" s="198"/>
      <c r="YU652" s="198"/>
      <c r="YV652" s="198"/>
      <c r="YW652" s="198"/>
      <c r="YX652" s="198"/>
      <c r="YY652" s="198"/>
      <c r="YZ652" s="198"/>
      <c r="ZA652" s="198"/>
      <c r="ZB652" s="198"/>
      <c r="ZC652" s="198"/>
      <c r="ZD652" s="198"/>
      <c r="ZE652" s="198"/>
      <c r="ZF652" s="198"/>
      <c r="ZG652" s="198"/>
      <c r="ZH652" s="198"/>
      <c r="ZI652" s="198"/>
      <c r="ZJ652" s="198"/>
      <c r="ZK652" s="198"/>
      <c r="ZL652" s="198"/>
      <c r="ZM652" s="198"/>
      <c r="ZN652" s="198"/>
      <c r="ZO652" s="198"/>
      <c r="ZP652" s="198"/>
      <c r="ZQ652" s="198"/>
      <c r="ZR652" s="198"/>
      <c r="ZS652" s="198"/>
      <c r="ZT652" s="198"/>
      <c r="ZU652" s="198"/>
      <c r="ZV652" s="198"/>
      <c r="ZW652" s="198"/>
      <c r="ZX652" s="198"/>
      <c r="ZY652" s="198"/>
      <c r="ZZ652" s="198"/>
      <c r="AAA652" s="198"/>
      <c r="AAB652" s="198"/>
      <c r="AAC652" s="198"/>
      <c r="AAD652" s="198"/>
      <c r="AAE652" s="198"/>
      <c r="AAF652" s="198"/>
      <c r="AAG652" s="198"/>
      <c r="AAH652" s="198"/>
      <c r="AAI652" s="198"/>
      <c r="AAJ652" s="198"/>
      <c r="AAK652" s="198"/>
      <c r="AAL652" s="198"/>
      <c r="AAM652" s="198"/>
      <c r="AAN652" s="198"/>
      <c r="AAO652" s="198"/>
      <c r="AAP652" s="198"/>
      <c r="AAQ652" s="198"/>
      <c r="AAR652" s="198"/>
      <c r="AAS652" s="198"/>
      <c r="AAT652" s="198"/>
      <c r="AAU652" s="198"/>
      <c r="AAV652" s="198"/>
      <c r="AAW652" s="198"/>
      <c r="AAX652" s="198"/>
      <c r="AAY652" s="198"/>
      <c r="AAZ652" s="198"/>
      <c r="ABA652" s="198"/>
      <c r="ABB652" s="198"/>
      <c r="ABC652" s="198"/>
      <c r="ABD652" s="198"/>
      <c r="ABE652" s="198"/>
      <c r="ABF652" s="198"/>
      <c r="ABG652" s="198"/>
      <c r="ABH652" s="198"/>
      <c r="ABI652" s="198"/>
      <c r="ABJ652" s="198"/>
      <c r="ABK652" s="198"/>
      <c r="ABL652" s="198"/>
      <c r="ABM652" s="198"/>
      <c r="ABN652" s="198"/>
      <c r="ABO652" s="198"/>
      <c r="ABP652" s="198"/>
      <c r="ABQ652" s="198"/>
      <c r="ABR652" s="198"/>
      <c r="ABS652" s="198"/>
      <c r="ABT652" s="198"/>
      <c r="ABU652" s="198"/>
      <c r="ABV652" s="198"/>
      <c r="ABW652" s="198"/>
      <c r="ABX652" s="198"/>
      <c r="ABY652" s="198"/>
      <c r="ABZ652" s="198"/>
      <c r="ACA652" s="198"/>
      <c r="ACB652" s="198"/>
      <c r="ACC652" s="198"/>
      <c r="ACD652" s="198"/>
      <c r="ACE652" s="198"/>
      <c r="ACF652" s="198"/>
      <c r="ACG652" s="198"/>
      <c r="ACH652" s="198"/>
      <c r="ACI652" s="198"/>
      <c r="ACJ652" s="198"/>
      <c r="ACK652" s="198"/>
      <c r="ACL652" s="198"/>
      <c r="ACM652" s="198"/>
      <c r="ACN652" s="198"/>
      <c r="ACO652" s="198"/>
      <c r="ACP652" s="198"/>
      <c r="ACQ652" s="198"/>
      <c r="ACR652" s="198"/>
      <c r="ACS652" s="198"/>
      <c r="ACT652" s="198"/>
      <c r="ACU652" s="198"/>
      <c r="ACV652" s="198"/>
      <c r="ACW652" s="198"/>
      <c r="ACX652" s="198"/>
      <c r="ACY652" s="198"/>
      <c r="ACZ652" s="198"/>
      <c r="ADA652" s="198"/>
      <c r="ADB652" s="198"/>
      <c r="ADC652" s="198"/>
      <c r="ADD652" s="198"/>
      <c r="ADE652" s="198"/>
      <c r="ADF652" s="198"/>
      <c r="ADG652" s="198"/>
      <c r="ADH652" s="198"/>
      <c r="ADI652" s="198"/>
      <c r="ADJ652" s="198"/>
      <c r="ADK652" s="198"/>
      <c r="ADL652" s="198"/>
      <c r="ADM652" s="198"/>
      <c r="ADN652" s="198"/>
      <c r="ADO652" s="198"/>
      <c r="ADP652" s="198"/>
      <c r="ADQ652" s="198"/>
      <c r="ADR652" s="198"/>
      <c r="ADS652" s="198"/>
      <c r="ADT652" s="198"/>
      <c r="ADU652" s="198"/>
      <c r="ADV652" s="198"/>
      <c r="ADW652" s="198"/>
      <c r="ADX652" s="198"/>
      <c r="ADY652" s="198"/>
      <c r="ADZ652" s="198"/>
      <c r="AEA652" s="198"/>
      <c r="AEB652" s="198"/>
      <c r="AEC652" s="198"/>
      <c r="AED652" s="198"/>
      <c r="AEE652" s="198"/>
      <c r="AEF652" s="198"/>
      <c r="AEG652" s="198"/>
      <c r="AEH652" s="198"/>
      <c r="AEI652" s="198"/>
      <c r="AEJ652" s="198"/>
      <c r="AEK652" s="198"/>
      <c r="AEL652" s="198"/>
      <c r="AEM652" s="198"/>
      <c r="AEN652" s="198"/>
      <c r="AEO652" s="198"/>
      <c r="AEP652" s="198"/>
      <c r="AEQ652" s="198"/>
      <c r="AER652" s="198"/>
      <c r="AES652" s="198"/>
      <c r="AET652" s="198"/>
      <c r="AEU652" s="198"/>
      <c r="AEV652" s="198"/>
      <c r="AEW652" s="198"/>
      <c r="AEX652" s="198"/>
      <c r="AEY652" s="198"/>
      <c r="AEZ652" s="198"/>
      <c r="AFA652" s="198"/>
      <c r="AFB652" s="198"/>
      <c r="AFC652" s="198"/>
      <c r="AFD652" s="198"/>
      <c r="AFE652" s="198"/>
      <c r="AFF652" s="198"/>
      <c r="AFG652" s="198"/>
      <c r="AFH652" s="198"/>
      <c r="AFI652" s="198"/>
      <c r="AFJ652" s="198"/>
      <c r="AFK652" s="198"/>
      <c r="AFL652" s="198"/>
      <c r="AFM652" s="198"/>
      <c r="AFN652" s="198"/>
      <c r="AFO652" s="198"/>
      <c r="AFP652" s="198"/>
      <c r="AFQ652" s="198"/>
      <c r="AFR652" s="198"/>
      <c r="AFS652" s="198"/>
      <c r="AFT652" s="198"/>
      <c r="AFU652" s="198"/>
      <c r="AFV652" s="198"/>
      <c r="AFW652" s="198"/>
      <c r="AFX652" s="198"/>
      <c r="AFY652" s="198"/>
      <c r="AFZ652" s="198"/>
      <c r="AGA652" s="198"/>
      <c r="AGB652" s="198"/>
      <c r="AGC652" s="198"/>
      <c r="AGD652" s="198"/>
      <c r="AGE652" s="198"/>
      <c r="AGF652" s="198"/>
      <c r="AGG652" s="198"/>
      <c r="AGH652" s="198"/>
      <c r="AGI652" s="198"/>
      <c r="AGJ652" s="198"/>
      <c r="AGK652" s="198"/>
      <c r="AGL652" s="198"/>
      <c r="AGM652" s="198"/>
      <c r="AGN652" s="198"/>
      <c r="AGO652" s="198"/>
      <c r="AGP652" s="198"/>
      <c r="AGQ652" s="198"/>
      <c r="AGR652" s="198"/>
      <c r="AGS652" s="198"/>
      <c r="AGT652" s="198"/>
      <c r="AGU652" s="198"/>
      <c r="AGV652" s="198"/>
      <c r="AGW652" s="198"/>
      <c r="AGX652" s="198"/>
      <c r="AGY652" s="198"/>
      <c r="AGZ652" s="198"/>
      <c r="AHA652" s="198"/>
      <c r="AHB652" s="198"/>
      <c r="AHC652" s="198"/>
      <c r="AHD652" s="198"/>
      <c r="AHE652" s="198"/>
      <c r="AHF652" s="198"/>
      <c r="AHG652" s="198"/>
      <c r="AHH652" s="198"/>
      <c r="AHI652" s="198"/>
      <c r="AHJ652" s="198"/>
      <c r="AHK652" s="198"/>
      <c r="AHL652" s="198"/>
      <c r="AHM652" s="198"/>
      <c r="AHN652" s="198"/>
      <c r="AHO652" s="198"/>
      <c r="AHP652" s="198"/>
      <c r="AHQ652" s="198"/>
      <c r="AHR652" s="198"/>
      <c r="AHS652" s="198"/>
      <c r="AHT652" s="198"/>
      <c r="AHU652" s="198"/>
      <c r="AHV652" s="198"/>
      <c r="AHW652" s="198"/>
      <c r="AHX652" s="198"/>
      <c r="AHY652" s="198"/>
      <c r="AHZ652" s="198"/>
      <c r="AIA652" s="198"/>
      <c r="AIB652" s="198"/>
      <c r="AIC652" s="198"/>
      <c r="AID652" s="198"/>
      <c r="AIE652" s="198"/>
      <c r="AIF652" s="198"/>
      <c r="AIG652" s="198"/>
      <c r="AIH652" s="198"/>
      <c r="AII652" s="198"/>
      <c r="AIJ652" s="198"/>
      <c r="AIK652" s="198"/>
      <c r="AIL652" s="198"/>
      <c r="AIM652" s="198"/>
      <c r="AIN652" s="198"/>
      <c r="AIO652" s="198"/>
      <c r="AIP652" s="198"/>
      <c r="AIQ652" s="198"/>
      <c r="AIR652" s="198"/>
      <c r="AIS652" s="198"/>
      <c r="AIT652" s="198"/>
      <c r="AIU652" s="198"/>
      <c r="AIV652" s="198"/>
      <c r="AIW652" s="198"/>
      <c r="AIX652" s="198"/>
      <c r="AIY652" s="198"/>
      <c r="AIZ652" s="198"/>
      <c r="AJA652" s="198"/>
      <c r="AJB652" s="198"/>
      <c r="AJC652" s="198"/>
      <c r="AJD652" s="198"/>
      <c r="AJE652" s="198"/>
      <c r="AJF652" s="198"/>
      <c r="AJG652" s="198"/>
      <c r="AJH652" s="198"/>
      <c r="AJI652" s="198"/>
      <c r="AJJ652" s="198"/>
      <c r="AJK652" s="198"/>
      <c r="AJL652" s="198"/>
      <c r="AJM652" s="198"/>
      <c r="AJN652" s="198"/>
      <c r="AJO652" s="198"/>
      <c r="AJP652" s="198"/>
      <c r="AJQ652" s="198"/>
      <c r="AJR652" s="198"/>
      <c r="AJS652" s="198"/>
      <c r="AJT652" s="198"/>
      <c r="AJU652" s="198"/>
      <c r="AJV652" s="198"/>
      <c r="AJW652" s="198"/>
      <c r="AJX652" s="198"/>
      <c r="AJY652" s="198"/>
      <c r="AJZ652" s="198"/>
      <c r="AKA652" s="198"/>
      <c r="AKB652" s="198"/>
      <c r="AKC652" s="198"/>
      <c r="AKD652" s="198"/>
      <c r="AKE652" s="198"/>
      <c r="AKF652" s="198"/>
      <c r="AKG652" s="198"/>
      <c r="AKH652" s="198"/>
      <c r="AKI652" s="198"/>
      <c r="AKJ652" s="198"/>
      <c r="AKK652" s="198"/>
      <c r="AKL652" s="198"/>
      <c r="AKM652" s="198"/>
      <c r="AKN652" s="198"/>
      <c r="AKO652" s="198"/>
      <c r="AKP652" s="198"/>
      <c r="AKQ652" s="198"/>
      <c r="AKR652" s="198"/>
      <c r="AKS652" s="198"/>
      <c r="AKT652" s="198"/>
      <c r="AKU652" s="198"/>
      <c r="AKV652" s="198"/>
      <c r="AKW652" s="198"/>
      <c r="AKX652" s="198"/>
      <c r="AKY652" s="198"/>
      <c r="AKZ652" s="198"/>
      <c r="ALA652" s="198"/>
      <c r="ALB652" s="198"/>
      <c r="ALC652" s="198"/>
      <c r="ALD652" s="198"/>
      <c r="ALE652" s="198"/>
      <c r="ALF652" s="198"/>
      <c r="ALG652" s="198"/>
      <c r="ALH652" s="198"/>
      <c r="ALI652" s="198"/>
      <c r="ALJ652" s="198"/>
      <c r="ALK652" s="198"/>
      <c r="ALL652" s="198"/>
      <c r="ALM652" s="198"/>
      <c r="ALN652" s="198"/>
      <c r="ALO652" s="198"/>
      <c r="ALP652" s="198"/>
      <c r="ALQ652" s="198"/>
      <c r="ALR652" s="198"/>
      <c r="ALS652" s="198"/>
      <c r="ALT652" s="198"/>
      <c r="ALU652" s="198"/>
      <c r="ALV652" s="198"/>
      <c r="ALW652" s="198"/>
      <c r="ALX652" s="198"/>
      <c r="ALY652" s="198"/>
      <c r="ALZ652" s="198"/>
      <c r="AMA652" s="198"/>
      <c r="AMB652" s="198"/>
      <c r="AMC652" s="198"/>
      <c r="AMD652" s="198"/>
      <c r="AME652" s="198"/>
      <c r="AMF652" s="198"/>
      <c r="AMG652" s="198"/>
      <c r="AMH652" s="198"/>
      <c r="AMI652" s="198"/>
      <c r="AMJ652" s="198"/>
      <c r="AMK652" s="198"/>
      <c r="AML652" s="198"/>
      <c r="AMM652" s="198"/>
      <c r="AMN652" s="198"/>
      <c r="AMO652" s="198"/>
      <c r="AMP652" s="198"/>
      <c r="AMQ652" s="198"/>
      <c r="AMR652" s="198"/>
      <c r="AMS652" s="198"/>
      <c r="AMT652" s="198"/>
      <c r="AMU652" s="198"/>
      <c r="AMV652" s="198"/>
      <c r="AMW652" s="198"/>
      <c r="AMX652" s="198"/>
      <c r="AMY652" s="198"/>
      <c r="AMZ652" s="198"/>
      <c r="ANA652" s="198"/>
      <c r="ANB652" s="198"/>
      <c r="ANC652" s="198"/>
      <c r="AND652" s="198"/>
      <c r="ANE652" s="198"/>
      <c r="ANF652" s="198"/>
      <c r="ANG652" s="198"/>
      <c r="ANH652" s="198"/>
      <c r="ANI652" s="198"/>
      <c r="ANJ652" s="198"/>
      <c r="ANK652" s="198"/>
      <c r="ANL652" s="198"/>
      <c r="ANM652" s="198"/>
      <c r="ANN652" s="198"/>
      <c r="ANO652" s="198"/>
      <c r="ANP652" s="198"/>
      <c r="ANQ652" s="198"/>
      <c r="ANR652" s="198"/>
      <c r="ANS652" s="198"/>
      <c r="ANT652" s="198"/>
      <c r="ANU652" s="198"/>
      <c r="ANV652" s="198"/>
      <c r="ANW652" s="198"/>
      <c r="ANX652" s="198"/>
      <c r="ANY652" s="198"/>
      <c r="ANZ652" s="198"/>
      <c r="AOA652" s="198"/>
      <c r="AOB652" s="198"/>
      <c r="AOC652" s="198"/>
      <c r="AOD652" s="198"/>
      <c r="AOE652" s="198"/>
      <c r="AOF652" s="198"/>
      <c r="AOG652" s="198"/>
      <c r="AOH652" s="198"/>
      <c r="AOI652" s="198"/>
      <c r="AOJ652" s="198"/>
      <c r="AOK652" s="198"/>
      <c r="AOL652" s="198"/>
      <c r="AOM652" s="198"/>
      <c r="AON652" s="198"/>
      <c r="AOO652" s="198"/>
      <c r="AOP652" s="198"/>
      <c r="AOQ652" s="198"/>
      <c r="AOR652" s="198"/>
      <c r="AOS652" s="198"/>
      <c r="AOT652" s="198"/>
      <c r="AOU652" s="198"/>
      <c r="AOV652" s="198"/>
      <c r="AOW652" s="198"/>
      <c r="AOX652" s="198"/>
      <c r="AOY652" s="198"/>
      <c r="AOZ652" s="198"/>
      <c r="APA652" s="198"/>
      <c r="APB652" s="198"/>
      <c r="APC652" s="198"/>
      <c r="APD652" s="198"/>
      <c r="APE652" s="198"/>
      <c r="APF652" s="198"/>
      <c r="APG652" s="198"/>
      <c r="APH652" s="198"/>
      <c r="API652" s="198"/>
      <c r="APJ652" s="198"/>
      <c r="APK652" s="198"/>
      <c r="APL652" s="198"/>
      <c r="APM652" s="198"/>
      <c r="APN652" s="198"/>
      <c r="APO652" s="198"/>
      <c r="APP652" s="198"/>
      <c r="APQ652" s="198"/>
      <c r="APR652" s="198"/>
      <c r="APS652" s="198"/>
      <c r="APT652" s="198"/>
      <c r="APU652" s="198"/>
      <c r="APV652" s="198"/>
      <c r="APW652" s="198"/>
      <c r="APX652" s="198"/>
      <c r="APY652" s="198"/>
      <c r="APZ652" s="198"/>
      <c r="AQA652" s="198"/>
      <c r="AQB652" s="198"/>
      <c r="AQC652" s="198"/>
      <c r="AQD652" s="198"/>
      <c r="AQE652" s="198"/>
      <c r="AQF652" s="198"/>
      <c r="AQG652" s="198"/>
      <c r="AQH652" s="198"/>
      <c r="AQI652" s="198"/>
      <c r="AQJ652" s="198"/>
      <c r="AQK652" s="198"/>
      <c r="AQL652" s="198"/>
      <c r="AQM652" s="198"/>
      <c r="AQN652" s="198"/>
      <c r="AQO652" s="198"/>
      <c r="AQP652" s="198"/>
      <c r="AQQ652" s="198"/>
      <c r="AQR652" s="198"/>
      <c r="AQS652" s="198"/>
      <c r="AQT652" s="198"/>
      <c r="AQU652" s="198"/>
      <c r="AQV652" s="198"/>
      <c r="AQW652" s="198"/>
      <c r="AQX652" s="198"/>
      <c r="AQY652" s="198"/>
      <c r="AQZ652" s="198"/>
      <c r="ARA652" s="198"/>
      <c r="ARB652" s="198"/>
      <c r="ARC652" s="198"/>
      <c r="ARD652" s="198"/>
      <c r="ARE652" s="198"/>
      <c r="ARF652" s="198"/>
      <c r="ARG652" s="198"/>
      <c r="ARH652" s="198"/>
      <c r="ARI652" s="198"/>
      <c r="ARJ652" s="198"/>
      <c r="ARK652" s="198"/>
      <c r="ARL652" s="198"/>
      <c r="ARM652" s="198"/>
      <c r="ARN652" s="198"/>
      <c r="ARO652" s="198"/>
      <c r="ARP652" s="198"/>
      <c r="ARQ652" s="198"/>
      <c r="ARR652" s="198"/>
      <c r="ARS652" s="198"/>
      <c r="ART652" s="198"/>
      <c r="ARU652" s="198"/>
      <c r="ARV652" s="198"/>
      <c r="ARW652" s="198"/>
      <c r="ARX652" s="198"/>
      <c r="ARY652" s="198"/>
      <c r="ARZ652" s="198"/>
      <c r="ASA652" s="198"/>
      <c r="ASB652" s="198"/>
      <c r="ASC652" s="198"/>
      <c r="ASD652" s="198"/>
      <c r="ASE652" s="198"/>
      <c r="ASF652" s="198"/>
      <c r="ASG652" s="198"/>
      <c r="ASH652" s="198"/>
      <c r="ASI652" s="198"/>
      <c r="ASJ652" s="198"/>
      <c r="ASK652" s="198"/>
      <c r="ASL652" s="198"/>
      <c r="ASM652" s="198"/>
      <c r="ASN652" s="198"/>
      <c r="ASO652" s="198"/>
      <c r="ASP652" s="198"/>
      <c r="ASQ652" s="198"/>
      <c r="ASR652" s="198"/>
      <c r="ASS652" s="198"/>
      <c r="AST652" s="198"/>
      <c r="ASU652" s="198"/>
      <c r="ASV652" s="198"/>
      <c r="ASW652" s="198"/>
      <c r="ASX652" s="198"/>
      <c r="ASY652" s="198"/>
      <c r="ASZ652" s="198"/>
      <c r="ATA652" s="198"/>
      <c r="ATB652" s="198"/>
      <c r="ATC652" s="198"/>
      <c r="ATD652" s="198"/>
      <c r="ATE652" s="198"/>
      <c r="ATF652" s="198"/>
      <c r="ATG652" s="198"/>
      <c r="ATH652" s="198"/>
      <c r="ATI652" s="198"/>
      <c r="ATJ652" s="198"/>
      <c r="ATK652" s="198"/>
      <c r="ATL652" s="198"/>
      <c r="ATM652" s="198"/>
      <c r="ATN652" s="198"/>
      <c r="ATO652" s="198"/>
      <c r="ATP652" s="198"/>
      <c r="ATQ652" s="198"/>
      <c r="ATR652" s="198"/>
      <c r="ATS652" s="198"/>
      <c r="ATT652" s="198"/>
      <c r="ATU652" s="198"/>
      <c r="ATV652" s="198"/>
      <c r="ATW652" s="198"/>
      <c r="ATX652" s="198"/>
      <c r="ATY652" s="198"/>
      <c r="ATZ652" s="198"/>
      <c r="AUA652" s="198"/>
      <c r="AUB652" s="198"/>
      <c r="AUC652" s="198"/>
      <c r="AUD652" s="198"/>
      <c r="AUE652" s="198"/>
      <c r="AUF652" s="198"/>
      <c r="AUG652" s="198"/>
      <c r="AUH652" s="198"/>
      <c r="AUI652" s="198"/>
      <c r="AUJ652" s="198"/>
      <c r="AUK652" s="198"/>
      <c r="AUL652" s="198"/>
      <c r="AUM652" s="198"/>
      <c r="AUN652" s="198"/>
      <c r="AUO652" s="198"/>
      <c r="AUP652" s="198"/>
      <c r="AUQ652" s="198"/>
      <c r="AUR652" s="198"/>
      <c r="AUS652" s="198"/>
      <c r="AUT652" s="198"/>
      <c r="AUU652" s="198"/>
      <c r="AUV652" s="198"/>
      <c r="AUW652" s="198"/>
      <c r="AUX652" s="198"/>
      <c r="AUY652" s="198"/>
      <c r="AUZ652" s="198"/>
      <c r="AVA652" s="198"/>
      <c r="AVB652" s="198"/>
      <c r="AVC652" s="198"/>
      <c r="AVD652" s="198"/>
      <c r="AVE652" s="198"/>
      <c r="AVF652" s="198"/>
      <c r="AVG652" s="198"/>
      <c r="AVH652" s="198"/>
      <c r="AVI652" s="198"/>
      <c r="AVJ652" s="198"/>
      <c r="AVK652" s="198"/>
      <c r="AVL652" s="198"/>
      <c r="AVM652" s="198"/>
      <c r="AVN652" s="198"/>
      <c r="AVO652" s="198"/>
      <c r="AVP652" s="198"/>
      <c r="AVQ652" s="198"/>
      <c r="AVR652" s="198"/>
      <c r="AVS652" s="198"/>
      <c r="AVT652" s="198"/>
      <c r="AVU652" s="198"/>
      <c r="AVV652" s="198"/>
      <c r="AVW652" s="198"/>
      <c r="AVX652" s="198"/>
      <c r="AVY652" s="198"/>
      <c r="AVZ652" s="198"/>
      <c r="AWA652" s="198"/>
      <c r="AWB652" s="198"/>
      <c r="AWC652" s="198"/>
      <c r="AWD652" s="198"/>
      <c r="AWE652" s="198"/>
      <c r="AWF652" s="198"/>
      <c r="AWG652" s="198"/>
      <c r="AWH652" s="198"/>
      <c r="AWI652" s="198"/>
      <c r="AWJ652" s="198"/>
      <c r="AWK652" s="198"/>
      <c r="AWL652" s="198"/>
      <c r="AWM652" s="198"/>
      <c r="AWN652" s="198"/>
      <c r="AWO652" s="198"/>
      <c r="AWP652" s="198"/>
      <c r="AWQ652" s="198"/>
      <c r="AWR652" s="198"/>
      <c r="AWS652" s="198"/>
      <c r="AWT652" s="198"/>
      <c r="AWU652" s="198"/>
      <c r="AWV652" s="198"/>
      <c r="AWW652" s="198"/>
      <c r="AWX652" s="198"/>
      <c r="AWY652" s="198"/>
      <c r="AWZ652" s="198"/>
      <c r="AXA652" s="198"/>
      <c r="AXB652" s="198"/>
      <c r="AXC652" s="198"/>
      <c r="AXD652" s="198"/>
      <c r="AXE652" s="198"/>
      <c r="AXF652" s="198"/>
      <c r="AXG652" s="198"/>
      <c r="AXH652" s="198"/>
      <c r="AXI652" s="198"/>
      <c r="AXJ652" s="198"/>
      <c r="AXK652" s="198"/>
      <c r="AXL652" s="198"/>
      <c r="AXM652" s="198"/>
      <c r="AXN652" s="198"/>
      <c r="AXO652" s="198"/>
      <c r="AXP652" s="198"/>
      <c r="AXQ652" s="198"/>
      <c r="AXR652" s="198"/>
      <c r="AXS652" s="198"/>
      <c r="AXT652" s="198"/>
      <c r="AXU652" s="198"/>
      <c r="AXV652" s="198"/>
      <c r="AXW652" s="198"/>
      <c r="AXX652" s="198"/>
      <c r="AXY652" s="198"/>
      <c r="AXZ652" s="198"/>
      <c r="AYA652" s="198"/>
      <c r="AYB652" s="198"/>
      <c r="AYC652" s="198"/>
      <c r="AYD652" s="198"/>
      <c r="AYE652" s="198"/>
      <c r="AYF652" s="198"/>
      <c r="AYG652" s="198"/>
      <c r="AYH652" s="198"/>
      <c r="AYI652" s="198"/>
      <c r="AYJ652" s="198"/>
      <c r="AYK652" s="198"/>
      <c r="AYL652" s="198"/>
      <c r="AYM652" s="198"/>
      <c r="AYN652" s="198"/>
      <c r="AYO652" s="198"/>
      <c r="AYP652" s="198"/>
      <c r="AYQ652" s="198"/>
      <c r="AYR652" s="198"/>
      <c r="AYS652" s="198"/>
      <c r="AYT652" s="198"/>
      <c r="AYU652" s="198"/>
      <c r="AYV652" s="198"/>
      <c r="AYW652" s="198"/>
      <c r="AYX652" s="198"/>
      <c r="AYY652" s="198"/>
      <c r="AYZ652" s="198"/>
      <c r="AZA652" s="198"/>
      <c r="AZB652" s="198"/>
      <c r="AZC652" s="198"/>
      <c r="AZD652" s="198"/>
      <c r="AZE652" s="198"/>
      <c r="AZF652" s="198"/>
      <c r="AZG652" s="198"/>
      <c r="AZH652" s="198"/>
      <c r="AZI652" s="198"/>
      <c r="AZJ652" s="198"/>
      <c r="AZK652" s="198"/>
      <c r="AZL652" s="198"/>
      <c r="AZM652" s="198"/>
      <c r="AZN652" s="198"/>
      <c r="AZO652" s="198"/>
      <c r="AZP652" s="198"/>
      <c r="AZQ652" s="198"/>
      <c r="AZR652" s="198"/>
      <c r="AZS652" s="198"/>
      <c r="AZT652" s="198"/>
      <c r="AZU652" s="198"/>
      <c r="AZV652" s="198"/>
      <c r="AZW652" s="198"/>
      <c r="AZX652" s="198"/>
      <c r="AZY652" s="198"/>
      <c r="AZZ652" s="198"/>
      <c r="BAA652" s="198"/>
      <c r="BAB652" s="198"/>
      <c r="BAC652" s="198"/>
      <c r="BAD652" s="198"/>
      <c r="BAE652" s="198"/>
      <c r="BAF652" s="198"/>
      <c r="BAG652" s="198"/>
      <c r="BAH652" s="198"/>
      <c r="BAI652" s="198"/>
      <c r="BAJ652" s="198"/>
      <c r="BAK652" s="198"/>
      <c r="BAL652" s="198"/>
      <c r="BAM652" s="198"/>
      <c r="BAN652" s="198"/>
      <c r="BAO652" s="198"/>
      <c r="BAP652" s="198"/>
      <c r="BAQ652" s="198"/>
      <c r="BAR652" s="198"/>
      <c r="BAS652" s="198"/>
      <c r="BAT652" s="198"/>
      <c r="BAU652" s="198"/>
      <c r="BAV652" s="198"/>
      <c r="BAW652" s="198"/>
      <c r="BAX652" s="198"/>
      <c r="BAY652" s="198"/>
      <c r="BAZ652" s="198"/>
      <c r="BBA652" s="198"/>
      <c r="BBB652" s="198"/>
      <c r="BBC652" s="198"/>
      <c r="BBD652" s="198"/>
      <c r="BBE652" s="198"/>
      <c r="BBF652" s="198"/>
      <c r="BBG652" s="198"/>
      <c r="BBH652" s="198"/>
      <c r="BBI652" s="198"/>
      <c r="BBJ652" s="198"/>
      <c r="BBK652" s="198"/>
      <c r="BBL652" s="198"/>
      <c r="BBM652" s="198"/>
      <c r="BBN652" s="198"/>
      <c r="BBO652" s="198"/>
      <c r="BBP652" s="198"/>
      <c r="BBQ652" s="198"/>
      <c r="BBR652" s="198"/>
      <c r="BBS652" s="198"/>
      <c r="BBT652" s="198"/>
      <c r="BBU652" s="198"/>
      <c r="BBV652" s="198"/>
      <c r="BBW652" s="198"/>
      <c r="BBX652" s="198"/>
      <c r="BBY652" s="198"/>
      <c r="BBZ652" s="198"/>
      <c r="BCA652" s="198"/>
      <c r="BCB652" s="198"/>
      <c r="BCC652" s="198"/>
      <c r="BCD652" s="198"/>
      <c r="BCE652" s="198"/>
      <c r="BCF652" s="198"/>
      <c r="BCG652" s="198"/>
      <c r="BCH652" s="198"/>
      <c r="BCI652" s="198"/>
      <c r="BCJ652" s="198"/>
      <c r="BCK652" s="198"/>
      <c r="BCL652" s="198"/>
      <c r="BCM652" s="198"/>
      <c r="BCN652" s="198"/>
      <c r="BCO652" s="198"/>
      <c r="BCP652" s="198"/>
      <c r="BCQ652" s="198"/>
      <c r="BCR652" s="198"/>
      <c r="BCS652" s="198"/>
      <c r="BCT652" s="198"/>
      <c r="BCU652" s="198"/>
      <c r="BCV652" s="198"/>
      <c r="BCW652" s="198"/>
      <c r="BCX652" s="198"/>
      <c r="BCY652" s="198"/>
      <c r="BCZ652" s="198"/>
      <c r="BDA652" s="198"/>
      <c r="BDB652" s="198"/>
      <c r="BDC652" s="198"/>
      <c r="BDD652" s="198"/>
      <c r="BDE652" s="198"/>
      <c r="BDF652" s="198"/>
      <c r="BDG652" s="198"/>
      <c r="BDH652" s="198"/>
      <c r="BDI652" s="198"/>
      <c r="BDJ652" s="198"/>
      <c r="BDK652" s="198"/>
      <c r="BDL652" s="198"/>
      <c r="BDM652" s="198"/>
      <c r="BDN652" s="198"/>
      <c r="BDO652" s="198"/>
      <c r="BDP652" s="198"/>
      <c r="BDQ652" s="198"/>
      <c r="BDR652" s="198"/>
      <c r="BDS652" s="198"/>
      <c r="BDT652" s="198"/>
      <c r="BDU652" s="198"/>
      <c r="BDV652" s="198"/>
      <c r="BDW652" s="198"/>
      <c r="BDX652" s="198"/>
      <c r="BDY652" s="198"/>
      <c r="BDZ652" s="198"/>
      <c r="BEA652" s="198"/>
      <c r="BEB652" s="198"/>
      <c r="BEC652" s="198"/>
      <c r="BED652" s="198"/>
      <c r="BEE652" s="198"/>
      <c r="BEF652" s="198"/>
      <c r="BEG652" s="198"/>
      <c r="BEH652" s="198"/>
      <c r="BEI652" s="198"/>
      <c r="BEJ652" s="198"/>
      <c r="BEK652" s="198"/>
      <c r="BEL652" s="198"/>
      <c r="BEM652" s="198"/>
      <c r="BEN652" s="198"/>
      <c r="BEO652" s="198"/>
      <c r="BEP652" s="198"/>
      <c r="BEQ652" s="198"/>
      <c r="BER652" s="198"/>
      <c r="BES652" s="198"/>
      <c r="BET652" s="198"/>
      <c r="BEU652" s="198"/>
      <c r="BEV652" s="198"/>
      <c r="BEW652" s="198"/>
      <c r="BEX652" s="198"/>
      <c r="BEY652" s="198"/>
      <c r="BEZ652" s="198"/>
      <c r="BFA652" s="198"/>
      <c r="BFB652" s="198"/>
      <c r="BFC652" s="198"/>
      <c r="BFD652" s="198"/>
      <c r="BFE652" s="198"/>
      <c r="BFF652" s="198"/>
      <c r="BFG652" s="198"/>
      <c r="BFH652" s="198"/>
      <c r="BFI652" s="198"/>
      <c r="BFJ652" s="198"/>
      <c r="BFK652" s="198"/>
      <c r="BFL652" s="198"/>
      <c r="BFM652" s="198"/>
      <c r="BFN652" s="198"/>
      <c r="BFO652" s="198"/>
      <c r="BFP652" s="198"/>
      <c r="BFQ652" s="198"/>
      <c r="BFR652" s="198"/>
      <c r="BFS652" s="198"/>
      <c r="BFT652" s="198"/>
      <c r="BFU652" s="198"/>
      <c r="BFV652" s="198"/>
      <c r="BFW652" s="198"/>
      <c r="BFX652" s="198"/>
      <c r="BFY652" s="198"/>
      <c r="BFZ652" s="198"/>
      <c r="BGA652" s="198"/>
      <c r="BGB652" s="198"/>
      <c r="BGC652" s="198"/>
      <c r="BGD652" s="198"/>
      <c r="BGE652" s="198"/>
      <c r="BGF652" s="198"/>
      <c r="BGG652" s="198"/>
      <c r="BGH652" s="198"/>
      <c r="BGI652" s="198"/>
      <c r="BGJ652" s="198"/>
      <c r="BGK652" s="198"/>
      <c r="BGL652" s="198"/>
      <c r="BGM652" s="198"/>
      <c r="BGN652" s="198"/>
      <c r="BGO652" s="198"/>
      <c r="BGP652" s="198"/>
      <c r="BGQ652" s="198"/>
      <c r="BGR652" s="198"/>
      <c r="BGS652" s="198"/>
      <c r="BGT652" s="198"/>
      <c r="BGU652" s="198"/>
      <c r="BGV652" s="198"/>
      <c r="BGW652" s="198"/>
      <c r="BGX652" s="198"/>
      <c r="BGY652" s="198"/>
      <c r="BGZ652" s="198"/>
      <c r="BHA652" s="198"/>
      <c r="BHB652" s="198"/>
      <c r="BHC652" s="198"/>
      <c r="BHD652" s="198"/>
      <c r="BHE652" s="198"/>
      <c r="BHF652" s="198"/>
      <c r="BHG652" s="198"/>
      <c r="BHH652" s="198"/>
      <c r="BHI652" s="198"/>
      <c r="BHJ652" s="198"/>
      <c r="BHK652" s="198"/>
      <c r="BHL652" s="198"/>
      <c r="BHM652" s="198"/>
      <c r="BHN652" s="198"/>
      <c r="BHO652" s="198"/>
      <c r="BHP652" s="198"/>
      <c r="BHQ652" s="198"/>
      <c r="BHR652" s="198"/>
      <c r="BHS652" s="198"/>
      <c r="BHT652" s="198"/>
      <c r="BHU652" s="198"/>
      <c r="BHV652" s="198"/>
      <c r="BHW652" s="198"/>
      <c r="BHX652" s="198"/>
      <c r="BHY652" s="198"/>
      <c r="BHZ652" s="198"/>
      <c r="BIA652" s="198"/>
      <c r="BIB652" s="198"/>
      <c r="BIC652" s="198"/>
      <c r="BID652" s="198"/>
      <c r="BIE652" s="198"/>
      <c r="BIF652" s="198"/>
      <c r="BIG652" s="198"/>
      <c r="BIH652" s="198"/>
      <c r="BII652" s="198"/>
      <c r="BIJ652" s="198"/>
      <c r="BIK652" s="198"/>
      <c r="BIL652" s="198"/>
      <c r="BIM652" s="198"/>
      <c r="BIN652" s="198"/>
      <c r="BIO652" s="198"/>
      <c r="BIP652" s="198"/>
      <c r="BIQ652" s="198"/>
      <c r="BIR652" s="198"/>
      <c r="BIS652" s="198"/>
      <c r="BIT652" s="198"/>
      <c r="BIU652" s="198"/>
      <c r="BIV652" s="198"/>
      <c r="BIW652" s="198"/>
      <c r="BIX652" s="198"/>
      <c r="BIY652" s="198"/>
      <c r="BIZ652" s="198"/>
      <c r="BJA652" s="198"/>
      <c r="BJB652" s="198"/>
      <c r="BJC652" s="198"/>
      <c r="BJD652" s="198"/>
      <c r="BJE652" s="198"/>
      <c r="BJF652" s="198"/>
      <c r="BJG652" s="198"/>
      <c r="BJH652" s="198"/>
      <c r="BJI652" s="198"/>
      <c r="BJJ652" s="198"/>
      <c r="BJK652" s="198"/>
      <c r="BJL652" s="198"/>
      <c r="BJM652" s="198"/>
      <c r="BJN652" s="198"/>
      <c r="BJO652" s="198"/>
      <c r="BJP652" s="198"/>
      <c r="BJQ652" s="198"/>
      <c r="BJR652" s="198"/>
      <c r="BJS652" s="198"/>
      <c r="BJT652" s="198"/>
      <c r="BJU652" s="198"/>
      <c r="BJV652" s="198"/>
      <c r="BJW652" s="198"/>
      <c r="BJX652" s="198"/>
      <c r="BJY652" s="198"/>
      <c r="BJZ652" s="198"/>
      <c r="BKA652" s="198"/>
      <c r="BKB652" s="198"/>
      <c r="BKC652" s="198"/>
      <c r="BKD652" s="198"/>
      <c r="BKE652" s="198"/>
      <c r="BKF652" s="198"/>
      <c r="BKG652" s="198"/>
      <c r="BKH652" s="198"/>
      <c r="BKI652" s="198"/>
      <c r="BKJ652" s="198"/>
      <c r="BKK652" s="198"/>
      <c r="BKL652" s="198"/>
      <c r="BKM652" s="198"/>
      <c r="BKN652" s="198"/>
      <c r="BKO652" s="198"/>
      <c r="BKP652" s="198"/>
      <c r="BKQ652" s="198"/>
      <c r="BKR652" s="198"/>
      <c r="BKS652" s="198"/>
      <c r="BKT652" s="198"/>
      <c r="BKU652" s="198"/>
      <c r="BKV652" s="198"/>
      <c r="BKW652" s="198"/>
      <c r="BKX652" s="198"/>
      <c r="BKY652" s="198"/>
      <c r="BKZ652" s="198"/>
      <c r="BLA652" s="198"/>
      <c r="BLB652" s="198"/>
      <c r="BLC652" s="198"/>
      <c r="BLD652" s="198"/>
      <c r="BLE652" s="198"/>
      <c r="BLF652" s="198"/>
      <c r="BLG652" s="198"/>
      <c r="BLH652" s="198"/>
      <c r="BLI652" s="198"/>
      <c r="BLJ652" s="198"/>
      <c r="BLK652" s="198"/>
      <c r="BLL652" s="198"/>
      <c r="BLM652" s="198"/>
      <c r="BLN652" s="198"/>
      <c r="BLO652" s="198"/>
      <c r="BLP652" s="198"/>
      <c r="BLQ652" s="198"/>
      <c r="BLR652" s="198"/>
      <c r="BLS652" s="198"/>
      <c r="BLT652" s="198"/>
      <c r="BLU652" s="198"/>
      <c r="BLV652" s="198"/>
      <c r="BLW652" s="198"/>
      <c r="BLX652" s="198"/>
      <c r="BLY652" s="198"/>
      <c r="BLZ652" s="198"/>
      <c r="BMA652" s="198"/>
      <c r="BMB652" s="198"/>
      <c r="BMC652" s="198"/>
      <c r="BMD652" s="198"/>
      <c r="BME652" s="198"/>
      <c r="BMF652" s="198"/>
      <c r="BMG652" s="198"/>
      <c r="BMH652" s="198"/>
      <c r="BMI652" s="198"/>
      <c r="BMJ652" s="198"/>
      <c r="BMK652" s="198"/>
      <c r="BML652" s="198"/>
      <c r="BMM652" s="198"/>
      <c r="BMN652" s="198"/>
      <c r="BMO652" s="198"/>
      <c r="BMP652" s="198"/>
      <c r="BMQ652" s="198"/>
      <c r="BMR652" s="198"/>
      <c r="BMS652" s="198"/>
      <c r="BMT652" s="198"/>
      <c r="BMU652" s="198"/>
      <c r="BMV652" s="198"/>
      <c r="BMW652" s="198"/>
      <c r="BMX652" s="198"/>
      <c r="BMY652" s="198"/>
      <c r="BMZ652" s="198"/>
      <c r="BNA652" s="198"/>
      <c r="BNB652" s="198"/>
      <c r="BNC652" s="198"/>
      <c r="BND652" s="198"/>
      <c r="BNE652" s="198"/>
      <c r="BNF652" s="198"/>
      <c r="BNG652" s="198"/>
      <c r="BNH652" s="198"/>
      <c r="BNI652" s="198"/>
      <c r="BNJ652" s="198"/>
      <c r="BNK652" s="198"/>
      <c r="BNL652" s="198"/>
      <c r="BNM652" s="198"/>
      <c r="BNN652" s="198"/>
      <c r="BNO652" s="198"/>
      <c r="BNP652" s="198"/>
      <c r="BNQ652" s="198"/>
      <c r="BNR652" s="198"/>
      <c r="BNS652" s="198"/>
      <c r="BNT652" s="198"/>
      <c r="BNU652" s="198"/>
      <c r="BNV652" s="198"/>
      <c r="BNW652" s="198"/>
      <c r="BNX652" s="198"/>
      <c r="BNY652" s="198"/>
      <c r="BNZ652" s="198"/>
      <c r="BOA652" s="198"/>
      <c r="BOB652" s="198"/>
      <c r="BOC652" s="198"/>
      <c r="BOD652" s="198"/>
      <c r="BOE652" s="198"/>
      <c r="BOF652" s="198"/>
      <c r="BOG652" s="198"/>
      <c r="BOH652" s="198"/>
      <c r="BOI652" s="198"/>
      <c r="BOJ652" s="198"/>
      <c r="BOK652" s="198"/>
      <c r="BOL652" s="198"/>
      <c r="BOM652" s="198"/>
      <c r="BON652" s="198"/>
      <c r="BOO652" s="198"/>
      <c r="BOP652" s="198"/>
      <c r="BOQ652" s="198"/>
      <c r="BOR652" s="198"/>
      <c r="BOS652" s="198"/>
      <c r="BOT652" s="198"/>
      <c r="BOU652" s="198"/>
      <c r="BOV652" s="198"/>
      <c r="BOW652" s="198"/>
      <c r="BOX652" s="198"/>
      <c r="BOY652" s="198"/>
      <c r="BOZ652" s="198"/>
      <c r="BPA652" s="198"/>
      <c r="BPB652" s="198"/>
      <c r="BPC652" s="198"/>
      <c r="BPD652" s="198"/>
      <c r="BPE652" s="198"/>
      <c r="BPF652" s="198"/>
      <c r="BPG652" s="198"/>
      <c r="BPH652" s="198"/>
      <c r="BPI652" s="198"/>
      <c r="BPJ652" s="198"/>
      <c r="BPK652" s="198"/>
      <c r="BPL652" s="198"/>
      <c r="BPM652" s="198"/>
      <c r="BPN652" s="198"/>
      <c r="BPO652" s="198"/>
      <c r="BPP652" s="198"/>
      <c r="BPQ652" s="198"/>
      <c r="BPR652" s="198"/>
      <c r="BPS652" s="198"/>
      <c r="BPT652" s="198"/>
      <c r="BPU652" s="198"/>
      <c r="BPV652" s="198"/>
      <c r="BPW652" s="198"/>
      <c r="BPX652" s="198"/>
      <c r="BPY652" s="198"/>
      <c r="BPZ652" s="198"/>
      <c r="BQA652" s="198"/>
      <c r="BQB652" s="198"/>
      <c r="BQC652" s="198"/>
      <c r="BQD652" s="198"/>
      <c r="BQE652" s="198"/>
      <c r="BQF652" s="198"/>
      <c r="BQG652" s="198"/>
      <c r="BQH652" s="198"/>
      <c r="BQI652" s="198"/>
      <c r="BQJ652" s="198"/>
      <c r="BQK652" s="198"/>
      <c r="BQL652" s="198"/>
      <c r="BQM652" s="198"/>
      <c r="BQN652" s="198"/>
      <c r="BQO652" s="198"/>
      <c r="BQP652" s="198"/>
      <c r="BQQ652" s="198"/>
      <c r="BQR652" s="198"/>
      <c r="BQS652" s="198"/>
      <c r="BQT652" s="198"/>
      <c r="BQU652" s="198"/>
      <c r="BQV652" s="198"/>
      <c r="BQW652" s="198"/>
      <c r="BQX652" s="198"/>
      <c r="BQY652" s="198"/>
      <c r="BQZ652" s="198"/>
      <c r="BRA652" s="198"/>
      <c r="BRB652" s="198"/>
      <c r="BRC652" s="198"/>
      <c r="BRD652" s="198"/>
      <c r="BRE652" s="198"/>
      <c r="BRF652" s="198"/>
      <c r="BRG652" s="198"/>
      <c r="BRH652" s="198"/>
      <c r="BRI652" s="198"/>
      <c r="BRJ652" s="198"/>
      <c r="BRK652" s="198"/>
      <c r="BRL652" s="198"/>
      <c r="BRM652" s="198"/>
      <c r="BRN652" s="198"/>
      <c r="BRO652" s="198"/>
      <c r="BRP652" s="198"/>
      <c r="BRQ652" s="198"/>
      <c r="BRR652" s="198"/>
      <c r="BRS652" s="198"/>
      <c r="BRT652" s="198"/>
      <c r="BRU652" s="198"/>
      <c r="BRV652" s="198"/>
      <c r="BRW652" s="198"/>
      <c r="BRX652" s="198"/>
      <c r="BRY652" s="198"/>
      <c r="BRZ652" s="198"/>
      <c r="BSA652" s="198"/>
      <c r="BSB652" s="198"/>
      <c r="BSC652" s="198"/>
      <c r="BSD652" s="198"/>
      <c r="BSE652" s="198"/>
      <c r="BSF652" s="198"/>
      <c r="BSG652" s="198"/>
      <c r="BSH652" s="198"/>
      <c r="BSI652" s="198"/>
      <c r="BSJ652" s="198"/>
      <c r="BSK652" s="198"/>
      <c r="BSL652" s="198"/>
      <c r="BSM652" s="198"/>
      <c r="BSN652" s="198"/>
      <c r="BSO652" s="198"/>
      <c r="BSP652" s="198"/>
      <c r="BSQ652" s="198"/>
      <c r="BSR652" s="198"/>
      <c r="BSS652" s="198"/>
      <c r="BST652" s="198"/>
      <c r="BSU652" s="198"/>
      <c r="BSV652" s="198"/>
      <c r="BSW652" s="198"/>
      <c r="BSX652" s="198"/>
      <c r="BSY652" s="198"/>
      <c r="BSZ652" s="198"/>
      <c r="BTA652" s="198"/>
      <c r="BTB652" s="198"/>
      <c r="BTC652" s="198"/>
      <c r="BTD652" s="198"/>
      <c r="BTE652" s="198"/>
      <c r="BTF652" s="198"/>
      <c r="BTG652" s="198"/>
      <c r="BTH652" s="198"/>
      <c r="BTI652" s="198"/>
      <c r="BTJ652" s="198"/>
      <c r="BTK652" s="198"/>
      <c r="BTL652" s="198"/>
      <c r="BTM652" s="198"/>
      <c r="BTN652" s="198"/>
      <c r="BTO652" s="198"/>
      <c r="BTP652" s="198"/>
      <c r="BTQ652" s="198"/>
      <c r="BTR652" s="198"/>
      <c r="BTS652" s="198"/>
      <c r="BTT652" s="198"/>
      <c r="BTU652" s="198"/>
      <c r="BTV652" s="198"/>
      <c r="BTW652" s="198"/>
      <c r="BTX652" s="198"/>
      <c r="BTY652" s="198"/>
      <c r="BTZ652" s="198"/>
      <c r="BUA652" s="198"/>
      <c r="BUB652" s="198"/>
      <c r="BUC652" s="198"/>
      <c r="BUD652" s="198"/>
      <c r="BUE652" s="198"/>
      <c r="BUF652" s="198"/>
      <c r="BUG652" s="198"/>
      <c r="BUH652" s="198"/>
      <c r="BUI652" s="198"/>
      <c r="BUJ652" s="198"/>
      <c r="BUK652" s="198"/>
      <c r="BUL652" s="198"/>
      <c r="BUM652" s="198"/>
      <c r="BUN652" s="198"/>
      <c r="BUO652" s="198"/>
      <c r="BUP652" s="198"/>
      <c r="BUQ652" s="198"/>
      <c r="BUR652" s="198"/>
      <c r="BUS652" s="198"/>
      <c r="BUT652" s="198"/>
      <c r="BUU652" s="198"/>
      <c r="BUV652" s="198"/>
      <c r="BUW652" s="198"/>
      <c r="BUX652" s="198"/>
      <c r="BUY652" s="198"/>
      <c r="BUZ652" s="198"/>
      <c r="BVA652" s="198"/>
      <c r="BVB652" s="198"/>
      <c r="BVC652" s="198"/>
      <c r="BVD652" s="198"/>
      <c r="BVE652" s="198"/>
      <c r="BVF652" s="198"/>
      <c r="BVG652" s="198"/>
      <c r="BVH652" s="198"/>
      <c r="BVI652" s="198"/>
      <c r="BVJ652" s="198"/>
      <c r="BVK652" s="198"/>
      <c r="BVL652" s="198"/>
      <c r="BVM652" s="198"/>
      <c r="BVN652" s="198"/>
      <c r="BVO652" s="198"/>
      <c r="BVP652" s="198"/>
      <c r="BVQ652" s="198"/>
      <c r="BVR652" s="198"/>
      <c r="BVS652" s="198"/>
      <c r="BVT652" s="198"/>
      <c r="BVU652" s="198"/>
      <c r="BVV652" s="198"/>
      <c r="BVW652" s="198"/>
      <c r="BVX652" s="198"/>
      <c r="BVY652" s="198"/>
      <c r="BVZ652" s="198"/>
      <c r="BWA652" s="198"/>
      <c r="BWB652" s="198"/>
      <c r="BWC652" s="198"/>
      <c r="BWD652" s="198"/>
      <c r="BWE652" s="198"/>
      <c r="BWF652" s="198"/>
      <c r="BWG652" s="198"/>
      <c r="BWH652" s="198"/>
      <c r="BWI652" s="198"/>
      <c r="BWJ652" s="198"/>
      <c r="BWK652" s="198"/>
      <c r="BWL652" s="198"/>
      <c r="BWM652" s="198"/>
      <c r="BWN652" s="198"/>
      <c r="BWO652" s="198"/>
      <c r="BWP652" s="198"/>
      <c r="BWQ652" s="198"/>
      <c r="BWR652" s="198"/>
      <c r="BWS652" s="198"/>
      <c r="BWT652" s="198"/>
      <c r="BWU652" s="198"/>
      <c r="BWV652" s="198"/>
      <c r="BWW652" s="198"/>
      <c r="BWX652" s="198"/>
      <c r="BWY652" s="198"/>
      <c r="BWZ652" s="198"/>
      <c r="BXA652" s="198"/>
      <c r="BXB652" s="198"/>
      <c r="BXC652" s="198"/>
      <c r="BXD652" s="198"/>
      <c r="BXE652" s="198"/>
      <c r="BXF652" s="198"/>
      <c r="BXG652" s="198"/>
      <c r="BXH652" s="198"/>
      <c r="BXI652" s="198"/>
      <c r="BXJ652" s="198"/>
      <c r="BXK652" s="198"/>
      <c r="BXL652" s="198"/>
      <c r="BXM652" s="198"/>
      <c r="BXN652" s="198"/>
      <c r="BXO652" s="198"/>
      <c r="BXP652" s="198"/>
      <c r="BXQ652" s="198"/>
      <c r="BXR652" s="198"/>
      <c r="BXS652" s="198"/>
      <c r="BXT652" s="198"/>
      <c r="BXU652" s="198"/>
      <c r="BXV652" s="198"/>
      <c r="BXW652" s="198"/>
      <c r="BXX652" s="198"/>
      <c r="BXY652" s="198"/>
      <c r="BXZ652" s="198"/>
      <c r="BYA652" s="198"/>
      <c r="BYB652" s="198"/>
      <c r="BYC652" s="198"/>
      <c r="BYD652" s="198"/>
      <c r="BYE652" s="198"/>
      <c r="BYF652" s="198"/>
      <c r="BYG652" s="198"/>
      <c r="BYH652" s="198"/>
      <c r="BYI652" s="198"/>
      <c r="BYJ652" s="198"/>
      <c r="BYK652" s="198"/>
      <c r="BYL652" s="198"/>
      <c r="BYM652" s="198"/>
      <c r="BYN652" s="198"/>
      <c r="BYO652" s="198"/>
      <c r="BYP652" s="198"/>
      <c r="BYQ652" s="198"/>
      <c r="BYR652" s="198"/>
      <c r="BYS652" s="198"/>
      <c r="BYT652" s="198"/>
      <c r="BYU652" s="198"/>
      <c r="BYV652" s="198"/>
      <c r="BYW652" s="198"/>
      <c r="BYX652" s="198"/>
      <c r="BYY652" s="198"/>
      <c r="BYZ652" s="198"/>
      <c r="BZA652" s="198"/>
      <c r="BZB652" s="198"/>
      <c r="BZC652" s="198"/>
      <c r="BZD652" s="198"/>
      <c r="BZE652" s="198"/>
      <c r="BZF652" s="198"/>
      <c r="BZG652" s="198"/>
      <c r="BZH652" s="198"/>
      <c r="BZI652" s="198"/>
      <c r="BZJ652" s="198"/>
      <c r="BZK652" s="198"/>
      <c r="BZL652" s="198"/>
      <c r="BZM652" s="198"/>
      <c r="BZN652" s="198"/>
      <c r="BZO652" s="198"/>
      <c r="BZP652" s="198"/>
      <c r="BZQ652" s="198"/>
      <c r="BZR652" s="198"/>
      <c r="BZS652" s="198"/>
      <c r="BZT652" s="198"/>
      <c r="BZU652" s="198"/>
      <c r="BZV652" s="198"/>
      <c r="BZW652" s="198"/>
      <c r="BZX652" s="198"/>
      <c r="BZY652" s="198"/>
      <c r="BZZ652" s="198"/>
      <c r="CAA652" s="198"/>
      <c r="CAB652" s="198"/>
      <c r="CAC652" s="198"/>
      <c r="CAD652" s="198"/>
      <c r="CAE652" s="198"/>
      <c r="CAF652" s="198"/>
      <c r="CAG652" s="198"/>
      <c r="CAH652" s="198"/>
      <c r="CAI652" s="198"/>
      <c r="CAJ652" s="198"/>
      <c r="CAK652" s="198"/>
      <c r="CAL652" s="198"/>
      <c r="CAM652" s="198"/>
      <c r="CAN652" s="198"/>
      <c r="CAO652" s="198"/>
      <c r="CAP652" s="198"/>
      <c r="CAQ652" s="198"/>
      <c r="CAR652" s="198"/>
      <c r="CAS652" s="198"/>
      <c r="CAT652" s="198"/>
      <c r="CAU652" s="198"/>
      <c r="CAV652" s="198"/>
      <c r="CAW652" s="198"/>
      <c r="CAX652" s="198"/>
      <c r="CAY652" s="198"/>
      <c r="CAZ652" s="198"/>
      <c r="CBA652" s="198"/>
      <c r="CBB652" s="198"/>
      <c r="CBC652" s="198"/>
      <c r="CBD652" s="198"/>
      <c r="CBE652" s="198"/>
      <c r="CBF652" s="198"/>
      <c r="CBG652" s="198"/>
      <c r="CBH652" s="198"/>
      <c r="CBI652" s="198"/>
      <c r="CBJ652" s="198"/>
      <c r="CBK652" s="198"/>
      <c r="CBL652" s="198"/>
      <c r="CBM652" s="198"/>
      <c r="CBN652" s="198"/>
      <c r="CBO652" s="198"/>
      <c r="CBP652" s="198"/>
      <c r="CBQ652" s="198"/>
      <c r="CBR652" s="198"/>
      <c r="CBS652" s="198"/>
      <c r="CBT652" s="198"/>
      <c r="CBU652" s="198"/>
      <c r="CBV652" s="198"/>
      <c r="CBW652" s="198"/>
      <c r="CBX652" s="198"/>
      <c r="CBY652" s="198"/>
      <c r="CBZ652" s="198"/>
      <c r="CCA652" s="198"/>
      <c r="CCB652" s="198"/>
      <c r="CCC652" s="198"/>
      <c r="CCD652" s="198"/>
      <c r="CCE652" s="198"/>
      <c r="CCF652" s="198"/>
      <c r="CCG652" s="198"/>
      <c r="CCH652" s="198"/>
      <c r="CCI652" s="198"/>
      <c r="CCJ652" s="198"/>
      <c r="CCK652" s="198"/>
      <c r="CCL652" s="198"/>
      <c r="CCM652" s="198"/>
      <c r="CCN652" s="198"/>
      <c r="CCO652" s="198"/>
      <c r="CCP652" s="198"/>
      <c r="CCQ652" s="198"/>
      <c r="CCR652" s="198"/>
      <c r="CCS652" s="198"/>
      <c r="CCT652" s="198"/>
      <c r="CCU652" s="198"/>
      <c r="CCV652" s="198"/>
      <c r="CCW652" s="198"/>
      <c r="CCX652" s="198"/>
      <c r="CCY652" s="198"/>
      <c r="CCZ652" s="198"/>
      <c r="CDA652" s="198"/>
      <c r="CDB652" s="198"/>
      <c r="CDC652" s="198"/>
      <c r="CDD652" s="198"/>
      <c r="CDE652" s="198"/>
      <c r="CDF652" s="198"/>
      <c r="CDG652" s="198"/>
      <c r="CDH652" s="198"/>
      <c r="CDI652" s="198"/>
      <c r="CDJ652" s="198"/>
      <c r="CDK652" s="198"/>
      <c r="CDL652" s="198"/>
      <c r="CDM652" s="198"/>
      <c r="CDN652" s="198"/>
      <c r="CDO652" s="198"/>
      <c r="CDP652" s="198"/>
      <c r="CDQ652" s="198"/>
      <c r="CDR652" s="198"/>
      <c r="CDS652" s="198"/>
      <c r="CDT652" s="198"/>
      <c r="CDU652" s="198"/>
      <c r="CDV652" s="198"/>
      <c r="CDW652" s="198"/>
      <c r="CDX652" s="198"/>
      <c r="CDY652" s="198"/>
      <c r="CDZ652" s="198"/>
      <c r="CEA652" s="198"/>
      <c r="CEB652" s="198"/>
      <c r="CEC652" s="198"/>
      <c r="CED652" s="198"/>
      <c r="CEE652" s="198"/>
      <c r="CEF652" s="198"/>
      <c r="CEG652" s="198"/>
      <c r="CEH652" s="198"/>
      <c r="CEI652" s="198"/>
      <c r="CEJ652" s="198"/>
      <c r="CEK652" s="198"/>
      <c r="CEL652" s="198"/>
      <c r="CEM652" s="198"/>
      <c r="CEN652" s="198"/>
      <c r="CEO652" s="198"/>
      <c r="CEP652" s="198"/>
      <c r="CEQ652" s="198"/>
      <c r="CER652" s="198"/>
      <c r="CES652" s="198"/>
      <c r="CET652" s="198"/>
      <c r="CEU652" s="198"/>
      <c r="CEV652" s="198"/>
      <c r="CEW652" s="198"/>
      <c r="CEX652" s="198"/>
      <c r="CEY652" s="198"/>
      <c r="CEZ652" s="198"/>
      <c r="CFA652" s="198"/>
      <c r="CFB652" s="198"/>
      <c r="CFC652" s="198"/>
      <c r="CFD652" s="198"/>
      <c r="CFE652" s="198"/>
      <c r="CFF652" s="198"/>
      <c r="CFG652" s="198"/>
      <c r="CFH652" s="198"/>
      <c r="CFI652" s="198"/>
      <c r="CFJ652" s="198"/>
      <c r="CFK652" s="198"/>
      <c r="CFL652" s="198"/>
      <c r="CFM652" s="198"/>
      <c r="CFN652" s="198"/>
      <c r="CFO652" s="198"/>
      <c r="CFP652" s="198"/>
      <c r="CFQ652" s="198"/>
      <c r="CFR652" s="198"/>
      <c r="CFS652" s="198"/>
      <c r="CFT652" s="198"/>
      <c r="CFU652" s="198"/>
      <c r="CFV652" s="198"/>
      <c r="CFW652" s="198"/>
      <c r="CFX652" s="198"/>
      <c r="CFY652" s="198"/>
      <c r="CFZ652" s="198"/>
      <c r="CGA652" s="198"/>
      <c r="CGB652" s="198"/>
      <c r="CGC652" s="198"/>
      <c r="CGD652" s="198"/>
      <c r="CGE652" s="198"/>
      <c r="CGF652" s="198"/>
      <c r="CGG652" s="198"/>
      <c r="CGH652" s="198"/>
      <c r="CGI652" s="198"/>
      <c r="CGJ652" s="198"/>
      <c r="CGK652" s="198"/>
      <c r="CGL652" s="198"/>
      <c r="CGM652" s="198"/>
      <c r="CGN652" s="198"/>
      <c r="CGO652" s="198"/>
      <c r="CGP652" s="198"/>
      <c r="CGQ652" s="198"/>
      <c r="CGR652" s="198"/>
      <c r="CGS652" s="198"/>
      <c r="CGT652" s="198"/>
      <c r="CGU652" s="198"/>
      <c r="CGV652" s="198"/>
      <c r="CGW652" s="198"/>
      <c r="CGX652" s="198"/>
      <c r="CGY652" s="198"/>
      <c r="CGZ652" s="198"/>
      <c r="CHA652" s="198"/>
      <c r="CHB652" s="198"/>
      <c r="CHC652" s="198"/>
      <c r="CHD652" s="198"/>
      <c r="CHE652" s="198"/>
      <c r="CHF652" s="198"/>
      <c r="CHG652" s="198"/>
      <c r="CHH652" s="198"/>
      <c r="CHI652" s="198"/>
      <c r="CHJ652" s="198"/>
      <c r="CHK652" s="198"/>
      <c r="CHL652" s="198"/>
      <c r="CHM652" s="198"/>
      <c r="CHN652" s="198"/>
      <c r="CHO652" s="198"/>
      <c r="CHP652" s="198"/>
      <c r="CHQ652" s="198"/>
      <c r="CHR652" s="198"/>
      <c r="CHS652" s="198"/>
      <c r="CHT652" s="198"/>
      <c r="CHU652" s="198"/>
      <c r="CHV652" s="198"/>
      <c r="CHW652" s="198"/>
      <c r="CHX652" s="198"/>
      <c r="CHY652" s="198"/>
      <c r="CHZ652" s="198"/>
      <c r="CIA652" s="198"/>
      <c r="CIB652" s="198"/>
      <c r="CIC652" s="198"/>
      <c r="CID652" s="198"/>
      <c r="CIE652" s="198"/>
      <c r="CIF652" s="198"/>
      <c r="CIG652" s="198"/>
      <c r="CIH652" s="198"/>
      <c r="CII652" s="198"/>
      <c r="CIJ652" s="198"/>
      <c r="CIK652" s="198"/>
      <c r="CIL652" s="198"/>
      <c r="CIM652" s="198"/>
      <c r="CIN652" s="198"/>
      <c r="CIO652" s="198"/>
      <c r="CIP652" s="198"/>
      <c r="CIQ652" s="198"/>
      <c r="CIR652" s="198"/>
      <c r="CIS652" s="198"/>
      <c r="CIT652" s="198"/>
      <c r="CIU652" s="198"/>
      <c r="CIV652" s="198"/>
      <c r="CIW652" s="198"/>
      <c r="CIX652" s="198"/>
      <c r="CIY652" s="198"/>
      <c r="CIZ652" s="198"/>
      <c r="CJA652" s="198"/>
      <c r="CJB652" s="198"/>
      <c r="CJC652" s="198"/>
      <c r="CJD652" s="198"/>
      <c r="CJE652" s="198"/>
      <c r="CJF652" s="198"/>
      <c r="CJG652" s="198"/>
      <c r="CJH652" s="198"/>
      <c r="CJI652" s="198"/>
      <c r="CJJ652" s="198"/>
      <c r="CJK652" s="198"/>
      <c r="CJL652" s="198"/>
      <c r="CJM652" s="198"/>
      <c r="CJN652" s="198"/>
      <c r="CJO652" s="198"/>
      <c r="CJP652" s="198"/>
      <c r="CJQ652" s="198"/>
      <c r="CJR652" s="198"/>
      <c r="CJS652" s="198"/>
      <c r="CJT652" s="198"/>
      <c r="CJU652" s="198"/>
      <c r="CJV652" s="198"/>
      <c r="CJW652" s="198"/>
      <c r="CJX652" s="198"/>
      <c r="CJY652" s="198"/>
      <c r="CJZ652" s="198"/>
      <c r="CKA652" s="198"/>
      <c r="CKB652" s="198"/>
      <c r="CKC652" s="198"/>
      <c r="CKD652" s="198"/>
      <c r="CKE652" s="198"/>
      <c r="CKF652" s="198"/>
      <c r="CKG652" s="198"/>
      <c r="CKH652" s="198"/>
      <c r="CKI652" s="198"/>
      <c r="CKJ652" s="198"/>
      <c r="CKK652" s="198"/>
      <c r="CKL652" s="198"/>
      <c r="CKM652" s="198"/>
      <c r="CKN652" s="198"/>
      <c r="CKO652" s="198"/>
      <c r="CKP652" s="198"/>
      <c r="CKQ652" s="198"/>
      <c r="CKR652" s="198"/>
      <c r="CKS652" s="198"/>
      <c r="CKT652" s="198"/>
      <c r="CKU652" s="198"/>
      <c r="CKV652" s="198"/>
      <c r="CKW652" s="198"/>
      <c r="CKX652" s="198"/>
      <c r="CKY652" s="198"/>
      <c r="CKZ652" s="198"/>
      <c r="CLA652" s="198"/>
      <c r="CLB652" s="198"/>
      <c r="CLC652" s="198"/>
      <c r="CLD652" s="198"/>
      <c r="CLE652" s="198"/>
      <c r="CLF652" s="198"/>
      <c r="CLG652" s="198"/>
      <c r="CLH652" s="198"/>
      <c r="CLI652" s="198"/>
      <c r="CLJ652" s="198"/>
      <c r="CLK652" s="198"/>
      <c r="CLL652" s="198"/>
      <c r="CLM652" s="198"/>
      <c r="CLN652" s="198"/>
      <c r="CLO652" s="198"/>
      <c r="CLP652" s="198"/>
      <c r="CLQ652" s="198"/>
      <c r="CLR652" s="198"/>
      <c r="CLS652" s="198"/>
      <c r="CLT652" s="198"/>
      <c r="CLU652" s="198"/>
      <c r="CLV652" s="198"/>
      <c r="CLW652" s="198"/>
      <c r="CLX652" s="198"/>
      <c r="CLY652" s="198"/>
      <c r="CLZ652" s="198"/>
      <c r="CMA652" s="198"/>
      <c r="CMB652" s="198"/>
      <c r="CMC652" s="198"/>
      <c r="CMD652" s="198"/>
      <c r="CME652" s="198"/>
      <c r="CMF652" s="198"/>
      <c r="CMG652" s="198"/>
      <c r="CMH652" s="198"/>
      <c r="CMI652" s="198"/>
      <c r="CMJ652" s="198"/>
      <c r="CMK652" s="198"/>
      <c r="CML652" s="198"/>
      <c r="CMM652" s="198"/>
      <c r="CMN652" s="198"/>
      <c r="CMO652" s="198"/>
      <c r="CMP652" s="198"/>
      <c r="CMQ652" s="198"/>
      <c r="CMR652" s="198"/>
      <c r="CMS652" s="198"/>
      <c r="CMT652" s="198"/>
      <c r="CMU652" s="198"/>
      <c r="CMV652" s="198"/>
      <c r="CMW652" s="198"/>
      <c r="CMX652" s="198"/>
      <c r="CMY652" s="198"/>
      <c r="CMZ652" s="198"/>
      <c r="CNA652" s="198"/>
      <c r="CNB652" s="198"/>
      <c r="CNC652" s="198"/>
      <c r="CND652" s="198"/>
      <c r="CNE652" s="198"/>
      <c r="CNF652" s="198"/>
      <c r="CNG652" s="198"/>
      <c r="CNH652" s="198"/>
      <c r="CNI652" s="198"/>
      <c r="CNJ652" s="198"/>
      <c r="CNK652" s="198"/>
      <c r="CNL652" s="198"/>
      <c r="CNM652" s="198"/>
      <c r="CNN652" s="198"/>
      <c r="CNO652" s="198"/>
      <c r="CNP652" s="198"/>
      <c r="CNQ652" s="198"/>
      <c r="CNR652" s="198"/>
      <c r="CNS652" s="198"/>
      <c r="CNT652" s="198"/>
      <c r="CNU652" s="198"/>
      <c r="CNV652" s="198"/>
      <c r="CNW652" s="198"/>
      <c r="CNX652" s="198"/>
      <c r="CNY652" s="198"/>
      <c r="CNZ652" s="198"/>
      <c r="COA652" s="198"/>
      <c r="COB652" s="198"/>
      <c r="COC652" s="198"/>
      <c r="COD652" s="198"/>
      <c r="COE652" s="198"/>
      <c r="COF652" s="198"/>
      <c r="COG652" s="198"/>
      <c r="COH652" s="198"/>
      <c r="COI652" s="198"/>
      <c r="COJ652" s="198"/>
      <c r="COK652" s="198"/>
      <c r="COL652" s="198"/>
      <c r="COM652" s="198"/>
      <c r="CON652" s="198"/>
      <c r="COO652" s="198"/>
      <c r="COP652" s="198"/>
      <c r="COQ652" s="198"/>
      <c r="COR652" s="198"/>
      <c r="COS652" s="198"/>
      <c r="COT652" s="198"/>
      <c r="COU652" s="198"/>
      <c r="COV652" s="198"/>
      <c r="COW652" s="198"/>
      <c r="COX652" s="198"/>
      <c r="COY652" s="198"/>
      <c r="COZ652" s="198"/>
      <c r="CPA652" s="198"/>
      <c r="CPB652" s="198"/>
      <c r="CPC652" s="198"/>
      <c r="CPD652" s="198"/>
      <c r="CPE652" s="198"/>
      <c r="CPF652" s="198"/>
      <c r="CPG652" s="198"/>
      <c r="CPH652" s="198"/>
      <c r="CPI652" s="198"/>
      <c r="CPJ652" s="198"/>
      <c r="CPK652" s="198"/>
      <c r="CPL652" s="198"/>
      <c r="CPM652" s="198"/>
      <c r="CPN652" s="198"/>
      <c r="CPO652" s="198"/>
      <c r="CPP652" s="198"/>
      <c r="CPQ652" s="198"/>
      <c r="CPR652" s="198"/>
      <c r="CPS652" s="198"/>
      <c r="CPT652" s="198"/>
      <c r="CPU652" s="198"/>
      <c r="CPV652" s="198"/>
      <c r="CPW652" s="198"/>
      <c r="CPX652" s="198"/>
      <c r="CPY652" s="198"/>
      <c r="CPZ652" s="198"/>
      <c r="CQA652" s="198"/>
      <c r="CQB652" s="198"/>
      <c r="CQC652" s="198"/>
      <c r="CQD652" s="198"/>
      <c r="CQE652" s="198"/>
      <c r="CQF652" s="198"/>
      <c r="CQG652" s="198"/>
      <c r="CQH652" s="198"/>
      <c r="CQI652" s="198"/>
      <c r="CQJ652" s="198"/>
      <c r="CQK652" s="198"/>
      <c r="CQL652" s="198"/>
      <c r="CQM652" s="198"/>
      <c r="CQN652" s="198"/>
      <c r="CQO652" s="198"/>
      <c r="CQP652" s="198"/>
      <c r="CQQ652" s="198"/>
      <c r="CQR652" s="198"/>
      <c r="CQS652" s="198"/>
      <c r="CQT652" s="198"/>
      <c r="CQU652" s="198"/>
      <c r="CQV652" s="198"/>
      <c r="CQW652" s="198"/>
      <c r="CQX652" s="198"/>
      <c r="CQY652" s="198"/>
      <c r="CQZ652" s="198"/>
      <c r="CRA652" s="198"/>
      <c r="CRB652" s="198"/>
      <c r="CRC652" s="198"/>
      <c r="CRD652" s="198"/>
      <c r="CRE652" s="198"/>
      <c r="CRF652" s="198"/>
      <c r="CRG652" s="198"/>
      <c r="CRH652" s="198"/>
      <c r="CRI652" s="198"/>
      <c r="CRJ652" s="198"/>
      <c r="CRK652" s="198"/>
      <c r="CRL652" s="198"/>
      <c r="CRM652" s="198"/>
      <c r="CRN652" s="198"/>
      <c r="CRO652" s="198"/>
      <c r="CRP652" s="198"/>
      <c r="CRQ652" s="198"/>
      <c r="CRR652" s="198"/>
      <c r="CRS652" s="198"/>
      <c r="CRT652" s="198"/>
      <c r="CRU652" s="198"/>
      <c r="CRV652" s="198"/>
      <c r="CRW652" s="198"/>
      <c r="CRX652" s="198"/>
      <c r="CRY652" s="198"/>
      <c r="CRZ652" s="198"/>
      <c r="CSA652" s="198"/>
      <c r="CSB652" s="198"/>
      <c r="CSC652" s="198"/>
      <c r="CSD652" s="198"/>
      <c r="CSE652" s="198"/>
      <c r="CSF652" s="198"/>
      <c r="CSG652" s="198"/>
      <c r="CSH652" s="198"/>
      <c r="CSI652" s="198"/>
      <c r="CSJ652" s="198"/>
      <c r="CSK652" s="198"/>
      <c r="CSL652" s="198"/>
      <c r="CSM652" s="198"/>
      <c r="CSN652" s="198"/>
      <c r="CSO652" s="198"/>
      <c r="CSP652" s="198"/>
      <c r="CSQ652" s="198"/>
      <c r="CSR652" s="198"/>
      <c r="CSS652" s="198"/>
      <c r="CST652" s="198"/>
      <c r="CSU652" s="198"/>
      <c r="CSV652" s="198"/>
      <c r="CSW652" s="198"/>
      <c r="CSX652" s="198"/>
      <c r="CSY652" s="198"/>
      <c r="CSZ652" s="198"/>
      <c r="CTA652" s="198"/>
      <c r="CTB652" s="198"/>
      <c r="CTC652" s="198"/>
      <c r="CTD652" s="198"/>
      <c r="CTE652" s="198"/>
      <c r="CTF652" s="198"/>
      <c r="CTG652" s="198"/>
      <c r="CTH652" s="198"/>
      <c r="CTI652" s="198"/>
      <c r="CTJ652" s="198"/>
      <c r="CTK652" s="198"/>
      <c r="CTL652" s="198"/>
      <c r="CTM652" s="198"/>
      <c r="CTN652" s="198"/>
      <c r="CTO652" s="198"/>
      <c r="CTP652" s="198"/>
      <c r="CTQ652" s="198"/>
      <c r="CTR652" s="198"/>
      <c r="CTS652" s="198"/>
      <c r="CTT652" s="198"/>
      <c r="CTU652" s="198"/>
      <c r="CTV652" s="198"/>
      <c r="CTW652" s="198"/>
      <c r="CTX652" s="198"/>
      <c r="CTY652" s="198"/>
      <c r="CTZ652" s="198"/>
      <c r="CUA652" s="198"/>
      <c r="CUB652" s="198"/>
      <c r="CUC652" s="198"/>
      <c r="CUD652" s="198"/>
      <c r="CUE652" s="198"/>
      <c r="CUF652" s="198"/>
      <c r="CUG652" s="198"/>
      <c r="CUH652" s="198"/>
      <c r="CUI652" s="198"/>
      <c r="CUJ652" s="198"/>
      <c r="CUK652" s="198"/>
      <c r="CUL652" s="198"/>
      <c r="CUM652" s="198"/>
      <c r="CUN652" s="198"/>
      <c r="CUO652" s="198"/>
      <c r="CUP652" s="198"/>
      <c r="CUQ652" s="198"/>
      <c r="CUR652" s="198"/>
      <c r="CUS652" s="198"/>
      <c r="CUT652" s="198"/>
      <c r="CUU652" s="198"/>
      <c r="CUV652" s="198"/>
      <c r="CUW652" s="198"/>
      <c r="CUX652" s="198"/>
      <c r="CUY652" s="198"/>
      <c r="CUZ652" s="198"/>
      <c r="CVA652" s="198"/>
      <c r="CVB652" s="198"/>
      <c r="CVC652" s="198"/>
      <c r="CVD652" s="198"/>
      <c r="CVE652" s="198"/>
      <c r="CVF652" s="198"/>
      <c r="CVG652" s="198"/>
      <c r="CVH652" s="198"/>
      <c r="CVI652" s="198"/>
      <c r="CVJ652" s="198"/>
      <c r="CVK652" s="198"/>
      <c r="CVL652" s="198"/>
      <c r="CVM652" s="198"/>
      <c r="CVN652" s="198"/>
      <c r="CVO652" s="198"/>
      <c r="CVP652" s="198"/>
      <c r="CVQ652" s="198"/>
      <c r="CVR652" s="198"/>
      <c r="CVS652" s="198"/>
      <c r="CVT652" s="198"/>
      <c r="CVU652" s="198"/>
      <c r="CVV652" s="198"/>
      <c r="CVW652" s="198"/>
      <c r="CVX652" s="198"/>
      <c r="CVY652" s="198"/>
      <c r="CVZ652" s="198"/>
      <c r="CWA652" s="198"/>
      <c r="CWB652" s="198"/>
      <c r="CWC652" s="198"/>
      <c r="CWD652" s="198"/>
      <c r="CWE652" s="198"/>
      <c r="CWF652" s="198"/>
      <c r="CWG652" s="198"/>
      <c r="CWH652" s="198"/>
      <c r="CWI652" s="198"/>
      <c r="CWJ652" s="198"/>
      <c r="CWK652" s="198"/>
      <c r="CWL652" s="198"/>
      <c r="CWM652" s="198"/>
      <c r="CWN652" s="198"/>
      <c r="CWO652" s="198"/>
      <c r="CWP652" s="198"/>
      <c r="CWQ652" s="198"/>
      <c r="CWR652" s="198"/>
      <c r="CWS652" s="198"/>
      <c r="CWT652" s="198"/>
      <c r="CWU652" s="198"/>
      <c r="CWV652" s="198"/>
      <c r="CWW652" s="198"/>
      <c r="CWX652" s="198"/>
      <c r="CWY652" s="198"/>
      <c r="CWZ652" s="198"/>
      <c r="CXA652" s="198"/>
      <c r="CXB652" s="198"/>
      <c r="CXC652" s="198"/>
      <c r="CXD652" s="198"/>
      <c r="CXE652" s="198"/>
      <c r="CXF652" s="198"/>
      <c r="CXG652" s="198"/>
      <c r="CXH652" s="198"/>
      <c r="CXI652" s="198"/>
      <c r="CXJ652" s="198"/>
      <c r="CXK652" s="198"/>
      <c r="CXL652" s="198"/>
      <c r="CXM652" s="198"/>
      <c r="CXN652" s="198"/>
      <c r="CXO652" s="198"/>
      <c r="CXP652" s="198"/>
      <c r="CXQ652" s="198"/>
      <c r="CXR652" s="198"/>
      <c r="CXS652" s="198"/>
      <c r="CXT652" s="198"/>
      <c r="CXU652" s="198"/>
      <c r="CXV652" s="198"/>
      <c r="CXW652" s="198"/>
      <c r="CXX652" s="198"/>
      <c r="CXY652" s="198"/>
      <c r="CXZ652" s="198"/>
      <c r="CYA652" s="198"/>
      <c r="CYB652" s="198"/>
      <c r="CYC652" s="198"/>
      <c r="CYD652" s="198"/>
      <c r="CYE652" s="198"/>
      <c r="CYF652" s="198"/>
      <c r="CYG652" s="198"/>
      <c r="CYH652" s="198"/>
      <c r="CYI652" s="198"/>
      <c r="CYJ652" s="198"/>
      <c r="CYK652" s="198"/>
      <c r="CYL652" s="198"/>
      <c r="CYM652" s="198"/>
      <c r="CYN652" s="198"/>
      <c r="CYO652" s="198"/>
      <c r="CYP652" s="198"/>
      <c r="CYQ652" s="198"/>
      <c r="CYR652" s="198"/>
      <c r="CYS652" s="198"/>
      <c r="CYT652" s="198"/>
      <c r="CYU652" s="198"/>
      <c r="CYV652" s="198"/>
      <c r="CYW652" s="198"/>
      <c r="CYX652" s="198"/>
      <c r="CYY652" s="198"/>
      <c r="CYZ652" s="198"/>
      <c r="CZA652" s="198"/>
      <c r="CZB652" s="198"/>
      <c r="CZC652" s="198"/>
      <c r="CZD652" s="198"/>
      <c r="CZE652" s="198"/>
      <c r="CZF652" s="198"/>
      <c r="CZG652" s="198"/>
      <c r="CZH652" s="198"/>
      <c r="CZI652" s="198"/>
      <c r="CZJ652" s="198"/>
      <c r="CZK652" s="198"/>
      <c r="CZL652" s="198"/>
      <c r="CZM652" s="198"/>
      <c r="CZN652" s="198"/>
      <c r="CZO652" s="198"/>
      <c r="CZP652" s="198"/>
      <c r="CZQ652" s="198"/>
      <c r="CZR652" s="198"/>
      <c r="CZS652" s="198"/>
      <c r="CZT652" s="198"/>
      <c r="CZU652" s="198"/>
      <c r="CZV652" s="198"/>
      <c r="CZW652" s="198"/>
      <c r="CZX652" s="198"/>
      <c r="CZY652" s="198"/>
      <c r="CZZ652" s="198"/>
      <c r="DAA652" s="198"/>
      <c r="DAB652" s="198"/>
      <c r="DAC652" s="198"/>
      <c r="DAD652" s="198"/>
      <c r="DAE652" s="198"/>
      <c r="DAF652" s="198"/>
      <c r="DAG652" s="198"/>
      <c r="DAH652" s="198"/>
      <c r="DAI652" s="198"/>
      <c r="DAJ652" s="198"/>
      <c r="DAK652" s="198"/>
      <c r="DAL652" s="198"/>
      <c r="DAM652" s="198"/>
      <c r="DAN652" s="198"/>
      <c r="DAO652" s="198"/>
      <c r="DAP652" s="198"/>
      <c r="DAQ652" s="198"/>
      <c r="DAR652" s="198"/>
      <c r="DAS652" s="198"/>
      <c r="DAT652" s="198"/>
      <c r="DAU652" s="198"/>
      <c r="DAV652" s="198"/>
      <c r="DAW652" s="198"/>
      <c r="DAX652" s="198"/>
      <c r="DAY652" s="198"/>
      <c r="DAZ652" s="198"/>
      <c r="DBA652" s="198"/>
      <c r="DBB652" s="198"/>
      <c r="DBC652" s="198"/>
      <c r="DBD652" s="198"/>
      <c r="DBE652" s="198"/>
      <c r="DBF652" s="198"/>
      <c r="DBG652" s="198"/>
      <c r="DBH652" s="198"/>
      <c r="DBI652" s="198"/>
      <c r="DBJ652" s="198"/>
      <c r="DBK652" s="198"/>
      <c r="DBL652" s="198"/>
      <c r="DBM652" s="198"/>
      <c r="DBN652" s="198"/>
      <c r="DBO652" s="198"/>
      <c r="DBP652" s="198"/>
      <c r="DBQ652" s="198"/>
      <c r="DBR652" s="198"/>
      <c r="DBS652" s="198"/>
      <c r="DBT652" s="198"/>
      <c r="DBU652" s="198"/>
      <c r="DBV652" s="198"/>
      <c r="DBW652" s="198"/>
      <c r="DBX652" s="198"/>
      <c r="DBY652" s="198"/>
      <c r="DBZ652" s="198"/>
      <c r="DCA652" s="198"/>
      <c r="DCB652" s="198"/>
      <c r="DCC652" s="198"/>
      <c r="DCD652" s="198"/>
      <c r="DCE652" s="198"/>
      <c r="DCF652" s="198"/>
      <c r="DCG652" s="198"/>
      <c r="DCH652" s="198"/>
      <c r="DCI652" s="198"/>
      <c r="DCJ652" s="198"/>
      <c r="DCK652" s="198"/>
      <c r="DCL652" s="198"/>
      <c r="DCM652" s="198"/>
      <c r="DCN652" s="198"/>
      <c r="DCO652" s="198"/>
      <c r="DCP652" s="198"/>
      <c r="DCQ652" s="198"/>
      <c r="DCR652" s="198"/>
      <c r="DCS652" s="198"/>
      <c r="DCT652" s="198"/>
      <c r="DCU652" s="198"/>
      <c r="DCV652" s="198"/>
      <c r="DCW652" s="198"/>
      <c r="DCX652" s="198"/>
      <c r="DCY652" s="198"/>
      <c r="DCZ652" s="198"/>
      <c r="DDA652" s="198"/>
      <c r="DDB652" s="198"/>
      <c r="DDC652" s="198"/>
      <c r="DDD652" s="198"/>
      <c r="DDE652" s="198"/>
      <c r="DDF652" s="198"/>
      <c r="DDG652" s="198"/>
      <c r="DDH652" s="198"/>
      <c r="DDI652" s="198"/>
      <c r="DDJ652" s="198"/>
      <c r="DDK652" s="198"/>
      <c r="DDL652" s="198"/>
      <c r="DDM652" s="198"/>
      <c r="DDN652" s="198"/>
      <c r="DDO652" s="198"/>
      <c r="DDP652" s="198"/>
      <c r="DDQ652" s="198"/>
      <c r="DDR652" s="198"/>
      <c r="DDS652" s="198"/>
      <c r="DDT652" s="198"/>
      <c r="DDU652" s="198"/>
      <c r="DDV652" s="198"/>
      <c r="DDW652" s="198"/>
      <c r="DDX652" s="198"/>
      <c r="DDY652" s="198"/>
      <c r="DDZ652" s="198"/>
      <c r="DEA652" s="198"/>
      <c r="DEB652" s="198"/>
      <c r="DEC652" s="198"/>
      <c r="DED652" s="198"/>
      <c r="DEE652" s="198"/>
      <c r="DEF652" s="198"/>
      <c r="DEG652" s="198"/>
      <c r="DEH652" s="198"/>
      <c r="DEI652" s="198"/>
      <c r="DEJ652" s="198"/>
      <c r="DEK652" s="198"/>
      <c r="DEL652" s="198"/>
      <c r="DEM652" s="198"/>
      <c r="DEN652" s="198"/>
      <c r="DEO652" s="198"/>
      <c r="DEP652" s="198"/>
      <c r="DEQ652" s="198"/>
      <c r="DER652" s="198"/>
      <c r="DES652" s="198"/>
      <c r="DET652" s="198"/>
      <c r="DEU652" s="198"/>
      <c r="DEV652" s="198"/>
      <c r="DEW652" s="198"/>
      <c r="DEX652" s="198"/>
      <c r="DEY652" s="198"/>
      <c r="DEZ652" s="198"/>
      <c r="DFA652" s="198"/>
      <c r="DFB652" s="198"/>
      <c r="DFC652" s="198"/>
      <c r="DFD652" s="198"/>
      <c r="DFE652" s="198"/>
      <c r="DFF652" s="198"/>
      <c r="DFG652" s="198"/>
      <c r="DFH652" s="198"/>
      <c r="DFI652" s="198"/>
      <c r="DFJ652" s="198"/>
      <c r="DFK652" s="198"/>
      <c r="DFL652" s="198"/>
      <c r="DFM652" s="198"/>
      <c r="DFN652" s="198"/>
      <c r="DFO652" s="198"/>
      <c r="DFP652" s="198"/>
      <c r="DFQ652" s="198"/>
      <c r="DFR652" s="198"/>
      <c r="DFS652" s="198"/>
      <c r="DFT652" s="198"/>
      <c r="DFU652" s="198"/>
      <c r="DFV652" s="198"/>
      <c r="DFW652" s="198"/>
      <c r="DFX652" s="198"/>
      <c r="DFY652" s="198"/>
      <c r="DFZ652" s="198"/>
      <c r="DGA652" s="198"/>
      <c r="DGB652" s="198"/>
      <c r="DGC652" s="198"/>
      <c r="DGD652" s="198"/>
      <c r="DGE652" s="198"/>
      <c r="DGF652" s="198"/>
      <c r="DGG652" s="198"/>
      <c r="DGH652" s="198"/>
      <c r="DGI652" s="198"/>
      <c r="DGJ652" s="198"/>
      <c r="DGK652" s="198"/>
      <c r="DGL652" s="198"/>
      <c r="DGM652" s="198"/>
      <c r="DGN652" s="198"/>
      <c r="DGO652" s="198"/>
      <c r="DGP652" s="198"/>
      <c r="DGQ652" s="198"/>
      <c r="DGR652" s="198"/>
      <c r="DGS652" s="198"/>
      <c r="DGT652" s="198"/>
      <c r="DGU652" s="198"/>
      <c r="DGV652" s="198"/>
      <c r="DGW652" s="198"/>
      <c r="DGX652" s="198"/>
      <c r="DGY652" s="198"/>
      <c r="DGZ652" s="198"/>
      <c r="DHA652" s="198"/>
      <c r="DHB652" s="198"/>
      <c r="DHC652" s="198"/>
      <c r="DHD652" s="198"/>
      <c r="DHE652" s="198"/>
      <c r="DHF652" s="198"/>
      <c r="DHG652" s="198"/>
      <c r="DHH652" s="198"/>
      <c r="DHI652" s="198"/>
      <c r="DHJ652" s="198"/>
      <c r="DHK652" s="198"/>
      <c r="DHL652" s="198"/>
      <c r="DHM652" s="198"/>
      <c r="DHN652" s="198"/>
      <c r="DHO652" s="198"/>
      <c r="DHP652" s="198"/>
      <c r="DHQ652" s="198"/>
      <c r="DHR652" s="198"/>
      <c r="DHS652" s="198"/>
      <c r="DHT652" s="198"/>
      <c r="DHU652" s="198"/>
      <c r="DHV652" s="198"/>
      <c r="DHW652" s="198"/>
      <c r="DHX652" s="198"/>
      <c r="DHY652" s="198"/>
      <c r="DHZ652" s="198"/>
      <c r="DIA652" s="198"/>
      <c r="DIB652" s="198"/>
      <c r="DIC652" s="198"/>
      <c r="DID652" s="198"/>
      <c r="DIE652" s="198"/>
      <c r="DIF652" s="198"/>
      <c r="DIG652" s="198"/>
      <c r="DIH652" s="198"/>
      <c r="DII652" s="198"/>
      <c r="DIJ652" s="198"/>
      <c r="DIK652" s="198"/>
      <c r="DIL652" s="198"/>
      <c r="DIM652" s="198"/>
      <c r="DIN652" s="198"/>
      <c r="DIO652" s="198"/>
      <c r="DIP652" s="198"/>
      <c r="DIQ652" s="198"/>
      <c r="DIR652" s="198"/>
      <c r="DIS652" s="198"/>
      <c r="DIT652" s="198"/>
      <c r="DIU652" s="198"/>
      <c r="DIV652" s="198"/>
      <c r="DIW652" s="198"/>
      <c r="DIX652" s="198"/>
      <c r="DIY652" s="198"/>
      <c r="DIZ652" s="198"/>
      <c r="DJA652" s="198"/>
      <c r="DJB652" s="198"/>
      <c r="DJC652" s="198"/>
      <c r="DJD652" s="198"/>
      <c r="DJE652" s="198"/>
      <c r="DJF652" s="198"/>
      <c r="DJG652" s="198"/>
      <c r="DJH652" s="198"/>
      <c r="DJI652" s="198"/>
      <c r="DJJ652" s="198"/>
      <c r="DJK652" s="198"/>
      <c r="DJL652" s="198"/>
      <c r="DJM652" s="198"/>
      <c r="DJN652" s="198"/>
      <c r="DJO652" s="198"/>
      <c r="DJP652" s="198"/>
      <c r="DJQ652" s="198"/>
      <c r="DJR652" s="198"/>
      <c r="DJS652" s="198"/>
      <c r="DJT652" s="198"/>
      <c r="DJU652" s="198"/>
      <c r="DJV652" s="198"/>
      <c r="DJW652" s="198"/>
      <c r="DJX652" s="198"/>
      <c r="DJY652" s="198"/>
      <c r="DJZ652" s="198"/>
      <c r="DKA652" s="198"/>
      <c r="DKB652" s="198"/>
      <c r="DKC652" s="198"/>
      <c r="DKD652" s="198"/>
      <c r="DKE652" s="198"/>
      <c r="DKF652" s="198"/>
      <c r="DKG652" s="198"/>
      <c r="DKH652" s="198"/>
      <c r="DKI652" s="198"/>
      <c r="DKJ652" s="198"/>
      <c r="DKK652" s="198"/>
      <c r="DKL652" s="198"/>
      <c r="DKM652" s="198"/>
      <c r="DKN652" s="198"/>
      <c r="DKO652" s="198"/>
      <c r="DKP652" s="198"/>
      <c r="DKQ652" s="198"/>
      <c r="DKR652" s="198"/>
      <c r="DKS652" s="198"/>
      <c r="DKT652" s="198"/>
      <c r="DKU652" s="198"/>
      <c r="DKV652" s="198"/>
      <c r="DKW652" s="198"/>
      <c r="DKX652" s="198"/>
      <c r="DKY652" s="198"/>
      <c r="DKZ652" s="198"/>
      <c r="DLA652" s="198"/>
      <c r="DLB652" s="198"/>
      <c r="DLC652" s="198"/>
      <c r="DLD652" s="198"/>
      <c r="DLE652" s="198"/>
      <c r="DLF652" s="198"/>
      <c r="DLG652" s="198"/>
      <c r="DLH652" s="198"/>
      <c r="DLI652" s="198"/>
      <c r="DLJ652" s="198"/>
      <c r="DLK652" s="198"/>
      <c r="DLL652" s="198"/>
      <c r="DLM652" s="198"/>
      <c r="DLN652" s="198"/>
      <c r="DLO652" s="198"/>
      <c r="DLP652" s="198"/>
      <c r="DLQ652" s="198"/>
      <c r="DLR652" s="198"/>
      <c r="DLS652" s="198"/>
      <c r="DLT652" s="198"/>
      <c r="DLU652" s="198"/>
      <c r="DLV652" s="198"/>
      <c r="DLW652" s="198"/>
      <c r="DLX652" s="198"/>
      <c r="DLY652" s="198"/>
      <c r="DLZ652" s="198"/>
      <c r="DMA652" s="198"/>
      <c r="DMB652" s="198"/>
      <c r="DMC652" s="198"/>
      <c r="DMD652" s="198"/>
      <c r="DME652" s="198"/>
      <c r="DMF652" s="198"/>
      <c r="DMG652" s="198"/>
      <c r="DMH652" s="198"/>
      <c r="DMI652" s="198"/>
      <c r="DMJ652" s="198"/>
      <c r="DMK652" s="198"/>
      <c r="DML652" s="198"/>
      <c r="DMM652" s="198"/>
      <c r="DMN652" s="198"/>
      <c r="DMO652" s="198"/>
      <c r="DMP652" s="198"/>
      <c r="DMQ652" s="198"/>
      <c r="DMR652" s="198"/>
      <c r="DMS652" s="198"/>
      <c r="DMT652" s="198"/>
      <c r="DMU652" s="198"/>
      <c r="DMV652" s="198"/>
      <c r="DMW652" s="198"/>
      <c r="DMX652" s="198"/>
      <c r="DMY652" s="198"/>
      <c r="DMZ652" s="198"/>
      <c r="DNA652" s="198"/>
      <c r="DNB652" s="198"/>
      <c r="DNC652" s="198"/>
      <c r="DND652" s="198"/>
      <c r="DNE652" s="198"/>
      <c r="DNF652" s="198"/>
      <c r="DNG652" s="198"/>
      <c r="DNH652" s="198"/>
      <c r="DNI652" s="198"/>
      <c r="DNJ652" s="198"/>
      <c r="DNK652" s="198"/>
      <c r="DNL652" s="198"/>
      <c r="DNM652" s="198"/>
      <c r="DNN652" s="198"/>
      <c r="DNO652" s="198"/>
      <c r="DNP652" s="198"/>
      <c r="DNQ652" s="198"/>
      <c r="DNR652" s="198"/>
      <c r="DNS652" s="198"/>
      <c r="DNT652" s="198"/>
      <c r="DNU652" s="198"/>
      <c r="DNV652" s="198"/>
      <c r="DNW652" s="198"/>
      <c r="DNX652" s="198"/>
      <c r="DNY652" s="198"/>
      <c r="DNZ652" s="198"/>
      <c r="DOA652" s="198"/>
      <c r="DOB652" s="198"/>
      <c r="DOC652" s="198"/>
      <c r="DOD652" s="198"/>
      <c r="DOE652" s="198"/>
      <c r="DOF652" s="198"/>
      <c r="DOG652" s="198"/>
      <c r="DOH652" s="198"/>
      <c r="DOI652" s="198"/>
      <c r="DOJ652" s="198"/>
      <c r="DOK652" s="198"/>
      <c r="DOL652" s="198"/>
      <c r="DOM652" s="198"/>
      <c r="DON652" s="198"/>
      <c r="DOO652" s="198"/>
      <c r="DOP652" s="198"/>
      <c r="DOQ652" s="198"/>
      <c r="DOR652" s="198"/>
      <c r="DOS652" s="198"/>
      <c r="DOT652" s="198"/>
      <c r="DOU652" s="198"/>
      <c r="DOV652" s="198"/>
      <c r="DOW652" s="198"/>
      <c r="DOX652" s="198"/>
      <c r="DOY652" s="198"/>
      <c r="DOZ652" s="198"/>
      <c r="DPA652" s="198"/>
      <c r="DPB652" s="198"/>
      <c r="DPC652" s="198"/>
      <c r="DPD652" s="198"/>
      <c r="DPE652" s="198"/>
      <c r="DPF652" s="198"/>
      <c r="DPG652" s="198"/>
      <c r="DPH652" s="198"/>
      <c r="DPI652" s="198"/>
      <c r="DPJ652" s="198"/>
      <c r="DPK652" s="198"/>
      <c r="DPL652" s="198"/>
      <c r="DPM652" s="198"/>
      <c r="DPN652" s="198"/>
      <c r="DPO652" s="198"/>
      <c r="DPP652" s="198"/>
      <c r="DPQ652" s="198"/>
      <c r="DPR652" s="198"/>
      <c r="DPS652" s="198"/>
      <c r="DPT652" s="198"/>
      <c r="DPU652" s="198"/>
      <c r="DPV652" s="198"/>
      <c r="DPW652" s="198"/>
      <c r="DPX652" s="198"/>
      <c r="DPY652" s="198"/>
      <c r="DPZ652" s="198"/>
      <c r="DQA652" s="198"/>
      <c r="DQB652" s="198"/>
      <c r="DQC652" s="198"/>
      <c r="DQD652" s="198"/>
      <c r="DQE652" s="198"/>
      <c r="DQF652" s="198"/>
      <c r="DQG652" s="198"/>
      <c r="DQH652" s="198"/>
      <c r="DQI652" s="198"/>
      <c r="DQJ652" s="198"/>
      <c r="DQK652" s="198"/>
      <c r="DQL652" s="198"/>
      <c r="DQM652" s="198"/>
      <c r="DQN652" s="198"/>
      <c r="DQO652" s="198"/>
      <c r="DQP652" s="198"/>
      <c r="DQQ652" s="198"/>
      <c r="DQR652" s="198"/>
      <c r="DQS652" s="198"/>
      <c r="DQT652" s="198"/>
      <c r="DQU652" s="198"/>
      <c r="DQV652" s="198"/>
      <c r="DQW652" s="198"/>
      <c r="DQX652" s="198"/>
      <c r="DQY652" s="198"/>
      <c r="DQZ652" s="198"/>
      <c r="DRA652" s="198"/>
      <c r="DRB652" s="198"/>
      <c r="DRC652" s="198"/>
      <c r="DRD652" s="198"/>
      <c r="DRE652" s="198"/>
      <c r="DRF652" s="198"/>
      <c r="DRG652" s="198"/>
      <c r="DRH652" s="198"/>
      <c r="DRI652" s="198"/>
      <c r="DRJ652" s="198"/>
      <c r="DRK652" s="198"/>
      <c r="DRL652" s="198"/>
      <c r="DRM652" s="198"/>
      <c r="DRN652" s="198"/>
      <c r="DRO652" s="198"/>
      <c r="DRP652" s="198"/>
      <c r="DRQ652" s="198"/>
      <c r="DRR652" s="198"/>
      <c r="DRS652" s="198"/>
      <c r="DRT652" s="198"/>
      <c r="DRU652" s="198"/>
      <c r="DRV652" s="198"/>
      <c r="DRW652" s="198"/>
      <c r="DRX652" s="198"/>
      <c r="DRY652" s="198"/>
      <c r="DRZ652" s="198"/>
      <c r="DSA652" s="198"/>
      <c r="DSB652" s="198"/>
      <c r="DSC652" s="198"/>
      <c r="DSD652" s="198"/>
      <c r="DSE652" s="198"/>
      <c r="DSF652" s="198"/>
      <c r="DSG652" s="198"/>
      <c r="DSH652" s="198"/>
      <c r="DSI652" s="198"/>
      <c r="DSJ652" s="198"/>
      <c r="DSK652" s="198"/>
      <c r="DSL652" s="198"/>
      <c r="DSM652" s="198"/>
      <c r="DSN652" s="198"/>
      <c r="DSO652" s="198"/>
      <c r="DSP652" s="198"/>
      <c r="DSQ652" s="198"/>
      <c r="DSR652" s="198"/>
      <c r="DSS652" s="198"/>
      <c r="DST652" s="198"/>
      <c r="DSU652" s="198"/>
      <c r="DSV652" s="198"/>
      <c r="DSW652" s="198"/>
      <c r="DSX652" s="198"/>
      <c r="DSY652" s="198"/>
      <c r="DSZ652" s="198"/>
      <c r="DTA652" s="198"/>
      <c r="DTB652" s="198"/>
      <c r="DTC652" s="198"/>
      <c r="DTD652" s="198"/>
      <c r="DTE652" s="198"/>
      <c r="DTF652" s="198"/>
      <c r="DTG652" s="198"/>
      <c r="DTH652" s="198"/>
      <c r="DTI652" s="198"/>
      <c r="DTJ652" s="198"/>
      <c r="DTK652" s="198"/>
      <c r="DTL652" s="198"/>
      <c r="DTM652" s="198"/>
      <c r="DTN652" s="198"/>
      <c r="DTO652" s="198"/>
      <c r="DTP652" s="198"/>
      <c r="DTQ652" s="198"/>
      <c r="DTR652" s="198"/>
      <c r="DTS652" s="198"/>
      <c r="DTT652" s="198"/>
      <c r="DTU652" s="198"/>
      <c r="DTV652" s="198"/>
      <c r="DTW652" s="198"/>
      <c r="DTX652" s="198"/>
      <c r="DTY652" s="198"/>
      <c r="DTZ652" s="198"/>
      <c r="DUA652" s="198"/>
      <c r="DUB652" s="198"/>
      <c r="DUC652" s="198"/>
      <c r="DUD652" s="198"/>
      <c r="DUE652" s="198"/>
      <c r="DUF652" s="198"/>
      <c r="DUG652" s="198"/>
      <c r="DUH652" s="198"/>
      <c r="DUI652" s="198"/>
      <c r="DUJ652" s="198"/>
      <c r="DUK652" s="198"/>
      <c r="DUL652" s="198"/>
      <c r="DUM652" s="198"/>
      <c r="DUN652" s="198"/>
      <c r="DUO652" s="198"/>
      <c r="DUP652" s="198"/>
      <c r="DUQ652" s="198"/>
      <c r="DUR652" s="198"/>
      <c r="DUS652" s="198"/>
      <c r="DUT652" s="198"/>
      <c r="DUU652" s="198"/>
      <c r="DUV652" s="198"/>
      <c r="DUW652" s="198"/>
      <c r="DUX652" s="198"/>
      <c r="DUY652" s="198"/>
      <c r="DUZ652" s="198"/>
      <c r="DVA652" s="198"/>
      <c r="DVB652" s="198"/>
      <c r="DVC652" s="198"/>
      <c r="DVD652" s="198"/>
      <c r="DVE652" s="198"/>
      <c r="DVF652" s="198"/>
      <c r="DVG652" s="198"/>
      <c r="DVH652" s="198"/>
      <c r="DVI652" s="198"/>
      <c r="DVJ652" s="198"/>
      <c r="DVK652" s="198"/>
      <c r="DVL652" s="198"/>
      <c r="DVM652" s="198"/>
      <c r="DVN652" s="198"/>
      <c r="DVO652" s="198"/>
      <c r="DVP652" s="198"/>
      <c r="DVQ652" s="198"/>
      <c r="DVR652" s="198"/>
      <c r="DVS652" s="198"/>
      <c r="DVT652" s="198"/>
      <c r="DVU652" s="198"/>
      <c r="DVV652" s="198"/>
      <c r="DVW652" s="198"/>
      <c r="DVX652" s="198"/>
      <c r="DVY652" s="198"/>
      <c r="DVZ652" s="198"/>
      <c r="DWA652" s="198"/>
      <c r="DWB652" s="198"/>
      <c r="DWC652" s="198"/>
      <c r="DWD652" s="198"/>
      <c r="DWE652" s="198"/>
      <c r="DWF652" s="198"/>
      <c r="DWG652" s="198"/>
      <c r="DWH652" s="198"/>
      <c r="DWI652" s="198"/>
      <c r="DWJ652" s="198"/>
      <c r="DWK652" s="198"/>
      <c r="DWL652" s="198"/>
      <c r="DWM652" s="198"/>
      <c r="DWN652" s="198"/>
      <c r="DWO652" s="198"/>
      <c r="DWP652" s="198"/>
      <c r="DWQ652" s="198"/>
      <c r="DWR652" s="198"/>
      <c r="DWS652" s="198"/>
      <c r="DWT652" s="198"/>
      <c r="DWU652" s="198"/>
      <c r="DWV652" s="198"/>
      <c r="DWW652" s="198"/>
      <c r="DWX652" s="198"/>
      <c r="DWY652" s="198"/>
      <c r="DWZ652" s="198"/>
      <c r="DXA652" s="198"/>
      <c r="DXB652" s="198"/>
      <c r="DXC652" s="198"/>
      <c r="DXD652" s="198"/>
      <c r="DXE652" s="198"/>
      <c r="DXF652" s="198"/>
      <c r="DXG652" s="198"/>
      <c r="DXH652" s="198"/>
      <c r="DXI652" s="198"/>
      <c r="DXJ652" s="198"/>
      <c r="DXK652" s="198"/>
      <c r="DXL652" s="198"/>
      <c r="DXM652" s="198"/>
      <c r="DXN652" s="198"/>
      <c r="DXO652" s="198"/>
      <c r="DXP652" s="198"/>
      <c r="DXQ652" s="198"/>
      <c r="DXR652" s="198"/>
      <c r="DXS652" s="198"/>
      <c r="DXT652" s="198"/>
      <c r="DXU652" s="198"/>
      <c r="DXV652" s="198"/>
      <c r="DXW652" s="198"/>
      <c r="DXX652" s="198"/>
      <c r="DXY652" s="198"/>
      <c r="DXZ652" s="198"/>
      <c r="DYA652" s="198"/>
      <c r="DYB652" s="198"/>
      <c r="DYC652" s="198"/>
      <c r="DYD652" s="198"/>
      <c r="DYE652" s="198"/>
      <c r="DYF652" s="198"/>
      <c r="DYG652" s="198"/>
      <c r="DYH652" s="198"/>
      <c r="DYI652" s="198"/>
      <c r="DYJ652" s="198"/>
      <c r="DYK652" s="198"/>
      <c r="DYL652" s="198"/>
      <c r="DYM652" s="198"/>
      <c r="DYN652" s="198"/>
      <c r="DYO652" s="198"/>
      <c r="DYP652" s="198"/>
      <c r="DYQ652" s="198"/>
      <c r="DYR652" s="198"/>
      <c r="DYS652" s="198"/>
      <c r="DYT652" s="198"/>
      <c r="DYU652" s="198"/>
      <c r="DYV652" s="198"/>
      <c r="DYW652" s="198"/>
      <c r="DYX652" s="198"/>
      <c r="DYY652" s="198"/>
      <c r="DYZ652" s="198"/>
      <c r="DZA652" s="198"/>
      <c r="DZB652" s="198"/>
      <c r="DZC652" s="198"/>
      <c r="DZD652" s="198"/>
      <c r="DZE652" s="198"/>
      <c r="DZF652" s="198"/>
      <c r="DZG652" s="198"/>
      <c r="DZH652" s="198"/>
      <c r="DZI652" s="198"/>
      <c r="DZJ652" s="198"/>
      <c r="DZK652" s="198"/>
      <c r="DZL652" s="198"/>
      <c r="DZM652" s="198"/>
      <c r="DZN652" s="198"/>
      <c r="DZO652" s="198"/>
      <c r="DZP652" s="198"/>
      <c r="DZQ652" s="198"/>
      <c r="DZR652" s="198"/>
      <c r="DZS652" s="198"/>
      <c r="DZT652" s="198"/>
      <c r="DZU652" s="198"/>
      <c r="DZV652" s="198"/>
      <c r="DZW652" s="198"/>
      <c r="DZX652" s="198"/>
      <c r="DZY652" s="198"/>
      <c r="DZZ652" s="198"/>
      <c r="EAA652" s="198"/>
      <c r="EAB652" s="198"/>
      <c r="EAC652" s="198"/>
      <c r="EAD652" s="198"/>
      <c r="EAE652" s="198"/>
      <c r="EAF652" s="198"/>
      <c r="EAG652" s="198"/>
      <c r="EAH652" s="198"/>
      <c r="EAI652" s="198"/>
      <c r="EAJ652" s="198"/>
      <c r="EAK652" s="198"/>
      <c r="EAL652" s="198"/>
      <c r="EAM652" s="198"/>
      <c r="EAN652" s="198"/>
      <c r="EAO652" s="198"/>
      <c r="EAP652" s="198"/>
      <c r="EAQ652" s="198"/>
      <c r="EAR652" s="198"/>
      <c r="EAS652" s="198"/>
      <c r="EAT652" s="198"/>
      <c r="EAU652" s="198"/>
      <c r="EAV652" s="198"/>
      <c r="EAW652" s="198"/>
      <c r="EAX652" s="198"/>
      <c r="EAY652" s="198"/>
      <c r="EAZ652" s="198"/>
      <c r="EBA652" s="198"/>
      <c r="EBB652" s="198"/>
      <c r="EBC652" s="198"/>
      <c r="EBD652" s="198"/>
      <c r="EBE652" s="198"/>
      <c r="EBF652" s="198"/>
      <c r="EBG652" s="198"/>
      <c r="EBH652" s="198"/>
      <c r="EBI652" s="198"/>
      <c r="EBJ652" s="198"/>
      <c r="EBK652" s="198"/>
      <c r="EBL652" s="198"/>
      <c r="EBM652" s="198"/>
      <c r="EBN652" s="198"/>
      <c r="EBO652" s="198"/>
      <c r="EBP652" s="198"/>
      <c r="EBQ652" s="198"/>
      <c r="EBR652" s="198"/>
      <c r="EBS652" s="198"/>
      <c r="EBT652" s="198"/>
      <c r="EBU652" s="198"/>
      <c r="EBV652" s="198"/>
      <c r="EBW652" s="198"/>
      <c r="EBX652" s="198"/>
      <c r="EBY652" s="198"/>
      <c r="EBZ652" s="198"/>
      <c r="ECA652" s="198"/>
      <c r="ECB652" s="198"/>
      <c r="ECC652" s="198"/>
      <c r="ECD652" s="198"/>
      <c r="ECE652" s="198"/>
      <c r="ECF652" s="198"/>
      <c r="ECG652" s="198"/>
      <c r="ECH652" s="198"/>
      <c r="ECI652" s="198"/>
      <c r="ECJ652" s="198"/>
      <c r="ECK652" s="198"/>
      <c r="ECL652" s="198"/>
      <c r="ECM652" s="198"/>
      <c r="ECN652" s="198"/>
      <c r="ECO652" s="198"/>
      <c r="ECP652" s="198"/>
      <c r="ECQ652" s="198"/>
      <c r="ECR652" s="198"/>
      <c r="ECS652" s="198"/>
      <c r="ECT652" s="198"/>
      <c r="ECU652" s="198"/>
      <c r="ECV652" s="198"/>
      <c r="ECW652" s="198"/>
      <c r="ECX652" s="198"/>
      <c r="ECY652" s="198"/>
      <c r="ECZ652" s="198"/>
      <c r="EDA652" s="198"/>
      <c r="EDB652" s="198"/>
      <c r="EDC652" s="198"/>
      <c r="EDD652" s="198"/>
      <c r="EDE652" s="198"/>
      <c r="EDF652" s="198"/>
      <c r="EDG652" s="198"/>
      <c r="EDH652" s="198"/>
      <c r="EDI652" s="198"/>
      <c r="EDJ652" s="198"/>
      <c r="EDK652" s="198"/>
      <c r="EDL652" s="198"/>
      <c r="EDM652" s="198"/>
      <c r="EDN652" s="198"/>
      <c r="EDO652" s="198"/>
      <c r="EDP652" s="198"/>
      <c r="EDQ652" s="198"/>
      <c r="EDR652" s="198"/>
      <c r="EDS652" s="198"/>
      <c r="EDT652" s="198"/>
      <c r="EDU652" s="198"/>
      <c r="EDV652" s="198"/>
      <c r="EDW652" s="198"/>
      <c r="EDX652" s="198"/>
      <c r="EDY652" s="198"/>
      <c r="EDZ652" s="198"/>
      <c r="EEA652" s="198"/>
      <c r="EEB652" s="198"/>
      <c r="EEC652" s="198"/>
      <c r="EED652" s="198"/>
      <c r="EEE652" s="198"/>
      <c r="EEF652" s="198"/>
      <c r="EEG652" s="198"/>
      <c r="EEH652" s="198"/>
      <c r="EEI652" s="198"/>
      <c r="EEJ652" s="198"/>
      <c r="EEK652" s="198"/>
      <c r="EEL652" s="198"/>
      <c r="EEM652" s="198"/>
      <c r="EEN652" s="198"/>
      <c r="EEO652" s="198"/>
      <c r="EEP652" s="198"/>
      <c r="EEQ652" s="198"/>
      <c r="EER652" s="198"/>
      <c r="EES652" s="198"/>
      <c r="EET652" s="198"/>
      <c r="EEU652" s="198"/>
      <c r="EEV652" s="198"/>
      <c r="EEW652" s="198"/>
      <c r="EEX652" s="198"/>
      <c r="EEY652" s="198"/>
      <c r="EEZ652" s="198"/>
      <c r="EFA652" s="198"/>
      <c r="EFB652" s="198"/>
      <c r="EFC652" s="198"/>
      <c r="EFD652" s="198"/>
      <c r="EFE652" s="198"/>
      <c r="EFF652" s="198"/>
      <c r="EFG652" s="198"/>
      <c r="EFH652" s="198"/>
      <c r="EFI652" s="198"/>
      <c r="EFJ652" s="198"/>
      <c r="EFK652" s="198"/>
      <c r="EFL652" s="198"/>
      <c r="EFM652" s="198"/>
      <c r="EFN652" s="198"/>
      <c r="EFO652" s="198"/>
      <c r="EFP652" s="198"/>
      <c r="EFQ652" s="198"/>
      <c r="EFR652" s="198"/>
      <c r="EFS652" s="198"/>
      <c r="EFT652" s="198"/>
      <c r="EFU652" s="198"/>
      <c r="EFV652" s="198"/>
      <c r="EFW652" s="198"/>
      <c r="EFX652" s="198"/>
      <c r="EFY652" s="198"/>
      <c r="EFZ652" s="198"/>
      <c r="EGA652" s="198"/>
      <c r="EGB652" s="198"/>
      <c r="EGC652" s="198"/>
      <c r="EGD652" s="198"/>
      <c r="EGE652" s="198"/>
      <c r="EGF652" s="198"/>
      <c r="EGG652" s="198"/>
      <c r="EGH652" s="198"/>
      <c r="EGI652" s="198"/>
      <c r="EGJ652" s="198"/>
      <c r="EGK652" s="198"/>
      <c r="EGL652" s="198"/>
      <c r="EGM652" s="198"/>
      <c r="EGN652" s="198"/>
      <c r="EGO652" s="198"/>
      <c r="EGP652" s="198"/>
      <c r="EGQ652" s="198"/>
      <c r="EGR652" s="198"/>
      <c r="EGS652" s="198"/>
      <c r="EGT652" s="198"/>
      <c r="EGU652" s="198"/>
      <c r="EGV652" s="198"/>
      <c r="EGW652" s="198"/>
      <c r="EGX652" s="198"/>
      <c r="EGY652" s="198"/>
      <c r="EGZ652" s="198"/>
      <c r="EHA652" s="198"/>
      <c r="EHB652" s="198"/>
      <c r="EHC652" s="198"/>
      <c r="EHD652" s="198"/>
      <c r="EHE652" s="198"/>
      <c r="EHF652" s="198"/>
      <c r="EHG652" s="198"/>
      <c r="EHH652" s="198"/>
      <c r="EHI652" s="198"/>
      <c r="EHJ652" s="198"/>
      <c r="EHK652" s="198"/>
      <c r="EHL652" s="198"/>
      <c r="EHM652" s="198"/>
      <c r="EHN652" s="198"/>
      <c r="EHO652" s="198"/>
      <c r="EHP652" s="198"/>
      <c r="EHQ652" s="198"/>
      <c r="EHR652" s="198"/>
      <c r="EHS652" s="198"/>
      <c r="EHT652" s="198"/>
      <c r="EHU652" s="198"/>
      <c r="EHV652" s="198"/>
      <c r="EHW652" s="198"/>
      <c r="EHX652" s="198"/>
      <c r="EHY652" s="198"/>
      <c r="EHZ652" s="198"/>
      <c r="EIA652" s="198"/>
      <c r="EIB652" s="198"/>
      <c r="EIC652" s="198"/>
      <c r="EID652" s="198"/>
      <c r="EIE652" s="198"/>
      <c r="EIF652" s="198"/>
      <c r="EIG652" s="198"/>
      <c r="EIH652" s="198"/>
      <c r="EII652" s="198"/>
      <c r="EIJ652" s="198"/>
      <c r="EIK652" s="198"/>
      <c r="EIL652" s="198"/>
      <c r="EIM652" s="198"/>
      <c r="EIN652" s="198"/>
      <c r="EIO652" s="198"/>
      <c r="EIP652" s="198"/>
      <c r="EIQ652" s="198"/>
      <c r="EIR652" s="198"/>
      <c r="EIS652" s="198"/>
      <c r="EIT652" s="198"/>
      <c r="EIU652" s="198"/>
      <c r="EIV652" s="198"/>
      <c r="EIW652" s="198"/>
      <c r="EIX652" s="198"/>
      <c r="EIY652" s="198"/>
      <c r="EIZ652" s="198"/>
      <c r="EJA652" s="198"/>
      <c r="EJB652" s="198"/>
      <c r="EJC652" s="198"/>
      <c r="EJD652" s="198"/>
      <c r="EJE652" s="198"/>
      <c r="EJF652" s="198"/>
      <c r="EJG652" s="198"/>
      <c r="EJH652" s="198"/>
      <c r="EJI652" s="198"/>
      <c r="EJJ652" s="198"/>
      <c r="EJK652" s="198"/>
      <c r="EJL652" s="198"/>
      <c r="EJM652" s="198"/>
      <c r="EJN652" s="198"/>
      <c r="EJO652" s="198"/>
      <c r="EJP652" s="198"/>
      <c r="EJQ652" s="198"/>
      <c r="EJR652" s="198"/>
      <c r="EJS652" s="198"/>
      <c r="EJT652" s="198"/>
      <c r="EJU652" s="198"/>
      <c r="EJV652" s="198"/>
      <c r="EJW652" s="198"/>
      <c r="EJX652" s="198"/>
      <c r="EJY652" s="198"/>
      <c r="EJZ652" s="198"/>
      <c r="EKA652" s="198"/>
      <c r="EKB652" s="198"/>
      <c r="EKC652" s="198"/>
      <c r="EKD652" s="198"/>
      <c r="EKE652" s="198"/>
      <c r="EKF652" s="198"/>
      <c r="EKG652" s="198"/>
      <c r="EKH652" s="198"/>
      <c r="EKI652" s="198"/>
      <c r="EKJ652" s="198"/>
      <c r="EKK652" s="198"/>
      <c r="EKL652" s="198"/>
      <c r="EKM652" s="198"/>
      <c r="EKN652" s="198"/>
      <c r="EKO652" s="198"/>
      <c r="EKP652" s="198"/>
      <c r="EKQ652" s="198"/>
      <c r="EKR652" s="198"/>
      <c r="EKS652" s="198"/>
      <c r="EKT652" s="198"/>
      <c r="EKU652" s="198"/>
      <c r="EKV652" s="198"/>
      <c r="EKW652" s="198"/>
      <c r="EKX652" s="198"/>
      <c r="EKY652" s="198"/>
      <c r="EKZ652" s="198"/>
      <c r="ELA652" s="198"/>
      <c r="ELB652" s="198"/>
      <c r="ELC652" s="198"/>
      <c r="ELD652" s="198"/>
      <c r="ELE652" s="198"/>
      <c r="ELF652" s="198"/>
      <c r="ELG652" s="198"/>
      <c r="ELH652" s="198"/>
      <c r="ELI652" s="198"/>
      <c r="ELJ652" s="198"/>
      <c r="ELK652" s="198"/>
      <c r="ELL652" s="198"/>
      <c r="ELM652" s="198"/>
      <c r="ELN652" s="198"/>
      <c r="ELO652" s="198"/>
      <c r="ELP652" s="198"/>
      <c r="ELQ652" s="198"/>
      <c r="ELR652" s="198"/>
      <c r="ELS652" s="198"/>
      <c r="ELT652" s="198"/>
      <c r="ELU652" s="198"/>
      <c r="ELV652" s="198"/>
      <c r="ELW652" s="198"/>
      <c r="ELX652" s="198"/>
      <c r="ELY652" s="198"/>
      <c r="ELZ652" s="198"/>
      <c r="EMA652" s="198"/>
      <c r="EMB652" s="198"/>
      <c r="EMC652" s="198"/>
      <c r="EMD652" s="198"/>
      <c r="EME652" s="198"/>
      <c r="EMF652" s="198"/>
      <c r="EMG652" s="198"/>
      <c r="EMH652" s="198"/>
      <c r="EMI652" s="198"/>
      <c r="EMJ652" s="198"/>
      <c r="EMK652" s="198"/>
      <c r="EML652" s="198"/>
      <c r="EMM652" s="198"/>
      <c r="EMN652" s="198"/>
      <c r="EMO652" s="198"/>
      <c r="EMP652" s="198"/>
      <c r="EMQ652" s="198"/>
      <c r="EMR652" s="198"/>
      <c r="EMS652" s="198"/>
      <c r="EMT652" s="198"/>
      <c r="EMU652" s="198"/>
      <c r="EMV652" s="198"/>
      <c r="EMW652" s="198"/>
      <c r="EMX652" s="198"/>
      <c r="EMY652" s="198"/>
      <c r="EMZ652" s="198"/>
      <c r="ENA652" s="198"/>
      <c r="ENB652" s="198"/>
      <c r="ENC652" s="198"/>
      <c r="END652" s="198"/>
      <c r="ENE652" s="198"/>
      <c r="ENF652" s="198"/>
      <c r="ENG652" s="198"/>
      <c r="ENH652" s="198"/>
      <c r="ENI652" s="198"/>
      <c r="ENJ652" s="198"/>
      <c r="ENK652" s="198"/>
      <c r="ENL652" s="198"/>
      <c r="ENM652" s="198"/>
      <c r="ENN652" s="198"/>
      <c r="ENO652" s="198"/>
      <c r="ENP652" s="198"/>
      <c r="ENQ652" s="198"/>
      <c r="ENR652" s="198"/>
      <c r="ENS652" s="198"/>
      <c r="ENT652" s="198"/>
      <c r="ENU652" s="198"/>
      <c r="ENV652" s="198"/>
      <c r="ENW652" s="198"/>
      <c r="ENX652" s="198"/>
      <c r="ENY652" s="198"/>
      <c r="ENZ652" s="198"/>
      <c r="EOA652" s="198"/>
      <c r="EOB652" s="198"/>
      <c r="EOC652" s="198"/>
      <c r="EOD652" s="198"/>
      <c r="EOE652" s="198"/>
      <c r="EOF652" s="198"/>
      <c r="EOG652" s="198"/>
      <c r="EOH652" s="198"/>
      <c r="EOI652" s="198"/>
      <c r="EOJ652" s="198"/>
      <c r="EOK652" s="198"/>
      <c r="EOL652" s="198"/>
      <c r="EOM652" s="198"/>
      <c r="EON652" s="198"/>
      <c r="EOO652" s="198"/>
      <c r="EOP652" s="198"/>
      <c r="EOQ652" s="198"/>
      <c r="EOR652" s="198"/>
      <c r="EOS652" s="198"/>
      <c r="EOT652" s="198"/>
      <c r="EOU652" s="198"/>
      <c r="EOV652" s="198"/>
      <c r="EOW652" s="198"/>
      <c r="EOX652" s="198"/>
      <c r="EOY652" s="198"/>
      <c r="EOZ652" s="198"/>
      <c r="EPA652" s="198"/>
      <c r="EPB652" s="198"/>
      <c r="EPC652" s="198"/>
      <c r="EPD652" s="198"/>
      <c r="EPE652" s="198"/>
      <c r="EPF652" s="198"/>
      <c r="EPG652" s="198"/>
      <c r="EPH652" s="198"/>
      <c r="EPI652" s="198"/>
      <c r="EPJ652" s="198"/>
      <c r="EPK652" s="198"/>
      <c r="EPL652" s="198"/>
      <c r="EPM652" s="198"/>
      <c r="EPN652" s="198"/>
      <c r="EPO652" s="198"/>
      <c r="EPP652" s="198"/>
      <c r="EPQ652" s="198"/>
      <c r="EPR652" s="198"/>
      <c r="EPS652" s="198"/>
      <c r="EPT652" s="198"/>
      <c r="EPU652" s="198"/>
      <c r="EPV652" s="198"/>
      <c r="EPW652" s="198"/>
      <c r="EPX652" s="198"/>
      <c r="EPY652" s="198"/>
      <c r="EPZ652" s="198"/>
      <c r="EQA652" s="198"/>
      <c r="EQB652" s="198"/>
      <c r="EQC652" s="198"/>
      <c r="EQD652" s="198"/>
      <c r="EQE652" s="198"/>
      <c r="EQF652" s="198"/>
      <c r="EQG652" s="198"/>
      <c r="EQH652" s="198"/>
      <c r="EQI652" s="198"/>
      <c r="EQJ652" s="198"/>
      <c r="EQK652" s="198"/>
      <c r="EQL652" s="198"/>
      <c r="EQM652" s="198"/>
      <c r="EQN652" s="198"/>
      <c r="EQO652" s="198"/>
      <c r="EQP652" s="198"/>
      <c r="EQQ652" s="198"/>
      <c r="EQR652" s="198"/>
      <c r="EQS652" s="198"/>
      <c r="EQT652" s="198"/>
      <c r="EQU652" s="198"/>
      <c r="EQV652" s="198"/>
      <c r="EQW652" s="198"/>
      <c r="EQX652" s="198"/>
      <c r="EQY652" s="198"/>
      <c r="EQZ652" s="198"/>
      <c r="ERA652" s="198"/>
      <c r="ERB652" s="198"/>
      <c r="ERC652" s="198"/>
      <c r="ERD652" s="198"/>
      <c r="ERE652" s="198"/>
      <c r="ERF652" s="198"/>
      <c r="ERG652" s="198"/>
      <c r="ERH652" s="198"/>
      <c r="ERI652" s="198"/>
      <c r="ERJ652" s="198"/>
      <c r="ERK652" s="198"/>
      <c r="ERL652" s="198"/>
      <c r="ERM652" s="198"/>
      <c r="ERN652" s="198"/>
      <c r="ERO652" s="198"/>
      <c r="ERP652" s="198"/>
      <c r="ERQ652" s="198"/>
      <c r="ERR652" s="198"/>
      <c r="ERS652" s="198"/>
      <c r="ERT652" s="198"/>
      <c r="ERU652" s="198"/>
      <c r="ERV652" s="198"/>
      <c r="ERW652" s="198"/>
      <c r="ERX652" s="198"/>
      <c r="ERY652" s="198"/>
      <c r="ERZ652" s="198"/>
      <c r="ESA652" s="198"/>
      <c r="ESB652" s="198"/>
      <c r="ESC652" s="198"/>
      <c r="ESD652" s="198"/>
      <c r="ESE652" s="198"/>
      <c r="ESF652" s="198"/>
      <c r="ESG652" s="198"/>
      <c r="ESH652" s="198"/>
      <c r="ESI652" s="198"/>
      <c r="ESJ652" s="198"/>
      <c r="ESK652" s="198"/>
      <c r="ESL652" s="198"/>
      <c r="ESM652" s="198"/>
      <c r="ESN652" s="198"/>
      <c r="ESO652" s="198"/>
      <c r="ESP652" s="198"/>
      <c r="ESQ652" s="198"/>
      <c r="ESR652" s="198"/>
      <c r="ESS652" s="198"/>
      <c r="EST652" s="198"/>
      <c r="ESU652" s="198"/>
      <c r="ESV652" s="198"/>
      <c r="ESW652" s="198"/>
      <c r="ESX652" s="198"/>
      <c r="ESY652" s="198"/>
      <c r="ESZ652" s="198"/>
      <c r="ETA652" s="198"/>
      <c r="ETB652" s="198"/>
      <c r="ETC652" s="198"/>
      <c r="ETD652" s="198"/>
      <c r="ETE652" s="198"/>
      <c r="ETF652" s="198"/>
      <c r="ETG652" s="198"/>
      <c r="ETH652" s="198"/>
      <c r="ETI652" s="198"/>
      <c r="ETJ652" s="198"/>
      <c r="ETK652" s="198"/>
      <c r="ETL652" s="198"/>
      <c r="ETM652" s="198"/>
      <c r="ETN652" s="198"/>
      <c r="ETO652" s="198"/>
      <c r="ETP652" s="198"/>
      <c r="ETQ652" s="198"/>
      <c r="ETR652" s="198"/>
      <c r="ETS652" s="198"/>
      <c r="ETT652" s="198"/>
      <c r="ETU652" s="198"/>
      <c r="ETV652" s="198"/>
      <c r="ETW652" s="198"/>
      <c r="ETX652" s="198"/>
      <c r="ETY652" s="198"/>
      <c r="ETZ652" s="198"/>
      <c r="EUA652" s="198"/>
      <c r="EUB652" s="198"/>
      <c r="EUC652" s="198"/>
      <c r="EUD652" s="198"/>
      <c r="EUE652" s="198"/>
      <c r="EUF652" s="198"/>
      <c r="EUG652" s="198"/>
      <c r="EUH652" s="198"/>
      <c r="EUI652" s="198"/>
      <c r="EUJ652" s="198"/>
      <c r="EUK652" s="198"/>
      <c r="EUL652" s="198"/>
      <c r="EUM652" s="198"/>
      <c r="EUN652" s="198"/>
      <c r="EUO652" s="198"/>
      <c r="EUP652" s="198"/>
      <c r="EUQ652" s="198"/>
      <c r="EUR652" s="198"/>
      <c r="EUS652" s="198"/>
      <c r="EUT652" s="198"/>
      <c r="EUU652" s="198"/>
      <c r="EUV652" s="198"/>
      <c r="EUW652" s="198"/>
      <c r="EUX652" s="198"/>
      <c r="EUY652" s="198"/>
      <c r="EUZ652" s="198"/>
      <c r="EVA652" s="198"/>
      <c r="EVB652" s="198"/>
      <c r="EVC652" s="198"/>
      <c r="EVD652" s="198"/>
      <c r="EVE652" s="198"/>
      <c r="EVF652" s="198"/>
      <c r="EVG652" s="198"/>
      <c r="EVH652" s="198"/>
      <c r="EVI652" s="198"/>
      <c r="EVJ652" s="198"/>
      <c r="EVK652" s="198"/>
      <c r="EVL652" s="198"/>
      <c r="EVM652" s="198"/>
      <c r="EVN652" s="198"/>
      <c r="EVO652" s="198"/>
      <c r="EVP652" s="198"/>
      <c r="EVQ652" s="198"/>
      <c r="EVR652" s="198"/>
      <c r="EVS652" s="198"/>
      <c r="EVT652" s="198"/>
      <c r="EVU652" s="198"/>
      <c r="EVV652" s="198"/>
      <c r="EVW652" s="198"/>
      <c r="EVX652" s="198"/>
      <c r="EVY652" s="198"/>
      <c r="EVZ652" s="198"/>
      <c r="EWA652" s="198"/>
      <c r="EWB652" s="198"/>
      <c r="EWC652" s="198"/>
      <c r="EWD652" s="198"/>
      <c r="EWE652" s="198"/>
      <c r="EWF652" s="198"/>
      <c r="EWG652" s="198"/>
      <c r="EWH652" s="198"/>
      <c r="EWI652" s="198"/>
      <c r="EWJ652" s="198"/>
      <c r="EWK652" s="198"/>
      <c r="EWL652" s="198"/>
      <c r="EWM652" s="198"/>
      <c r="EWN652" s="198"/>
      <c r="EWO652" s="198"/>
      <c r="EWP652" s="198"/>
      <c r="EWQ652" s="198"/>
      <c r="EWR652" s="198"/>
      <c r="EWS652" s="198"/>
      <c r="EWT652" s="198"/>
      <c r="EWU652" s="198"/>
      <c r="EWV652" s="198"/>
      <c r="EWW652" s="198"/>
      <c r="EWX652" s="198"/>
      <c r="EWY652" s="198"/>
      <c r="EWZ652" s="198"/>
      <c r="EXA652" s="198"/>
      <c r="EXB652" s="198"/>
      <c r="EXC652" s="198"/>
      <c r="EXD652" s="198"/>
      <c r="EXE652" s="198"/>
      <c r="EXF652" s="198"/>
      <c r="EXG652" s="198"/>
      <c r="EXH652" s="198"/>
      <c r="EXI652" s="198"/>
      <c r="EXJ652" s="198"/>
      <c r="EXK652" s="198"/>
      <c r="EXL652" s="198"/>
      <c r="EXM652" s="198"/>
      <c r="EXN652" s="198"/>
      <c r="EXO652" s="198"/>
      <c r="EXP652" s="198"/>
      <c r="EXQ652" s="198"/>
      <c r="EXR652" s="198"/>
      <c r="EXS652" s="198"/>
      <c r="EXT652" s="198"/>
      <c r="EXU652" s="198"/>
      <c r="EXV652" s="198"/>
      <c r="EXW652" s="198"/>
      <c r="EXX652" s="198"/>
      <c r="EXY652" s="198"/>
      <c r="EXZ652" s="198"/>
      <c r="EYA652" s="198"/>
      <c r="EYB652" s="198"/>
      <c r="EYC652" s="198"/>
      <c r="EYD652" s="198"/>
      <c r="EYE652" s="198"/>
      <c r="EYF652" s="198"/>
      <c r="EYG652" s="198"/>
      <c r="EYH652" s="198"/>
      <c r="EYI652" s="198"/>
      <c r="EYJ652" s="198"/>
      <c r="EYK652" s="198"/>
      <c r="EYL652" s="198"/>
      <c r="EYM652" s="198"/>
      <c r="EYN652" s="198"/>
      <c r="EYO652" s="198"/>
      <c r="EYP652" s="198"/>
      <c r="EYQ652" s="198"/>
      <c r="EYR652" s="198"/>
      <c r="EYS652" s="198"/>
      <c r="EYT652" s="198"/>
      <c r="EYU652" s="198"/>
      <c r="EYV652" s="198"/>
      <c r="EYW652" s="198"/>
      <c r="EYX652" s="198"/>
      <c r="EYY652" s="198"/>
      <c r="EYZ652" s="198"/>
      <c r="EZA652" s="198"/>
      <c r="EZB652" s="198"/>
      <c r="EZC652" s="198"/>
      <c r="EZD652" s="198"/>
      <c r="EZE652" s="198"/>
      <c r="EZF652" s="198"/>
      <c r="EZG652" s="198"/>
      <c r="EZH652" s="198"/>
      <c r="EZI652" s="198"/>
      <c r="EZJ652" s="198"/>
      <c r="EZK652" s="198"/>
      <c r="EZL652" s="198"/>
      <c r="EZM652" s="198"/>
      <c r="EZN652" s="198"/>
      <c r="EZO652" s="198"/>
      <c r="EZP652" s="198"/>
      <c r="EZQ652" s="198"/>
      <c r="EZR652" s="198"/>
      <c r="EZS652" s="198"/>
      <c r="EZT652" s="198"/>
      <c r="EZU652" s="198"/>
      <c r="EZV652" s="198"/>
      <c r="EZW652" s="198"/>
      <c r="EZX652" s="198"/>
      <c r="EZY652" s="198"/>
      <c r="EZZ652" s="198"/>
      <c r="FAA652" s="198"/>
      <c r="FAB652" s="198"/>
      <c r="FAC652" s="198"/>
      <c r="FAD652" s="198"/>
      <c r="FAE652" s="198"/>
      <c r="FAF652" s="198"/>
      <c r="FAG652" s="198"/>
      <c r="FAH652" s="198"/>
      <c r="FAI652" s="198"/>
      <c r="FAJ652" s="198"/>
      <c r="FAK652" s="198"/>
      <c r="FAL652" s="198"/>
      <c r="FAM652" s="198"/>
      <c r="FAN652" s="198"/>
      <c r="FAO652" s="198"/>
      <c r="FAP652" s="198"/>
      <c r="FAQ652" s="198"/>
      <c r="FAR652" s="198"/>
      <c r="FAS652" s="198"/>
      <c r="FAT652" s="198"/>
      <c r="FAU652" s="198"/>
      <c r="FAV652" s="198"/>
      <c r="FAW652" s="198"/>
      <c r="FAX652" s="198"/>
      <c r="FAY652" s="198"/>
      <c r="FAZ652" s="198"/>
      <c r="FBA652" s="198"/>
      <c r="FBB652" s="198"/>
      <c r="FBC652" s="198"/>
      <c r="FBD652" s="198"/>
      <c r="FBE652" s="198"/>
      <c r="FBF652" s="198"/>
      <c r="FBG652" s="198"/>
      <c r="FBH652" s="198"/>
      <c r="FBI652" s="198"/>
      <c r="FBJ652" s="198"/>
      <c r="FBK652" s="198"/>
      <c r="FBL652" s="198"/>
      <c r="FBM652" s="198"/>
      <c r="FBN652" s="198"/>
      <c r="FBO652" s="198"/>
      <c r="FBP652" s="198"/>
      <c r="FBQ652" s="198"/>
      <c r="FBR652" s="198"/>
      <c r="FBS652" s="198"/>
      <c r="FBT652" s="198"/>
      <c r="FBU652" s="198"/>
      <c r="FBV652" s="198"/>
      <c r="FBW652" s="198"/>
      <c r="FBX652" s="198"/>
      <c r="FBY652" s="198"/>
      <c r="FBZ652" s="198"/>
      <c r="FCA652" s="198"/>
      <c r="FCB652" s="198"/>
      <c r="FCC652" s="198"/>
      <c r="FCD652" s="198"/>
      <c r="FCE652" s="198"/>
      <c r="FCF652" s="198"/>
      <c r="FCG652" s="198"/>
      <c r="FCH652" s="198"/>
      <c r="FCI652" s="198"/>
      <c r="FCJ652" s="198"/>
      <c r="FCK652" s="198"/>
      <c r="FCL652" s="198"/>
      <c r="FCM652" s="198"/>
      <c r="FCN652" s="198"/>
      <c r="FCO652" s="198"/>
      <c r="FCP652" s="198"/>
      <c r="FCQ652" s="198"/>
      <c r="FCR652" s="198"/>
      <c r="FCS652" s="198"/>
      <c r="FCT652" s="198"/>
      <c r="FCU652" s="198"/>
      <c r="FCV652" s="198"/>
      <c r="FCW652" s="198"/>
      <c r="FCX652" s="198"/>
      <c r="FCY652" s="198"/>
      <c r="FCZ652" s="198"/>
      <c r="FDA652" s="198"/>
      <c r="FDB652" s="198"/>
      <c r="FDC652" s="198"/>
      <c r="FDD652" s="198"/>
      <c r="FDE652" s="198"/>
      <c r="FDF652" s="198"/>
      <c r="FDG652" s="198"/>
      <c r="FDH652" s="198"/>
      <c r="FDI652" s="198"/>
      <c r="FDJ652" s="198"/>
      <c r="FDK652" s="198"/>
      <c r="FDL652" s="198"/>
      <c r="FDM652" s="198"/>
      <c r="FDN652" s="198"/>
      <c r="FDO652" s="198"/>
      <c r="FDP652" s="198"/>
      <c r="FDQ652" s="198"/>
      <c r="FDR652" s="198"/>
      <c r="FDS652" s="198"/>
      <c r="FDT652" s="198"/>
      <c r="FDU652" s="198"/>
      <c r="FDV652" s="198"/>
      <c r="FDW652" s="198"/>
      <c r="FDX652" s="198"/>
      <c r="FDY652" s="198"/>
      <c r="FDZ652" s="198"/>
      <c r="FEA652" s="198"/>
      <c r="FEB652" s="198"/>
      <c r="FEC652" s="198"/>
      <c r="FED652" s="198"/>
      <c r="FEE652" s="198"/>
      <c r="FEF652" s="198"/>
      <c r="FEG652" s="198"/>
      <c r="FEH652" s="198"/>
      <c r="FEI652" s="198"/>
      <c r="FEJ652" s="198"/>
      <c r="FEK652" s="198"/>
      <c r="FEL652" s="198"/>
      <c r="FEM652" s="198"/>
      <c r="FEN652" s="198"/>
      <c r="FEO652" s="198"/>
      <c r="FEP652" s="198"/>
      <c r="FEQ652" s="198"/>
      <c r="FER652" s="198"/>
      <c r="FES652" s="198"/>
      <c r="FET652" s="198"/>
      <c r="FEU652" s="198"/>
      <c r="FEV652" s="198"/>
      <c r="FEW652" s="198"/>
      <c r="FEX652" s="198"/>
      <c r="FEY652" s="198"/>
      <c r="FEZ652" s="198"/>
      <c r="FFA652" s="198"/>
      <c r="FFB652" s="198"/>
      <c r="FFC652" s="198"/>
      <c r="FFD652" s="198"/>
      <c r="FFE652" s="198"/>
      <c r="FFF652" s="198"/>
      <c r="FFG652" s="198"/>
      <c r="FFH652" s="198"/>
      <c r="FFI652" s="198"/>
      <c r="FFJ652" s="198"/>
      <c r="FFK652" s="198"/>
      <c r="FFL652" s="198"/>
      <c r="FFM652" s="198"/>
      <c r="FFN652" s="198"/>
      <c r="FFO652" s="198"/>
      <c r="FFP652" s="198"/>
      <c r="FFQ652" s="198"/>
      <c r="FFR652" s="198"/>
      <c r="FFS652" s="198"/>
      <c r="FFT652" s="198"/>
      <c r="FFU652" s="198"/>
      <c r="FFV652" s="198"/>
      <c r="FFW652" s="198"/>
      <c r="FFX652" s="198"/>
      <c r="FFY652" s="198"/>
      <c r="FFZ652" s="198"/>
      <c r="FGA652" s="198"/>
      <c r="FGB652" s="198"/>
      <c r="FGC652" s="198"/>
      <c r="FGD652" s="198"/>
      <c r="FGE652" s="198"/>
      <c r="FGF652" s="198"/>
      <c r="FGG652" s="198"/>
      <c r="FGH652" s="198"/>
      <c r="FGI652" s="198"/>
      <c r="FGJ652" s="198"/>
      <c r="FGK652" s="198"/>
      <c r="FGL652" s="198"/>
      <c r="FGM652" s="198"/>
      <c r="FGN652" s="198"/>
      <c r="FGO652" s="198"/>
      <c r="FGP652" s="198"/>
      <c r="FGQ652" s="198"/>
      <c r="FGR652" s="198"/>
      <c r="FGS652" s="198"/>
      <c r="FGT652" s="198"/>
      <c r="FGU652" s="198"/>
      <c r="FGV652" s="198"/>
      <c r="FGW652" s="198"/>
      <c r="FGX652" s="198"/>
      <c r="FGY652" s="198"/>
      <c r="FGZ652" s="198"/>
      <c r="FHA652" s="198"/>
      <c r="FHB652" s="198"/>
      <c r="FHC652" s="198"/>
      <c r="FHD652" s="198"/>
      <c r="FHE652" s="198"/>
      <c r="FHF652" s="198"/>
      <c r="FHG652" s="198"/>
      <c r="FHH652" s="198"/>
      <c r="FHI652" s="198"/>
      <c r="FHJ652" s="198"/>
      <c r="FHK652" s="198"/>
      <c r="FHL652" s="198"/>
      <c r="FHM652" s="198"/>
      <c r="FHN652" s="198"/>
      <c r="FHO652" s="198"/>
      <c r="FHP652" s="198"/>
      <c r="FHQ652" s="198"/>
      <c r="FHR652" s="198"/>
      <c r="FHS652" s="198"/>
      <c r="FHT652" s="198"/>
      <c r="FHU652" s="198"/>
      <c r="FHV652" s="198"/>
      <c r="FHW652" s="198"/>
      <c r="FHX652" s="198"/>
      <c r="FHY652" s="198"/>
      <c r="FHZ652" s="198"/>
      <c r="FIA652" s="198"/>
      <c r="FIB652" s="198"/>
      <c r="FIC652" s="198"/>
      <c r="FID652" s="198"/>
      <c r="FIE652" s="198"/>
      <c r="FIF652" s="198"/>
      <c r="FIG652" s="198"/>
      <c r="FIH652" s="198"/>
      <c r="FII652" s="198"/>
      <c r="FIJ652" s="198"/>
      <c r="FIK652" s="198"/>
      <c r="FIL652" s="198"/>
      <c r="FIM652" s="198"/>
      <c r="FIN652" s="198"/>
      <c r="FIO652" s="198"/>
      <c r="FIP652" s="198"/>
      <c r="FIQ652" s="198"/>
      <c r="FIR652" s="198"/>
      <c r="FIS652" s="198"/>
      <c r="FIT652" s="198"/>
      <c r="FIU652" s="198"/>
      <c r="FIV652" s="198"/>
      <c r="FIW652" s="198"/>
      <c r="FIX652" s="198"/>
      <c r="FIY652" s="198"/>
      <c r="FIZ652" s="198"/>
      <c r="FJA652" s="198"/>
      <c r="FJB652" s="198"/>
      <c r="FJC652" s="198"/>
      <c r="FJD652" s="198"/>
      <c r="FJE652" s="198"/>
      <c r="FJF652" s="198"/>
      <c r="FJG652" s="198"/>
      <c r="FJH652" s="198"/>
      <c r="FJI652" s="198"/>
      <c r="FJJ652" s="198"/>
      <c r="FJK652" s="198"/>
      <c r="FJL652" s="198"/>
      <c r="FJM652" s="198"/>
      <c r="FJN652" s="198"/>
      <c r="FJO652" s="198"/>
      <c r="FJP652" s="198"/>
      <c r="FJQ652" s="198"/>
      <c r="FJR652" s="198"/>
      <c r="FJS652" s="198"/>
      <c r="FJT652" s="198"/>
      <c r="FJU652" s="198"/>
      <c r="FJV652" s="198"/>
      <c r="FJW652" s="198"/>
      <c r="FJX652" s="198"/>
      <c r="FJY652" s="198"/>
      <c r="FJZ652" s="198"/>
      <c r="FKA652" s="198"/>
      <c r="FKB652" s="198"/>
      <c r="FKC652" s="198"/>
      <c r="FKD652" s="198"/>
      <c r="FKE652" s="198"/>
      <c r="FKF652" s="198"/>
      <c r="FKG652" s="198"/>
      <c r="FKH652" s="198"/>
      <c r="FKI652" s="198"/>
      <c r="FKJ652" s="198"/>
      <c r="FKK652" s="198"/>
      <c r="FKL652" s="198"/>
      <c r="FKM652" s="198"/>
      <c r="FKN652" s="198"/>
      <c r="FKO652" s="198"/>
      <c r="FKP652" s="198"/>
      <c r="FKQ652" s="198"/>
      <c r="FKR652" s="198"/>
      <c r="FKS652" s="198"/>
      <c r="FKT652" s="198"/>
      <c r="FKU652" s="198"/>
      <c r="FKV652" s="198"/>
      <c r="FKW652" s="198"/>
      <c r="FKX652" s="198"/>
      <c r="FKY652" s="198"/>
      <c r="FKZ652" s="198"/>
      <c r="FLA652" s="198"/>
      <c r="FLB652" s="198"/>
      <c r="FLC652" s="198"/>
      <c r="FLD652" s="198"/>
      <c r="FLE652" s="198"/>
      <c r="FLF652" s="198"/>
      <c r="FLG652" s="198"/>
      <c r="FLH652" s="198"/>
      <c r="FLI652" s="198"/>
      <c r="FLJ652" s="198"/>
      <c r="FLK652" s="198"/>
      <c r="FLL652" s="198"/>
      <c r="FLM652" s="198"/>
      <c r="FLN652" s="198"/>
      <c r="FLO652" s="198"/>
      <c r="FLP652" s="198"/>
      <c r="FLQ652" s="198"/>
      <c r="FLR652" s="198"/>
      <c r="FLS652" s="198"/>
      <c r="FLT652" s="198"/>
      <c r="FLU652" s="198"/>
      <c r="FLV652" s="198"/>
      <c r="FLW652" s="198"/>
      <c r="FLX652" s="198"/>
      <c r="FLY652" s="198"/>
      <c r="FLZ652" s="198"/>
      <c r="FMA652" s="198"/>
      <c r="FMB652" s="198"/>
      <c r="FMC652" s="198"/>
      <c r="FMD652" s="198"/>
      <c r="FME652" s="198"/>
      <c r="FMF652" s="198"/>
      <c r="FMG652" s="198"/>
      <c r="FMH652" s="198"/>
      <c r="FMI652" s="198"/>
      <c r="FMJ652" s="198"/>
      <c r="FMK652" s="198"/>
      <c r="FML652" s="198"/>
      <c r="FMM652" s="198"/>
      <c r="FMN652" s="198"/>
      <c r="FMO652" s="198"/>
      <c r="FMP652" s="198"/>
      <c r="FMQ652" s="198"/>
      <c r="FMR652" s="198"/>
      <c r="FMS652" s="198"/>
      <c r="FMT652" s="198"/>
      <c r="FMU652" s="198"/>
      <c r="FMV652" s="198"/>
      <c r="FMW652" s="198"/>
      <c r="FMX652" s="198"/>
      <c r="FMY652" s="198"/>
      <c r="FMZ652" s="198"/>
      <c r="FNA652" s="198"/>
      <c r="FNB652" s="198"/>
      <c r="FNC652" s="198"/>
      <c r="FND652" s="198"/>
      <c r="FNE652" s="198"/>
      <c r="FNF652" s="198"/>
      <c r="FNG652" s="198"/>
      <c r="FNH652" s="198"/>
      <c r="FNI652" s="198"/>
      <c r="FNJ652" s="198"/>
      <c r="FNK652" s="198"/>
      <c r="FNL652" s="198"/>
      <c r="FNM652" s="198"/>
      <c r="FNN652" s="198"/>
      <c r="FNO652" s="198"/>
      <c r="FNP652" s="198"/>
      <c r="FNQ652" s="198"/>
      <c r="FNR652" s="198"/>
      <c r="FNS652" s="198"/>
      <c r="FNT652" s="198"/>
      <c r="FNU652" s="198"/>
      <c r="FNV652" s="198"/>
      <c r="FNW652" s="198"/>
      <c r="FNX652" s="198"/>
      <c r="FNY652" s="198"/>
      <c r="FNZ652" s="198"/>
      <c r="FOA652" s="198"/>
      <c r="FOB652" s="198"/>
      <c r="FOC652" s="198"/>
      <c r="FOD652" s="198"/>
      <c r="FOE652" s="198"/>
      <c r="FOF652" s="198"/>
      <c r="FOG652" s="198"/>
      <c r="FOH652" s="198"/>
      <c r="FOI652" s="198"/>
      <c r="FOJ652" s="198"/>
      <c r="FOK652" s="198"/>
      <c r="FOL652" s="198"/>
      <c r="FOM652" s="198"/>
      <c r="FON652" s="198"/>
      <c r="FOO652" s="198"/>
      <c r="FOP652" s="198"/>
      <c r="FOQ652" s="198"/>
      <c r="FOR652" s="198"/>
      <c r="FOS652" s="198"/>
      <c r="FOT652" s="198"/>
      <c r="FOU652" s="198"/>
      <c r="FOV652" s="198"/>
      <c r="FOW652" s="198"/>
      <c r="FOX652" s="198"/>
      <c r="FOY652" s="198"/>
      <c r="FOZ652" s="198"/>
      <c r="FPA652" s="198"/>
      <c r="FPB652" s="198"/>
      <c r="FPC652" s="198"/>
      <c r="FPD652" s="198"/>
      <c r="FPE652" s="198"/>
      <c r="FPF652" s="198"/>
      <c r="FPG652" s="198"/>
      <c r="FPH652" s="198"/>
      <c r="FPI652" s="198"/>
      <c r="FPJ652" s="198"/>
      <c r="FPK652" s="198"/>
      <c r="FPL652" s="198"/>
      <c r="FPM652" s="198"/>
      <c r="FPN652" s="198"/>
      <c r="FPO652" s="198"/>
      <c r="FPP652" s="198"/>
      <c r="FPQ652" s="198"/>
      <c r="FPR652" s="198"/>
      <c r="FPS652" s="198"/>
      <c r="FPT652" s="198"/>
      <c r="FPU652" s="198"/>
      <c r="FPV652" s="198"/>
      <c r="FPW652" s="198"/>
      <c r="FPX652" s="198"/>
      <c r="FPY652" s="198"/>
      <c r="FPZ652" s="198"/>
      <c r="FQA652" s="198"/>
      <c r="FQB652" s="198"/>
      <c r="FQC652" s="198"/>
      <c r="FQD652" s="198"/>
      <c r="FQE652" s="198"/>
      <c r="FQF652" s="198"/>
      <c r="FQG652" s="198"/>
      <c r="FQH652" s="198"/>
      <c r="FQI652" s="198"/>
      <c r="FQJ652" s="198"/>
      <c r="FQK652" s="198"/>
      <c r="FQL652" s="198"/>
      <c r="FQM652" s="198"/>
      <c r="FQN652" s="198"/>
      <c r="FQO652" s="198"/>
      <c r="FQP652" s="198"/>
      <c r="FQQ652" s="198"/>
      <c r="FQR652" s="198"/>
      <c r="FQS652" s="198"/>
      <c r="FQT652" s="198"/>
      <c r="FQU652" s="198"/>
      <c r="FQV652" s="198"/>
      <c r="FQW652" s="198"/>
      <c r="FQX652" s="198"/>
      <c r="FQY652" s="198"/>
      <c r="FQZ652" s="198"/>
      <c r="FRA652" s="198"/>
      <c r="FRB652" s="198"/>
      <c r="FRC652" s="198"/>
      <c r="FRD652" s="198"/>
      <c r="FRE652" s="198"/>
      <c r="FRF652" s="198"/>
      <c r="FRG652" s="198"/>
      <c r="FRH652" s="198"/>
      <c r="FRI652" s="198"/>
      <c r="FRJ652" s="198"/>
      <c r="FRK652" s="198"/>
      <c r="FRL652" s="198"/>
      <c r="FRM652" s="198"/>
      <c r="FRN652" s="198"/>
      <c r="FRO652" s="198"/>
      <c r="FRP652" s="198"/>
      <c r="FRQ652" s="198"/>
      <c r="FRR652" s="198"/>
      <c r="FRS652" s="198"/>
      <c r="FRT652" s="198"/>
      <c r="FRU652" s="198"/>
      <c r="FRV652" s="198"/>
      <c r="FRW652" s="198"/>
      <c r="FRX652" s="198"/>
      <c r="FRY652" s="198"/>
      <c r="FRZ652" s="198"/>
      <c r="FSA652" s="198"/>
      <c r="FSB652" s="198"/>
      <c r="FSC652" s="198"/>
      <c r="FSD652" s="198"/>
      <c r="FSE652" s="198"/>
      <c r="FSF652" s="198"/>
      <c r="FSG652" s="198"/>
      <c r="FSH652" s="198"/>
      <c r="FSI652" s="198"/>
      <c r="FSJ652" s="198"/>
      <c r="FSK652" s="198"/>
      <c r="FSL652" s="198"/>
      <c r="FSM652" s="198"/>
      <c r="FSN652" s="198"/>
      <c r="FSO652" s="198"/>
      <c r="FSP652" s="198"/>
      <c r="FSQ652" s="198"/>
      <c r="FSR652" s="198"/>
      <c r="FSS652" s="198"/>
      <c r="FST652" s="198"/>
      <c r="FSU652" s="198"/>
      <c r="FSV652" s="198"/>
      <c r="FSW652" s="198"/>
      <c r="FSX652" s="198"/>
      <c r="FSY652" s="198"/>
      <c r="FSZ652" s="198"/>
      <c r="FTA652" s="198"/>
      <c r="FTB652" s="198"/>
      <c r="FTC652" s="198"/>
      <c r="FTD652" s="198"/>
      <c r="FTE652" s="198"/>
      <c r="FTF652" s="198"/>
      <c r="FTG652" s="198"/>
      <c r="FTH652" s="198"/>
      <c r="FTI652" s="198"/>
      <c r="FTJ652" s="198"/>
      <c r="FTK652" s="198"/>
      <c r="FTL652" s="198"/>
      <c r="FTM652" s="198"/>
      <c r="FTN652" s="198"/>
      <c r="FTO652" s="198"/>
      <c r="FTP652" s="198"/>
      <c r="FTQ652" s="198"/>
      <c r="FTR652" s="198"/>
      <c r="FTS652" s="198"/>
      <c r="FTT652" s="198"/>
      <c r="FTU652" s="198"/>
      <c r="FTV652" s="198"/>
      <c r="FTW652" s="198"/>
      <c r="FTX652" s="198"/>
      <c r="FTY652" s="198"/>
      <c r="FTZ652" s="198"/>
      <c r="FUA652" s="198"/>
      <c r="FUB652" s="198"/>
      <c r="FUC652" s="198"/>
      <c r="FUD652" s="198"/>
      <c r="FUE652" s="198"/>
      <c r="FUF652" s="198"/>
      <c r="FUG652" s="198"/>
      <c r="FUH652" s="198"/>
      <c r="FUI652" s="198"/>
      <c r="FUJ652" s="198"/>
      <c r="FUK652" s="198"/>
      <c r="FUL652" s="198"/>
      <c r="FUM652" s="198"/>
      <c r="FUN652" s="198"/>
      <c r="FUO652" s="198"/>
      <c r="FUP652" s="198"/>
      <c r="FUQ652" s="198"/>
      <c r="FUR652" s="198"/>
      <c r="FUS652" s="198"/>
      <c r="FUT652" s="198"/>
      <c r="FUU652" s="198"/>
      <c r="FUV652" s="198"/>
      <c r="FUW652" s="198"/>
      <c r="FUX652" s="198"/>
      <c r="FUY652" s="198"/>
      <c r="FUZ652" s="198"/>
      <c r="FVA652" s="198"/>
      <c r="FVB652" s="198"/>
      <c r="FVC652" s="198"/>
      <c r="FVD652" s="198"/>
      <c r="FVE652" s="198"/>
      <c r="FVF652" s="198"/>
      <c r="FVG652" s="198"/>
      <c r="FVH652" s="198"/>
      <c r="FVI652" s="198"/>
      <c r="FVJ652" s="198"/>
      <c r="FVK652" s="198"/>
      <c r="FVL652" s="198"/>
      <c r="FVM652" s="198"/>
      <c r="FVN652" s="198"/>
      <c r="FVO652" s="198"/>
      <c r="FVP652" s="198"/>
      <c r="FVQ652" s="198"/>
      <c r="FVR652" s="198"/>
      <c r="FVS652" s="198"/>
      <c r="FVT652" s="198"/>
      <c r="FVU652" s="198"/>
      <c r="FVV652" s="198"/>
      <c r="FVW652" s="198"/>
      <c r="FVX652" s="198"/>
      <c r="FVY652" s="198"/>
      <c r="FVZ652" s="198"/>
      <c r="FWA652" s="198"/>
      <c r="FWB652" s="198"/>
      <c r="FWC652" s="198"/>
      <c r="FWD652" s="198"/>
      <c r="FWE652" s="198"/>
      <c r="FWF652" s="198"/>
      <c r="FWG652" s="198"/>
      <c r="FWH652" s="198"/>
      <c r="FWI652" s="198"/>
      <c r="FWJ652" s="198"/>
      <c r="FWK652" s="198"/>
      <c r="FWL652" s="198"/>
      <c r="FWM652" s="198"/>
      <c r="FWN652" s="198"/>
      <c r="FWO652" s="198"/>
      <c r="FWP652" s="198"/>
      <c r="FWQ652" s="198"/>
      <c r="FWR652" s="198"/>
      <c r="FWS652" s="198"/>
      <c r="FWT652" s="198"/>
      <c r="FWU652" s="198"/>
      <c r="FWV652" s="198"/>
      <c r="FWW652" s="198"/>
      <c r="FWX652" s="198"/>
      <c r="FWY652" s="198"/>
      <c r="FWZ652" s="198"/>
      <c r="FXA652" s="198"/>
      <c r="FXB652" s="198"/>
      <c r="FXC652" s="198"/>
      <c r="FXD652" s="198"/>
      <c r="FXE652" s="198"/>
      <c r="FXF652" s="198"/>
      <c r="FXG652" s="198"/>
      <c r="FXH652" s="198"/>
      <c r="FXI652" s="198"/>
      <c r="FXJ652" s="198"/>
      <c r="FXK652" s="198"/>
      <c r="FXL652" s="198"/>
      <c r="FXM652" s="198"/>
      <c r="FXN652" s="198"/>
      <c r="FXO652" s="198"/>
      <c r="FXP652" s="198"/>
      <c r="FXQ652" s="198"/>
      <c r="FXR652" s="198"/>
      <c r="FXS652" s="198"/>
      <c r="FXT652" s="198"/>
      <c r="FXU652" s="198"/>
      <c r="FXV652" s="198"/>
      <c r="FXW652" s="198"/>
      <c r="FXX652" s="198"/>
      <c r="FXY652" s="198"/>
      <c r="FXZ652" s="198"/>
      <c r="FYA652" s="198"/>
      <c r="FYB652" s="198"/>
      <c r="FYC652" s="198"/>
      <c r="FYD652" s="198"/>
      <c r="FYE652" s="198"/>
      <c r="FYF652" s="198"/>
      <c r="FYG652" s="198"/>
      <c r="FYH652" s="198"/>
      <c r="FYI652" s="198"/>
      <c r="FYJ652" s="198"/>
      <c r="FYK652" s="198"/>
      <c r="FYL652" s="198"/>
      <c r="FYM652" s="198"/>
      <c r="FYN652" s="198"/>
      <c r="FYO652" s="198"/>
      <c r="FYP652" s="198"/>
      <c r="FYQ652" s="198"/>
      <c r="FYR652" s="198"/>
      <c r="FYS652" s="198"/>
      <c r="FYT652" s="198"/>
      <c r="FYU652" s="198"/>
      <c r="FYV652" s="198"/>
      <c r="FYW652" s="198"/>
      <c r="FYX652" s="198"/>
      <c r="FYY652" s="198"/>
      <c r="FYZ652" s="198"/>
      <c r="FZA652" s="198"/>
      <c r="FZB652" s="198"/>
      <c r="FZC652" s="198"/>
      <c r="FZD652" s="198"/>
      <c r="FZE652" s="198"/>
      <c r="FZF652" s="198"/>
      <c r="FZG652" s="198"/>
      <c r="FZH652" s="198"/>
      <c r="FZI652" s="198"/>
      <c r="FZJ652" s="198"/>
      <c r="FZK652" s="198"/>
      <c r="FZL652" s="198"/>
      <c r="FZM652" s="198"/>
      <c r="FZN652" s="198"/>
      <c r="FZO652" s="198"/>
      <c r="FZP652" s="198"/>
      <c r="FZQ652" s="198"/>
      <c r="FZR652" s="198"/>
      <c r="FZS652" s="198"/>
      <c r="FZT652" s="198"/>
      <c r="FZU652" s="198"/>
      <c r="FZV652" s="198"/>
      <c r="FZW652" s="198"/>
      <c r="FZX652" s="198"/>
      <c r="FZY652" s="198"/>
      <c r="FZZ652" s="198"/>
      <c r="GAA652" s="198"/>
      <c r="GAB652" s="198"/>
      <c r="GAC652" s="198"/>
      <c r="GAD652" s="198"/>
      <c r="GAE652" s="198"/>
      <c r="GAF652" s="198"/>
      <c r="GAG652" s="198"/>
      <c r="GAH652" s="198"/>
      <c r="GAI652" s="198"/>
      <c r="GAJ652" s="198"/>
      <c r="GAK652" s="198"/>
      <c r="GAL652" s="198"/>
      <c r="GAM652" s="198"/>
      <c r="GAN652" s="198"/>
      <c r="GAO652" s="198"/>
      <c r="GAP652" s="198"/>
      <c r="GAQ652" s="198"/>
      <c r="GAR652" s="198"/>
      <c r="GAS652" s="198"/>
      <c r="GAT652" s="198"/>
      <c r="GAU652" s="198"/>
      <c r="GAV652" s="198"/>
      <c r="GAW652" s="198"/>
      <c r="GAX652" s="198"/>
      <c r="GAY652" s="198"/>
      <c r="GAZ652" s="198"/>
      <c r="GBA652" s="198"/>
      <c r="GBB652" s="198"/>
      <c r="GBC652" s="198"/>
      <c r="GBD652" s="198"/>
      <c r="GBE652" s="198"/>
      <c r="GBF652" s="198"/>
      <c r="GBG652" s="198"/>
      <c r="GBH652" s="198"/>
      <c r="GBI652" s="198"/>
      <c r="GBJ652" s="198"/>
      <c r="GBK652" s="198"/>
      <c r="GBL652" s="198"/>
      <c r="GBM652" s="198"/>
      <c r="GBN652" s="198"/>
      <c r="GBO652" s="198"/>
      <c r="GBP652" s="198"/>
      <c r="GBQ652" s="198"/>
      <c r="GBR652" s="198"/>
      <c r="GBS652" s="198"/>
      <c r="GBT652" s="198"/>
      <c r="GBU652" s="198"/>
      <c r="GBV652" s="198"/>
      <c r="GBW652" s="198"/>
      <c r="GBX652" s="198"/>
      <c r="GBY652" s="198"/>
      <c r="GBZ652" s="198"/>
      <c r="GCA652" s="198"/>
      <c r="GCB652" s="198"/>
      <c r="GCC652" s="198"/>
      <c r="GCD652" s="198"/>
      <c r="GCE652" s="198"/>
      <c r="GCF652" s="198"/>
      <c r="GCG652" s="198"/>
      <c r="GCH652" s="198"/>
      <c r="GCI652" s="198"/>
      <c r="GCJ652" s="198"/>
      <c r="GCK652" s="198"/>
      <c r="GCL652" s="198"/>
      <c r="GCM652" s="198"/>
      <c r="GCN652" s="198"/>
      <c r="GCO652" s="198"/>
      <c r="GCP652" s="198"/>
      <c r="GCQ652" s="198"/>
      <c r="GCR652" s="198"/>
      <c r="GCS652" s="198"/>
      <c r="GCT652" s="198"/>
      <c r="GCU652" s="198"/>
      <c r="GCV652" s="198"/>
      <c r="GCW652" s="198"/>
      <c r="GCX652" s="198"/>
      <c r="GCY652" s="198"/>
      <c r="GCZ652" s="198"/>
      <c r="GDA652" s="198"/>
      <c r="GDB652" s="198"/>
      <c r="GDC652" s="198"/>
      <c r="GDD652" s="198"/>
      <c r="GDE652" s="198"/>
      <c r="GDF652" s="198"/>
      <c r="GDG652" s="198"/>
      <c r="GDH652" s="198"/>
      <c r="GDI652" s="198"/>
      <c r="GDJ652" s="198"/>
      <c r="GDK652" s="198"/>
      <c r="GDL652" s="198"/>
      <c r="GDM652" s="198"/>
      <c r="GDN652" s="198"/>
      <c r="GDO652" s="198"/>
      <c r="GDP652" s="198"/>
      <c r="GDQ652" s="198"/>
      <c r="GDR652" s="198"/>
      <c r="GDS652" s="198"/>
      <c r="GDT652" s="198"/>
      <c r="GDU652" s="198"/>
      <c r="GDV652" s="198"/>
      <c r="GDW652" s="198"/>
      <c r="GDX652" s="198"/>
      <c r="GDY652" s="198"/>
      <c r="GDZ652" s="198"/>
      <c r="GEA652" s="198"/>
      <c r="GEB652" s="198"/>
      <c r="GEC652" s="198"/>
      <c r="GED652" s="198"/>
      <c r="GEE652" s="198"/>
      <c r="GEF652" s="198"/>
      <c r="GEG652" s="198"/>
      <c r="GEH652" s="198"/>
      <c r="GEI652" s="198"/>
      <c r="GEJ652" s="198"/>
      <c r="GEK652" s="198"/>
      <c r="GEL652" s="198"/>
      <c r="GEM652" s="198"/>
      <c r="GEN652" s="198"/>
      <c r="GEO652" s="198"/>
      <c r="GEP652" s="198"/>
      <c r="GEQ652" s="198"/>
      <c r="GER652" s="198"/>
      <c r="GES652" s="198"/>
      <c r="GET652" s="198"/>
      <c r="GEU652" s="198"/>
      <c r="GEV652" s="198"/>
      <c r="GEW652" s="198"/>
      <c r="GEX652" s="198"/>
      <c r="GEY652" s="198"/>
      <c r="GEZ652" s="198"/>
      <c r="GFA652" s="198"/>
      <c r="GFB652" s="198"/>
      <c r="GFC652" s="198"/>
      <c r="GFD652" s="198"/>
      <c r="GFE652" s="198"/>
      <c r="GFF652" s="198"/>
      <c r="GFG652" s="198"/>
      <c r="GFH652" s="198"/>
      <c r="GFI652" s="198"/>
      <c r="GFJ652" s="198"/>
      <c r="GFK652" s="198"/>
      <c r="GFL652" s="198"/>
      <c r="GFM652" s="198"/>
      <c r="GFN652" s="198"/>
      <c r="GFO652" s="198"/>
      <c r="GFP652" s="198"/>
      <c r="GFQ652" s="198"/>
      <c r="GFR652" s="198"/>
      <c r="GFS652" s="198"/>
      <c r="GFT652" s="198"/>
      <c r="GFU652" s="198"/>
      <c r="GFV652" s="198"/>
      <c r="GFW652" s="198"/>
      <c r="GFX652" s="198"/>
      <c r="GFY652" s="198"/>
      <c r="GFZ652" s="198"/>
      <c r="GGA652" s="198"/>
      <c r="GGB652" s="198"/>
      <c r="GGC652" s="198"/>
      <c r="GGD652" s="198"/>
      <c r="GGE652" s="198"/>
      <c r="GGF652" s="198"/>
      <c r="GGG652" s="198"/>
      <c r="GGH652" s="198"/>
      <c r="GGI652" s="198"/>
      <c r="GGJ652" s="198"/>
      <c r="GGK652" s="198"/>
      <c r="GGL652" s="198"/>
      <c r="GGM652" s="198"/>
      <c r="GGN652" s="198"/>
      <c r="GGO652" s="198"/>
      <c r="GGP652" s="198"/>
      <c r="GGQ652" s="198"/>
      <c r="GGR652" s="198"/>
      <c r="GGS652" s="198"/>
      <c r="GGT652" s="198"/>
      <c r="GGU652" s="198"/>
      <c r="GGV652" s="198"/>
      <c r="GGW652" s="198"/>
      <c r="GGX652" s="198"/>
      <c r="GGY652" s="198"/>
      <c r="GGZ652" s="198"/>
      <c r="GHA652" s="198"/>
      <c r="GHB652" s="198"/>
      <c r="GHC652" s="198"/>
      <c r="GHD652" s="198"/>
      <c r="GHE652" s="198"/>
      <c r="GHF652" s="198"/>
      <c r="GHG652" s="198"/>
      <c r="GHH652" s="198"/>
      <c r="GHI652" s="198"/>
      <c r="GHJ652" s="198"/>
      <c r="GHK652" s="198"/>
      <c r="GHL652" s="198"/>
      <c r="GHM652" s="198"/>
      <c r="GHN652" s="198"/>
      <c r="GHO652" s="198"/>
      <c r="GHP652" s="198"/>
      <c r="GHQ652" s="198"/>
      <c r="GHR652" s="198"/>
      <c r="GHS652" s="198"/>
      <c r="GHT652" s="198"/>
      <c r="GHU652" s="198"/>
      <c r="GHV652" s="198"/>
      <c r="GHW652" s="198"/>
      <c r="GHX652" s="198"/>
      <c r="GHY652" s="198"/>
      <c r="GHZ652" s="198"/>
      <c r="GIA652" s="198"/>
      <c r="GIB652" s="198"/>
      <c r="GIC652" s="198"/>
      <c r="GID652" s="198"/>
      <c r="GIE652" s="198"/>
      <c r="GIF652" s="198"/>
      <c r="GIG652" s="198"/>
      <c r="GIH652" s="198"/>
      <c r="GII652" s="198"/>
      <c r="GIJ652" s="198"/>
      <c r="GIK652" s="198"/>
      <c r="GIL652" s="198"/>
      <c r="GIM652" s="198"/>
      <c r="GIN652" s="198"/>
      <c r="GIO652" s="198"/>
      <c r="GIP652" s="198"/>
      <c r="GIQ652" s="198"/>
      <c r="GIR652" s="198"/>
      <c r="GIS652" s="198"/>
      <c r="GIT652" s="198"/>
      <c r="GIU652" s="198"/>
      <c r="GIV652" s="198"/>
      <c r="GIW652" s="198"/>
      <c r="GIX652" s="198"/>
      <c r="GIY652" s="198"/>
      <c r="GIZ652" s="198"/>
      <c r="GJA652" s="198"/>
      <c r="GJB652" s="198"/>
      <c r="GJC652" s="198"/>
      <c r="GJD652" s="198"/>
      <c r="GJE652" s="198"/>
      <c r="GJF652" s="198"/>
      <c r="GJG652" s="198"/>
      <c r="GJH652" s="198"/>
      <c r="GJI652" s="198"/>
      <c r="GJJ652" s="198"/>
      <c r="GJK652" s="198"/>
      <c r="GJL652" s="198"/>
      <c r="GJM652" s="198"/>
      <c r="GJN652" s="198"/>
      <c r="GJO652" s="198"/>
      <c r="GJP652" s="198"/>
      <c r="GJQ652" s="198"/>
      <c r="GJR652" s="198"/>
      <c r="GJS652" s="198"/>
      <c r="GJT652" s="198"/>
      <c r="GJU652" s="198"/>
      <c r="GJV652" s="198"/>
      <c r="GJW652" s="198"/>
      <c r="GJX652" s="198"/>
      <c r="GJY652" s="198"/>
      <c r="GJZ652" s="198"/>
      <c r="GKA652" s="198"/>
      <c r="GKB652" s="198"/>
      <c r="GKC652" s="198"/>
      <c r="GKD652" s="198"/>
      <c r="GKE652" s="198"/>
      <c r="GKF652" s="198"/>
      <c r="GKG652" s="198"/>
      <c r="GKH652" s="198"/>
      <c r="GKI652" s="198"/>
      <c r="GKJ652" s="198"/>
      <c r="GKK652" s="198"/>
      <c r="GKL652" s="198"/>
      <c r="GKM652" s="198"/>
      <c r="GKN652" s="198"/>
      <c r="GKO652" s="198"/>
      <c r="GKP652" s="198"/>
      <c r="GKQ652" s="198"/>
      <c r="GKR652" s="198"/>
      <c r="GKS652" s="198"/>
      <c r="GKT652" s="198"/>
      <c r="GKU652" s="198"/>
      <c r="GKV652" s="198"/>
      <c r="GKW652" s="198"/>
      <c r="GKX652" s="198"/>
      <c r="GKY652" s="198"/>
      <c r="GKZ652" s="198"/>
      <c r="GLA652" s="198"/>
      <c r="GLB652" s="198"/>
      <c r="GLC652" s="198"/>
      <c r="GLD652" s="198"/>
      <c r="GLE652" s="198"/>
      <c r="GLF652" s="198"/>
      <c r="GLG652" s="198"/>
      <c r="GLH652" s="198"/>
      <c r="GLI652" s="198"/>
      <c r="GLJ652" s="198"/>
      <c r="GLK652" s="198"/>
      <c r="GLL652" s="198"/>
      <c r="GLM652" s="198"/>
      <c r="GLN652" s="198"/>
      <c r="GLO652" s="198"/>
      <c r="GLP652" s="198"/>
      <c r="GLQ652" s="198"/>
      <c r="GLR652" s="198"/>
      <c r="GLS652" s="198"/>
      <c r="GLT652" s="198"/>
      <c r="GLU652" s="198"/>
      <c r="GLV652" s="198"/>
      <c r="GLW652" s="198"/>
      <c r="GLX652" s="198"/>
      <c r="GLY652" s="198"/>
      <c r="GLZ652" s="198"/>
      <c r="GMA652" s="198"/>
      <c r="GMB652" s="198"/>
      <c r="GMC652" s="198"/>
      <c r="GMD652" s="198"/>
      <c r="GME652" s="198"/>
      <c r="GMF652" s="198"/>
      <c r="GMG652" s="198"/>
      <c r="GMH652" s="198"/>
      <c r="GMI652" s="198"/>
      <c r="GMJ652" s="198"/>
      <c r="GMK652" s="198"/>
      <c r="GML652" s="198"/>
      <c r="GMM652" s="198"/>
      <c r="GMN652" s="198"/>
      <c r="GMO652" s="198"/>
      <c r="GMP652" s="198"/>
      <c r="GMQ652" s="198"/>
      <c r="GMR652" s="198"/>
      <c r="GMS652" s="198"/>
      <c r="GMT652" s="198"/>
      <c r="GMU652" s="198"/>
      <c r="GMV652" s="198"/>
      <c r="GMW652" s="198"/>
      <c r="GMX652" s="198"/>
      <c r="GMY652" s="198"/>
      <c r="GMZ652" s="198"/>
      <c r="GNA652" s="198"/>
      <c r="GNB652" s="198"/>
      <c r="GNC652" s="198"/>
      <c r="GND652" s="198"/>
      <c r="GNE652" s="198"/>
      <c r="GNF652" s="198"/>
      <c r="GNG652" s="198"/>
      <c r="GNH652" s="198"/>
      <c r="GNI652" s="198"/>
      <c r="GNJ652" s="198"/>
      <c r="GNK652" s="198"/>
      <c r="GNL652" s="198"/>
      <c r="GNM652" s="198"/>
      <c r="GNN652" s="198"/>
      <c r="GNO652" s="198"/>
      <c r="GNP652" s="198"/>
      <c r="GNQ652" s="198"/>
      <c r="GNR652" s="198"/>
      <c r="GNS652" s="198"/>
      <c r="GNT652" s="198"/>
      <c r="GNU652" s="198"/>
      <c r="GNV652" s="198"/>
      <c r="GNW652" s="198"/>
      <c r="GNX652" s="198"/>
      <c r="GNY652" s="198"/>
      <c r="GNZ652" s="198"/>
      <c r="GOA652" s="198"/>
      <c r="GOB652" s="198"/>
      <c r="GOC652" s="198"/>
      <c r="GOD652" s="198"/>
      <c r="GOE652" s="198"/>
      <c r="GOF652" s="198"/>
      <c r="GOG652" s="198"/>
      <c r="GOH652" s="198"/>
      <c r="GOI652" s="198"/>
      <c r="GOJ652" s="198"/>
      <c r="GOK652" s="198"/>
      <c r="GOL652" s="198"/>
      <c r="GOM652" s="198"/>
      <c r="GON652" s="198"/>
      <c r="GOO652" s="198"/>
      <c r="GOP652" s="198"/>
      <c r="GOQ652" s="198"/>
      <c r="GOR652" s="198"/>
      <c r="GOS652" s="198"/>
      <c r="GOT652" s="198"/>
      <c r="GOU652" s="198"/>
      <c r="GOV652" s="198"/>
      <c r="GOW652" s="198"/>
      <c r="GOX652" s="198"/>
      <c r="GOY652" s="198"/>
      <c r="GOZ652" s="198"/>
      <c r="GPA652" s="198"/>
      <c r="GPB652" s="198"/>
      <c r="GPC652" s="198"/>
      <c r="GPD652" s="198"/>
      <c r="GPE652" s="198"/>
      <c r="GPF652" s="198"/>
      <c r="GPG652" s="198"/>
      <c r="GPH652" s="198"/>
      <c r="GPI652" s="198"/>
      <c r="GPJ652" s="198"/>
      <c r="GPK652" s="198"/>
      <c r="GPL652" s="198"/>
      <c r="GPM652" s="198"/>
      <c r="GPN652" s="198"/>
      <c r="GPO652" s="198"/>
      <c r="GPP652" s="198"/>
      <c r="GPQ652" s="198"/>
      <c r="GPR652" s="198"/>
      <c r="GPS652" s="198"/>
      <c r="GPT652" s="198"/>
      <c r="GPU652" s="198"/>
      <c r="GPV652" s="198"/>
      <c r="GPW652" s="198"/>
      <c r="GPX652" s="198"/>
      <c r="GPY652" s="198"/>
      <c r="GPZ652" s="198"/>
      <c r="GQA652" s="198"/>
      <c r="GQB652" s="198"/>
      <c r="GQC652" s="198"/>
      <c r="GQD652" s="198"/>
      <c r="GQE652" s="198"/>
      <c r="GQF652" s="198"/>
      <c r="GQG652" s="198"/>
      <c r="GQH652" s="198"/>
      <c r="GQI652" s="198"/>
      <c r="GQJ652" s="198"/>
      <c r="GQK652" s="198"/>
      <c r="GQL652" s="198"/>
      <c r="GQM652" s="198"/>
      <c r="GQN652" s="198"/>
      <c r="GQO652" s="198"/>
      <c r="GQP652" s="198"/>
      <c r="GQQ652" s="198"/>
      <c r="GQR652" s="198"/>
      <c r="GQS652" s="198"/>
      <c r="GQT652" s="198"/>
      <c r="GQU652" s="198"/>
      <c r="GQV652" s="198"/>
      <c r="GQW652" s="198"/>
      <c r="GQX652" s="198"/>
      <c r="GQY652" s="198"/>
      <c r="GQZ652" s="198"/>
      <c r="GRA652" s="198"/>
      <c r="GRB652" s="198"/>
      <c r="GRC652" s="198"/>
      <c r="GRD652" s="198"/>
      <c r="GRE652" s="198"/>
      <c r="GRF652" s="198"/>
      <c r="GRG652" s="198"/>
      <c r="GRH652" s="198"/>
      <c r="GRI652" s="198"/>
      <c r="GRJ652" s="198"/>
      <c r="GRK652" s="198"/>
      <c r="GRL652" s="198"/>
      <c r="GRM652" s="198"/>
      <c r="GRN652" s="198"/>
      <c r="GRO652" s="198"/>
      <c r="GRP652" s="198"/>
      <c r="GRQ652" s="198"/>
      <c r="GRR652" s="198"/>
      <c r="GRS652" s="198"/>
      <c r="GRT652" s="198"/>
      <c r="GRU652" s="198"/>
      <c r="GRV652" s="198"/>
      <c r="GRW652" s="198"/>
      <c r="GRX652" s="198"/>
      <c r="GRY652" s="198"/>
      <c r="GRZ652" s="198"/>
      <c r="GSA652" s="198"/>
      <c r="GSB652" s="198"/>
      <c r="GSC652" s="198"/>
      <c r="GSD652" s="198"/>
      <c r="GSE652" s="198"/>
      <c r="GSF652" s="198"/>
      <c r="GSG652" s="198"/>
      <c r="GSH652" s="198"/>
      <c r="GSI652" s="198"/>
      <c r="GSJ652" s="198"/>
      <c r="GSK652" s="198"/>
      <c r="GSL652" s="198"/>
      <c r="GSM652" s="198"/>
      <c r="GSN652" s="198"/>
      <c r="GSO652" s="198"/>
      <c r="GSP652" s="198"/>
      <c r="GSQ652" s="198"/>
      <c r="GSR652" s="198"/>
      <c r="GSS652" s="198"/>
      <c r="GST652" s="198"/>
      <c r="GSU652" s="198"/>
      <c r="GSV652" s="198"/>
      <c r="GSW652" s="198"/>
      <c r="GSX652" s="198"/>
      <c r="GSY652" s="198"/>
      <c r="GSZ652" s="198"/>
      <c r="GTA652" s="198"/>
      <c r="GTB652" s="198"/>
      <c r="GTC652" s="198"/>
      <c r="GTD652" s="198"/>
      <c r="GTE652" s="198"/>
      <c r="GTF652" s="198"/>
      <c r="GTG652" s="198"/>
      <c r="GTH652" s="198"/>
      <c r="GTI652" s="198"/>
      <c r="GTJ652" s="198"/>
      <c r="GTK652" s="198"/>
      <c r="GTL652" s="198"/>
      <c r="GTM652" s="198"/>
      <c r="GTN652" s="198"/>
      <c r="GTO652" s="198"/>
      <c r="GTP652" s="198"/>
      <c r="GTQ652" s="198"/>
      <c r="GTR652" s="198"/>
      <c r="GTS652" s="198"/>
      <c r="GTT652" s="198"/>
      <c r="GTU652" s="198"/>
      <c r="GTV652" s="198"/>
      <c r="GTW652" s="198"/>
      <c r="GTX652" s="198"/>
      <c r="GTY652" s="198"/>
      <c r="GTZ652" s="198"/>
      <c r="GUA652" s="198"/>
      <c r="GUB652" s="198"/>
      <c r="GUC652" s="198"/>
      <c r="GUD652" s="198"/>
      <c r="GUE652" s="198"/>
      <c r="GUF652" s="198"/>
      <c r="GUG652" s="198"/>
      <c r="GUH652" s="198"/>
      <c r="GUI652" s="198"/>
      <c r="GUJ652" s="198"/>
      <c r="GUK652" s="198"/>
      <c r="GUL652" s="198"/>
      <c r="GUM652" s="198"/>
      <c r="GUN652" s="198"/>
      <c r="GUO652" s="198"/>
      <c r="GUP652" s="198"/>
      <c r="GUQ652" s="198"/>
      <c r="GUR652" s="198"/>
      <c r="GUS652" s="198"/>
      <c r="GUT652" s="198"/>
      <c r="GUU652" s="198"/>
      <c r="GUV652" s="198"/>
      <c r="GUW652" s="198"/>
      <c r="GUX652" s="198"/>
      <c r="GUY652" s="198"/>
      <c r="GUZ652" s="198"/>
      <c r="GVA652" s="198"/>
      <c r="GVB652" s="198"/>
      <c r="GVC652" s="198"/>
      <c r="GVD652" s="198"/>
      <c r="GVE652" s="198"/>
      <c r="GVF652" s="198"/>
      <c r="GVG652" s="198"/>
      <c r="GVH652" s="198"/>
      <c r="GVI652" s="198"/>
      <c r="GVJ652" s="198"/>
      <c r="GVK652" s="198"/>
      <c r="GVL652" s="198"/>
      <c r="GVM652" s="198"/>
      <c r="GVN652" s="198"/>
      <c r="GVO652" s="198"/>
      <c r="GVP652" s="198"/>
      <c r="GVQ652" s="198"/>
      <c r="GVR652" s="198"/>
      <c r="GVS652" s="198"/>
      <c r="GVT652" s="198"/>
      <c r="GVU652" s="198"/>
      <c r="GVV652" s="198"/>
      <c r="GVW652" s="198"/>
      <c r="GVX652" s="198"/>
      <c r="GVY652" s="198"/>
      <c r="GVZ652" s="198"/>
      <c r="GWA652" s="198"/>
      <c r="GWB652" s="198"/>
      <c r="GWC652" s="198"/>
      <c r="GWD652" s="198"/>
      <c r="GWE652" s="198"/>
      <c r="GWF652" s="198"/>
      <c r="GWG652" s="198"/>
      <c r="GWH652" s="198"/>
      <c r="GWI652" s="198"/>
      <c r="GWJ652" s="198"/>
      <c r="GWK652" s="198"/>
      <c r="GWL652" s="198"/>
      <c r="GWM652" s="198"/>
      <c r="GWN652" s="198"/>
      <c r="GWO652" s="198"/>
      <c r="GWP652" s="198"/>
      <c r="GWQ652" s="198"/>
      <c r="GWR652" s="198"/>
      <c r="GWS652" s="198"/>
      <c r="GWT652" s="198"/>
      <c r="GWU652" s="198"/>
      <c r="GWV652" s="198"/>
      <c r="GWW652" s="198"/>
      <c r="GWX652" s="198"/>
      <c r="GWY652" s="198"/>
      <c r="GWZ652" s="198"/>
      <c r="GXA652" s="198"/>
      <c r="GXB652" s="198"/>
      <c r="GXC652" s="198"/>
      <c r="GXD652" s="198"/>
      <c r="GXE652" s="198"/>
      <c r="GXF652" s="198"/>
      <c r="GXG652" s="198"/>
      <c r="GXH652" s="198"/>
      <c r="GXI652" s="198"/>
      <c r="GXJ652" s="198"/>
      <c r="GXK652" s="198"/>
      <c r="GXL652" s="198"/>
      <c r="GXM652" s="198"/>
      <c r="GXN652" s="198"/>
      <c r="GXO652" s="198"/>
      <c r="GXP652" s="198"/>
      <c r="GXQ652" s="198"/>
      <c r="GXR652" s="198"/>
      <c r="GXS652" s="198"/>
      <c r="GXT652" s="198"/>
      <c r="GXU652" s="198"/>
      <c r="GXV652" s="198"/>
      <c r="GXW652" s="198"/>
      <c r="GXX652" s="198"/>
      <c r="GXY652" s="198"/>
      <c r="GXZ652" s="198"/>
      <c r="GYA652" s="198"/>
      <c r="GYB652" s="198"/>
      <c r="GYC652" s="198"/>
      <c r="GYD652" s="198"/>
      <c r="GYE652" s="198"/>
      <c r="GYF652" s="198"/>
      <c r="GYG652" s="198"/>
      <c r="GYH652" s="198"/>
      <c r="GYI652" s="198"/>
      <c r="GYJ652" s="198"/>
      <c r="GYK652" s="198"/>
      <c r="GYL652" s="198"/>
      <c r="GYM652" s="198"/>
      <c r="GYN652" s="198"/>
      <c r="GYO652" s="198"/>
      <c r="GYP652" s="198"/>
      <c r="GYQ652" s="198"/>
      <c r="GYR652" s="198"/>
      <c r="GYS652" s="198"/>
      <c r="GYT652" s="198"/>
      <c r="GYU652" s="198"/>
      <c r="GYV652" s="198"/>
      <c r="GYW652" s="198"/>
      <c r="GYX652" s="198"/>
      <c r="GYY652" s="198"/>
      <c r="GYZ652" s="198"/>
      <c r="GZA652" s="198"/>
      <c r="GZB652" s="198"/>
      <c r="GZC652" s="198"/>
      <c r="GZD652" s="198"/>
      <c r="GZE652" s="198"/>
      <c r="GZF652" s="198"/>
      <c r="GZG652" s="198"/>
      <c r="GZH652" s="198"/>
      <c r="GZI652" s="198"/>
      <c r="GZJ652" s="198"/>
      <c r="GZK652" s="198"/>
      <c r="GZL652" s="198"/>
      <c r="GZM652" s="198"/>
      <c r="GZN652" s="198"/>
      <c r="GZO652" s="198"/>
      <c r="GZP652" s="198"/>
      <c r="GZQ652" s="198"/>
      <c r="GZR652" s="198"/>
      <c r="GZS652" s="198"/>
      <c r="GZT652" s="198"/>
      <c r="GZU652" s="198"/>
      <c r="GZV652" s="198"/>
      <c r="GZW652" s="198"/>
      <c r="GZX652" s="198"/>
      <c r="GZY652" s="198"/>
      <c r="GZZ652" s="198"/>
      <c r="HAA652" s="198"/>
      <c r="HAB652" s="198"/>
      <c r="HAC652" s="198"/>
      <c r="HAD652" s="198"/>
      <c r="HAE652" s="198"/>
      <c r="HAF652" s="198"/>
      <c r="HAG652" s="198"/>
      <c r="HAH652" s="198"/>
      <c r="HAI652" s="198"/>
      <c r="HAJ652" s="198"/>
      <c r="HAK652" s="198"/>
      <c r="HAL652" s="198"/>
      <c r="HAM652" s="198"/>
      <c r="HAN652" s="198"/>
      <c r="HAO652" s="198"/>
      <c r="HAP652" s="198"/>
      <c r="HAQ652" s="198"/>
      <c r="HAR652" s="198"/>
      <c r="HAS652" s="198"/>
      <c r="HAT652" s="198"/>
      <c r="HAU652" s="198"/>
      <c r="HAV652" s="198"/>
      <c r="HAW652" s="198"/>
      <c r="HAX652" s="198"/>
      <c r="HAY652" s="198"/>
      <c r="HAZ652" s="198"/>
      <c r="HBA652" s="198"/>
      <c r="HBB652" s="198"/>
      <c r="HBC652" s="198"/>
      <c r="HBD652" s="198"/>
      <c r="HBE652" s="198"/>
      <c r="HBF652" s="198"/>
      <c r="HBG652" s="198"/>
      <c r="HBH652" s="198"/>
      <c r="HBI652" s="198"/>
      <c r="HBJ652" s="198"/>
      <c r="HBK652" s="198"/>
      <c r="HBL652" s="198"/>
      <c r="HBM652" s="198"/>
      <c r="HBN652" s="198"/>
      <c r="HBO652" s="198"/>
      <c r="HBP652" s="198"/>
      <c r="HBQ652" s="198"/>
      <c r="HBR652" s="198"/>
      <c r="HBS652" s="198"/>
      <c r="HBT652" s="198"/>
      <c r="HBU652" s="198"/>
      <c r="HBV652" s="198"/>
      <c r="HBW652" s="198"/>
      <c r="HBX652" s="198"/>
      <c r="HBY652" s="198"/>
      <c r="HBZ652" s="198"/>
      <c r="HCA652" s="198"/>
      <c r="HCB652" s="198"/>
      <c r="HCC652" s="198"/>
      <c r="HCD652" s="198"/>
      <c r="HCE652" s="198"/>
      <c r="HCF652" s="198"/>
      <c r="HCG652" s="198"/>
      <c r="HCH652" s="198"/>
      <c r="HCI652" s="198"/>
      <c r="HCJ652" s="198"/>
      <c r="HCK652" s="198"/>
      <c r="HCL652" s="198"/>
      <c r="HCM652" s="198"/>
      <c r="HCN652" s="198"/>
      <c r="HCO652" s="198"/>
      <c r="HCP652" s="198"/>
      <c r="HCQ652" s="198"/>
      <c r="HCR652" s="198"/>
      <c r="HCS652" s="198"/>
      <c r="HCT652" s="198"/>
      <c r="HCU652" s="198"/>
      <c r="HCV652" s="198"/>
      <c r="HCW652" s="198"/>
      <c r="HCX652" s="198"/>
      <c r="HCY652" s="198"/>
      <c r="HCZ652" s="198"/>
      <c r="HDA652" s="198"/>
      <c r="HDB652" s="198"/>
      <c r="HDC652" s="198"/>
      <c r="HDD652" s="198"/>
      <c r="HDE652" s="198"/>
      <c r="HDF652" s="198"/>
      <c r="HDG652" s="198"/>
      <c r="HDH652" s="198"/>
      <c r="HDI652" s="198"/>
      <c r="HDJ652" s="198"/>
      <c r="HDK652" s="198"/>
      <c r="HDL652" s="198"/>
      <c r="HDM652" s="198"/>
      <c r="HDN652" s="198"/>
      <c r="HDO652" s="198"/>
      <c r="HDP652" s="198"/>
      <c r="HDQ652" s="198"/>
      <c r="HDR652" s="198"/>
      <c r="HDS652" s="198"/>
      <c r="HDT652" s="198"/>
      <c r="HDU652" s="198"/>
      <c r="HDV652" s="198"/>
      <c r="HDW652" s="198"/>
      <c r="HDX652" s="198"/>
      <c r="HDY652" s="198"/>
      <c r="HDZ652" s="198"/>
      <c r="HEA652" s="198"/>
      <c r="HEB652" s="198"/>
      <c r="HEC652" s="198"/>
      <c r="HED652" s="198"/>
      <c r="HEE652" s="198"/>
      <c r="HEF652" s="198"/>
      <c r="HEG652" s="198"/>
      <c r="HEH652" s="198"/>
      <c r="HEI652" s="198"/>
      <c r="HEJ652" s="198"/>
      <c r="HEK652" s="198"/>
      <c r="HEL652" s="198"/>
      <c r="HEM652" s="198"/>
      <c r="HEN652" s="198"/>
      <c r="HEO652" s="198"/>
      <c r="HEP652" s="198"/>
      <c r="HEQ652" s="198"/>
      <c r="HER652" s="198"/>
      <c r="HES652" s="198"/>
      <c r="HET652" s="198"/>
      <c r="HEU652" s="198"/>
      <c r="HEV652" s="198"/>
      <c r="HEW652" s="198"/>
      <c r="HEX652" s="198"/>
      <c r="HEY652" s="198"/>
      <c r="HEZ652" s="198"/>
      <c r="HFA652" s="198"/>
      <c r="HFB652" s="198"/>
      <c r="HFC652" s="198"/>
      <c r="HFD652" s="198"/>
      <c r="HFE652" s="198"/>
      <c r="HFF652" s="198"/>
      <c r="HFG652" s="198"/>
      <c r="HFH652" s="198"/>
      <c r="HFI652" s="198"/>
      <c r="HFJ652" s="198"/>
      <c r="HFK652" s="198"/>
      <c r="HFL652" s="198"/>
      <c r="HFM652" s="198"/>
      <c r="HFN652" s="198"/>
      <c r="HFO652" s="198"/>
      <c r="HFP652" s="198"/>
      <c r="HFQ652" s="198"/>
      <c r="HFR652" s="198"/>
      <c r="HFS652" s="198"/>
      <c r="HFT652" s="198"/>
      <c r="HFU652" s="198"/>
      <c r="HFV652" s="198"/>
      <c r="HFW652" s="198"/>
      <c r="HFX652" s="198"/>
      <c r="HFY652" s="198"/>
      <c r="HFZ652" s="198"/>
      <c r="HGA652" s="198"/>
      <c r="HGB652" s="198"/>
      <c r="HGC652" s="198"/>
      <c r="HGD652" s="198"/>
      <c r="HGE652" s="198"/>
      <c r="HGF652" s="198"/>
      <c r="HGG652" s="198"/>
      <c r="HGH652" s="198"/>
      <c r="HGI652" s="198"/>
      <c r="HGJ652" s="198"/>
      <c r="HGK652" s="198"/>
      <c r="HGL652" s="198"/>
      <c r="HGM652" s="198"/>
      <c r="HGN652" s="198"/>
      <c r="HGO652" s="198"/>
      <c r="HGP652" s="198"/>
      <c r="HGQ652" s="198"/>
      <c r="HGR652" s="198"/>
      <c r="HGS652" s="198"/>
      <c r="HGT652" s="198"/>
      <c r="HGU652" s="198"/>
      <c r="HGV652" s="198"/>
      <c r="HGW652" s="198"/>
      <c r="HGX652" s="198"/>
      <c r="HGY652" s="198"/>
      <c r="HGZ652" s="198"/>
      <c r="HHA652" s="198"/>
      <c r="HHB652" s="198"/>
      <c r="HHC652" s="198"/>
      <c r="HHD652" s="198"/>
      <c r="HHE652" s="198"/>
      <c r="HHF652" s="198"/>
      <c r="HHG652" s="198"/>
      <c r="HHH652" s="198"/>
      <c r="HHI652" s="198"/>
      <c r="HHJ652" s="198"/>
      <c r="HHK652" s="198"/>
      <c r="HHL652" s="198"/>
      <c r="HHM652" s="198"/>
      <c r="HHN652" s="198"/>
      <c r="HHO652" s="198"/>
      <c r="HHP652" s="198"/>
      <c r="HHQ652" s="198"/>
      <c r="HHR652" s="198"/>
      <c r="HHS652" s="198"/>
      <c r="HHT652" s="198"/>
      <c r="HHU652" s="198"/>
      <c r="HHV652" s="198"/>
      <c r="HHW652" s="198"/>
      <c r="HHX652" s="198"/>
      <c r="HHY652" s="198"/>
      <c r="HHZ652" s="198"/>
      <c r="HIA652" s="198"/>
      <c r="HIB652" s="198"/>
      <c r="HIC652" s="198"/>
      <c r="HID652" s="198"/>
      <c r="HIE652" s="198"/>
      <c r="HIF652" s="198"/>
      <c r="HIG652" s="198"/>
      <c r="HIH652" s="198"/>
      <c r="HII652" s="198"/>
      <c r="HIJ652" s="198"/>
      <c r="HIK652" s="198"/>
      <c r="HIL652" s="198"/>
      <c r="HIM652" s="198"/>
      <c r="HIN652" s="198"/>
      <c r="HIO652" s="198"/>
      <c r="HIP652" s="198"/>
      <c r="HIQ652" s="198"/>
      <c r="HIR652" s="198"/>
      <c r="HIS652" s="198"/>
      <c r="HIT652" s="198"/>
      <c r="HIU652" s="198"/>
      <c r="HIV652" s="198"/>
      <c r="HIW652" s="198"/>
      <c r="HIX652" s="198"/>
      <c r="HIY652" s="198"/>
      <c r="HIZ652" s="198"/>
      <c r="HJA652" s="198"/>
      <c r="HJB652" s="198"/>
      <c r="HJC652" s="198"/>
      <c r="HJD652" s="198"/>
      <c r="HJE652" s="198"/>
      <c r="HJF652" s="198"/>
      <c r="HJG652" s="198"/>
      <c r="HJH652" s="198"/>
      <c r="HJI652" s="198"/>
      <c r="HJJ652" s="198"/>
      <c r="HJK652" s="198"/>
      <c r="HJL652" s="198"/>
      <c r="HJM652" s="198"/>
      <c r="HJN652" s="198"/>
      <c r="HJO652" s="198"/>
      <c r="HJP652" s="198"/>
      <c r="HJQ652" s="198"/>
      <c r="HJR652" s="198"/>
      <c r="HJS652" s="198"/>
      <c r="HJT652" s="198"/>
      <c r="HJU652" s="198"/>
      <c r="HJV652" s="198"/>
      <c r="HJW652" s="198"/>
      <c r="HJX652" s="198"/>
      <c r="HJY652" s="198"/>
      <c r="HJZ652" s="198"/>
      <c r="HKA652" s="198"/>
      <c r="HKB652" s="198"/>
      <c r="HKC652" s="198"/>
      <c r="HKD652" s="198"/>
      <c r="HKE652" s="198"/>
      <c r="HKF652" s="198"/>
      <c r="HKG652" s="198"/>
      <c r="HKH652" s="198"/>
      <c r="HKI652" s="198"/>
      <c r="HKJ652" s="198"/>
      <c r="HKK652" s="198"/>
      <c r="HKL652" s="198"/>
      <c r="HKM652" s="198"/>
      <c r="HKN652" s="198"/>
      <c r="HKO652" s="198"/>
      <c r="HKP652" s="198"/>
      <c r="HKQ652" s="198"/>
      <c r="HKR652" s="198"/>
      <c r="HKS652" s="198"/>
      <c r="HKT652" s="198"/>
      <c r="HKU652" s="198"/>
      <c r="HKV652" s="198"/>
      <c r="HKW652" s="198"/>
      <c r="HKX652" s="198"/>
      <c r="HKY652" s="198"/>
      <c r="HKZ652" s="198"/>
      <c r="HLA652" s="198"/>
      <c r="HLB652" s="198"/>
      <c r="HLC652" s="198"/>
      <c r="HLD652" s="198"/>
      <c r="HLE652" s="198"/>
      <c r="HLF652" s="198"/>
      <c r="HLG652" s="198"/>
      <c r="HLH652" s="198"/>
      <c r="HLI652" s="198"/>
      <c r="HLJ652" s="198"/>
      <c r="HLK652" s="198"/>
      <c r="HLL652" s="198"/>
      <c r="HLM652" s="198"/>
      <c r="HLN652" s="198"/>
      <c r="HLO652" s="198"/>
      <c r="HLP652" s="198"/>
      <c r="HLQ652" s="198"/>
      <c r="HLR652" s="198"/>
      <c r="HLS652" s="198"/>
      <c r="HLT652" s="198"/>
      <c r="HLU652" s="198"/>
      <c r="HLV652" s="198"/>
      <c r="HLW652" s="198"/>
      <c r="HLX652" s="198"/>
      <c r="HLY652" s="198"/>
      <c r="HLZ652" s="198"/>
      <c r="HMA652" s="198"/>
      <c r="HMB652" s="198"/>
      <c r="HMC652" s="198"/>
      <c r="HMD652" s="198"/>
      <c r="HME652" s="198"/>
      <c r="HMF652" s="198"/>
      <c r="HMG652" s="198"/>
      <c r="HMH652" s="198"/>
      <c r="HMI652" s="198"/>
      <c r="HMJ652" s="198"/>
      <c r="HMK652" s="198"/>
      <c r="HML652" s="198"/>
      <c r="HMM652" s="198"/>
      <c r="HMN652" s="198"/>
      <c r="HMO652" s="198"/>
      <c r="HMP652" s="198"/>
      <c r="HMQ652" s="198"/>
      <c r="HMR652" s="198"/>
      <c r="HMS652" s="198"/>
      <c r="HMT652" s="198"/>
      <c r="HMU652" s="198"/>
      <c r="HMV652" s="198"/>
      <c r="HMW652" s="198"/>
      <c r="HMX652" s="198"/>
      <c r="HMY652" s="198"/>
      <c r="HMZ652" s="198"/>
      <c r="HNA652" s="198"/>
      <c r="HNB652" s="198"/>
      <c r="HNC652" s="198"/>
      <c r="HND652" s="198"/>
      <c r="HNE652" s="198"/>
      <c r="HNF652" s="198"/>
      <c r="HNG652" s="198"/>
      <c r="HNH652" s="198"/>
      <c r="HNI652" s="198"/>
      <c r="HNJ652" s="198"/>
      <c r="HNK652" s="198"/>
      <c r="HNL652" s="198"/>
      <c r="HNM652" s="198"/>
      <c r="HNN652" s="198"/>
      <c r="HNO652" s="198"/>
      <c r="HNP652" s="198"/>
      <c r="HNQ652" s="198"/>
      <c r="HNR652" s="198"/>
      <c r="HNS652" s="198"/>
      <c r="HNT652" s="198"/>
      <c r="HNU652" s="198"/>
      <c r="HNV652" s="198"/>
      <c r="HNW652" s="198"/>
      <c r="HNX652" s="198"/>
      <c r="HNY652" s="198"/>
      <c r="HNZ652" s="198"/>
      <c r="HOA652" s="198"/>
      <c r="HOB652" s="198"/>
      <c r="HOC652" s="198"/>
      <c r="HOD652" s="198"/>
      <c r="HOE652" s="198"/>
      <c r="HOF652" s="198"/>
      <c r="HOG652" s="198"/>
      <c r="HOH652" s="198"/>
      <c r="HOI652" s="198"/>
      <c r="HOJ652" s="198"/>
      <c r="HOK652" s="198"/>
      <c r="HOL652" s="198"/>
      <c r="HOM652" s="198"/>
      <c r="HON652" s="198"/>
      <c r="HOO652" s="198"/>
      <c r="HOP652" s="198"/>
      <c r="HOQ652" s="198"/>
      <c r="HOR652" s="198"/>
      <c r="HOS652" s="198"/>
      <c r="HOT652" s="198"/>
      <c r="HOU652" s="198"/>
      <c r="HOV652" s="198"/>
      <c r="HOW652" s="198"/>
      <c r="HOX652" s="198"/>
      <c r="HOY652" s="198"/>
      <c r="HOZ652" s="198"/>
      <c r="HPA652" s="198"/>
      <c r="HPB652" s="198"/>
      <c r="HPC652" s="198"/>
      <c r="HPD652" s="198"/>
      <c r="HPE652" s="198"/>
      <c r="HPF652" s="198"/>
      <c r="HPG652" s="198"/>
      <c r="HPH652" s="198"/>
      <c r="HPI652" s="198"/>
      <c r="HPJ652" s="198"/>
      <c r="HPK652" s="198"/>
      <c r="HPL652" s="198"/>
      <c r="HPM652" s="198"/>
      <c r="HPN652" s="198"/>
      <c r="HPO652" s="198"/>
      <c r="HPP652" s="198"/>
      <c r="HPQ652" s="198"/>
      <c r="HPR652" s="198"/>
      <c r="HPS652" s="198"/>
      <c r="HPT652" s="198"/>
      <c r="HPU652" s="198"/>
      <c r="HPV652" s="198"/>
      <c r="HPW652" s="198"/>
      <c r="HPX652" s="198"/>
      <c r="HPY652" s="198"/>
      <c r="HPZ652" s="198"/>
      <c r="HQA652" s="198"/>
      <c r="HQB652" s="198"/>
      <c r="HQC652" s="198"/>
      <c r="HQD652" s="198"/>
      <c r="HQE652" s="198"/>
      <c r="HQF652" s="198"/>
      <c r="HQG652" s="198"/>
      <c r="HQH652" s="198"/>
      <c r="HQI652" s="198"/>
      <c r="HQJ652" s="198"/>
      <c r="HQK652" s="198"/>
      <c r="HQL652" s="198"/>
      <c r="HQM652" s="198"/>
      <c r="HQN652" s="198"/>
      <c r="HQO652" s="198"/>
      <c r="HQP652" s="198"/>
      <c r="HQQ652" s="198"/>
      <c r="HQR652" s="198"/>
      <c r="HQS652" s="198"/>
      <c r="HQT652" s="198"/>
      <c r="HQU652" s="198"/>
      <c r="HQV652" s="198"/>
      <c r="HQW652" s="198"/>
      <c r="HQX652" s="198"/>
      <c r="HQY652" s="198"/>
      <c r="HQZ652" s="198"/>
      <c r="HRA652" s="198"/>
      <c r="HRB652" s="198"/>
      <c r="HRC652" s="198"/>
      <c r="HRD652" s="198"/>
      <c r="HRE652" s="198"/>
      <c r="HRF652" s="198"/>
      <c r="HRG652" s="198"/>
      <c r="HRH652" s="198"/>
      <c r="HRI652" s="198"/>
      <c r="HRJ652" s="198"/>
      <c r="HRK652" s="198"/>
      <c r="HRL652" s="198"/>
      <c r="HRM652" s="198"/>
      <c r="HRN652" s="198"/>
      <c r="HRO652" s="198"/>
      <c r="HRP652" s="198"/>
      <c r="HRQ652" s="198"/>
      <c r="HRR652" s="198"/>
      <c r="HRS652" s="198"/>
      <c r="HRT652" s="198"/>
      <c r="HRU652" s="198"/>
      <c r="HRV652" s="198"/>
      <c r="HRW652" s="198"/>
      <c r="HRX652" s="198"/>
      <c r="HRY652" s="198"/>
      <c r="HRZ652" s="198"/>
      <c r="HSA652" s="198"/>
      <c r="HSB652" s="198"/>
      <c r="HSC652" s="198"/>
      <c r="HSD652" s="198"/>
      <c r="HSE652" s="198"/>
      <c r="HSF652" s="198"/>
      <c r="HSG652" s="198"/>
      <c r="HSH652" s="198"/>
      <c r="HSI652" s="198"/>
      <c r="HSJ652" s="198"/>
      <c r="HSK652" s="198"/>
      <c r="HSL652" s="198"/>
      <c r="HSM652" s="198"/>
      <c r="HSN652" s="198"/>
      <c r="HSO652" s="198"/>
      <c r="HSP652" s="198"/>
      <c r="HSQ652" s="198"/>
      <c r="HSR652" s="198"/>
      <c r="HSS652" s="198"/>
      <c r="HST652" s="198"/>
      <c r="HSU652" s="198"/>
      <c r="HSV652" s="198"/>
      <c r="HSW652" s="198"/>
      <c r="HSX652" s="198"/>
      <c r="HSY652" s="198"/>
      <c r="HSZ652" s="198"/>
      <c r="HTA652" s="198"/>
      <c r="HTB652" s="198"/>
      <c r="HTC652" s="198"/>
      <c r="HTD652" s="198"/>
      <c r="HTE652" s="198"/>
      <c r="HTF652" s="198"/>
      <c r="HTG652" s="198"/>
      <c r="HTH652" s="198"/>
      <c r="HTI652" s="198"/>
      <c r="HTJ652" s="198"/>
      <c r="HTK652" s="198"/>
      <c r="HTL652" s="198"/>
      <c r="HTM652" s="198"/>
      <c r="HTN652" s="198"/>
      <c r="HTO652" s="198"/>
      <c r="HTP652" s="198"/>
      <c r="HTQ652" s="198"/>
      <c r="HTR652" s="198"/>
      <c r="HTS652" s="198"/>
      <c r="HTT652" s="198"/>
      <c r="HTU652" s="198"/>
      <c r="HTV652" s="198"/>
      <c r="HTW652" s="198"/>
      <c r="HTX652" s="198"/>
      <c r="HTY652" s="198"/>
      <c r="HTZ652" s="198"/>
      <c r="HUA652" s="198"/>
      <c r="HUB652" s="198"/>
      <c r="HUC652" s="198"/>
      <c r="HUD652" s="198"/>
      <c r="HUE652" s="198"/>
      <c r="HUF652" s="198"/>
      <c r="HUG652" s="198"/>
      <c r="HUH652" s="198"/>
      <c r="HUI652" s="198"/>
      <c r="HUJ652" s="198"/>
      <c r="HUK652" s="198"/>
      <c r="HUL652" s="198"/>
      <c r="HUM652" s="198"/>
      <c r="HUN652" s="198"/>
      <c r="HUO652" s="198"/>
      <c r="HUP652" s="198"/>
      <c r="HUQ652" s="198"/>
      <c r="HUR652" s="198"/>
      <c r="HUS652" s="198"/>
      <c r="HUT652" s="198"/>
      <c r="HUU652" s="198"/>
      <c r="HUV652" s="198"/>
      <c r="HUW652" s="198"/>
      <c r="HUX652" s="198"/>
      <c r="HUY652" s="198"/>
      <c r="HUZ652" s="198"/>
      <c r="HVA652" s="198"/>
      <c r="HVB652" s="198"/>
      <c r="HVC652" s="198"/>
      <c r="HVD652" s="198"/>
      <c r="HVE652" s="198"/>
      <c r="HVF652" s="198"/>
      <c r="HVG652" s="198"/>
      <c r="HVH652" s="198"/>
      <c r="HVI652" s="198"/>
      <c r="HVJ652" s="198"/>
      <c r="HVK652" s="198"/>
      <c r="HVL652" s="198"/>
      <c r="HVM652" s="198"/>
      <c r="HVN652" s="198"/>
      <c r="HVO652" s="198"/>
      <c r="HVP652" s="198"/>
      <c r="HVQ652" s="198"/>
      <c r="HVR652" s="198"/>
      <c r="HVS652" s="198"/>
      <c r="HVT652" s="198"/>
      <c r="HVU652" s="198"/>
      <c r="HVV652" s="198"/>
      <c r="HVW652" s="198"/>
      <c r="HVX652" s="198"/>
      <c r="HVY652" s="198"/>
      <c r="HVZ652" s="198"/>
      <c r="HWA652" s="198"/>
      <c r="HWB652" s="198"/>
      <c r="HWC652" s="198"/>
      <c r="HWD652" s="198"/>
      <c r="HWE652" s="198"/>
      <c r="HWF652" s="198"/>
      <c r="HWG652" s="198"/>
      <c r="HWH652" s="198"/>
      <c r="HWI652" s="198"/>
      <c r="HWJ652" s="198"/>
      <c r="HWK652" s="198"/>
      <c r="HWL652" s="198"/>
      <c r="HWM652" s="198"/>
      <c r="HWN652" s="198"/>
      <c r="HWO652" s="198"/>
      <c r="HWP652" s="198"/>
      <c r="HWQ652" s="198"/>
      <c r="HWR652" s="198"/>
      <c r="HWS652" s="198"/>
      <c r="HWT652" s="198"/>
      <c r="HWU652" s="198"/>
      <c r="HWV652" s="198"/>
      <c r="HWW652" s="198"/>
      <c r="HWX652" s="198"/>
      <c r="HWY652" s="198"/>
      <c r="HWZ652" s="198"/>
      <c r="HXA652" s="198"/>
      <c r="HXB652" s="198"/>
      <c r="HXC652" s="198"/>
      <c r="HXD652" s="198"/>
      <c r="HXE652" s="198"/>
      <c r="HXF652" s="198"/>
      <c r="HXG652" s="198"/>
      <c r="HXH652" s="198"/>
      <c r="HXI652" s="198"/>
      <c r="HXJ652" s="198"/>
      <c r="HXK652" s="198"/>
      <c r="HXL652" s="198"/>
      <c r="HXM652" s="198"/>
      <c r="HXN652" s="198"/>
      <c r="HXO652" s="198"/>
      <c r="HXP652" s="198"/>
      <c r="HXQ652" s="198"/>
      <c r="HXR652" s="198"/>
      <c r="HXS652" s="198"/>
      <c r="HXT652" s="198"/>
      <c r="HXU652" s="198"/>
      <c r="HXV652" s="198"/>
      <c r="HXW652" s="198"/>
      <c r="HXX652" s="198"/>
      <c r="HXY652" s="198"/>
      <c r="HXZ652" s="198"/>
      <c r="HYA652" s="198"/>
      <c r="HYB652" s="198"/>
      <c r="HYC652" s="198"/>
      <c r="HYD652" s="198"/>
      <c r="HYE652" s="198"/>
      <c r="HYF652" s="198"/>
      <c r="HYG652" s="198"/>
      <c r="HYH652" s="198"/>
      <c r="HYI652" s="198"/>
      <c r="HYJ652" s="198"/>
      <c r="HYK652" s="198"/>
      <c r="HYL652" s="198"/>
      <c r="HYM652" s="198"/>
      <c r="HYN652" s="198"/>
      <c r="HYO652" s="198"/>
      <c r="HYP652" s="198"/>
      <c r="HYQ652" s="198"/>
      <c r="HYR652" s="198"/>
      <c r="HYS652" s="198"/>
      <c r="HYT652" s="198"/>
      <c r="HYU652" s="198"/>
      <c r="HYV652" s="198"/>
      <c r="HYW652" s="198"/>
      <c r="HYX652" s="198"/>
      <c r="HYY652" s="198"/>
      <c r="HYZ652" s="198"/>
      <c r="HZA652" s="198"/>
      <c r="HZB652" s="198"/>
      <c r="HZC652" s="198"/>
      <c r="HZD652" s="198"/>
      <c r="HZE652" s="198"/>
      <c r="HZF652" s="198"/>
      <c r="HZG652" s="198"/>
      <c r="HZH652" s="198"/>
      <c r="HZI652" s="198"/>
      <c r="HZJ652" s="198"/>
      <c r="HZK652" s="198"/>
      <c r="HZL652" s="198"/>
      <c r="HZM652" s="198"/>
      <c r="HZN652" s="198"/>
      <c r="HZO652" s="198"/>
      <c r="HZP652" s="198"/>
      <c r="HZQ652" s="198"/>
      <c r="HZR652" s="198"/>
      <c r="HZS652" s="198"/>
      <c r="HZT652" s="198"/>
      <c r="HZU652" s="198"/>
      <c r="HZV652" s="198"/>
      <c r="HZW652" s="198"/>
      <c r="HZX652" s="198"/>
      <c r="HZY652" s="198"/>
      <c r="HZZ652" s="198"/>
      <c r="IAA652" s="198"/>
      <c r="IAB652" s="198"/>
      <c r="IAC652" s="198"/>
      <c r="IAD652" s="198"/>
      <c r="IAE652" s="198"/>
      <c r="IAF652" s="198"/>
      <c r="IAG652" s="198"/>
      <c r="IAH652" s="198"/>
      <c r="IAI652" s="198"/>
      <c r="IAJ652" s="198"/>
      <c r="IAK652" s="198"/>
      <c r="IAL652" s="198"/>
      <c r="IAM652" s="198"/>
      <c r="IAN652" s="198"/>
      <c r="IAO652" s="198"/>
      <c r="IAP652" s="198"/>
      <c r="IAQ652" s="198"/>
      <c r="IAR652" s="198"/>
      <c r="IAS652" s="198"/>
      <c r="IAT652" s="198"/>
      <c r="IAU652" s="198"/>
      <c r="IAV652" s="198"/>
      <c r="IAW652" s="198"/>
      <c r="IAX652" s="198"/>
      <c r="IAY652" s="198"/>
      <c r="IAZ652" s="198"/>
      <c r="IBA652" s="198"/>
      <c r="IBB652" s="198"/>
      <c r="IBC652" s="198"/>
      <c r="IBD652" s="198"/>
      <c r="IBE652" s="198"/>
      <c r="IBF652" s="198"/>
      <c r="IBG652" s="198"/>
      <c r="IBH652" s="198"/>
      <c r="IBI652" s="198"/>
      <c r="IBJ652" s="198"/>
      <c r="IBK652" s="198"/>
      <c r="IBL652" s="198"/>
      <c r="IBM652" s="198"/>
      <c r="IBN652" s="198"/>
      <c r="IBO652" s="198"/>
      <c r="IBP652" s="198"/>
      <c r="IBQ652" s="198"/>
      <c r="IBR652" s="198"/>
      <c r="IBS652" s="198"/>
      <c r="IBT652" s="198"/>
      <c r="IBU652" s="198"/>
      <c r="IBV652" s="198"/>
      <c r="IBW652" s="198"/>
      <c r="IBX652" s="198"/>
      <c r="IBY652" s="198"/>
      <c r="IBZ652" s="198"/>
      <c r="ICA652" s="198"/>
      <c r="ICB652" s="198"/>
      <c r="ICC652" s="198"/>
      <c r="ICD652" s="198"/>
      <c r="ICE652" s="198"/>
      <c r="ICF652" s="198"/>
      <c r="ICG652" s="198"/>
      <c r="ICH652" s="198"/>
      <c r="ICI652" s="198"/>
      <c r="ICJ652" s="198"/>
      <c r="ICK652" s="198"/>
      <c r="ICL652" s="198"/>
      <c r="ICM652" s="198"/>
      <c r="ICN652" s="198"/>
      <c r="ICO652" s="198"/>
      <c r="ICP652" s="198"/>
      <c r="ICQ652" s="198"/>
      <c r="ICR652" s="198"/>
      <c r="ICS652" s="198"/>
      <c r="ICT652" s="198"/>
      <c r="ICU652" s="198"/>
      <c r="ICV652" s="198"/>
      <c r="ICW652" s="198"/>
      <c r="ICX652" s="198"/>
      <c r="ICY652" s="198"/>
      <c r="ICZ652" s="198"/>
      <c r="IDA652" s="198"/>
      <c r="IDB652" s="198"/>
      <c r="IDC652" s="198"/>
      <c r="IDD652" s="198"/>
      <c r="IDE652" s="198"/>
      <c r="IDF652" s="198"/>
      <c r="IDG652" s="198"/>
      <c r="IDH652" s="198"/>
      <c r="IDI652" s="198"/>
      <c r="IDJ652" s="198"/>
      <c r="IDK652" s="198"/>
      <c r="IDL652" s="198"/>
      <c r="IDM652" s="198"/>
      <c r="IDN652" s="198"/>
      <c r="IDO652" s="198"/>
      <c r="IDP652" s="198"/>
      <c r="IDQ652" s="198"/>
      <c r="IDR652" s="198"/>
      <c r="IDS652" s="198"/>
      <c r="IDT652" s="198"/>
      <c r="IDU652" s="198"/>
      <c r="IDV652" s="198"/>
      <c r="IDW652" s="198"/>
      <c r="IDX652" s="198"/>
      <c r="IDY652" s="198"/>
      <c r="IDZ652" s="198"/>
      <c r="IEA652" s="198"/>
      <c r="IEB652" s="198"/>
      <c r="IEC652" s="198"/>
      <c r="IED652" s="198"/>
      <c r="IEE652" s="198"/>
      <c r="IEF652" s="198"/>
      <c r="IEG652" s="198"/>
      <c r="IEH652" s="198"/>
      <c r="IEI652" s="198"/>
      <c r="IEJ652" s="198"/>
      <c r="IEK652" s="198"/>
      <c r="IEL652" s="198"/>
      <c r="IEM652" s="198"/>
      <c r="IEN652" s="198"/>
      <c r="IEO652" s="198"/>
      <c r="IEP652" s="198"/>
      <c r="IEQ652" s="198"/>
      <c r="IER652" s="198"/>
      <c r="IES652" s="198"/>
      <c r="IET652" s="198"/>
      <c r="IEU652" s="198"/>
      <c r="IEV652" s="198"/>
      <c r="IEW652" s="198"/>
      <c r="IEX652" s="198"/>
      <c r="IEY652" s="198"/>
      <c r="IEZ652" s="198"/>
      <c r="IFA652" s="198"/>
      <c r="IFB652" s="198"/>
      <c r="IFC652" s="198"/>
      <c r="IFD652" s="198"/>
      <c r="IFE652" s="198"/>
      <c r="IFF652" s="198"/>
      <c r="IFG652" s="198"/>
      <c r="IFH652" s="198"/>
      <c r="IFI652" s="198"/>
      <c r="IFJ652" s="198"/>
      <c r="IFK652" s="198"/>
      <c r="IFL652" s="198"/>
      <c r="IFM652" s="198"/>
      <c r="IFN652" s="198"/>
      <c r="IFO652" s="198"/>
      <c r="IFP652" s="198"/>
      <c r="IFQ652" s="198"/>
      <c r="IFR652" s="198"/>
      <c r="IFS652" s="198"/>
      <c r="IFT652" s="198"/>
      <c r="IFU652" s="198"/>
      <c r="IFV652" s="198"/>
      <c r="IFW652" s="198"/>
      <c r="IFX652" s="198"/>
      <c r="IFY652" s="198"/>
      <c r="IFZ652" s="198"/>
      <c r="IGA652" s="198"/>
      <c r="IGB652" s="198"/>
      <c r="IGC652" s="198"/>
      <c r="IGD652" s="198"/>
      <c r="IGE652" s="198"/>
      <c r="IGF652" s="198"/>
      <c r="IGG652" s="198"/>
      <c r="IGH652" s="198"/>
      <c r="IGI652" s="198"/>
      <c r="IGJ652" s="198"/>
      <c r="IGK652" s="198"/>
      <c r="IGL652" s="198"/>
      <c r="IGM652" s="198"/>
      <c r="IGN652" s="198"/>
      <c r="IGO652" s="198"/>
      <c r="IGP652" s="198"/>
      <c r="IGQ652" s="198"/>
      <c r="IGR652" s="198"/>
      <c r="IGS652" s="198"/>
      <c r="IGT652" s="198"/>
      <c r="IGU652" s="198"/>
      <c r="IGV652" s="198"/>
      <c r="IGW652" s="198"/>
      <c r="IGX652" s="198"/>
      <c r="IGY652" s="198"/>
      <c r="IGZ652" s="198"/>
      <c r="IHA652" s="198"/>
      <c r="IHB652" s="198"/>
      <c r="IHC652" s="198"/>
      <c r="IHD652" s="198"/>
      <c r="IHE652" s="198"/>
      <c r="IHF652" s="198"/>
      <c r="IHG652" s="198"/>
      <c r="IHH652" s="198"/>
      <c r="IHI652" s="198"/>
      <c r="IHJ652" s="198"/>
      <c r="IHK652" s="198"/>
      <c r="IHL652" s="198"/>
      <c r="IHM652" s="198"/>
      <c r="IHN652" s="198"/>
      <c r="IHO652" s="198"/>
      <c r="IHP652" s="198"/>
      <c r="IHQ652" s="198"/>
      <c r="IHR652" s="198"/>
      <c r="IHS652" s="198"/>
      <c r="IHT652" s="198"/>
      <c r="IHU652" s="198"/>
      <c r="IHV652" s="198"/>
      <c r="IHW652" s="198"/>
      <c r="IHX652" s="198"/>
      <c r="IHY652" s="198"/>
      <c r="IHZ652" s="198"/>
      <c r="IIA652" s="198"/>
      <c r="IIB652" s="198"/>
      <c r="IIC652" s="198"/>
      <c r="IID652" s="198"/>
      <c r="IIE652" s="198"/>
      <c r="IIF652" s="198"/>
      <c r="IIG652" s="198"/>
      <c r="IIH652" s="198"/>
      <c r="III652" s="198"/>
      <c r="IIJ652" s="198"/>
      <c r="IIK652" s="198"/>
      <c r="IIL652" s="198"/>
      <c r="IIM652" s="198"/>
      <c r="IIN652" s="198"/>
      <c r="IIO652" s="198"/>
      <c r="IIP652" s="198"/>
      <c r="IIQ652" s="198"/>
      <c r="IIR652" s="198"/>
      <c r="IIS652" s="198"/>
      <c r="IIT652" s="198"/>
      <c r="IIU652" s="198"/>
      <c r="IIV652" s="198"/>
      <c r="IIW652" s="198"/>
      <c r="IIX652" s="198"/>
      <c r="IIY652" s="198"/>
      <c r="IIZ652" s="198"/>
      <c r="IJA652" s="198"/>
      <c r="IJB652" s="198"/>
      <c r="IJC652" s="198"/>
      <c r="IJD652" s="198"/>
      <c r="IJE652" s="198"/>
      <c r="IJF652" s="198"/>
      <c r="IJG652" s="198"/>
      <c r="IJH652" s="198"/>
      <c r="IJI652" s="198"/>
      <c r="IJJ652" s="198"/>
      <c r="IJK652" s="198"/>
      <c r="IJL652" s="198"/>
      <c r="IJM652" s="198"/>
      <c r="IJN652" s="198"/>
      <c r="IJO652" s="198"/>
      <c r="IJP652" s="198"/>
      <c r="IJQ652" s="198"/>
      <c r="IJR652" s="198"/>
      <c r="IJS652" s="198"/>
      <c r="IJT652" s="198"/>
      <c r="IJU652" s="198"/>
      <c r="IJV652" s="198"/>
      <c r="IJW652" s="198"/>
      <c r="IJX652" s="198"/>
      <c r="IJY652" s="198"/>
      <c r="IJZ652" s="198"/>
      <c r="IKA652" s="198"/>
      <c r="IKB652" s="198"/>
      <c r="IKC652" s="198"/>
      <c r="IKD652" s="198"/>
      <c r="IKE652" s="198"/>
      <c r="IKF652" s="198"/>
      <c r="IKG652" s="198"/>
      <c r="IKH652" s="198"/>
      <c r="IKI652" s="198"/>
      <c r="IKJ652" s="198"/>
      <c r="IKK652" s="198"/>
      <c r="IKL652" s="198"/>
      <c r="IKM652" s="198"/>
      <c r="IKN652" s="198"/>
      <c r="IKO652" s="198"/>
      <c r="IKP652" s="198"/>
      <c r="IKQ652" s="198"/>
      <c r="IKR652" s="198"/>
      <c r="IKS652" s="198"/>
      <c r="IKT652" s="198"/>
      <c r="IKU652" s="198"/>
      <c r="IKV652" s="198"/>
      <c r="IKW652" s="198"/>
      <c r="IKX652" s="198"/>
      <c r="IKY652" s="198"/>
      <c r="IKZ652" s="198"/>
      <c r="ILA652" s="198"/>
      <c r="ILB652" s="198"/>
      <c r="ILC652" s="198"/>
      <c r="ILD652" s="198"/>
      <c r="ILE652" s="198"/>
      <c r="ILF652" s="198"/>
      <c r="ILG652" s="198"/>
      <c r="ILH652" s="198"/>
      <c r="ILI652" s="198"/>
      <c r="ILJ652" s="198"/>
      <c r="ILK652" s="198"/>
      <c r="ILL652" s="198"/>
      <c r="ILM652" s="198"/>
      <c r="ILN652" s="198"/>
      <c r="ILO652" s="198"/>
      <c r="ILP652" s="198"/>
      <c r="ILQ652" s="198"/>
      <c r="ILR652" s="198"/>
      <c r="ILS652" s="198"/>
      <c r="ILT652" s="198"/>
      <c r="ILU652" s="198"/>
      <c r="ILV652" s="198"/>
      <c r="ILW652" s="198"/>
      <c r="ILX652" s="198"/>
      <c r="ILY652" s="198"/>
      <c r="ILZ652" s="198"/>
      <c r="IMA652" s="198"/>
      <c r="IMB652" s="198"/>
      <c r="IMC652" s="198"/>
      <c r="IMD652" s="198"/>
      <c r="IME652" s="198"/>
      <c r="IMF652" s="198"/>
      <c r="IMG652" s="198"/>
      <c r="IMH652" s="198"/>
      <c r="IMI652" s="198"/>
      <c r="IMJ652" s="198"/>
      <c r="IMK652" s="198"/>
      <c r="IML652" s="198"/>
      <c r="IMM652" s="198"/>
      <c r="IMN652" s="198"/>
      <c r="IMO652" s="198"/>
      <c r="IMP652" s="198"/>
      <c r="IMQ652" s="198"/>
      <c r="IMR652" s="198"/>
      <c r="IMS652" s="198"/>
      <c r="IMT652" s="198"/>
      <c r="IMU652" s="198"/>
      <c r="IMV652" s="198"/>
      <c r="IMW652" s="198"/>
      <c r="IMX652" s="198"/>
      <c r="IMY652" s="198"/>
      <c r="IMZ652" s="198"/>
      <c r="INA652" s="198"/>
      <c r="INB652" s="198"/>
      <c r="INC652" s="198"/>
      <c r="IND652" s="198"/>
      <c r="INE652" s="198"/>
      <c r="INF652" s="198"/>
      <c r="ING652" s="198"/>
      <c r="INH652" s="198"/>
      <c r="INI652" s="198"/>
      <c r="INJ652" s="198"/>
      <c r="INK652" s="198"/>
      <c r="INL652" s="198"/>
      <c r="INM652" s="198"/>
      <c r="INN652" s="198"/>
      <c r="INO652" s="198"/>
      <c r="INP652" s="198"/>
      <c r="INQ652" s="198"/>
      <c r="INR652" s="198"/>
      <c r="INS652" s="198"/>
      <c r="INT652" s="198"/>
      <c r="INU652" s="198"/>
      <c r="INV652" s="198"/>
      <c r="INW652" s="198"/>
      <c r="INX652" s="198"/>
      <c r="INY652" s="198"/>
      <c r="INZ652" s="198"/>
      <c r="IOA652" s="198"/>
      <c r="IOB652" s="198"/>
      <c r="IOC652" s="198"/>
      <c r="IOD652" s="198"/>
      <c r="IOE652" s="198"/>
      <c r="IOF652" s="198"/>
      <c r="IOG652" s="198"/>
      <c r="IOH652" s="198"/>
      <c r="IOI652" s="198"/>
      <c r="IOJ652" s="198"/>
      <c r="IOK652" s="198"/>
      <c r="IOL652" s="198"/>
      <c r="IOM652" s="198"/>
      <c r="ION652" s="198"/>
      <c r="IOO652" s="198"/>
      <c r="IOP652" s="198"/>
      <c r="IOQ652" s="198"/>
      <c r="IOR652" s="198"/>
      <c r="IOS652" s="198"/>
      <c r="IOT652" s="198"/>
      <c r="IOU652" s="198"/>
      <c r="IOV652" s="198"/>
      <c r="IOW652" s="198"/>
      <c r="IOX652" s="198"/>
      <c r="IOY652" s="198"/>
      <c r="IOZ652" s="198"/>
      <c r="IPA652" s="198"/>
      <c r="IPB652" s="198"/>
      <c r="IPC652" s="198"/>
      <c r="IPD652" s="198"/>
      <c r="IPE652" s="198"/>
      <c r="IPF652" s="198"/>
      <c r="IPG652" s="198"/>
      <c r="IPH652" s="198"/>
      <c r="IPI652" s="198"/>
      <c r="IPJ652" s="198"/>
      <c r="IPK652" s="198"/>
      <c r="IPL652" s="198"/>
      <c r="IPM652" s="198"/>
      <c r="IPN652" s="198"/>
      <c r="IPO652" s="198"/>
      <c r="IPP652" s="198"/>
      <c r="IPQ652" s="198"/>
      <c r="IPR652" s="198"/>
      <c r="IPS652" s="198"/>
      <c r="IPT652" s="198"/>
      <c r="IPU652" s="198"/>
      <c r="IPV652" s="198"/>
      <c r="IPW652" s="198"/>
      <c r="IPX652" s="198"/>
      <c r="IPY652" s="198"/>
      <c r="IPZ652" s="198"/>
      <c r="IQA652" s="198"/>
      <c r="IQB652" s="198"/>
      <c r="IQC652" s="198"/>
      <c r="IQD652" s="198"/>
      <c r="IQE652" s="198"/>
      <c r="IQF652" s="198"/>
      <c r="IQG652" s="198"/>
      <c r="IQH652" s="198"/>
      <c r="IQI652" s="198"/>
      <c r="IQJ652" s="198"/>
      <c r="IQK652" s="198"/>
      <c r="IQL652" s="198"/>
      <c r="IQM652" s="198"/>
      <c r="IQN652" s="198"/>
      <c r="IQO652" s="198"/>
      <c r="IQP652" s="198"/>
      <c r="IQQ652" s="198"/>
      <c r="IQR652" s="198"/>
      <c r="IQS652" s="198"/>
      <c r="IQT652" s="198"/>
      <c r="IQU652" s="198"/>
      <c r="IQV652" s="198"/>
      <c r="IQW652" s="198"/>
      <c r="IQX652" s="198"/>
      <c r="IQY652" s="198"/>
      <c r="IQZ652" s="198"/>
      <c r="IRA652" s="198"/>
      <c r="IRB652" s="198"/>
      <c r="IRC652" s="198"/>
      <c r="IRD652" s="198"/>
      <c r="IRE652" s="198"/>
      <c r="IRF652" s="198"/>
      <c r="IRG652" s="198"/>
      <c r="IRH652" s="198"/>
      <c r="IRI652" s="198"/>
      <c r="IRJ652" s="198"/>
      <c r="IRK652" s="198"/>
      <c r="IRL652" s="198"/>
      <c r="IRM652" s="198"/>
      <c r="IRN652" s="198"/>
      <c r="IRO652" s="198"/>
      <c r="IRP652" s="198"/>
      <c r="IRQ652" s="198"/>
      <c r="IRR652" s="198"/>
      <c r="IRS652" s="198"/>
      <c r="IRT652" s="198"/>
      <c r="IRU652" s="198"/>
      <c r="IRV652" s="198"/>
      <c r="IRW652" s="198"/>
      <c r="IRX652" s="198"/>
      <c r="IRY652" s="198"/>
      <c r="IRZ652" s="198"/>
      <c r="ISA652" s="198"/>
      <c r="ISB652" s="198"/>
      <c r="ISC652" s="198"/>
      <c r="ISD652" s="198"/>
      <c r="ISE652" s="198"/>
      <c r="ISF652" s="198"/>
      <c r="ISG652" s="198"/>
      <c r="ISH652" s="198"/>
      <c r="ISI652" s="198"/>
      <c r="ISJ652" s="198"/>
      <c r="ISK652" s="198"/>
      <c r="ISL652" s="198"/>
      <c r="ISM652" s="198"/>
      <c r="ISN652" s="198"/>
      <c r="ISO652" s="198"/>
      <c r="ISP652" s="198"/>
      <c r="ISQ652" s="198"/>
      <c r="ISR652" s="198"/>
      <c r="ISS652" s="198"/>
      <c r="IST652" s="198"/>
      <c r="ISU652" s="198"/>
      <c r="ISV652" s="198"/>
      <c r="ISW652" s="198"/>
      <c r="ISX652" s="198"/>
      <c r="ISY652" s="198"/>
      <c r="ISZ652" s="198"/>
      <c r="ITA652" s="198"/>
      <c r="ITB652" s="198"/>
      <c r="ITC652" s="198"/>
      <c r="ITD652" s="198"/>
      <c r="ITE652" s="198"/>
      <c r="ITF652" s="198"/>
      <c r="ITG652" s="198"/>
      <c r="ITH652" s="198"/>
      <c r="ITI652" s="198"/>
      <c r="ITJ652" s="198"/>
      <c r="ITK652" s="198"/>
      <c r="ITL652" s="198"/>
      <c r="ITM652" s="198"/>
      <c r="ITN652" s="198"/>
      <c r="ITO652" s="198"/>
      <c r="ITP652" s="198"/>
      <c r="ITQ652" s="198"/>
      <c r="ITR652" s="198"/>
      <c r="ITS652" s="198"/>
      <c r="ITT652" s="198"/>
      <c r="ITU652" s="198"/>
      <c r="ITV652" s="198"/>
      <c r="ITW652" s="198"/>
      <c r="ITX652" s="198"/>
      <c r="ITY652" s="198"/>
      <c r="ITZ652" s="198"/>
      <c r="IUA652" s="198"/>
      <c r="IUB652" s="198"/>
      <c r="IUC652" s="198"/>
      <c r="IUD652" s="198"/>
      <c r="IUE652" s="198"/>
      <c r="IUF652" s="198"/>
      <c r="IUG652" s="198"/>
      <c r="IUH652" s="198"/>
      <c r="IUI652" s="198"/>
      <c r="IUJ652" s="198"/>
      <c r="IUK652" s="198"/>
      <c r="IUL652" s="198"/>
      <c r="IUM652" s="198"/>
      <c r="IUN652" s="198"/>
      <c r="IUO652" s="198"/>
      <c r="IUP652" s="198"/>
      <c r="IUQ652" s="198"/>
      <c r="IUR652" s="198"/>
      <c r="IUS652" s="198"/>
      <c r="IUT652" s="198"/>
      <c r="IUU652" s="198"/>
      <c r="IUV652" s="198"/>
      <c r="IUW652" s="198"/>
      <c r="IUX652" s="198"/>
      <c r="IUY652" s="198"/>
      <c r="IUZ652" s="198"/>
      <c r="IVA652" s="198"/>
      <c r="IVB652" s="198"/>
      <c r="IVC652" s="198"/>
      <c r="IVD652" s="198"/>
      <c r="IVE652" s="198"/>
      <c r="IVF652" s="198"/>
      <c r="IVG652" s="198"/>
      <c r="IVH652" s="198"/>
      <c r="IVI652" s="198"/>
      <c r="IVJ652" s="198"/>
      <c r="IVK652" s="198"/>
      <c r="IVL652" s="198"/>
      <c r="IVM652" s="198"/>
      <c r="IVN652" s="198"/>
      <c r="IVO652" s="198"/>
      <c r="IVP652" s="198"/>
      <c r="IVQ652" s="198"/>
      <c r="IVR652" s="198"/>
      <c r="IVS652" s="198"/>
      <c r="IVT652" s="198"/>
      <c r="IVU652" s="198"/>
      <c r="IVV652" s="198"/>
      <c r="IVW652" s="198"/>
      <c r="IVX652" s="198"/>
      <c r="IVY652" s="198"/>
      <c r="IVZ652" s="198"/>
      <c r="IWA652" s="198"/>
      <c r="IWB652" s="198"/>
      <c r="IWC652" s="198"/>
      <c r="IWD652" s="198"/>
      <c r="IWE652" s="198"/>
      <c r="IWF652" s="198"/>
      <c r="IWG652" s="198"/>
      <c r="IWH652" s="198"/>
      <c r="IWI652" s="198"/>
      <c r="IWJ652" s="198"/>
      <c r="IWK652" s="198"/>
      <c r="IWL652" s="198"/>
      <c r="IWM652" s="198"/>
      <c r="IWN652" s="198"/>
      <c r="IWO652" s="198"/>
      <c r="IWP652" s="198"/>
      <c r="IWQ652" s="198"/>
      <c r="IWR652" s="198"/>
      <c r="IWS652" s="198"/>
      <c r="IWT652" s="198"/>
      <c r="IWU652" s="198"/>
      <c r="IWV652" s="198"/>
      <c r="IWW652" s="198"/>
      <c r="IWX652" s="198"/>
      <c r="IWY652" s="198"/>
      <c r="IWZ652" s="198"/>
      <c r="IXA652" s="198"/>
      <c r="IXB652" s="198"/>
      <c r="IXC652" s="198"/>
      <c r="IXD652" s="198"/>
      <c r="IXE652" s="198"/>
      <c r="IXF652" s="198"/>
      <c r="IXG652" s="198"/>
      <c r="IXH652" s="198"/>
      <c r="IXI652" s="198"/>
      <c r="IXJ652" s="198"/>
      <c r="IXK652" s="198"/>
      <c r="IXL652" s="198"/>
      <c r="IXM652" s="198"/>
      <c r="IXN652" s="198"/>
      <c r="IXO652" s="198"/>
      <c r="IXP652" s="198"/>
      <c r="IXQ652" s="198"/>
      <c r="IXR652" s="198"/>
      <c r="IXS652" s="198"/>
      <c r="IXT652" s="198"/>
      <c r="IXU652" s="198"/>
      <c r="IXV652" s="198"/>
      <c r="IXW652" s="198"/>
      <c r="IXX652" s="198"/>
      <c r="IXY652" s="198"/>
      <c r="IXZ652" s="198"/>
      <c r="IYA652" s="198"/>
      <c r="IYB652" s="198"/>
      <c r="IYC652" s="198"/>
      <c r="IYD652" s="198"/>
      <c r="IYE652" s="198"/>
      <c r="IYF652" s="198"/>
      <c r="IYG652" s="198"/>
      <c r="IYH652" s="198"/>
      <c r="IYI652" s="198"/>
      <c r="IYJ652" s="198"/>
      <c r="IYK652" s="198"/>
      <c r="IYL652" s="198"/>
      <c r="IYM652" s="198"/>
      <c r="IYN652" s="198"/>
      <c r="IYO652" s="198"/>
      <c r="IYP652" s="198"/>
      <c r="IYQ652" s="198"/>
      <c r="IYR652" s="198"/>
      <c r="IYS652" s="198"/>
      <c r="IYT652" s="198"/>
      <c r="IYU652" s="198"/>
      <c r="IYV652" s="198"/>
      <c r="IYW652" s="198"/>
      <c r="IYX652" s="198"/>
      <c r="IYY652" s="198"/>
      <c r="IYZ652" s="198"/>
      <c r="IZA652" s="198"/>
      <c r="IZB652" s="198"/>
      <c r="IZC652" s="198"/>
      <c r="IZD652" s="198"/>
      <c r="IZE652" s="198"/>
      <c r="IZF652" s="198"/>
      <c r="IZG652" s="198"/>
      <c r="IZH652" s="198"/>
      <c r="IZI652" s="198"/>
      <c r="IZJ652" s="198"/>
      <c r="IZK652" s="198"/>
      <c r="IZL652" s="198"/>
      <c r="IZM652" s="198"/>
      <c r="IZN652" s="198"/>
      <c r="IZO652" s="198"/>
      <c r="IZP652" s="198"/>
      <c r="IZQ652" s="198"/>
      <c r="IZR652" s="198"/>
      <c r="IZS652" s="198"/>
      <c r="IZT652" s="198"/>
      <c r="IZU652" s="198"/>
      <c r="IZV652" s="198"/>
      <c r="IZW652" s="198"/>
      <c r="IZX652" s="198"/>
      <c r="IZY652" s="198"/>
      <c r="IZZ652" s="198"/>
      <c r="JAA652" s="198"/>
      <c r="JAB652" s="198"/>
      <c r="JAC652" s="198"/>
      <c r="JAD652" s="198"/>
      <c r="JAE652" s="198"/>
      <c r="JAF652" s="198"/>
      <c r="JAG652" s="198"/>
      <c r="JAH652" s="198"/>
      <c r="JAI652" s="198"/>
      <c r="JAJ652" s="198"/>
      <c r="JAK652" s="198"/>
      <c r="JAL652" s="198"/>
      <c r="JAM652" s="198"/>
      <c r="JAN652" s="198"/>
      <c r="JAO652" s="198"/>
      <c r="JAP652" s="198"/>
      <c r="JAQ652" s="198"/>
      <c r="JAR652" s="198"/>
      <c r="JAS652" s="198"/>
      <c r="JAT652" s="198"/>
      <c r="JAU652" s="198"/>
      <c r="JAV652" s="198"/>
      <c r="JAW652" s="198"/>
      <c r="JAX652" s="198"/>
      <c r="JAY652" s="198"/>
      <c r="JAZ652" s="198"/>
      <c r="JBA652" s="198"/>
      <c r="JBB652" s="198"/>
      <c r="JBC652" s="198"/>
      <c r="JBD652" s="198"/>
      <c r="JBE652" s="198"/>
      <c r="JBF652" s="198"/>
      <c r="JBG652" s="198"/>
      <c r="JBH652" s="198"/>
      <c r="JBI652" s="198"/>
      <c r="JBJ652" s="198"/>
      <c r="JBK652" s="198"/>
      <c r="JBL652" s="198"/>
      <c r="JBM652" s="198"/>
      <c r="JBN652" s="198"/>
      <c r="JBO652" s="198"/>
      <c r="JBP652" s="198"/>
      <c r="JBQ652" s="198"/>
      <c r="JBR652" s="198"/>
      <c r="JBS652" s="198"/>
      <c r="JBT652" s="198"/>
      <c r="JBU652" s="198"/>
      <c r="JBV652" s="198"/>
      <c r="JBW652" s="198"/>
      <c r="JBX652" s="198"/>
      <c r="JBY652" s="198"/>
      <c r="JBZ652" s="198"/>
      <c r="JCA652" s="198"/>
      <c r="JCB652" s="198"/>
      <c r="JCC652" s="198"/>
      <c r="JCD652" s="198"/>
      <c r="JCE652" s="198"/>
      <c r="JCF652" s="198"/>
      <c r="JCG652" s="198"/>
      <c r="JCH652" s="198"/>
      <c r="JCI652" s="198"/>
      <c r="JCJ652" s="198"/>
      <c r="JCK652" s="198"/>
      <c r="JCL652" s="198"/>
      <c r="JCM652" s="198"/>
      <c r="JCN652" s="198"/>
      <c r="JCO652" s="198"/>
      <c r="JCP652" s="198"/>
      <c r="JCQ652" s="198"/>
      <c r="JCR652" s="198"/>
      <c r="JCS652" s="198"/>
      <c r="JCT652" s="198"/>
      <c r="JCU652" s="198"/>
      <c r="JCV652" s="198"/>
      <c r="JCW652" s="198"/>
      <c r="JCX652" s="198"/>
      <c r="JCY652" s="198"/>
      <c r="JCZ652" s="198"/>
      <c r="JDA652" s="198"/>
      <c r="JDB652" s="198"/>
      <c r="JDC652" s="198"/>
      <c r="JDD652" s="198"/>
      <c r="JDE652" s="198"/>
      <c r="JDF652" s="198"/>
      <c r="JDG652" s="198"/>
      <c r="JDH652" s="198"/>
      <c r="JDI652" s="198"/>
      <c r="JDJ652" s="198"/>
      <c r="JDK652" s="198"/>
      <c r="JDL652" s="198"/>
      <c r="JDM652" s="198"/>
      <c r="JDN652" s="198"/>
      <c r="JDO652" s="198"/>
      <c r="JDP652" s="198"/>
      <c r="JDQ652" s="198"/>
      <c r="JDR652" s="198"/>
      <c r="JDS652" s="198"/>
      <c r="JDT652" s="198"/>
      <c r="JDU652" s="198"/>
      <c r="JDV652" s="198"/>
      <c r="JDW652" s="198"/>
      <c r="JDX652" s="198"/>
      <c r="JDY652" s="198"/>
      <c r="JDZ652" s="198"/>
      <c r="JEA652" s="198"/>
      <c r="JEB652" s="198"/>
      <c r="JEC652" s="198"/>
      <c r="JED652" s="198"/>
      <c r="JEE652" s="198"/>
      <c r="JEF652" s="198"/>
      <c r="JEG652" s="198"/>
      <c r="JEH652" s="198"/>
      <c r="JEI652" s="198"/>
      <c r="JEJ652" s="198"/>
      <c r="JEK652" s="198"/>
      <c r="JEL652" s="198"/>
      <c r="JEM652" s="198"/>
      <c r="JEN652" s="198"/>
      <c r="JEO652" s="198"/>
      <c r="JEP652" s="198"/>
      <c r="JEQ652" s="198"/>
      <c r="JER652" s="198"/>
      <c r="JES652" s="198"/>
      <c r="JET652" s="198"/>
      <c r="JEU652" s="198"/>
      <c r="JEV652" s="198"/>
      <c r="JEW652" s="198"/>
      <c r="JEX652" s="198"/>
      <c r="JEY652" s="198"/>
      <c r="JEZ652" s="198"/>
      <c r="JFA652" s="198"/>
      <c r="JFB652" s="198"/>
      <c r="JFC652" s="198"/>
      <c r="JFD652" s="198"/>
      <c r="JFE652" s="198"/>
      <c r="JFF652" s="198"/>
      <c r="JFG652" s="198"/>
      <c r="JFH652" s="198"/>
      <c r="JFI652" s="198"/>
      <c r="JFJ652" s="198"/>
      <c r="JFK652" s="198"/>
      <c r="JFL652" s="198"/>
      <c r="JFM652" s="198"/>
      <c r="JFN652" s="198"/>
      <c r="JFO652" s="198"/>
      <c r="JFP652" s="198"/>
      <c r="JFQ652" s="198"/>
      <c r="JFR652" s="198"/>
      <c r="JFS652" s="198"/>
      <c r="JFT652" s="198"/>
      <c r="JFU652" s="198"/>
      <c r="JFV652" s="198"/>
      <c r="JFW652" s="198"/>
      <c r="JFX652" s="198"/>
      <c r="JFY652" s="198"/>
      <c r="JFZ652" s="198"/>
      <c r="JGA652" s="198"/>
      <c r="JGB652" s="198"/>
      <c r="JGC652" s="198"/>
      <c r="JGD652" s="198"/>
      <c r="JGE652" s="198"/>
      <c r="JGF652" s="198"/>
      <c r="JGG652" s="198"/>
      <c r="JGH652" s="198"/>
      <c r="JGI652" s="198"/>
      <c r="JGJ652" s="198"/>
      <c r="JGK652" s="198"/>
      <c r="JGL652" s="198"/>
      <c r="JGM652" s="198"/>
      <c r="JGN652" s="198"/>
      <c r="JGO652" s="198"/>
      <c r="JGP652" s="198"/>
      <c r="JGQ652" s="198"/>
      <c r="JGR652" s="198"/>
      <c r="JGS652" s="198"/>
      <c r="JGT652" s="198"/>
      <c r="JGU652" s="198"/>
      <c r="JGV652" s="198"/>
      <c r="JGW652" s="198"/>
      <c r="JGX652" s="198"/>
      <c r="JGY652" s="198"/>
      <c r="JGZ652" s="198"/>
      <c r="JHA652" s="198"/>
      <c r="JHB652" s="198"/>
      <c r="JHC652" s="198"/>
      <c r="JHD652" s="198"/>
      <c r="JHE652" s="198"/>
      <c r="JHF652" s="198"/>
      <c r="JHG652" s="198"/>
      <c r="JHH652" s="198"/>
      <c r="JHI652" s="198"/>
      <c r="JHJ652" s="198"/>
      <c r="JHK652" s="198"/>
      <c r="JHL652" s="198"/>
      <c r="JHM652" s="198"/>
      <c r="JHN652" s="198"/>
      <c r="JHO652" s="198"/>
      <c r="JHP652" s="198"/>
      <c r="JHQ652" s="198"/>
      <c r="JHR652" s="198"/>
      <c r="JHS652" s="198"/>
      <c r="JHT652" s="198"/>
      <c r="JHU652" s="198"/>
      <c r="JHV652" s="198"/>
      <c r="JHW652" s="198"/>
      <c r="JHX652" s="198"/>
      <c r="JHY652" s="198"/>
      <c r="JHZ652" s="198"/>
      <c r="JIA652" s="198"/>
      <c r="JIB652" s="198"/>
      <c r="JIC652" s="198"/>
      <c r="JID652" s="198"/>
      <c r="JIE652" s="198"/>
      <c r="JIF652" s="198"/>
      <c r="JIG652" s="198"/>
      <c r="JIH652" s="198"/>
      <c r="JII652" s="198"/>
      <c r="JIJ652" s="198"/>
      <c r="JIK652" s="198"/>
      <c r="JIL652" s="198"/>
      <c r="JIM652" s="198"/>
      <c r="JIN652" s="198"/>
      <c r="JIO652" s="198"/>
      <c r="JIP652" s="198"/>
      <c r="JIQ652" s="198"/>
      <c r="JIR652" s="198"/>
      <c r="JIS652" s="198"/>
      <c r="JIT652" s="198"/>
      <c r="JIU652" s="198"/>
      <c r="JIV652" s="198"/>
      <c r="JIW652" s="198"/>
      <c r="JIX652" s="198"/>
      <c r="JIY652" s="198"/>
      <c r="JIZ652" s="198"/>
      <c r="JJA652" s="198"/>
      <c r="JJB652" s="198"/>
      <c r="JJC652" s="198"/>
      <c r="JJD652" s="198"/>
      <c r="JJE652" s="198"/>
      <c r="JJF652" s="198"/>
      <c r="JJG652" s="198"/>
      <c r="JJH652" s="198"/>
      <c r="JJI652" s="198"/>
      <c r="JJJ652" s="198"/>
      <c r="JJK652" s="198"/>
      <c r="JJL652" s="198"/>
      <c r="JJM652" s="198"/>
      <c r="JJN652" s="198"/>
      <c r="JJO652" s="198"/>
      <c r="JJP652" s="198"/>
      <c r="JJQ652" s="198"/>
      <c r="JJR652" s="198"/>
      <c r="JJS652" s="198"/>
      <c r="JJT652" s="198"/>
      <c r="JJU652" s="198"/>
      <c r="JJV652" s="198"/>
      <c r="JJW652" s="198"/>
      <c r="JJX652" s="198"/>
      <c r="JJY652" s="198"/>
      <c r="JJZ652" s="198"/>
      <c r="JKA652" s="198"/>
      <c r="JKB652" s="198"/>
      <c r="JKC652" s="198"/>
      <c r="JKD652" s="198"/>
      <c r="JKE652" s="198"/>
      <c r="JKF652" s="198"/>
      <c r="JKG652" s="198"/>
      <c r="JKH652" s="198"/>
      <c r="JKI652" s="198"/>
      <c r="JKJ652" s="198"/>
      <c r="JKK652" s="198"/>
      <c r="JKL652" s="198"/>
      <c r="JKM652" s="198"/>
      <c r="JKN652" s="198"/>
      <c r="JKO652" s="198"/>
      <c r="JKP652" s="198"/>
      <c r="JKQ652" s="198"/>
      <c r="JKR652" s="198"/>
      <c r="JKS652" s="198"/>
      <c r="JKT652" s="198"/>
      <c r="JKU652" s="198"/>
      <c r="JKV652" s="198"/>
      <c r="JKW652" s="198"/>
      <c r="JKX652" s="198"/>
      <c r="JKY652" s="198"/>
      <c r="JKZ652" s="198"/>
      <c r="JLA652" s="198"/>
      <c r="JLB652" s="198"/>
      <c r="JLC652" s="198"/>
      <c r="JLD652" s="198"/>
      <c r="JLE652" s="198"/>
      <c r="JLF652" s="198"/>
      <c r="JLG652" s="198"/>
      <c r="JLH652" s="198"/>
      <c r="JLI652" s="198"/>
      <c r="JLJ652" s="198"/>
      <c r="JLK652" s="198"/>
      <c r="JLL652" s="198"/>
      <c r="JLM652" s="198"/>
      <c r="JLN652" s="198"/>
      <c r="JLO652" s="198"/>
      <c r="JLP652" s="198"/>
      <c r="JLQ652" s="198"/>
      <c r="JLR652" s="198"/>
      <c r="JLS652" s="198"/>
      <c r="JLT652" s="198"/>
      <c r="JLU652" s="198"/>
      <c r="JLV652" s="198"/>
      <c r="JLW652" s="198"/>
      <c r="JLX652" s="198"/>
      <c r="JLY652" s="198"/>
      <c r="JLZ652" s="198"/>
      <c r="JMA652" s="198"/>
      <c r="JMB652" s="198"/>
      <c r="JMC652" s="198"/>
      <c r="JMD652" s="198"/>
      <c r="JME652" s="198"/>
      <c r="JMF652" s="198"/>
      <c r="JMG652" s="198"/>
      <c r="JMH652" s="198"/>
      <c r="JMI652" s="198"/>
      <c r="JMJ652" s="198"/>
      <c r="JMK652" s="198"/>
      <c r="JML652" s="198"/>
      <c r="JMM652" s="198"/>
      <c r="JMN652" s="198"/>
      <c r="JMO652" s="198"/>
      <c r="JMP652" s="198"/>
      <c r="JMQ652" s="198"/>
      <c r="JMR652" s="198"/>
      <c r="JMS652" s="198"/>
      <c r="JMT652" s="198"/>
      <c r="JMU652" s="198"/>
      <c r="JMV652" s="198"/>
      <c r="JMW652" s="198"/>
      <c r="JMX652" s="198"/>
      <c r="JMY652" s="198"/>
      <c r="JMZ652" s="198"/>
      <c r="JNA652" s="198"/>
      <c r="JNB652" s="198"/>
      <c r="JNC652" s="198"/>
      <c r="JND652" s="198"/>
      <c r="JNE652" s="198"/>
      <c r="JNF652" s="198"/>
      <c r="JNG652" s="198"/>
      <c r="JNH652" s="198"/>
      <c r="JNI652" s="198"/>
      <c r="JNJ652" s="198"/>
      <c r="JNK652" s="198"/>
      <c r="JNL652" s="198"/>
      <c r="JNM652" s="198"/>
      <c r="JNN652" s="198"/>
      <c r="JNO652" s="198"/>
      <c r="JNP652" s="198"/>
      <c r="JNQ652" s="198"/>
      <c r="JNR652" s="198"/>
      <c r="JNS652" s="198"/>
      <c r="JNT652" s="198"/>
      <c r="JNU652" s="198"/>
      <c r="JNV652" s="198"/>
      <c r="JNW652" s="198"/>
      <c r="JNX652" s="198"/>
      <c r="JNY652" s="198"/>
      <c r="JNZ652" s="198"/>
      <c r="JOA652" s="198"/>
      <c r="JOB652" s="198"/>
      <c r="JOC652" s="198"/>
      <c r="JOD652" s="198"/>
      <c r="JOE652" s="198"/>
      <c r="JOF652" s="198"/>
      <c r="JOG652" s="198"/>
      <c r="JOH652" s="198"/>
      <c r="JOI652" s="198"/>
      <c r="JOJ652" s="198"/>
      <c r="JOK652" s="198"/>
      <c r="JOL652" s="198"/>
      <c r="JOM652" s="198"/>
      <c r="JON652" s="198"/>
      <c r="JOO652" s="198"/>
      <c r="JOP652" s="198"/>
      <c r="JOQ652" s="198"/>
      <c r="JOR652" s="198"/>
      <c r="JOS652" s="198"/>
      <c r="JOT652" s="198"/>
      <c r="JOU652" s="198"/>
      <c r="JOV652" s="198"/>
      <c r="JOW652" s="198"/>
      <c r="JOX652" s="198"/>
      <c r="JOY652" s="198"/>
      <c r="JOZ652" s="198"/>
      <c r="JPA652" s="198"/>
      <c r="JPB652" s="198"/>
      <c r="JPC652" s="198"/>
      <c r="JPD652" s="198"/>
      <c r="JPE652" s="198"/>
      <c r="JPF652" s="198"/>
      <c r="JPG652" s="198"/>
      <c r="JPH652" s="198"/>
      <c r="JPI652" s="198"/>
      <c r="JPJ652" s="198"/>
      <c r="JPK652" s="198"/>
      <c r="JPL652" s="198"/>
      <c r="JPM652" s="198"/>
      <c r="JPN652" s="198"/>
      <c r="JPO652" s="198"/>
      <c r="JPP652" s="198"/>
      <c r="JPQ652" s="198"/>
      <c r="JPR652" s="198"/>
      <c r="JPS652" s="198"/>
      <c r="JPT652" s="198"/>
      <c r="JPU652" s="198"/>
      <c r="JPV652" s="198"/>
      <c r="JPW652" s="198"/>
      <c r="JPX652" s="198"/>
      <c r="JPY652" s="198"/>
      <c r="JPZ652" s="198"/>
      <c r="JQA652" s="198"/>
      <c r="JQB652" s="198"/>
      <c r="JQC652" s="198"/>
      <c r="JQD652" s="198"/>
      <c r="JQE652" s="198"/>
      <c r="JQF652" s="198"/>
      <c r="JQG652" s="198"/>
      <c r="JQH652" s="198"/>
      <c r="JQI652" s="198"/>
      <c r="JQJ652" s="198"/>
      <c r="JQK652" s="198"/>
      <c r="JQL652" s="198"/>
      <c r="JQM652" s="198"/>
      <c r="JQN652" s="198"/>
      <c r="JQO652" s="198"/>
      <c r="JQP652" s="198"/>
      <c r="JQQ652" s="198"/>
      <c r="JQR652" s="198"/>
      <c r="JQS652" s="198"/>
      <c r="JQT652" s="198"/>
      <c r="JQU652" s="198"/>
      <c r="JQV652" s="198"/>
      <c r="JQW652" s="198"/>
      <c r="JQX652" s="198"/>
      <c r="JQY652" s="198"/>
      <c r="JQZ652" s="198"/>
      <c r="JRA652" s="198"/>
      <c r="JRB652" s="198"/>
      <c r="JRC652" s="198"/>
      <c r="JRD652" s="198"/>
      <c r="JRE652" s="198"/>
      <c r="JRF652" s="198"/>
      <c r="JRG652" s="198"/>
      <c r="JRH652" s="198"/>
      <c r="JRI652" s="198"/>
      <c r="JRJ652" s="198"/>
      <c r="JRK652" s="198"/>
      <c r="JRL652" s="198"/>
      <c r="JRM652" s="198"/>
      <c r="JRN652" s="198"/>
      <c r="JRO652" s="198"/>
      <c r="JRP652" s="198"/>
      <c r="JRQ652" s="198"/>
      <c r="JRR652" s="198"/>
      <c r="JRS652" s="198"/>
      <c r="JRT652" s="198"/>
      <c r="JRU652" s="198"/>
      <c r="JRV652" s="198"/>
      <c r="JRW652" s="198"/>
      <c r="JRX652" s="198"/>
      <c r="JRY652" s="198"/>
      <c r="JRZ652" s="198"/>
      <c r="JSA652" s="198"/>
      <c r="JSB652" s="198"/>
      <c r="JSC652" s="198"/>
      <c r="JSD652" s="198"/>
      <c r="JSE652" s="198"/>
      <c r="JSF652" s="198"/>
      <c r="JSG652" s="198"/>
      <c r="JSH652" s="198"/>
      <c r="JSI652" s="198"/>
      <c r="JSJ652" s="198"/>
      <c r="JSK652" s="198"/>
      <c r="JSL652" s="198"/>
      <c r="JSM652" s="198"/>
      <c r="JSN652" s="198"/>
      <c r="JSO652" s="198"/>
      <c r="JSP652" s="198"/>
      <c r="JSQ652" s="198"/>
      <c r="JSR652" s="198"/>
      <c r="JSS652" s="198"/>
      <c r="JST652" s="198"/>
      <c r="JSU652" s="198"/>
      <c r="JSV652" s="198"/>
      <c r="JSW652" s="198"/>
      <c r="JSX652" s="198"/>
      <c r="JSY652" s="198"/>
      <c r="JSZ652" s="198"/>
      <c r="JTA652" s="198"/>
      <c r="JTB652" s="198"/>
      <c r="JTC652" s="198"/>
      <c r="JTD652" s="198"/>
      <c r="JTE652" s="198"/>
      <c r="JTF652" s="198"/>
      <c r="JTG652" s="198"/>
      <c r="JTH652" s="198"/>
      <c r="JTI652" s="198"/>
      <c r="JTJ652" s="198"/>
      <c r="JTK652" s="198"/>
      <c r="JTL652" s="198"/>
      <c r="JTM652" s="198"/>
      <c r="JTN652" s="198"/>
      <c r="JTO652" s="198"/>
      <c r="JTP652" s="198"/>
      <c r="JTQ652" s="198"/>
      <c r="JTR652" s="198"/>
      <c r="JTS652" s="198"/>
      <c r="JTT652" s="198"/>
      <c r="JTU652" s="198"/>
      <c r="JTV652" s="198"/>
      <c r="JTW652" s="198"/>
      <c r="JTX652" s="198"/>
      <c r="JTY652" s="198"/>
      <c r="JTZ652" s="198"/>
      <c r="JUA652" s="198"/>
      <c r="JUB652" s="198"/>
      <c r="JUC652" s="198"/>
      <c r="JUD652" s="198"/>
      <c r="JUE652" s="198"/>
      <c r="JUF652" s="198"/>
      <c r="JUG652" s="198"/>
      <c r="JUH652" s="198"/>
      <c r="JUI652" s="198"/>
      <c r="JUJ652" s="198"/>
      <c r="JUK652" s="198"/>
      <c r="JUL652" s="198"/>
      <c r="JUM652" s="198"/>
      <c r="JUN652" s="198"/>
      <c r="JUO652" s="198"/>
      <c r="JUP652" s="198"/>
      <c r="JUQ652" s="198"/>
      <c r="JUR652" s="198"/>
      <c r="JUS652" s="198"/>
      <c r="JUT652" s="198"/>
      <c r="JUU652" s="198"/>
      <c r="JUV652" s="198"/>
      <c r="JUW652" s="198"/>
      <c r="JUX652" s="198"/>
      <c r="JUY652" s="198"/>
      <c r="JUZ652" s="198"/>
      <c r="JVA652" s="198"/>
      <c r="JVB652" s="198"/>
      <c r="JVC652" s="198"/>
      <c r="JVD652" s="198"/>
      <c r="JVE652" s="198"/>
      <c r="JVF652" s="198"/>
      <c r="JVG652" s="198"/>
      <c r="JVH652" s="198"/>
      <c r="JVI652" s="198"/>
      <c r="JVJ652" s="198"/>
      <c r="JVK652" s="198"/>
      <c r="JVL652" s="198"/>
      <c r="JVM652" s="198"/>
      <c r="JVN652" s="198"/>
      <c r="JVO652" s="198"/>
      <c r="JVP652" s="198"/>
      <c r="JVQ652" s="198"/>
      <c r="JVR652" s="198"/>
      <c r="JVS652" s="198"/>
      <c r="JVT652" s="198"/>
      <c r="JVU652" s="198"/>
      <c r="JVV652" s="198"/>
      <c r="JVW652" s="198"/>
      <c r="JVX652" s="198"/>
      <c r="JVY652" s="198"/>
      <c r="JVZ652" s="198"/>
      <c r="JWA652" s="198"/>
      <c r="JWB652" s="198"/>
      <c r="JWC652" s="198"/>
      <c r="JWD652" s="198"/>
      <c r="JWE652" s="198"/>
      <c r="JWF652" s="198"/>
      <c r="JWG652" s="198"/>
      <c r="JWH652" s="198"/>
      <c r="JWI652" s="198"/>
      <c r="JWJ652" s="198"/>
      <c r="JWK652" s="198"/>
      <c r="JWL652" s="198"/>
      <c r="JWM652" s="198"/>
      <c r="JWN652" s="198"/>
      <c r="JWO652" s="198"/>
      <c r="JWP652" s="198"/>
      <c r="JWQ652" s="198"/>
      <c r="JWR652" s="198"/>
      <c r="JWS652" s="198"/>
      <c r="JWT652" s="198"/>
      <c r="JWU652" s="198"/>
      <c r="JWV652" s="198"/>
      <c r="JWW652" s="198"/>
      <c r="JWX652" s="198"/>
      <c r="JWY652" s="198"/>
      <c r="JWZ652" s="198"/>
      <c r="JXA652" s="198"/>
      <c r="JXB652" s="198"/>
      <c r="JXC652" s="198"/>
      <c r="JXD652" s="198"/>
      <c r="JXE652" s="198"/>
      <c r="JXF652" s="198"/>
      <c r="JXG652" s="198"/>
      <c r="JXH652" s="198"/>
      <c r="JXI652" s="198"/>
      <c r="JXJ652" s="198"/>
      <c r="JXK652" s="198"/>
      <c r="JXL652" s="198"/>
      <c r="JXM652" s="198"/>
      <c r="JXN652" s="198"/>
      <c r="JXO652" s="198"/>
      <c r="JXP652" s="198"/>
      <c r="JXQ652" s="198"/>
      <c r="JXR652" s="198"/>
      <c r="JXS652" s="198"/>
      <c r="JXT652" s="198"/>
      <c r="JXU652" s="198"/>
      <c r="JXV652" s="198"/>
      <c r="JXW652" s="198"/>
      <c r="JXX652" s="198"/>
      <c r="JXY652" s="198"/>
      <c r="JXZ652" s="198"/>
      <c r="JYA652" s="198"/>
      <c r="JYB652" s="198"/>
      <c r="JYC652" s="198"/>
      <c r="JYD652" s="198"/>
      <c r="JYE652" s="198"/>
      <c r="JYF652" s="198"/>
      <c r="JYG652" s="198"/>
      <c r="JYH652" s="198"/>
      <c r="JYI652" s="198"/>
      <c r="JYJ652" s="198"/>
      <c r="JYK652" s="198"/>
      <c r="JYL652" s="198"/>
      <c r="JYM652" s="198"/>
      <c r="JYN652" s="198"/>
      <c r="JYO652" s="198"/>
      <c r="JYP652" s="198"/>
      <c r="JYQ652" s="198"/>
      <c r="JYR652" s="198"/>
      <c r="JYS652" s="198"/>
      <c r="JYT652" s="198"/>
      <c r="JYU652" s="198"/>
      <c r="JYV652" s="198"/>
      <c r="JYW652" s="198"/>
      <c r="JYX652" s="198"/>
      <c r="JYY652" s="198"/>
      <c r="JYZ652" s="198"/>
      <c r="JZA652" s="198"/>
      <c r="JZB652" s="198"/>
      <c r="JZC652" s="198"/>
      <c r="JZD652" s="198"/>
      <c r="JZE652" s="198"/>
      <c r="JZF652" s="198"/>
      <c r="JZG652" s="198"/>
      <c r="JZH652" s="198"/>
      <c r="JZI652" s="198"/>
      <c r="JZJ652" s="198"/>
      <c r="JZK652" s="198"/>
      <c r="JZL652" s="198"/>
      <c r="JZM652" s="198"/>
      <c r="JZN652" s="198"/>
      <c r="JZO652" s="198"/>
      <c r="JZP652" s="198"/>
      <c r="JZQ652" s="198"/>
      <c r="JZR652" s="198"/>
      <c r="JZS652" s="198"/>
      <c r="JZT652" s="198"/>
      <c r="JZU652" s="198"/>
      <c r="JZV652" s="198"/>
      <c r="JZW652" s="198"/>
      <c r="JZX652" s="198"/>
      <c r="JZY652" s="198"/>
      <c r="JZZ652" s="198"/>
      <c r="KAA652" s="198"/>
      <c r="KAB652" s="198"/>
      <c r="KAC652" s="198"/>
      <c r="KAD652" s="198"/>
      <c r="KAE652" s="198"/>
      <c r="KAF652" s="198"/>
      <c r="KAG652" s="198"/>
      <c r="KAH652" s="198"/>
      <c r="KAI652" s="198"/>
      <c r="KAJ652" s="198"/>
      <c r="KAK652" s="198"/>
      <c r="KAL652" s="198"/>
      <c r="KAM652" s="198"/>
      <c r="KAN652" s="198"/>
      <c r="KAO652" s="198"/>
      <c r="KAP652" s="198"/>
      <c r="KAQ652" s="198"/>
      <c r="KAR652" s="198"/>
      <c r="KAS652" s="198"/>
      <c r="KAT652" s="198"/>
      <c r="KAU652" s="198"/>
      <c r="KAV652" s="198"/>
      <c r="KAW652" s="198"/>
      <c r="KAX652" s="198"/>
      <c r="KAY652" s="198"/>
      <c r="KAZ652" s="198"/>
      <c r="KBA652" s="198"/>
      <c r="KBB652" s="198"/>
      <c r="KBC652" s="198"/>
      <c r="KBD652" s="198"/>
      <c r="KBE652" s="198"/>
      <c r="KBF652" s="198"/>
      <c r="KBG652" s="198"/>
      <c r="KBH652" s="198"/>
      <c r="KBI652" s="198"/>
      <c r="KBJ652" s="198"/>
      <c r="KBK652" s="198"/>
      <c r="KBL652" s="198"/>
      <c r="KBM652" s="198"/>
      <c r="KBN652" s="198"/>
      <c r="KBO652" s="198"/>
      <c r="KBP652" s="198"/>
      <c r="KBQ652" s="198"/>
      <c r="KBR652" s="198"/>
      <c r="KBS652" s="198"/>
      <c r="KBT652" s="198"/>
      <c r="KBU652" s="198"/>
      <c r="KBV652" s="198"/>
      <c r="KBW652" s="198"/>
      <c r="KBX652" s="198"/>
      <c r="KBY652" s="198"/>
      <c r="KBZ652" s="198"/>
      <c r="KCA652" s="198"/>
      <c r="KCB652" s="198"/>
      <c r="KCC652" s="198"/>
      <c r="KCD652" s="198"/>
      <c r="KCE652" s="198"/>
      <c r="KCF652" s="198"/>
      <c r="KCG652" s="198"/>
      <c r="KCH652" s="198"/>
      <c r="KCI652" s="198"/>
      <c r="KCJ652" s="198"/>
      <c r="KCK652" s="198"/>
      <c r="KCL652" s="198"/>
      <c r="KCM652" s="198"/>
      <c r="KCN652" s="198"/>
      <c r="KCO652" s="198"/>
      <c r="KCP652" s="198"/>
      <c r="KCQ652" s="198"/>
      <c r="KCR652" s="198"/>
      <c r="KCS652" s="198"/>
      <c r="KCT652" s="198"/>
      <c r="KCU652" s="198"/>
      <c r="KCV652" s="198"/>
      <c r="KCW652" s="198"/>
      <c r="KCX652" s="198"/>
      <c r="KCY652" s="198"/>
      <c r="KCZ652" s="198"/>
      <c r="KDA652" s="198"/>
      <c r="KDB652" s="198"/>
      <c r="KDC652" s="198"/>
      <c r="KDD652" s="198"/>
      <c r="KDE652" s="198"/>
      <c r="KDF652" s="198"/>
      <c r="KDG652" s="198"/>
      <c r="KDH652" s="198"/>
      <c r="KDI652" s="198"/>
      <c r="KDJ652" s="198"/>
      <c r="KDK652" s="198"/>
      <c r="KDL652" s="198"/>
      <c r="KDM652" s="198"/>
      <c r="KDN652" s="198"/>
      <c r="KDO652" s="198"/>
      <c r="KDP652" s="198"/>
      <c r="KDQ652" s="198"/>
      <c r="KDR652" s="198"/>
      <c r="KDS652" s="198"/>
      <c r="KDT652" s="198"/>
      <c r="KDU652" s="198"/>
      <c r="KDV652" s="198"/>
      <c r="KDW652" s="198"/>
      <c r="KDX652" s="198"/>
      <c r="KDY652" s="198"/>
      <c r="KDZ652" s="198"/>
      <c r="KEA652" s="198"/>
      <c r="KEB652" s="198"/>
      <c r="KEC652" s="198"/>
      <c r="KED652" s="198"/>
      <c r="KEE652" s="198"/>
      <c r="KEF652" s="198"/>
      <c r="KEG652" s="198"/>
      <c r="KEH652" s="198"/>
      <c r="KEI652" s="198"/>
      <c r="KEJ652" s="198"/>
      <c r="KEK652" s="198"/>
      <c r="KEL652" s="198"/>
      <c r="KEM652" s="198"/>
      <c r="KEN652" s="198"/>
      <c r="KEO652" s="198"/>
      <c r="KEP652" s="198"/>
      <c r="KEQ652" s="198"/>
      <c r="KER652" s="198"/>
      <c r="KES652" s="198"/>
      <c r="KET652" s="198"/>
      <c r="KEU652" s="198"/>
      <c r="KEV652" s="198"/>
      <c r="KEW652" s="198"/>
      <c r="KEX652" s="198"/>
      <c r="KEY652" s="198"/>
      <c r="KEZ652" s="198"/>
      <c r="KFA652" s="198"/>
      <c r="KFB652" s="198"/>
      <c r="KFC652" s="198"/>
      <c r="KFD652" s="198"/>
      <c r="KFE652" s="198"/>
      <c r="KFF652" s="198"/>
      <c r="KFG652" s="198"/>
      <c r="KFH652" s="198"/>
      <c r="KFI652" s="198"/>
      <c r="KFJ652" s="198"/>
      <c r="KFK652" s="198"/>
      <c r="KFL652" s="198"/>
      <c r="KFM652" s="198"/>
      <c r="KFN652" s="198"/>
      <c r="KFO652" s="198"/>
      <c r="KFP652" s="198"/>
      <c r="KFQ652" s="198"/>
      <c r="KFR652" s="198"/>
      <c r="KFS652" s="198"/>
      <c r="KFT652" s="198"/>
      <c r="KFU652" s="198"/>
      <c r="KFV652" s="198"/>
      <c r="KFW652" s="198"/>
      <c r="KFX652" s="198"/>
      <c r="KFY652" s="198"/>
      <c r="KFZ652" s="198"/>
      <c r="KGA652" s="198"/>
      <c r="KGB652" s="198"/>
      <c r="KGC652" s="198"/>
      <c r="KGD652" s="198"/>
      <c r="KGE652" s="198"/>
      <c r="KGF652" s="198"/>
      <c r="KGG652" s="198"/>
      <c r="KGH652" s="198"/>
      <c r="KGI652" s="198"/>
      <c r="KGJ652" s="198"/>
      <c r="KGK652" s="198"/>
      <c r="KGL652" s="198"/>
      <c r="KGM652" s="198"/>
      <c r="KGN652" s="198"/>
      <c r="KGO652" s="198"/>
      <c r="KGP652" s="198"/>
      <c r="KGQ652" s="198"/>
      <c r="KGR652" s="198"/>
      <c r="KGS652" s="198"/>
      <c r="KGT652" s="198"/>
      <c r="KGU652" s="198"/>
      <c r="KGV652" s="198"/>
      <c r="KGW652" s="198"/>
      <c r="KGX652" s="198"/>
      <c r="KGY652" s="198"/>
      <c r="KGZ652" s="198"/>
      <c r="KHA652" s="198"/>
      <c r="KHB652" s="198"/>
      <c r="KHC652" s="198"/>
      <c r="KHD652" s="198"/>
      <c r="KHE652" s="198"/>
      <c r="KHF652" s="198"/>
      <c r="KHG652" s="198"/>
      <c r="KHH652" s="198"/>
      <c r="KHI652" s="198"/>
      <c r="KHJ652" s="198"/>
      <c r="KHK652" s="198"/>
      <c r="KHL652" s="198"/>
      <c r="KHM652" s="198"/>
      <c r="KHN652" s="198"/>
      <c r="KHO652" s="198"/>
      <c r="KHP652" s="198"/>
      <c r="KHQ652" s="198"/>
      <c r="KHR652" s="198"/>
      <c r="KHS652" s="198"/>
      <c r="KHT652" s="198"/>
      <c r="KHU652" s="198"/>
      <c r="KHV652" s="198"/>
      <c r="KHW652" s="198"/>
      <c r="KHX652" s="198"/>
      <c r="KHY652" s="198"/>
      <c r="KHZ652" s="198"/>
      <c r="KIA652" s="198"/>
      <c r="KIB652" s="198"/>
      <c r="KIC652" s="198"/>
      <c r="KID652" s="198"/>
      <c r="KIE652" s="198"/>
      <c r="KIF652" s="198"/>
      <c r="KIG652" s="198"/>
      <c r="KIH652" s="198"/>
      <c r="KII652" s="198"/>
      <c r="KIJ652" s="198"/>
      <c r="KIK652" s="198"/>
      <c r="KIL652" s="198"/>
      <c r="KIM652" s="198"/>
      <c r="KIN652" s="198"/>
      <c r="KIO652" s="198"/>
      <c r="KIP652" s="198"/>
      <c r="KIQ652" s="198"/>
      <c r="KIR652" s="198"/>
      <c r="KIS652" s="198"/>
      <c r="KIT652" s="198"/>
      <c r="KIU652" s="198"/>
      <c r="KIV652" s="198"/>
      <c r="KIW652" s="198"/>
      <c r="KIX652" s="198"/>
      <c r="KIY652" s="198"/>
      <c r="KIZ652" s="198"/>
      <c r="KJA652" s="198"/>
      <c r="KJB652" s="198"/>
      <c r="KJC652" s="198"/>
      <c r="KJD652" s="198"/>
      <c r="KJE652" s="198"/>
      <c r="KJF652" s="198"/>
      <c r="KJG652" s="198"/>
      <c r="KJH652" s="198"/>
      <c r="KJI652" s="198"/>
      <c r="KJJ652" s="198"/>
      <c r="KJK652" s="198"/>
      <c r="KJL652" s="198"/>
      <c r="KJM652" s="198"/>
      <c r="KJN652" s="198"/>
      <c r="KJO652" s="198"/>
      <c r="KJP652" s="198"/>
      <c r="KJQ652" s="198"/>
      <c r="KJR652" s="198"/>
      <c r="KJS652" s="198"/>
      <c r="KJT652" s="198"/>
      <c r="KJU652" s="198"/>
      <c r="KJV652" s="198"/>
      <c r="KJW652" s="198"/>
      <c r="KJX652" s="198"/>
      <c r="KJY652" s="198"/>
      <c r="KJZ652" s="198"/>
      <c r="KKA652" s="198"/>
      <c r="KKB652" s="198"/>
      <c r="KKC652" s="198"/>
      <c r="KKD652" s="198"/>
      <c r="KKE652" s="198"/>
      <c r="KKF652" s="198"/>
      <c r="KKG652" s="198"/>
      <c r="KKH652" s="198"/>
      <c r="KKI652" s="198"/>
      <c r="KKJ652" s="198"/>
      <c r="KKK652" s="198"/>
      <c r="KKL652" s="198"/>
      <c r="KKM652" s="198"/>
      <c r="KKN652" s="198"/>
      <c r="KKO652" s="198"/>
      <c r="KKP652" s="198"/>
      <c r="KKQ652" s="198"/>
      <c r="KKR652" s="198"/>
      <c r="KKS652" s="198"/>
      <c r="KKT652" s="198"/>
      <c r="KKU652" s="198"/>
      <c r="KKV652" s="198"/>
      <c r="KKW652" s="198"/>
      <c r="KKX652" s="198"/>
      <c r="KKY652" s="198"/>
      <c r="KKZ652" s="198"/>
      <c r="KLA652" s="198"/>
      <c r="KLB652" s="198"/>
      <c r="KLC652" s="198"/>
      <c r="KLD652" s="198"/>
      <c r="KLE652" s="198"/>
      <c r="KLF652" s="198"/>
      <c r="KLG652" s="198"/>
      <c r="KLH652" s="198"/>
      <c r="KLI652" s="198"/>
      <c r="KLJ652" s="198"/>
      <c r="KLK652" s="198"/>
      <c r="KLL652" s="198"/>
      <c r="KLM652" s="198"/>
      <c r="KLN652" s="198"/>
      <c r="KLO652" s="198"/>
      <c r="KLP652" s="198"/>
      <c r="KLQ652" s="198"/>
      <c r="KLR652" s="198"/>
      <c r="KLS652" s="198"/>
      <c r="KLT652" s="198"/>
      <c r="KLU652" s="198"/>
      <c r="KLV652" s="198"/>
      <c r="KLW652" s="198"/>
      <c r="KLX652" s="198"/>
      <c r="KLY652" s="198"/>
      <c r="KLZ652" s="198"/>
      <c r="KMA652" s="198"/>
      <c r="KMB652" s="198"/>
      <c r="KMC652" s="198"/>
      <c r="KMD652" s="198"/>
      <c r="KME652" s="198"/>
      <c r="KMF652" s="198"/>
      <c r="KMG652" s="198"/>
      <c r="KMH652" s="198"/>
      <c r="KMI652" s="198"/>
      <c r="KMJ652" s="198"/>
      <c r="KMK652" s="198"/>
      <c r="KML652" s="198"/>
      <c r="KMM652" s="198"/>
      <c r="KMN652" s="198"/>
      <c r="KMO652" s="198"/>
      <c r="KMP652" s="198"/>
      <c r="KMQ652" s="198"/>
      <c r="KMR652" s="198"/>
      <c r="KMS652" s="198"/>
      <c r="KMT652" s="198"/>
      <c r="KMU652" s="198"/>
      <c r="KMV652" s="198"/>
      <c r="KMW652" s="198"/>
      <c r="KMX652" s="198"/>
      <c r="KMY652" s="198"/>
      <c r="KMZ652" s="198"/>
      <c r="KNA652" s="198"/>
      <c r="KNB652" s="198"/>
      <c r="KNC652" s="198"/>
      <c r="KND652" s="198"/>
      <c r="KNE652" s="198"/>
      <c r="KNF652" s="198"/>
      <c r="KNG652" s="198"/>
      <c r="KNH652" s="198"/>
      <c r="KNI652" s="198"/>
      <c r="KNJ652" s="198"/>
      <c r="KNK652" s="198"/>
      <c r="KNL652" s="198"/>
      <c r="KNM652" s="198"/>
      <c r="KNN652" s="198"/>
      <c r="KNO652" s="198"/>
      <c r="KNP652" s="198"/>
      <c r="KNQ652" s="198"/>
      <c r="KNR652" s="198"/>
      <c r="KNS652" s="198"/>
      <c r="KNT652" s="198"/>
      <c r="KNU652" s="198"/>
      <c r="KNV652" s="198"/>
      <c r="KNW652" s="198"/>
      <c r="KNX652" s="198"/>
      <c r="KNY652" s="198"/>
      <c r="KNZ652" s="198"/>
      <c r="KOA652" s="198"/>
      <c r="KOB652" s="198"/>
      <c r="KOC652" s="198"/>
      <c r="KOD652" s="198"/>
      <c r="KOE652" s="198"/>
      <c r="KOF652" s="198"/>
      <c r="KOG652" s="198"/>
      <c r="KOH652" s="198"/>
      <c r="KOI652" s="198"/>
      <c r="KOJ652" s="198"/>
      <c r="KOK652" s="198"/>
      <c r="KOL652" s="198"/>
      <c r="KOM652" s="198"/>
      <c r="KON652" s="198"/>
      <c r="KOO652" s="198"/>
      <c r="KOP652" s="198"/>
      <c r="KOQ652" s="198"/>
      <c r="KOR652" s="198"/>
      <c r="KOS652" s="198"/>
      <c r="KOT652" s="198"/>
      <c r="KOU652" s="198"/>
      <c r="KOV652" s="198"/>
      <c r="KOW652" s="198"/>
      <c r="KOX652" s="198"/>
      <c r="KOY652" s="198"/>
      <c r="KOZ652" s="198"/>
      <c r="KPA652" s="198"/>
      <c r="KPB652" s="198"/>
      <c r="KPC652" s="198"/>
      <c r="KPD652" s="198"/>
      <c r="KPE652" s="198"/>
      <c r="KPF652" s="198"/>
      <c r="KPG652" s="198"/>
      <c r="KPH652" s="198"/>
      <c r="KPI652" s="198"/>
      <c r="KPJ652" s="198"/>
      <c r="KPK652" s="198"/>
      <c r="KPL652" s="198"/>
      <c r="KPM652" s="198"/>
      <c r="KPN652" s="198"/>
      <c r="KPO652" s="198"/>
      <c r="KPP652" s="198"/>
      <c r="KPQ652" s="198"/>
      <c r="KPR652" s="198"/>
      <c r="KPS652" s="198"/>
      <c r="KPT652" s="198"/>
      <c r="KPU652" s="198"/>
      <c r="KPV652" s="198"/>
      <c r="KPW652" s="198"/>
      <c r="KPX652" s="198"/>
      <c r="KPY652" s="198"/>
      <c r="KPZ652" s="198"/>
      <c r="KQA652" s="198"/>
      <c r="KQB652" s="198"/>
      <c r="KQC652" s="198"/>
      <c r="KQD652" s="198"/>
      <c r="KQE652" s="198"/>
      <c r="KQF652" s="198"/>
      <c r="KQG652" s="198"/>
      <c r="KQH652" s="198"/>
      <c r="KQI652" s="198"/>
      <c r="KQJ652" s="198"/>
      <c r="KQK652" s="198"/>
      <c r="KQL652" s="198"/>
      <c r="KQM652" s="198"/>
      <c r="KQN652" s="198"/>
      <c r="KQO652" s="198"/>
      <c r="KQP652" s="198"/>
      <c r="KQQ652" s="198"/>
      <c r="KQR652" s="198"/>
      <c r="KQS652" s="198"/>
      <c r="KQT652" s="198"/>
      <c r="KQU652" s="198"/>
      <c r="KQV652" s="198"/>
      <c r="KQW652" s="198"/>
      <c r="KQX652" s="198"/>
      <c r="KQY652" s="198"/>
      <c r="KQZ652" s="198"/>
      <c r="KRA652" s="198"/>
      <c r="KRB652" s="198"/>
      <c r="KRC652" s="198"/>
      <c r="KRD652" s="198"/>
      <c r="KRE652" s="198"/>
      <c r="KRF652" s="198"/>
      <c r="KRG652" s="198"/>
      <c r="KRH652" s="198"/>
      <c r="KRI652" s="198"/>
      <c r="KRJ652" s="198"/>
      <c r="KRK652" s="198"/>
      <c r="KRL652" s="198"/>
      <c r="KRM652" s="198"/>
      <c r="KRN652" s="198"/>
      <c r="KRO652" s="198"/>
      <c r="KRP652" s="198"/>
      <c r="KRQ652" s="198"/>
      <c r="KRR652" s="198"/>
      <c r="KRS652" s="198"/>
      <c r="KRT652" s="198"/>
      <c r="KRU652" s="198"/>
      <c r="KRV652" s="198"/>
      <c r="KRW652" s="198"/>
      <c r="KRX652" s="198"/>
      <c r="KRY652" s="198"/>
      <c r="KRZ652" s="198"/>
      <c r="KSA652" s="198"/>
      <c r="KSB652" s="198"/>
      <c r="KSC652" s="198"/>
      <c r="KSD652" s="198"/>
      <c r="KSE652" s="198"/>
      <c r="KSF652" s="198"/>
      <c r="KSG652" s="198"/>
      <c r="KSH652" s="198"/>
      <c r="KSI652" s="198"/>
      <c r="KSJ652" s="198"/>
      <c r="KSK652" s="198"/>
      <c r="KSL652" s="198"/>
      <c r="KSM652" s="198"/>
      <c r="KSN652" s="198"/>
      <c r="KSO652" s="198"/>
      <c r="KSP652" s="198"/>
      <c r="KSQ652" s="198"/>
      <c r="KSR652" s="198"/>
      <c r="KSS652" s="198"/>
      <c r="KST652" s="198"/>
      <c r="KSU652" s="198"/>
      <c r="KSV652" s="198"/>
      <c r="KSW652" s="198"/>
      <c r="KSX652" s="198"/>
      <c r="KSY652" s="198"/>
      <c r="KSZ652" s="198"/>
      <c r="KTA652" s="198"/>
      <c r="KTB652" s="198"/>
      <c r="KTC652" s="198"/>
      <c r="KTD652" s="198"/>
      <c r="KTE652" s="198"/>
      <c r="KTF652" s="198"/>
      <c r="KTG652" s="198"/>
      <c r="KTH652" s="198"/>
      <c r="KTI652" s="198"/>
      <c r="KTJ652" s="198"/>
      <c r="KTK652" s="198"/>
      <c r="KTL652" s="198"/>
      <c r="KTM652" s="198"/>
      <c r="KTN652" s="198"/>
      <c r="KTO652" s="198"/>
      <c r="KTP652" s="198"/>
      <c r="KTQ652" s="198"/>
      <c r="KTR652" s="198"/>
      <c r="KTS652" s="198"/>
      <c r="KTT652" s="198"/>
      <c r="KTU652" s="198"/>
      <c r="KTV652" s="198"/>
      <c r="KTW652" s="198"/>
      <c r="KTX652" s="198"/>
      <c r="KTY652" s="198"/>
      <c r="KTZ652" s="198"/>
      <c r="KUA652" s="198"/>
      <c r="KUB652" s="198"/>
      <c r="KUC652" s="198"/>
      <c r="KUD652" s="198"/>
      <c r="KUE652" s="198"/>
      <c r="KUF652" s="198"/>
      <c r="KUG652" s="198"/>
      <c r="KUH652" s="198"/>
      <c r="KUI652" s="198"/>
      <c r="KUJ652" s="198"/>
      <c r="KUK652" s="198"/>
      <c r="KUL652" s="198"/>
      <c r="KUM652" s="198"/>
      <c r="KUN652" s="198"/>
      <c r="KUO652" s="198"/>
      <c r="KUP652" s="198"/>
      <c r="KUQ652" s="198"/>
      <c r="KUR652" s="198"/>
      <c r="KUS652" s="198"/>
      <c r="KUT652" s="198"/>
      <c r="KUU652" s="198"/>
      <c r="KUV652" s="198"/>
      <c r="KUW652" s="198"/>
      <c r="KUX652" s="198"/>
      <c r="KUY652" s="198"/>
      <c r="KUZ652" s="198"/>
      <c r="KVA652" s="198"/>
      <c r="KVB652" s="198"/>
      <c r="KVC652" s="198"/>
      <c r="KVD652" s="198"/>
      <c r="KVE652" s="198"/>
      <c r="KVF652" s="198"/>
      <c r="KVG652" s="198"/>
      <c r="KVH652" s="198"/>
      <c r="KVI652" s="198"/>
      <c r="KVJ652" s="198"/>
      <c r="KVK652" s="198"/>
      <c r="KVL652" s="198"/>
      <c r="KVM652" s="198"/>
      <c r="KVN652" s="198"/>
      <c r="KVO652" s="198"/>
      <c r="KVP652" s="198"/>
      <c r="KVQ652" s="198"/>
      <c r="KVR652" s="198"/>
      <c r="KVS652" s="198"/>
      <c r="KVT652" s="198"/>
      <c r="KVU652" s="198"/>
      <c r="KVV652" s="198"/>
      <c r="KVW652" s="198"/>
      <c r="KVX652" s="198"/>
      <c r="KVY652" s="198"/>
      <c r="KVZ652" s="198"/>
      <c r="KWA652" s="198"/>
      <c r="KWB652" s="198"/>
      <c r="KWC652" s="198"/>
      <c r="KWD652" s="198"/>
      <c r="KWE652" s="198"/>
      <c r="KWF652" s="198"/>
      <c r="KWG652" s="198"/>
      <c r="KWH652" s="198"/>
      <c r="KWI652" s="198"/>
      <c r="KWJ652" s="198"/>
      <c r="KWK652" s="198"/>
      <c r="KWL652" s="198"/>
      <c r="KWM652" s="198"/>
      <c r="KWN652" s="198"/>
      <c r="KWO652" s="198"/>
      <c r="KWP652" s="198"/>
      <c r="KWQ652" s="198"/>
      <c r="KWR652" s="198"/>
      <c r="KWS652" s="198"/>
      <c r="KWT652" s="198"/>
      <c r="KWU652" s="198"/>
      <c r="KWV652" s="198"/>
      <c r="KWW652" s="198"/>
      <c r="KWX652" s="198"/>
      <c r="KWY652" s="198"/>
      <c r="KWZ652" s="198"/>
      <c r="KXA652" s="198"/>
      <c r="KXB652" s="198"/>
      <c r="KXC652" s="198"/>
      <c r="KXD652" s="198"/>
      <c r="KXE652" s="198"/>
      <c r="KXF652" s="198"/>
      <c r="KXG652" s="198"/>
      <c r="KXH652" s="198"/>
      <c r="KXI652" s="198"/>
      <c r="KXJ652" s="198"/>
      <c r="KXK652" s="198"/>
      <c r="KXL652" s="198"/>
      <c r="KXM652" s="198"/>
      <c r="KXN652" s="198"/>
      <c r="KXO652" s="198"/>
      <c r="KXP652" s="198"/>
      <c r="KXQ652" s="198"/>
      <c r="KXR652" s="198"/>
      <c r="KXS652" s="198"/>
      <c r="KXT652" s="198"/>
      <c r="KXU652" s="198"/>
      <c r="KXV652" s="198"/>
      <c r="KXW652" s="198"/>
      <c r="KXX652" s="198"/>
      <c r="KXY652" s="198"/>
      <c r="KXZ652" s="198"/>
      <c r="KYA652" s="198"/>
      <c r="KYB652" s="198"/>
      <c r="KYC652" s="198"/>
      <c r="KYD652" s="198"/>
      <c r="KYE652" s="198"/>
      <c r="KYF652" s="198"/>
      <c r="KYG652" s="198"/>
      <c r="KYH652" s="198"/>
      <c r="KYI652" s="198"/>
      <c r="KYJ652" s="198"/>
      <c r="KYK652" s="198"/>
      <c r="KYL652" s="198"/>
      <c r="KYM652" s="198"/>
      <c r="KYN652" s="198"/>
      <c r="KYO652" s="198"/>
      <c r="KYP652" s="198"/>
      <c r="KYQ652" s="198"/>
      <c r="KYR652" s="198"/>
      <c r="KYS652" s="198"/>
      <c r="KYT652" s="198"/>
      <c r="KYU652" s="198"/>
      <c r="KYV652" s="198"/>
      <c r="KYW652" s="198"/>
      <c r="KYX652" s="198"/>
      <c r="KYY652" s="198"/>
      <c r="KYZ652" s="198"/>
      <c r="KZA652" s="198"/>
      <c r="KZB652" s="198"/>
      <c r="KZC652" s="198"/>
      <c r="KZD652" s="198"/>
      <c r="KZE652" s="198"/>
      <c r="KZF652" s="198"/>
      <c r="KZG652" s="198"/>
      <c r="KZH652" s="198"/>
      <c r="KZI652" s="198"/>
      <c r="KZJ652" s="198"/>
      <c r="KZK652" s="198"/>
      <c r="KZL652" s="198"/>
      <c r="KZM652" s="198"/>
      <c r="KZN652" s="198"/>
      <c r="KZO652" s="198"/>
      <c r="KZP652" s="198"/>
      <c r="KZQ652" s="198"/>
      <c r="KZR652" s="198"/>
      <c r="KZS652" s="198"/>
      <c r="KZT652" s="198"/>
      <c r="KZU652" s="198"/>
      <c r="KZV652" s="198"/>
      <c r="KZW652" s="198"/>
      <c r="KZX652" s="198"/>
      <c r="KZY652" s="198"/>
      <c r="KZZ652" s="198"/>
      <c r="LAA652" s="198"/>
      <c r="LAB652" s="198"/>
      <c r="LAC652" s="198"/>
      <c r="LAD652" s="198"/>
      <c r="LAE652" s="198"/>
      <c r="LAF652" s="198"/>
      <c r="LAG652" s="198"/>
      <c r="LAH652" s="198"/>
      <c r="LAI652" s="198"/>
      <c r="LAJ652" s="198"/>
      <c r="LAK652" s="198"/>
      <c r="LAL652" s="198"/>
      <c r="LAM652" s="198"/>
      <c r="LAN652" s="198"/>
      <c r="LAO652" s="198"/>
      <c r="LAP652" s="198"/>
      <c r="LAQ652" s="198"/>
      <c r="LAR652" s="198"/>
      <c r="LAS652" s="198"/>
      <c r="LAT652" s="198"/>
      <c r="LAU652" s="198"/>
      <c r="LAV652" s="198"/>
      <c r="LAW652" s="198"/>
      <c r="LAX652" s="198"/>
      <c r="LAY652" s="198"/>
      <c r="LAZ652" s="198"/>
      <c r="LBA652" s="198"/>
      <c r="LBB652" s="198"/>
      <c r="LBC652" s="198"/>
      <c r="LBD652" s="198"/>
      <c r="LBE652" s="198"/>
      <c r="LBF652" s="198"/>
      <c r="LBG652" s="198"/>
      <c r="LBH652" s="198"/>
      <c r="LBI652" s="198"/>
      <c r="LBJ652" s="198"/>
      <c r="LBK652" s="198"/>
      <c r="LBL652" s="198"/>
      <c r="LBM652" s="198"/>
      <c r="LBN652" s="198"/>
      <c r="LBO652" s="198"/>
      <c r="LBP652" s="198"/>
      <c r="LBQ652" s="198"/>
      <c r="LBR652" s="198"/>
      <c r="LBS652" s="198"/>
      <c r="LBT652" s="198"/>
      <c r="LBU652" s="198"/>
      <c r="LBV652" s="198"/>
      <c r="LBW652" s="198"/>
      <c r="LBX652" s="198"/>
      <c r="LBY652" s="198"/>
      <c r="LBZ652" s="198"/>
      <c r="LCA652" s="198"/>
      <c r="LCB652" s="198"/>
      <c r="LCC652" s="198"/>
      <c r="LCD652" s="198"/>
      <c r="LCE652" s="198"/>
      <c r="LCF652" s="198"/>
      <c r="LCG652" s="198"/>
      <c r="LCH652" s="198"/>
      <c r="LCI652" s="198"/>
      <c r="LCJ652" s="198"/>
      <c r="LCK652" s="198"/>
      <c r="LCL652" s="198"/>
      <c r="LCM652" s="198"/>
      <c r="LCN652" s="198"/>
      <c r="LCO652" s="198"/>
      <c r="LCP652" s="198"/>
      <c r="LCQ652" s="198"/>
      <c r="LCR652" s="198"/>
      <c r="LCS652" s="198"/>
      <c r="LCT652" s="198"/>
      <c r="LCU652" s="198"/>
      <c r="LCV652" s="198"/>
      <c r="LCW652" s="198"/>
      <c r="LCX652" s="198"/>
      <c r="LCY652" s="198"/>
      <c r="LCZ652" s="198"/>
      <c r="LDA652" s="198"/>
      <c r="LDB652" s="198"/>
      <c r="LDC652" s="198"/>
      <c r="LDD652" s="198"/>
      <c r="LDE652" s="198"/>
      <c r="LDF652" s="198"/>
      <c r="LDG652" s="198"/>
      <c r="LDH652" s="198"/>
      <c r="LDI652" s="198"/>
      <c r="LDJ652" s="198"/>
      <c r="LDK652" s="198"/>
      <c r="LDL652" s="198"/>
      <c r="LDM652" s="198"/>
      <c r="LDN652" s="198"/>
      <c r="LDO652" s="198"/>
      <c r="LDP652" s="198"/>
      <c r="LDQ652" s="198"/>
      <c r="LDR652" s="198"/>
      <c r="LDS652" s="198"/>
      <c r="LDT652" s="198"/>
      <c r="LDU652" s="198"/>
      <c r="LDV652" s="198"/>
      <c r="LDW652" s="198"/>
      <c r="LDX652" s="198"/>
      <c r="LDY652" s="198"/>
      <c r="LDZ652" s="198"/>
      <c r="LEA652" s="198"/>
      <c r="LEB652" s="198"/>
      <c r="LEC652" s="198"/>
      <c r="LED652" s="198"/>
      <c r="LEE652" s="198"/>
      <c r="LEF652" s="198"/>
      <c r="LEG652" s="198"/>
      <c r="LEH652" s="198"/>
      <c r="LEI652" s="198"/>
      <c r="LEJ652" s="198"/>
      <c r="LEK652" s="198"/>
      <c r="LEL652" s="198"/>
      <c r="LEM652" s="198"/>
      <c r="LEN652" s="198"/>
      <c r="LEO652" s="198"/>
      <c r="LEP652" s="198"/>
      <c r="LEQ652" s="198"/>
      <c r="LER652" s="198"/>
      <c r="LES652" s="198"/>
      <c r="LET652" s="198"/>
      <c r="LEU652" s="198"/>
      <c r="LEV652" s="198"/>
      <c r="LEW652" s="198"/>
      <c r="LEX652" s="198"/>
      <c r="LEY652" s="198"/>
      <c r="LEZ652" s="198"/>
      <c r="LFA652" s="198"/>
      <c r="LFB652" s="198"/>
      <c r="LFC652" s="198"/>
      <c r="LFD652" s="198"/>
      <c r="LFE652" s="198"/>
      <c r="LFF652" s="198"/>
      <c r="LFG652" s="198"/>
      <c r="LFH652" s="198"/>
      <c r="LFI652" s="198"/>
      <c r="LFJ652" s="198"/>
      <c r="LFK652" s="198"/>
      <c r="LFL652" s="198"/>
      <c r="LFM652" s="198"/>
      <c r="LFN652" s="198"/>
      <c r="LFO652" s="198"/>
      <c r="LFP652" s="198"/>
      <c r="LFQ652" s="198"/>
      <c r="LFR652" s="198"/>
      <c r="LFS652" s="198"/>
      <c r="LFT652" s="198"/>
      <c r="LFU652" s="198"/>
      <c r="LFV652" s="198"/>
      <c r="LFW652" s="198"/>
      <c r="LFX652" s="198"/>
      <c r="LFY652" s="198"/>
      <c r="LFZ652" s="198"/>
      <c r="LGA652" s="198"/>
      <c r="LGB652" s="198"/>
      <c r="LGC652" s="198"/>
      <c r="LGD652" s="198"/>
      <c r="LGE652" s="198"/>
      <c r="LGF652" s="198"/>
      <c r="LGG652" s="198"/>
      <c r="LGH652" s="198"/>
      <c r="LGI652" s="198"/>
      <c r="LGJ652" s="198"/>
      <c r="LGK652" s="198"/>
      <c r="LGL652" s="198"/>
      <c r="LGM652" s="198"/>
      <c r="LGN652" s="198"/>
      <c r="LGO652" s="198"/>
      <c r="LGP652" s="198"/>
      <c r="LGQ652" s="198"/>
      <c r="LGR652" s="198"/>
      <c r="LGS652" s="198"/>
      <c r="LGT652" s="198"/>
      <c r="LGU652" s="198"/>
      <c r="LGV652" s="198"/>
      <c r="LGW652" s="198"/>
      <c r="LGX652" s="198"/>
      <c r="LGY652" s="198"/>
      <c r="LGZ652" s="198"/>
      <c r="LHA652" s="198"/>
      <c r="LHB652" s="198"/>
      <c r="LHC652" s="198"/>
      <c r="LHD652" s="198"/>
      <c r="LHE652" s="198"/>
      <c r="LHF652" s="198"/>
      <c r="LHG652" s="198"/>
      <c r="LHH652" s="198"/>
      <c r="LHI652" s="198"/>
      <c r="LHJ652" s="198"/>
      <c r="LHK652" s="198"/>
      <c r="LHL652" s="198"/>
      <c r="LHM652" s="198"/>
      <c r="LHN652" s="198"/>
      <c r="LHO652" s="198"/>
      <c r="LHP652" s="198"/>
      <c r="LHQ652" s="198"/>
      <c r="LHR652" s="198"/>
      <c r="LHS652" s="198"/>
      <c r="LHT652" s="198"/>
      <c r="LHU652" s="198"/>
      <c r="LHV652" s="198"/>
      <c r="LHW652" s="198"/>
      <c r="LHX652" s="198"/>
      <c r="LHY652" s="198"/>
      <c r="LHZ652" s="198"/>
      <c r="LIA652" s="198"/>
      <c r="LIB652" s="198"/>
      <c r="LIC652" s="198"/>
      <c r="LID652" s="198"/>
      <c r="LIE652" s="198"/>
      <c r="LIF652" s="198"/>
      <c r="LIG652" s="198"/>
      <c r="LIH652" s="198"/>
      <c r="LII652" s="198"/>
      <c r="LIJ652" s="198"/>
      <c r="LIK652" s="198"/>
      <c r="LIL652" s="198"/>
      <c r="LIM652" s="198"/>
      <c r="LIN652" s="198"/>
      <c r="LIO652" s="198"/>
      <c r="LIP652" s="198"/>
      <c r="LIQ652" s="198"/>
      <c r="LIR652" s="198"/>
      <c r="LIS652" s="198"/>
      <c r="LIT652" s="198"/>
      <c r="LIU652" s="198"/>
      <c r="LIV652" s="198"/>
      <c r="LIW652" s="198"/>
      <c r="LIX652" s="198"/>
      <c r="LIY652" s="198"/>
      <c r="LIZ652" s="198"/>
      <c r="LJA652" s="198"/>
      <c r="LJB652" s="198"/>
      <c r="LJC652" s="198"/>
      <c r="LJD652" s="198"/>
      <c r="LJE652" s="198"/>
      <c r="LJF652" s="198"/>
      <c r="LJG652" s="198"/>
      <c r="LJH652" s="198"/>
      <c r="LJI652" s="198"/>
      <c r="LJJ652" s="198"/>
      <c r="LJK652" s="198"/>
      <c r="LJL652" s="198"/>
      <c r="LJM652" s="198"/>
      <c r="LJN652" s="198"/>
      <c r="LJO652" s="198"/>
      <c r="LJP652" s="198"/>
      <c r="LJQ652" s="198"/>
      <c r="LJR652" s="198"/>
      <c r="LJS652" s="198"/>
      <c r="LJT652" s="198"/>
      <c r="LJU652" s="198"/>
      <c r="LJV652" s="198"/>
      <c r="LJW652" s="198"/>
      <c r="LJX652" s="198"/>
      <c r="LJY652" s="198"/>
      <c r="LJZ652" s="198"/>
      <c r="LKA652" s="198"/>
      <c r="LKB652" s="198"/>
      <c r="LKC652" s="198"/>
      <c r="LKD652" s="198"/>
      <c r="LKE652" s="198"/>
      <c r="LKF652" s="198"/>
      <c r="LKG652" s="198"/>
      <c r="LKH652" s="198"/>
      <c r="LKI652" s="198"/>
      <c r="LKJ652" s="198"/>
      <c r="LKK652" s="198"/>
      <c r="LKL652" s="198"/>
      <c r="LKM652" s="198"/>
      <c r="LKN652" s="198"/>
      <c r="LKO652" s="198"/>
      <c r="LKP652" s="198"/>
      <c r="LKQ652" s="198"/>
      <c r="LKR652" s="198"/>
      <c r="LKS652" s="198"/>
      <c r="LKT652" s="198"/>
      <c r="LKU652" s="198"/>
      <c r="LKV652" s="198"/>
      <c r="LKW652" s="198"/>
      <c r="LKX652" s="198"/>
      <c r="LKY652" s="198"/>
      <c r="LKZ652" s="198"/>
      <c r="LLA652" s="198"/>
      <c r="LLB652" s="198"/>
      <c r="LLC652" s="198"/>
      <c r="LLD652" s="198"/>
      <c r="LLE652" s="198"/>
      <c r="LLF652" s="198"/>
      <c r="LLG652" s="198"/>
      <c r="LLH652" s="198"/>
      <c r="LLI652" s="198"/>
      <c r="LLJ652" s="198"/>
      <c r="LLK652" s="198"/>
      <c r="LLL652" s="198"/>
      <c r="LLM652" s="198"/>
      <c r="LLN652" s="198"/>
      <c r="LLO652" s="198"/>
      <c r="LLP652" s="198"/>
      <c r="LLQ652" s="198"/>
      <c r="LLR652" s="198"/>
      <c r="LLS652" s="198"/>
      <c r="LLT652" s="198"/>
      <c r="LLU652" s="198"/>
      <c r="LLV652" s="198"/>
      <c r="LLW652" s="198"/>
      <c r="LLX652" s="198"/>
      <c r="LLY652" s="198"/>
      <c r="LLZ652" s="198"/>
      <c r="LMA652" s="198"/>
      <c r="LMB652" s="198"/>
      <c r="LMC652" s="198"/>
      <c r="LMD652" s="198"/>
      <c r="LME652" s="198"/>
      <c r="LMF652" s="198"/>
      <c r="LMG652" s="198"/>
      <c r="LMH652" s="198"/>
      <c r="LMI652" s="198"/>
      <c r="LMJ652" s="198"/>
      <c r="LMK652" s="198"/>
      <c r="LML652" s="198"/>
      <c r="LMM652" s="198"/>
      <c r="LMN652" s="198"/>
      <c r="LMO652" s="198"/>
      <c r="LMP652" s="198"/>
      <c r="LMQ652" s="198"/>
      <c r="LMR652" s="198"/>
      <c r="LMS652" s="198"/>
      <c r="LMT652" s="198"/>
      <c r="LMU652" s="198"/>
      <c r="LMV652" s="198"/>
      <c r="LMW652" s="198"/>
      <c r="LMX652" s="198"/>
      <c r="LMY652" s="198"/>
      <c r="LMZ652" s="198"/>
      <c r="LNA652" s="198"/>
      <c r="LNB652" s="198"/>
      <c r="LNC652" s="198"/>
      <c r="LND652" s="198"/>
      <c r="LNE652" s="198"/>
      <c r="LNF652" s="198"/>
      <c r="LNG652" s="198"/>
      <c r="LNH652" s="198"/>
      <c r="LNI652" s="198"/>
      <c r="LNJ652" s="198"/>
      <c r="LNK652" s="198"/>
      <c r="LNL652" s="198"/>
      <c r="LNM652" s="198"/>
      <c r="LNN652" s="198"/>
      <c r="LNO652" s="198"/>
      <c r="LNP652" s="198"/>
      <c r="LNQ652" s="198"/>
      <c r="LNR652" s="198"/>
      <c r="LNS652" s="198"/>
      <c r="LNT652" s="198"/>
      <c r="LNU652" s="198"/>
      <c r="LNV652" s="198"/>
      <c r="LNW652" s="198"/>
      <c r="LNX652" s="198"/>
      <c r="LNY652" s="198"/>
      <c r="LNZ652" s="198"/>
      <c r="LOA652" s="198"/>
      <c r="LOB652" s="198"/>
      <c r="LOC652" s="198"/>
      <c r="LOD652" s="198"/>
      <c r="LOE652" s="198"/>
      <c r="LOF652" s="198"/>
      <c r="LOG652" s="198"/>
      <c r="LOH652" s="198"/>
      <c r="LOI652" s="198"/>
      <c r="LOJ652" s="198"/>
      <c r="LOK652" s="198"/>
      <c r="LOL652" s="198"/>
      <c r="LOM652" s="198"/>
      <c r="LON652" s="198"/>
      <c r="LOO652" s="198"/>
      <c r="LOP652" s="198"/>
      <c r="LOQ652" s="198"/>
      <c r="LOR652" s="198"/>
      <c r="LOS652" s="198"/>
      <c r="LOT652" s="198"/>
      <c r="LOU652" s="198"/>
      <c r="LOV652" s="198"/>
      <c r="LOW652" s="198"/>
      <c r="LOX652" s="198"/>
      <c r="LOY652" s="198"/>
      <c r="LOZ652" s="198"/>
      <c r="LPA652" s="198"/>
      <c r="LPB652" s="198"/>
      <c r="LPC652" s="198"/>
      <c r="LPD652" s="198"/>
      <c r="LPE652" s="198"/>
      <c r="LPF652" s="198"/>
      <c r="LPG652" s="198"/>
      <c r="LPH652" s="198"/>
      <c r="LPI652" s="198"/>
      <c r="LPJ652" s="198"/>
      <c r="LPK652" s="198"/>
      <c r="LPL652" s="198"/>
      <c r="LPM652" s="198"/>
      <c r="LPN652" s="198"/>
      <c r="LPO652" s="198"/>
      <c r="LPP652" s="198"/>
      <c r="LPQ652" s="198"/>
      <c r="LPR652" s="198"/>
      <c r="LPS652" s="198"/>
      <c r="LPT652" s="198"/>
      <c r="LPU652" s="198"/>
      <c r="LPV652" s="198"/>
      <c r="LPW652" s="198"/>
      <c r="LPX652" s="198"/>
      <c r="LPY652" s="198"/>
      <c r="LPZ652" s="198"/>
      <c r="LQA652" s="198"/>
      <c r="LQB652" s="198"/>
      <c r="LQC652" s="198"/>
      <c r="LQD652" s="198"/>
      <c r="LQE652" s="198"/>
      <c r="LQF652" s="198"/>
      <c r="LQG652" s="198"/>
      <c r="LQH652" s="198"/>
      <c r="LQI652" s="198"/>
      <c r="LQJ652" s="198"/>
      <c r="LQK652" s="198"/>
      <c r="LQL652" s="198"/>
      <c r="LQM652" s="198"/>
      <c r="LQN652" s="198"/>
      <c r="LQO652" s="198"/>
      <c r="LQP652" s="198"/>
      <c r="LQQ652" s="198"/>
      <c r="LQR652" s="198"/>
      <c r="LQS652" s="198"/>
      <c r="LQT652" s="198"/>
      <c r="LQU652" s="198"/>
      <c r="LQV652" s="198"/>
      <c r="LQW652" s="198"/>
      <c r="LQX652" s="198"/>
      <c r="LQY652" s="198"/>
      <c r="LQZ652" s="198"/>
      <c r="LRA652" s="198"/>
      <c r="LRB652" s="198"/>
      <c r="LRC652" s="198"/>
      <c r="LRD652" s="198"/>
      <c r="LRE652" s="198"/>
      <c r="LRF652" s="198"/>
      <c r="LRG652" s="198"/>
      <c r="LRH652" s="198"/>
      <c r="LRI652" s="198"/>
      <c r="LRJ652" s="198"/>
      <c r="LRK652" s="198"/>
      <c r="LRL652" s="198"/>
      <c r="LRM652" s="198"/>
      <c r="LRN652" s="198"/>
      <c r="LRO652" s="198"/>
      <c r="LRP652" s="198"/>
      <c r="LRQ652" s="198"/>
      <c r="LRR652" s="198"/>
      <c r="LRS652" s="198"/>
      <c r="LRT652" s="198"/>
      <c r="LRU652" s="198"/>
      <c r="LRV652" s="198"/>
      <c r="LRW652" s="198"/>
      <c r="LRX652" s="198"/>
      <c r="LRY652" s="198"/>
      <c r="LRZ652" s="198"/>
      <c r="LSA652" s="198"/>
      <c r="LSB652" s="198"/>
      <c r="LSC652" s="198"/>
      <c r="LSD652" s="198"/>
      <c r="LSE652" s="198"/>
      <c r="LSF652" s="198"/>
      <c r="LSG652" s="198"/>
      <c r="LSH652" s="198"/>
      <c r="LSI652" s="198"/>
      <c r="LSJ652" s="198"/>
      <c r="LSK652" s="198"/>
      <c r="LSL652" s="198"/>
      <c r="LSM652" s="198"/>
      <c r="LSN652" s="198"/>
      <c r="LSO652" s="198"/>
      <c r="LSP652" s="198"/>
      <c r="LSQ652" s="198"/>
      <c r="LSR652" s="198"/>
      <c r="LSS652" s="198"/>
      <c r="LST652" s="198"/>
      <c r="LSU652" s="198"/>
      <c r="LSV652" s="198"/>
      <c r="LSW652" s="198"/>
      <c r="LSX652" s="198"/>
      <c r="LSY652" s="198"/>
      <c r="LSZ652" s="198"/>
      <c r="LTA652" s="198"/>
      <c r="LTB652" s="198"/>
      <c r="LTC652" s="198"/>
      <c r="LTD652" s="198"/>
      <c r="LTE652" s="198"/>
      <c r="LTF652" s="198"/>
      <c r="LTG652" s="198"/>
      <c r="LTH652" s="198"/>
      <c r="LTI652" s="198"/>
      <c r="LTJ652" s="198"/>
      <c r="LTK652" s="198"/>
      <c r="LTL652" s="198"/>
      <c r="LTM652" s="198"/>
      <c r="LTN652" s="198"/>
      <c r="LTO652" s="198"/>
      <c r="LTP652" s="198"/>
      <c r="LTQ652" s="198"/>
      <c r="LTR652" s="198"/>
      <c r="LTS652" s="198"/>
      <c r="LTT652" s="198"/>
      <c r="LTU652" s="198"/>
      <c r="LTV652" s="198"/>
      <c r="LTW652" s="198"/>
      <c r="LTX652" s="198"/>
      <c r="LTY652" s="198"/>
      <c r="LTZ652" s="198"/>
      <c r="LUA652" s="198"/>
      <c r="LUB652" s="198"/>
      <c r="LUC652" s="198"/>
      <c r="LUD652" s="198"/>
      <c r="LUE652" s="198"/>
      <c r="LUF652" s="198"/>
      <c r="LUG652" s="198"/>
      <c r="LUH652" s="198"/>
      <c r="LUI652" s="198"/>
      <c r="LUJ652" s="198"/>
      <c r="LUK652" s="198"/>
      <c r="LUL652" s="198"/>
      <c r="LUM652" s="198"/>
      <c r="LUN652" s="198"/>
      <c r="LUO652" s="198"/>
      <c r="LUP652" s="198"/>
      <c r="LUQ652" s="198"/>
      <c r="LUR652" s="198"/>
      <c r="LUS652" s="198"/>
      <c r="LUT652" s="198"/>
      <c r="LUU652" s="198"/>
      <c r="LUV652" s="198"/>
      <c r="LUW652" s="198"/>
      <c r="LUX652" s="198"/>
      <c r="LUY652" s="198"/>
      <c r="LUZ652" s="198"/>
      <c r="LVA652" s="198"/>
      <c r="LVB652" s="198"/>
      <c r="LVC652" s="198"/>
      <c r="LVD652" s="198"/>
      <c r="LVE652" s="198"/>
      <c r="LVF652" s="198"/>
      <c r="LVG652" s="198"/>
      <c r="LVH652" s="198"/>
      <c r="LVI652" s="198"/>
      <c r="LVJ652" s="198"/>
      <c r="LVK652" s="198"/>
      <c r="LVL652" s="198"/>
      <c r="LVM652" s="198"/>
      <c r="LVN652" s="198"/>
      <c r="LVO652" s="198"/>
      <c r="LVP652" s="198"/>
      <c r="LVQ652" s="198"/>
      <c r="LVR652" s="198"/>
      <c r="LVS652" s="198"/>
      <c r="LVT652" s="198"/>
      <c r="LVU652" s="198"/>
      <c r="LVV652" s="198"/>
      <c r="LVW652" s="198"/>
      <c r="LVX652" s="198"/>
      <c r="LVY652" s="198"/>
      <c r="LVZ652" s="198"/>
      <c r="LWA652" s="198"/>
      <c r="LWB652" s="198"/>
      <c r="LWC652" s="198"/>
      <c r="LWD652" s="198"/>
      <c r="LWE652" s="198"/>
      <c r="LWF652" s="198"/>
      <c r="LWG652" s="198"/>
      <c r="LWH652" s="198"/>
      <c r="LWI652" s="198"/>
      <c r="LWJ652" s="198"/>
      <c r="LWK652" s="198"/>
      <c r="LWL652" s="198"/>
      <c r="LWM652" s="198"/>
      <c r="LWN652" s="198"/>
      <c r="LWO652" s="198"/>
      <c r="LWP652" s="198"/>
      <c r="LWQ652" s="198"/>
      <c r="LWR652" s="198"/>
      <c r="LWS652" s="198"/>
      <c r="LWT652" s="198"/>
      <c r="LWU652" s="198"/>
      <c r="LWV652" s="198"/>
      <c r="LWW652" s="198"/>
      <c r="LWX652" s="198"/>
      <c r="LWY652" s="198"/>
      <c r="LWZ652" s="198"/>
      <c r="LXA652" s="198"/>
      <c r="LXB652" s="198"/>
      <c r="LXC652" s="198"/>
      <c r="LXD652" s="198"/>
      <c r="LXE652" s="198"/>
      <c r="LXF652" s="198"/>
      <c r="LXG652" s="198"/>
      <c r="LXH652" s="198"/>
      <c r="LXI652" s="198"/>
      <c r="LXJ652" s="198"/>
      <c r="LXK652" s="198"/>
      <c r="LXL652" s="198"/>
      <c r="LXM652" s="198"/>
      <c r="LXN652" s="198"/>
      <c r="LXO652" s="198"/>
      <c r="LXP652" s="198"/>
      <c r="LXQ652" s="198"/>
      <c r="LXR652" s="198"/>
      <c r="LXS652" s="198"/>
      <c r="LXT652" s="198"/>
      <c r="LXU652" s="198"/>
      <c r="LXV652" s="198"/>
      <c r="LXW652" s="198"/>
      <c r="LXX652" s="198"/>
      <c r="LXY652" s="198"/>
      <c r="LXZ652" s="198"/>
      <c r="LYA652" s="198"/>
      <c r="LYB652" s="198"/>
      <c r="LYC652" s="198"/>
      <c r="LYD652" s="198"/>
      <c r="LYE652" s="198"/>
      <c r="LYF652" s="198"/>
      <c r="LYG652" s="198"/>
      <c r="LYH652" s="198"/>
      <c r="LYI652" s="198"/>
      <c r="LYJ652" s="198"/>
      <c r="LYK652" s="198"/>
      <c r="LYL652" s="198"/>
      <c r="LYM652" s="198"/>
      <c r="LYN652" s="198"/>
      <c r="LYO652" s="198"/>
      <c r="LYP652" s="198"/>
      <c r="LYQ652" s="198"/>
      <c r="LYR652" s="198"/>
      <c r="LYS652" s="198"/>
      <c r="LYT652" s="198"/>
      <c r="LYU652" s="198"/>
      <c r="LYV652" s="198"/>
      <c r="LYW652" s="198"/>
      <c r="LYX652" s="198"/>
      <c r="LYY652" s="198"/>
      <c r="LYZ652" s="198"/>
      <c r="LZA652" s="198"/>
      <c r="LZB652" s="198"/>
      <c r="LZC652" s="198"/>
      <c r="LZD652" s="198"/>
      <c r="LZE652" s="198"/>
      <c r="LZF652" s="198"/>
      <c r="LZG652" s="198"/>
      <c r="LZH652" s="198"/>
      <c r="LZI652" s="198"/>
      <c r="LZJ652" s="198"/>
      <c r="LZK652" s="198"/>
      <c r="LZL652" s="198"/>
      <c r="LZM652" s="198"/>
      <c r="LZN652" s="198"/>
      <c r="LZO652" s="198"/>
      <c r="LZP652" s="198"/>
      <c r="LZQ652" s="198"/>
      <c r="LZR652" s="198"/>
      <c r="LZS652" s="198"/>
      <c r="LZT652" s="198"/>
      <c r="LZU652" s="198"/>
      <c r="LZV652" s="198"/>
      <c r="LZW652" s="198"/>
      <c r="LZX652" s="198"/>
      <c r="LZY652" s="198"/>
      <c r="LZZ652" s="198"/>
      <c r="MAA652" s="198"/>
      <c r="MAB652" s="198"/>
      <c r="MAC652" s="198"/>
      <c r="MAD652" s="198"/>
      <c r="MAE652" s="198"/>
      <c r="MAF652" s="198"/>
      <c r="MAG652" s="198"/>
      <c r="MAH652" s="198"/>
      <c r="MAI652" s="198"/>
      <c r="MAJ652" s="198"/>
      <c r="MAK652" s="198"/>
      <c r="MAL652" s="198"/>
      <c r="MAM652" s="198"/>
      <c r="MAN652" s="198"/>
      <c r="MAO652" s="198"/>
      <c r="MAP652" s="198"/>
      <c r="MAQ652" s="198"/>
      <c r="MAR652" s="198"/>
      <c r="MAS652" s="198"/>
      <c r="MAT652" s="198"/>
      <c r="MAU652" s="198"/>
      <c r="MAV652" s="198"/>
      <c r="MAW652" s="198"/>
      <c r="MAX652" s="198"/>
      <c r="MAY652" s="198"/>
      <c r="MAZ652" s="198"/>
      <c r="MBA652" s="198"/>
      <c r="MBB652" s="198"/>
      <c r="MBC652" s="198"/>
      <c r="MBD652" s="198"/>
      <c r="MBE652" s="198"/>
      <c r="MBF652" s="198"/>
      <c r="MBG652" s="198"/>
      <c r="MBH652" s="198"/>
      <c r="MBI652" s="198"/>
      <c r="MBJ652" s="198"/>
      <c r="MBK652" s="198"/>
      <c r="MBL652" s="198"/>
      <c r="MBM652" s="198"/>
      <c r="MBN652" s="198"/>
      <c r="MBO652" s="198"/>
      <c r="MBP652" s="198"/>
      <c r="MBQ652" s="198"/>
      <c r="MBR652" s="198"/>
      <c r="MBS652" s="198"/>
      <c r="MBT652" s="198"/>
      <c r="MBU652" s="198"/>
      <c r="MBV652" s="198"/>
      <c r="MBW652" s="198"/>
      <c r="MBX652" s="198"/>
      <c r="MBY652" s="198"/>
      <c r="MBZ652" s="198"/>
      <c r="MCA652" s="198"/>
      <c r="MCB652" s="198"/>
      <c r="MCC652" s="198"/>
      <c r="MCD652" s="198"/>
      <c r="MCE652" s="198"/>
      <c r="MCF652" s="198"/>
      <c r="MCG652" s="198"/>
      <c r="MCH652" s="198"/>
      <c r="MCI652" s="198"/>
      <c r="MCJ652" s="198"/>
      <c r="MCK652" s="198"/>
      <c r="MCL652" s="198"/>
      <c r="MCM652" s="198"/>
      <c r="MCN652" s="198"/>
      <c r="MCO652" s="198"/>
      <c r="MCP652" s="198"/>
      <c r="MCQ652" s="198"/>
      <c r="MCR652" s="198"/>
      <c r="MCS652" s="198"/>
      <c r="MCT652" s="198"/>
      <c r="MCU652" s="198"/>
      <c r="MCV652" s="198"/>
      <c r="MCW652" s="198"/>
      <c r="MCX652" s="198"/>
      <c r="MCY652" s="198"/>
      <c r="MCZ652" s="198"/>
      <c r="MDA652" s="198"/>
      <c r="MDB652" s="198"/>
      <c r="MDC652" s="198"/>
      <c r="MDD652" s="198"/>
      <c r="MDE652" s="198"/>
      <c r="MDF652" s="198"/>
      <c r="MDG652" s="198"/>
      <c r="MDH652" s="198"/>
      <c r="MDI652" s="198"/>
      <c r="MDJ652" s="198"/>
      <c r="MDK652" s="198"/>
      <c r="MDL652" s="198"/>
      <c r="MDM652" s="198"/>
      <c r="MDN652" s="198"/>
      <c r="MDO652" s="198"/>
      <c r="MDP652" s="198"/>
      <c r="MDQ652" s="198"/>
      <c r="MDR652" s="198"/>
      <c r="MDS652" s="198"/>
      <c r="MDT652" s="198"/>
      <c r="MDU652" s="198"/>
      <c r="MDV652" s="198"/>
      <c r="MDW652" s="198"/>
      <c r="MDX652" s="198"/>
      <c r="MDY652" s="198"/>
      <c r="MDZ652" s="198"/>
      <c r="MEA652" s="198"/>
      <c r="MEB652" s="198"/>
      <c r="MEC652" s="198"/>
      <c r="MED652" s="198"/>
      <c r="MEE652" s="198"/>
      <c r="MEF652" s="198"/>
      <c r="MEG652" s="198"/>
      <c r="MEH652" s="198"/>
      <c r="MEI652" s="198"/>
      <c r="MEJ652" s="198"/>
      <c r="MEK652" s="198"/>
      <c r="MEL652" s="198"/>
      <c r="MEM652" s="198"/>
      <c r="MEN652" s="198"/>
      <c r="MEO652" s="198"/>
      <c r="MEP652" s="198"/>
      <c r="MEQ652" s="198"/>
      <c r="MER652" s="198"/>
      <c r="MES652" s="198"/>
      <c r="MET652" s="198"/>
      <c r="MEU652" s="198"/>
      <c r="MEV652" s="198"/>
      <c r="MEW652" s="198"/>
      <c r="MEX652" s="198"/>
      <c r="MEY652" s="198"/>
      <c r="MEZ652" s="198"/>
      <c r="MFA652" s="198"/>
      <c r="MFB652" s="198"/>
      <c r="MFC652" s="198"/>
      <c r="MFD652" s="198"/>
      <c r="MFE652" s="198"/>
      <c r="MFF652" s="198"/>
      <c r="MFG652" s="198"/>
      <c r="MFH652" s="198"/>
      <c r="MFI652" s="198"/>
      <c r="MFJ652" s="198"/>
      <c r="MFK652" s="198"/>
      <c r="MFL652" s="198"/>
      <c r="MFM652" s="198"/>
      <c r="MFN652" s="198"/>
      <c r="MFO652" s="198"/>
      <c r="MFP652" s="198"/>
      <c r="MFQ652" s="198"/>
      <c r="MFR652" s="198"/>
      <c r="MFS652" s="198"/>
      <c r="MFT652" s="198"/>
      <c r="MFU652" s="198"/>
      <c r="MFV652" s="198"/>
      <c r="MFW652" s="198"/>
      <c r="MFX652" s="198"/>
      <c r="MFY652" s="198"/>
      <c r="MFZ652" s="198"/>
      <c r="MGA652" s="198"/>
      <c r="MGB652" s="198"/>
      <c r="MGC652" s="198"/>
      <c r="MGD652" s="198"/>
      <c r="MGE652" s="198"/>
      <c r="MGF652" s="198"/>
      <c r="MGG652" s="198"/>
      <c r="MGH652" s="198"/>
      <c r="MGI652" s="198"/>
      <c r="MGJ652" s="198"/>
      <c r="MGK652" s="198"/>
      <c r="MGL652" s="198"/>
      <c r="MGM652" s="198"/>
      <c r="MGN652" s="198"/>
      <c r="MGO652" s="198"/>
      <c r="MGP652" s="198"/>
      <c r="MGQ652" s="198"/>
      <c r="MGR652" s="198"/>
      <c r="MGS652" s="198"/>
      <c r="MGT652" s="198"/>
      <c r="MGU652" s="198"/>
      <c r="MGV652" s="198"/>
      <c r="MGW652" s="198"/>
      <c r="MGX652" s="198"/>
      <c r="MGY652" s="198"/>
      <c r="MGZ652" s="198"/>
      <c r="MHA652" s="198"/>
      <c r="MHB652" s="198"/>
      <c r="MHC652" s="198"/>
      <c r="MHD652" s="198"/>
      <c r="MHE652" s="198"/>
      <c r="MHF652" s="198"/>
      <c r="MHG652" s="198"/>
      <c r="MHH652" s="198"/>
      <c r="MHI652" s="198"/>
      <c r="MHJ652" s="198"/>
      <c r="MHK652" s="198"/>
      <c r="MHL652" s="198"/>
      <c r="MHM652" s="198"/>
      <c r="MHN652" s="198"/>
      <c r="MHO652" s="198"/>
      <c r="MHP652" s="198"/>
      <c r="MHQ652" s="198"/>
      <c r="MHR652" s="198"/>
      <c r="MHS652" s="198"/>
      <c r="MHT652" s="198"/>
      <c r="MHU652" s="198"/>
      <c r="MHV652" s="198"/>
      <c r="MHW652" s="198"/>
      <c r="MHX652" s="198"/>
      <c r="MHY652" s="198"/>
      <c r="MHZ652" s="198"/>
      <c r="MIA652" s="198"/>
      <c r="MIB652" s="198"/>
      <c r="MIC652" s="198"/>
      <c r="MID652" s="198"/>
      <c r="MIE652" s="198"/>
      <c r="MIF652" s="198"/>
      <c r="MIG652" s="198"/>
      <c r="MIH652" s="198"/>
      <c r="MII652" s="198"/>
      <c r="MIJ652" s="198"/>
      <c r="MIK652" s="198"/>
      <c r="MIL652" s="198"/>
      <c r="MIM652" s="198"/>
      <c r="MIN652" s="198"/>
      <c r="MIO652" s="198"/>
      <c r="MIP652" s="198"/>
      <c r="MIQ652" s="198"/>
      <c r="MIR652" s="198"/>
      <c r="MIS652" s="198"/>
      <c r="MIT652" s="198"/>
      <c r="MIU652" s="198"/>
      <c r="MIV652" s="198"/>
      <c r="MIW652" s="198"/>
      <c r="MIX652" s="198"/>
      <c r="MIY652" s="198"/>
      <c r="MIZ652" s="198"/>
      <c r="MJA652" s="198"/>
      <c r="MJB652" s="198"/>
      <c r="MJC652" s="198"/>
      <c r="MJD652" s="198"/>
      <c r="MJE652" s="198"/>
      <c r="MJF652" s="198"/>
      <c r="MJG652" s="198"/>
      <c r="MJH652" s="198"/>
      <c r="MJI652" s="198"/>
      <c r="MJJ652" s="198"/>
      <c r="MJK652" s="198"/>
      <c r="MJL652" s="198"/>
      <c r="MJM652" s="198"/>
      <c r="MJN652" s="198"/>
      <c r="MJO652" s="198"/>
      <c r="MJP652" s="198"/>
      <c r="MJQ652" s="198"/>
      <c r="MJR652" s="198"/>
      <c r="MJS652" s="198"/>
      <c r="MJT652" s="198"/>
      <c r="MJU652" s="198"/>
      <c r="MJV652" s="198"/>
      <c r="MJW652" s="198"/>
      <c r="MJX652" s="198"/>
      <c r="MJY652" s="198"/>
      <c r="MJZ652" s="198"/>
      <c r="MKA652" s="198"/>
      <c r="MKB652" s="198"/>
      <c r="MKC652" s="198"/>
      <c r="MKD652" s="198"/>
      <c r="MKE652" s="198"/>
      <c r="MKF652" s="198"/>
      <c r="MKG652" s="198"/>
      <c r="MKH652" s="198"/>
      <c r="MKI652" s="198"/>
      <c r="MKJ652" s="198"/>
      <c r="MKK652" s="198"/>
      <c r="MKL652" s="198"/>
      <c r="MKM652" s="198"/>
      <c r="MKN652" s="198"/>
      <c r="MKO652" s="198"/>
      <c r="MKP652" s="198"/>
      <c r="MKQ652" s="198"/>
      <c r="MKR652" s="198"/>
      <c r="MKS652" s="198"/>
      <c r="MKT652" s="198"/>
      <c r="MKU652" s="198"/>
      <c r="MKV652" s="198"/>
      <c r="MKW652" s="198"/>
      <c r="MKX652" s="198"/>
      <c r="MKY652" s="198"/>
      <c r="MKZ652" s="198"/>
      <c r="MLA652" s="198"/>
      <c r="MLB652" s="198"/>
      <c r="MLC652" s="198"/>
      <c r="MLD652" s="198"/>
      <c r="MLE652" s="198"/>
      <c r="MLF652" s="198"/>
      <c r="MLG652" s="198"/>
      <c r="MLH652" s="198"/>
      <c r="MLI652" s="198"/>
      <c r="MLJ652" s="198"/>
      <c r="MLK652" s="198"/>
      <c r="MLL652" s="198"/>
      <c r="MLM652" s="198"/>
      <c r="MLN652" s="198"/>
      <c r="MLO652" s="198"/>
      <c r="MLP652" s="198"/>
      <c r="MLQ652" s="198"/>
      <c r="MLR652" s="198"/>
      <c r="MLS652" s="198"/>
      <c r="MLT652" s="198"/>
      <c r="MLU652" s="198"/>
      <c r="MLV652" s="198"/>
      <c r="MLW652" s="198"/>
      <c r="MLX652" s="198"/>
      <c r="MLY652" s="198"/>
      <c r="MLZ652" s="198"/>
      <c r="MMA652" s="198"/>
      <c r="MMB652" s="198"/>
      <c r="MMC652" s="198"/>
      <c r="MMD652" s="198"/>
      <c r="MME652" s="198"/>
      <c r="MMF652" s="198"/>
      <c r="MMG652" s="198"/>
      <c r="MMH652" s="198"/>
      <c r="MMI652" s="198"/>
      <c r="MMJ652" s="198"/>
      <c r="MMK652" s="198"/>
      <c r="MML652" s="198"/>
      <c r="MMM652" s="198"/>
      <c r="MMN652" s="198"/>
      <c r="MMO652" s="198"/>
      <c r="MMP652" s="198"/>
      <c r="MMQ652" s="198"/>
      <c r="MMR652" s="198"/>
      <c r="MMS652" s="198"/>
      <c r="MMT652" s="198"/>
      <c r="MMU652" s="198"/>
      <c r="MMV652" s="198"/>
      <c r="MMW652" s="198"/>
      <c r="MMX652" s="198"/>
      <c r="MMY652" s="198"/>
      <c r="MMZ652" s="198"/>
      <c r="MNA652" s="198"/>
      <c r="MNB652" s="198"/>
      <c r="MNC652" s="198"/>
      <c r="MND652" s="198"/>
      <c r="MNE652" s="198"/>
      <c r="MNF652" s="198"/>
      <c r="MNG652" s="198"/>
      <c r="MNH652" s="198"/>
      <c r="MNI652" s="198"/>
      <c r="MNJ652" s="198"/>
      <c r="MNK652" s="198"/>
      <c r="MNL652" s="198"/>
      <c r="MNM652" s="198"/>
      <c r="MNN652" s="198"/>
      <c r="MNO652" s="198"/>
      <c r="MNP652" s="198"/>
      <c r="MNQ652" s="198"/>
      <c r="MNR652" s="198"/>
      <c r="MNS652" s="198"/>
      <c r="MNT652" s="198"/>
      <c r="MNU652" s="198"/>
      <c r="MNV652" s="198"/>
      <c r="MNW652" s="198"/>
      <c r="MNX652" s="198"/>
      <c r="MNY652" s="198"/>
      <c r="MNZ652" s="198"/>
      <c r="MOA652" s="198"/>
      <c r="MOB652" s="198"/>
      <c r="MOC652" s="198"/>
      <c r="MOD652" s="198"/>
      <c r="MOE652" s="198"/>
      <c r="MOF652" s="198"/>
      <c r="MOG652" s="198"/>
      <c r="MOH652" s="198"/>
      <c r="MOI652" s="198"/>
      <c r="MOJ652" s="198"/>
      <c r="MOK652" s="198"/>
      <c r="MOL652" s="198"/>
      <c r="MOM652" s="198"/>
      <c r="MON652" s="198"/>
      <c r="MOO652" s="198"/>
      <c r="MOP652" s="198"/>
      <c r="MOQ652" s="198"/>
      <c r="MOR652" s="198"/>
      <c r="MOS652" s="198"/>
      <c r="MOT652" s="198"/>
      <c r="MOU652" s="198"/>
      <c r="MOV652" s="198"/>
      <c r="MOW652" s="198"/>
      <c r="MOX652" s="198"/>
      <c r="MOY652" s="198"/>
      <c r="MOZ652" s="198"/>
      <c r="MPA652" s="198"/>
      <c r="MPB652" s="198"/>
      <c r="MPC652" s="198"/>
      <c r="MPD652" s="198"/>
      <c r="MPE652" s="198"/>
      <c r="MPF652" s="198"/>
      <c r="MPG652" s="198"/>
      <c r="MPH652" s="198"/>
      <c r="MPI652" s="198"/>
      <c r="MPJ652" s="198"/>
      <c r="MPK652" s="198"/>
      <c r="MPL652" s="198"/>
      <c r="MPM652" s="198"/>
      <c r="MPN652" s="198"/>
      <c r="MPO652" s="198"/>
      <c r="MPP652" s="198"/>
      <c r="MPQ652" s="198"/>
      <c r="MPR652" s="198"/>
      <c r="MPS652" s="198"/>
      <c r="MPT652" s="198"/>
      <c r="MPU652" s="198"/>
      <c r="MPV652" s="198"/>
      <c r="MPW652" s="198"/>
      <c r="MPX652" s="198"/>
      <c r="MPY652" s="198"/>
      <c r="MPZ652" s="198"/>
      <c r="MQA652" s="198"/>
      <c r="MQB652" s="198"/>
      <c r="MQC652" s="198"/>
      <c r="MQD652" s="198"/>
      <c r="MQE652" s="198"/>
      <c r="MQF652" s="198"/>
      <c r="MQG652" s="198"/>
      <c r="MQH652" s="198"/>
      <c r="MQI652" s="198"/>
      <c r="MQJ652" s="198"/>
      <c r="MQK652" s="198"/>
      <c r="MQL652" s="198"/>
      <c r="MQM652" s="198"/>
      <c r="MQN652" s="198"/>
      <c r="MQO652" s="198"/>
      <c r="MQP652" s="198"/>
      <c r="MQQ652" s="198"/>
      <c r="MQR652" s="198"/>
      <c r="MQS652" s="198"/>
      <c r="MQT652" s="198"/>
      <c r="MQU652" s="198"/>
      <c r="MQV652" s="198"/>
      <c r="MQW652" s="198"/>
      <c r="MQX652" s="198"/>
      <c r="MQY652" s="198"/>
      <c r="MQZ652" s="198"/>
      <c r="MRA652" s="198"/>
      <c r="MRB652" s="198"/>
      <c r="MRC652" s="198"/>
      <c r="MRD652" s="198"/>
      <c r="MRE652" s="198"/>
      <c r="MRF652" s="198"/>
      <c r="MRG652" s="198"/>
      <c r="MRH652" s="198"/>
      <c r="MRI652" s="198"/>
      <c r="MRJ652" s="198"/>
      <c r="MRK652" s="198"/>
      <c r="MRL652" s="198"/>
      <c r="MRM652" s="198"/>
      <c r="MRN652" s="198"/>
      <c r="MRO652" s="198"/>
      <c r="MRP652" s="198"/>
      <c r="MRQ652" s="198"/>
      <c r="MRR652" s="198"/>
      <c r="MRS652" s="198"/>
      <c r="MRT652" s="198"/>
      <c r="MRU652" s="198"/>
      <c r="MRV652" s="198"/>
      <c r="MRW652" s="198"/>
      <c r="MRX652" s="198"/>
      <c r="MRY652" s="198"/>
      <c r="MRZ652" s="198"/>
      <c r="MSA652" s="198"/>
      <c r="MSB652" s="198"/>
      <c r="MSC652" s="198"/>
      <c r="MSD652" s="198"/>
      <c r="MSE652" s="198"/>
      <c r="MSF652" s="198"/>
      <c r="MSG652" s="198"/>
      <c r="MSH652" s="198"/>
      <c r="MSI652" s="198"/>
      <c r="MSJ652" s="198"/>
      <c r="MSK652" s="198"/>
      <c r="MSL652" s="198"/>
      <c r="MSM652" s="198"/>
      <c r="MSN652" s="198"/>
      <c r="MSO652" s="198"/>
      <c r="MSP652" s="198"/>
      <c r="MSQ652" s="198"/>
      <c r="MSR652" s="198"/>
      <c r="MSS652" s="198"/>
      <c r="MST652" s="198"/>
      <c r="MSU652" s="198"/>
      <c r="MSV652" s="198"/>
      <c r="MSW652" s="198"/>
      <c r="MSX652" s="198"/>
      <c r="MSY652" s="198"/>
      <c r="MSZ652" s="198"/>
      <c r="MTA652" s="198"/>
      <c r="MTB652" s="198"/>
      <c r="MTC652" s="198"/>
      <c r="MTD652" s="198"/>
      <c r="MTE652" s="198"/>
      <c r="MTF652" s="198"/>
      <c r="MTG652" s="198"/>
      <c r="MTH652" s="198"/>
      <c r="MTI652" s="198"/>
      <c r="MTJ652" s="198"/>
      <c r="MTK652" s="198"/>
      <c r="MTL652" s="198"/>
      <c r="MTM652" s="198"/>
      <c r="MTN652" s="198"/>
      <c r="MTO652" s="198"/>
      <c r="MTP652" s="198"/>
      <c r="MTQ652" s="198"/>
      <c r="MTR652" s="198"/>
      <c r="MTS652" s="198"/>
      <c r="MTT652" s="198"/>
      <c r="MTU652" s="198"/>
      <c r="MTV652" s="198"/>
      <c r="MTW652" s="198"/>
      <c r="MTX652" s="198"/>
      <c r="MTY652" s="198"/>
      <c r="MTZ652" s="198"/>
      <c r="MUA652" s="198"/>
      <c r="MUB652" s="198"/>
      <c r="MUC652" s="198"/>
      <c r="MUD652" s="198"/>
      <c r="MUE652" s="198"/>
      <c r="MUF652" s="198"/>
      <c r="MUG652" s="198"/>
      <c r="MUH652" s="198"/>
      <c r="MUI652" s="198"/>
      <c r="MUJ652" s="198"/>
      <c r="MUK652" s="198"/>
      <c r="MUL652" s="198"/>
      <c r="MUM652" s="198"/>
      <c r="MUN652" s="198"/>
      <c r="MUO652" s="198"/>
      <c r="MUP652" s="198"/>
      <c r="MUQ652" s="198"/>
      <c r="MUR652" s="198"/>
      <c r="MUS652" s="198"/>
      <c r="MUT652" s="198"/>
      <c r="MUU652" s="198"/>
      <c r="MUV652" s="198"/>
      <c r="MUW652" s="198"/>
      <c r="MUX652" s="198"/>
      <c r="MUY652" s="198"/>
      <c r="MUZ652" s="198"/>
      <c r="MVA652" s="198"/>
      <c r="MVB652" s="198"/>
      <c r="MVC652" s="198"/>
      <c r="MVD652" s="198"/>
      <c r="MVE652" s="198"/>
      <c r="MVF652" s="198"/>
      <c r="MVG652" s="198"/>
      <c r="MVH652" s="198"/>
      <c r="MVI652" s="198"/>
      <c r="MVJ652" s="198"/>
      <c r="MVK652" s="198"/>
      <c r="MVL652" s="198"/>
      <c r="MVM652" s="198"/>
      <c r="MVN652" s="198"/>
      <c r="MVO652" s="198"/>
      <c r="MVP652" s="198"/>
      <c r="MVQ652" s="198"/>
      <c r="MVR652" s="198"/>
      <c r="MVS652" s="198"/>
      <c r="MVT652" s="198"/>
      <c r="MVU652" s="198"/>
      <c r="MVV652" s="198"/>
      <c r="MVW652" s="198"/>
      <c r="MVX652" s="198"/>
      <c r="MVY652" s="198"/>
      <c r="MVZ652" s="198"/>
      <c r="MWA652" s="198"/>
      <c r="MWB652" s="198"/>
      <c r="MWC652" s="198"/>
      <c r="MWD652" s="198"/>
      <c r="MWE652" s="198"/>
      <c r="MWF652" s="198"/>
      <c r="MWG652" s="198"/>
      <c r="MWH652" s="198"/>
      <c r="MWI652" s="198"/>
      <c r="MWJ652" s="198"/>
      <c r="MWK652" s="198"/>
      <c r="MWL652" s="198"/>
      <c r="MWM652" s="198"/>
      <c r="MWN652" s="198"/>
      <c r="MWO652" s="198"/>
      <c r="MWP652" s="198"/>
      <c r="MWQ652" s="198"/>
      <c r="MWR652" s="198"/>
      <c r="MWS652" s="198"/>
      <c r="MWT652" s="198"/>
      <c r="MWU652" s="198"/>
      <c r="MWV652" s="198"/>
      <c r="MWW652" s="198"/>
      <c r="MWX652" s="198"/>
      <c r="MWY652" s="198"/>
      <c r="MWZ652" s="198"/>
      <c r="MXA652" s="198"/>
      <c r="MXB652" s="198"/>
      <c r="MXC652" s="198"/>
      <c r="MXD652" s="198"/>
      <c r="MXE652" s="198"/>
      <c r="MXF652" s="198"/>
      <c r="MXG652" s="198"/>
      <c r="MXH652" s="198"/>
      <c r="MXI652" s="198"/>
      <c r="MXJ652" s="198"/>
      <c r="MXK652" s="198"/>
      <c r="MXL652" s="198"/>
      <c r="MXM652" s="198"/>
      <c r="MXN652" s="198"/>
      <c r="MXO652" s="198"/>
      <c r="MXP652" s="198"/>
      <c r="MXQ652" s="198"/>
      <c r="MXR652" s="198"/>
      <c r="MXS652" s="198"/>
      <c r="MXT652" s="198"/>
      <c r="MXU652" s="198"/>
      <c r="MXV652" s="198"/>
      <c r="MXW652" s="198"/>
      <c r="MXX652" s="198"/>
      <c r="MXY652" s="198"/>
      <c r="MXZ652" s="198"/>
      <c r="MYA652" s="198"/>
      <c r="MYB652" s="198"/>
      <c r="MYC652" s="198"/>
      <c r="MYD652" s="198"/>
      <c r="MYE652" s="198"/>
      <c r="MYF652" s="198"/>
      <c r="MYG652" s="198"/>
      <c r="MYH652" s="198"/>
      <c r="MYI652" s="198"/>
      <c r="MYJ652" s="198"/>
      <c r="MYK652" s="198"/>
      <c r="MYL652" s="198"/>
      <c r="MYM652" s="198"/>
      <c r="MYN652" s="198"/>
      <c r="MYO652" s="198"/>
      <c r="MYP652" s="198"/>
      <c r="MYQ652" s="198"/>
      <c r="MYR652" s="198"/>
      <c r="MYS652" s="198"/>
      <c r="MYT652" s="198"/>
      <c r="MYU652" s="198"/>
      <c r="MYV652" s="198"/>
      <c r="MYW652" s="198"/>
      <c r="MYX652" s="198"/>
      <c r="MYY652" s="198"/>
      <c r="MYZ652" s="198"/>
      <c r="MZA652" s="198"/>
      <c r="MZB652" s="198"/>
      <c r="MZC652" s="198"/>
      <c r="MZD652" s="198"/>
      <c r="MZE652" s="198"/>
      <c r="MZF652" s="198"/>
      <c r="MZG652" s="198"/>
      <c r="MZH652" s="198"/>
      <c r="MZI652" s="198"/>
      <c r="MZJ652" s="198"/>
      <c r="MZK652" s="198"/>
      <c r="MZL652" s="198"/>
      <c r="MZM652" s="198"/>
      <c r="MZN652" s="198"/>
      <c r="MZO652" s="198"/>
      <c r="MZP652" s="198"/>
      <c r="MZQ652" s="198"/>
      <c r="MZR652" s="198"/>
      <c r="MZS652" s="198"/>
      <c r="MZT652" s="198"/>
      <c r="MZU652" s="198"/>
      <c r="MZV652" s="198"/>
      <c r="MZW652" s="198"/>
      <c r="MZX652" s="198"/>
      <c r="MZY652" s="198"/>
      <c r="MZZ652" s="198"/>
      <c r="NAA652" s="198"/>
      <c r="NAB652" s="198"/>
      <c r="NAC652" s="198"/>
      <c r="NAD652" s="198"/>
      <c r="NAE652" s="198"/>
      <c r="NAF652" s="198"/>
      <c r="NAG652" s="198"/>
      <c r="NAH652" s="198"/>
      <c r="NAI652" s="198"/>
      <c r="NAJ652" s="198"/>
      <c r="NAK652" s="198"/>
      <c r="NAL652" s="198"/>
      <c r="NAM652" s="198"/>
      <c r="NAN652" s="198"/>
      <c r="NAO652" s="198"/>
      <c r="NAP652" s="198"/>
      <c r="NAQ652" s="198"/>
      <c r="NAR652" s="198"/>
      <c r="NAS652" s="198"/>
      <c r="NAT652" s="198"/>
      <c r="NAU652" s="198"/>
      <c r="NAV652" s="198"/>
      <c r="NAW652" s="198"/>
      <c r="NAX652" s="198"/>
      <c r="NAY652" s="198"/>
      <c r="NAZ652" s="198"/>
      <c r="NBA652" s="198"/>
      <c r="NBB652" s="198"/>
      <c r="NBC652" s="198"/>
      <c r="NBD652" s="198"/>
      <c r="NBE652" s="198"/>
      <c r="NBF652" s="198"/>
      <c r="NBG652" s="198"/>
      <c r="NBH652" s="198"/>
      <c r="NBI652" s="198"/>
      <c r="NBJ652" s="198"/>
      <c r="NBK652" s="198"/>
      <c r="NBL652" s="198"/>
      <c r="NBM652" s="198"/>
      <c r="NBN652" s="198"/>
      <c r="NBO652" s="198"/>
      <c r="NBP652" s="198"/>
      <c r="NBQ652" s="198"/>
      <c r="NBR652" s="198"/>
      <c r="NBS652" s="198"/>
      <c r="NBT652" s="198"/>
      <c r="NBU652" s="198"/>
      <c r="NBV652" s="198"/>
      <c r="NBW652" s="198"/>
      <c r="NBX652" s="198"/>
      <c r="NBY652" s="198"/>
      <c r="NBZ652" s="198"/>
      <c r="NCA652" s="198"/>
      <c r="NCB652" s="198"/>
      <c r="NCC652" s="198"/>
      <c r="NCD652" s="198"/>
      <c r="NCE652" s="198"/>
      <c r="NCF652" s="198"/>
      <c r="NCG652" s="198"/>
      <c r="NCH652" s="198"/>
      <c r="NCI652" s="198"/>
      <c r="NCJ652" s="198"/>
      <c r="NCK652" s="198"/>
      <c r="NCL652" s="198"/>
      <c r="NCM652" s="198"/>
      <c r="NCN652" s="198"/>
      <c r="NCO652" s="198"/>
      <c r="NCP652" s="198"/>
      <c r="NCQ652" s="198"/>
      <c r="NCR652" s="198"/>
      <c r="NCS652" s="198"/>
      <c r="NCT652" s="198"/>
      <c r="NCU652" s="198"/>
      <c r="NCV652" s="198"/>
      <c r="NCW652" s="198"/>
      <c r="NCX652" s="198"/>
      <c r="NCY652" s="198"/>
      <c r="NCZ652" s="198"/>
      <c r="NDA652" s="198"/>
      <c r="NDB652" s="198"/>
      <c r="NDC652" s="198"/>
      <c r="NDD652" s="198"/>
      <c r="NDE652" s="198"/>
      <c r="NDF652" s="198"/>
      <c r="NDG652" s="198"/>
      <c r="NDH652" s="198"/>
      <c r="NDI652" s="198"/>
      <c r="NDJ652" s="198"/>
      <c r="NDK652" s="198"/>
      <c r="NDL652" s="198"/>
      <c r="NDM652" s="198"/>
      <c r="NDN652" s="198"/>
      <c r="NDO652" s="198"/>
      <c r="NDP652" s="198"/>
      <c r="NDQ652" s="198"/>
      <c r="NDR652" s="198"/>
      <c r="NDS652" s="198"/>
      <c r="NDT652" s="198"/>
      <c r="NDU652" s="198"/>
      <c r="NDV652" s="198"/>
      <c r="NDW652" s="198"/>
      <c r="NDX652" s="198"/>
      <c r="NDY652" s="198"/>
      <c r="NDZ652" s="198"/>
      <c r="NEA652" s="198"/>
      <c r="NEB652" s="198"/>
      <c r="NEC652" s="198"/>
      <c r="NED652" s="198"/>
      <c r="NEE652" s="198"/>
      <c r="NEF652" s="198"/>
      <c r="NEG652" s="198"/>
      <c r="NEH652" s="198"/>
      <c r="NEI652" s="198"/>
      <c r="NEJ652" s="198"/>
      <c r="NEK652" s="198"/>
      <c r="NEL652" s="198"/>
      <c r="NEM652" s="198"/>
      <c r="NEN652" s="198"/>
      <c r="NEO652" s="198"/>
      <c r="NEP652" s="198"/>
      <c r="NEQ652" s="198"/>
      <c r="NER652" s="198"/>
      <c r="NES652" s="198"/>
      <c r="NET652" s="198"/>
      <c r="NEU652" s="198"/>
      <c r="NEV652" s="198"/>
      <c r="NEW652" s="198"/>
      <c r="NEX652" s="198"/>
      <c r="NEY652" s="198"/>
      <c r="NEZ652" s="198"/>
      <c r="NFA652" s="198"/>
      <c r="NFB652" s="198"/>
      <c r="NFC652" s="198"/>
      <c r="NFD652" s="198"/>
      <c r="NFE652" s="198"/>
      <c r="NFF652" s="198"/>
      <c r="NFG652" s="198"/>
      <c r="NFH652" s="198"/>
      <c r="NFI652" s="198"/>
      <c r="NFJ652" s="198"/>
      <c r="NFK652" s="198"/>
      <c r="NFL652" s="198"/>
      <c r="NFM652" s="198"/>
      <c r="NFN652" s="198"/>
      <c r="NFO652" s="198"/>
      <c r="NFP652" s="198"/>
      <c r="NFQ652" s="198"/>
      <c r="NFR652" s="198"/>
      <c r="NFS652" s="198"/>
      <c r="NFT652" s="198"/>
      <c r="NFU652" s="198"/>
      <c r="NFV652" s="198"/>
      <c r="NFW652" s="198"/>
      <c r="NFX652" s="198"/>
      <c r="NFY652" s="198"/>
      <c r="NFZ652" s="198"/>
      <c r="NGA652" s="198"/>
      <c r="NGB652" s="198"/>
      <c r="NGC652" s="198"/>
      <c r="NGD652" s="198"/>
      <c r="NGE652" s="198"/>
      <c r="NGF652" s="198"/>
      <c r="NGG652" s="198"/>
      <c r="NGH652" s="198"/>
      <c r="NGI652" s="198"/>
      <c r="NGJ652" s="198"/>
      <c r="NGK652" s="198"/>
      <c r="NGL652" s="198"/>
      <c r="NGM652" s="198"/>
      <c r="NGN652" s="198"/>
      <c r="NGO652" s="198"/>
      <c r="NGP652" s="198"/>
      <c r="NGQ652" s="198"/>
      <c r="NGR652" s="198"/>
      <c r="NGS652" s="198"/>
      <c r="NGT652" s="198"/>
      <c r="NGU652" s="198"/>
      <c r="NGV652" s="198"/>
      <c r="NGW652" s="198"/>
      <c r="NGX652" s="198"/>
      <c r="NGY652" s="198"/>
      <c r="NGZ652" s="198"/>
      <c r="NHA652" s="198"/>
      <c r="NHB652" s="198"/>
      <c r="NHC652" s="198"/>
      <c r="NHD652" s="198"/>
      <c r="NHE652" s="198"/>
      <c r="NHF652" s="198"/>
      <c r="NHG652" s="198"/>
      <c r="NHH652" s="198"/>
      <c r="NHI652" s="198"/>
      <c r="NHJ652" s="198"/>
      <c r="NHK652" s="198"/>
      <c r="NHL652" s="198"/>
      <c r="NHM652" s="198"/>
      <c r="NHN652" s="198"/>
      <c r="NHO652" s="198"/>
      <c r="NHP652" s="198"/>
      <c r="NHQ652" s="198"/>
      <c r="NHR652" s="198"/>
      <c r="NHS652" s="198"/>
      <c r="NHT652" s="198"/>
      <c r="NHU652" s="198"/>
      <c r="NHV652" s="198"/>
      <c r="NHW652" s="198"/>
      <c r="NHX652" s="198"/>
      <c r="NHY652" s="198"/>
      <c r="NHZ652" s="198"/>
      <c r="NIA652" s="198"/>
      <c r="NIB652" s="198"/>
      <c r="NIC652" s="198"/>
      <c r="NID652" s="198"/>
      <c r="NIE652" s="198"/>
      <c r="NIF652" s="198"/>
      <c r="NIG652" s="198"/>
      <c r="NIH652" s="198"/>
      <c r="NII652" s="198"/>
      <c r="NIJ652" s="198"/>
      <c r="NIK652" s="198"/>
      <c r="NIL652" s="198"/>
      <c r="NIM652" s="198"/>
      <c r="NIN652" s="198"/>
      <c r="NIO652" s="198"/>
      <c r="NIP652" s="198"/>
      <c r="NIQ652" s="198"/>
      <c r="NIR652" s="198"/>
      <c r="NIS652" s="198"/>
      <c r="NIT652" s="198"/>
      <c r="NIU652" s="198"/>
      <c r="NIV652" s="198"/>
      <c r="NIW652" s="198"/>
      <c r="NIX652" s="198"/>
      <c r="NIY652" s="198"/>
      <c r="NIZ652" s="198"/>
      <c r="NJA652" s="198"/>
      <c r="NJB652" s="198"/>
      <c r="NJC652" s="198"/>
      <c r="NJD652" s="198"/>
      <c r="NJE652" s="198"/>
      <c r="NJF652" s="198"/>
      <c r="NJG652" s="198"/>
      <c r="NJH652" s="198"/>
      <c r="NJI652" s="198"/>
      <c r="NJJ652" s="198"/>
      <c r="NJK652" s="198"/>
      <c r="NJL652" s="198"/>
      <c r="NJM652" s="198"/>
      <c r="NJN652" s="198"/>
      <c r="NJO652" s="198"/>
      <c r="NJP652" s="198"/>
      <c r="NJQ652" s="198"/>
      <c r="NJR652" s="198"/>
      <c r="NJS652" s="198"/>
      <c r="NJT652" s="198"/>
      <c r="NJU652" s="198"/>
      <c r="NJV652" s="198"/>
      <c r="NJW652" s="198"/>
      <c r="NJX652" s="198"/>
      <c r="NJY652" s="198"/>
      <c r="NJZ652" s="198"/>
      <c r="NKA652" s="198"/>
      <c r="NKB652" s="198"/>
      <c r="NKC652" s="198"/>
      <c r="NKD652" s="198"/>
      <c r="NKE652" s="198"/>
      <c r="NKF652" s="198"/>
      <c r="NKG652" s="198"/>
      <c r="NKH652" s="198"/>
      <c r="NKI652" s="198"/>
      <c r="NKJ652" s="198"/>
      <c r="NKK652" s="198"/>
      <c r="NKL652" s="198"/>
      <c r="NKM652" s="198"/>
      <c r="NKN652" s="198"/>
      <c r="NKO652" s="198"/>
      <c r="NKP652" s="198"/>
      <c r="NKQ652" s="198"/>
      <c r="NKR652" s="198"/>
      <c r="NKS652" s="198"/>
      <c r="NKT652" s="198"/>
      <c r="NKU652" s="198"/>
      <c r="NKV652" s="198"/>
      <c r="NKW652" s="198"/>
      <c r="NKX652" s="198"/>
      <c r="NKY652" s="198"/>
      <c r="NKZ652" s="198"/>
      <c r="NLA652" s="198"/>
      <c r="NLB652" s="198"/>
      <c r="NLC652" s="198"/>
      <c r="NLD652" s="198"/>
      <c r="NLE652" s="198"/>
      <c r="NLF652" s="198"/>
      <c r="NLG652" s="198"/>
      <c r="NLH652" s="198"/>
      <c r="NLI652" s="198"/>
      <c r="NLJ652" s="198"/>
      <c r="NLK652" s="198"/>
      <c r="NLL652" s="198"/>
      <c r="NLM652" s="198"/>
      <c r="NLN652" s="198"/>
      <c r="NLO652" s="198"/>
      <c r="NLP652" s="198"/>
      <c r="NLQ652" s="198"/>
      <c r="NLR652" s="198"/>
      <c r="NLS652" s="198"/>
      <c r="NLT652" s="198"/>
      <c r="NLU652" s="198"/>
      <c r="NLV652" s="198"/>
      <c r="NLW652" s="198"/>
      <c r="NLX652" s="198"/>
      <c r="NLY652" s="198"/>
      <c r="NLZ652" s="198"/>
      <c r="NMA652" s="198"/>
      <c r="NMB652" s="198"/>
      <c r="NMC652" s="198"/>
      <c r="NMD652" s="198"/>
      <c r="NME652" s="198"/>
      <c r="NMF652" s="198"/>
      <c r="NMG652" s="198"/>
      <c r="NMH652" s="198"/>
      <c r="NMI652" s="198"/>
      <c r="NMJ652" s="198"/>
      <c r="NMK652" s="198"/>
      <c r="NML652" s="198"/>
      <c r="NMM652" s="198"/>
      <c r="NMN652" s="198"/>
      <c r="NMO652" s="198"/>
      <c r="NMP652" s="198"/>
      <c r="NMQ652" s="198"/>
      <c r="NMR652" s="198"/>
      <c r="NMS652" s="198"/>
      <c r="NMT652" s="198"/>
      <c r="NMU652" s="198"/>
      <c r="NMV652" s="198"/>
      <c r="NMW652" s="198"/>
      <c r="NMX652" s="198"/>
      <c r="NMY652" s="198"/>
      <c r="NMZ652" s="198"/>
      <c r="NNA652" s="198"/>
      <c r="NNB652" s="198"/>
      <c r="NNC652" s="198"/>
      <c r="NND652" s="198"/>
      <c r="NNE652" s="198"/>
      <c r="NNF652" s="198"/>
      <c r="NNG652" s="198"/>
      <c r="NNH652" s="198"/>
      <c r="NNI652" s="198"/>
      <c r="NNJ652" s="198"/>
      <c r="NNK652" s="198"/>
      <c r="NNL652" s="198"/>
      <c r="NNM652" s="198"/>
      <c r="NNN652" s="198"/>
      <c r="NNO652" s="198"/>
      <c r="NNP652" s="198"/>
      <c r="NNQ652" s="198"/>
      <c r="NNR652" s="198"/>
      <c r="NNS652" s="198"/>
      <c r="NNT652" s="198"/>
      <c r="NNU652" s="198"/>
      <c r="NNV652" s="198"/>
      <c r="NNW652" s="198"/>
      <c r="NNX652" s="198"/>
      <c r="NNY652" s="198"/>
      <c r="NNZ652" s="198"/>
      <c r="NOA652" s="198"/>
      <c r="NOB652" s="198"/>
      <c r="NOC652" s="198"/>
      <c r="NOD652" s="198"/>
      <c r="NOE652" s="198"/>
      <c r="NOF652" s="198"/>
      <c r="NOG652" s="198"/>
      <c r="NOH652" s="198"/>
      <c r="NOI652" s="198"/>
      <c r="NOJ652" s="198"/>
      <c r="NOK652" s="198"/>
      <c r="NOL652" s="198"/>
      <c r="NOM652" s="198"/>
      <c r="NON652" s="198"/>
      <c r="NOO652" s="198"/>
      <c r="NOP652" s="198"/>
      <c r="NOQ652" s="198"/>
      <c r="NOR652" s="198"/>
      <c r="NOS652" s="198"/>
      <c r="NOT652" s="198"/>
      <c r="NOU652" s="198"/>
      <c r="NOV652" s="198"/>
      <c r="NOW652" s="198"/>
      <c r="NOX652" s="198"/>
      <c r="NOY652" s="198"/>
      <c r="NOZ652" s="198"/>
      <c r="NPA652" s="198"/>
      <c r="NPB652" s="198"/>
      <c r="NPC652" s="198"/>
      <c r="NPD652" s="198"/>
      <c r="NPE652" s="198"/>
      <c r="NPF652" s="198"/>
      <c r="NPG652" s="198"/>
      <c r="NPH652" s="198"/>
      <c r="NPI652" s="198"/>
      <c r="NPJ652" s="198"/>
      <c r="NPK652" s="198"/>
      <c r="NPL652" s="198"/>
      <c r="NPM652" s="198"/>
      <c r="NPN652" s="198"/>
      <c r="NPO652" s="198"/>
      <c r="NPP652" s="198"/>
      <c r="NPQ652" s="198"/>
      <c r="NPR652" s="198"/>
      <c r="NPS652" s="198"/>
      <c r="NPT652" s="198"/>
      <c r="NPU652" s="198"/>
      <c r="NPV652" s="198"/>
      <c r="NPW652" s="198"/>
      <c r="NPX652" s="198"/>
      <c r="NPY652" s="198"/>
      <c r="NPZ652" s="198"/>
      <c r="NQA652" s="198"/>
      <c r="NQB652" s="198"/>
      <c r="NQC652" s="198"/>
      <c r="NQD652" s="198"/>
      <c r="NQE652" s="198"/>
      <c r="NQF652" s="198"/>
      <c r="NQG652" s="198"/>
      <c r="NQH652" s="198"/>
      <c r="NQI652" s="198"/>
      <c r="NQJ652" s="198"/>
      <c r="NQK652" s="198"/>
      <c r="NQL652" s="198"/>
      <c r="NQM652" s="198"/>
      <c r="NQN652" s="198"/>
      <c r="NQO652" s="198"/>
      <c r="NQP652" s="198"/>
      <c r="NQQ652" s="198"/>
      <c r="NQR652" s="198"/>
      <c r="NQS652" s="198"/>
      <c r="NQT652" s="198"/>
      <c r="NQU652" s="198"/>
      <c r="NQV652" s="198"/>
      <c r="NQW652" s="198"/>
      <c r="NQX652" s="198"/>
      <c r="NQY652" s="198"/>
      <c r="NQZ652" s="198"/>
      <c r="NRA652" s="198"/>
      <c r="NRB652" s="198"/>
      <c r="NRC652" s="198"/>
      <c r="NRD652" s="198"/>
      <c r="NRE652" s="198"/>
      <c r="NRF652" s="198"/>
      <c r="NRG652" s="198"/>
      <c r="NRH652" s="198"/>
      <c r="NRI652" s="198"/>
      <c r="NRJ652" s="198"/>
      <c r="NRK652" s="198"/>
      <c r="NRL652" s="198"/>
      <c r="NRM652" s="198"/>
      <c r="NRN652" s="198"/>
      <c r="NRO652" s="198"/>
      <c r="NRP652" s="198"/>
      <c r="NRQ652" s="198"/>
      <c r="NRR652" s="198"/>
      <c r="NRS652" s="198"/>
      <c r="NRT652" s="198"/>
      <c r="NRU652" s="198"/>
      <c r="NRV652" s="198"/>
      <c r="NRW652" s="198"/>
      <c r="NRX652" s="198"/>
      <c r="NRY652" s="198"/>
      <c r="NRZ652" s="198"/>
      <c r="NSA652" s="198"/>
      <c r="NSB652" s="198"/>
      <c r="NSC652" s="198"/>
      <c r="NSD652" s="198"/>
      <c r="NSE652" s="198"/>
      <c r="NSF652" s="198"/>
      <c r="NSG652" s="198"/>
      <c r="NSH652" s="198"/>
      <c r="NSI652" s="198"/>
      <c r="NSJ652" s="198"/>
      <c r="NSK652" s="198"/>
      <c r="NSL652" s="198"/>
      <c r="NSM652" s="198"/>
      <c r="NSN652" s="198"/>
      <c r="NSO652" s="198"/>
      <c r="NSP652" s="198"/>
      <c r="NSQ652" s="198"/>
      <c r="NSR652" s="198"/>
      <c r="NSS652" s="198"/>
      <c r="NST652" s="198"/>
      <c r="NSU652" s="198"/>
      <c r="NSV652" s="198"/>
      <c r="NSW652" s="198"/>
      <c r="NSX652" s="198"/>
      <c r="NSY652" s="198"/>
      <c r="NSZ652" s="198"/>
      <c r="NTA652" s="198"/>
      <c r="NTB652" s="198"/>
      <c r="NTC652" s="198"/>
      <c r="NTD652" s="198"/>
      <c r="NTE652" s="198"/>
      <c r="NTF652" s="198"/>
      <c r="NTG652" s="198"/>
      <c r="NTH652" s="198"/>
      <c r="NTI652" s="198"/>
      <c r="NTJ652" s="198"/>
      <c r="NTK652" s="198"/>
      <c r="NTL652" s="198"/>
      <c r="NTM652" s="198"/>
      <c r="NTN652" s="198"/>
      <c r="NTO652" s="198"/>
      <c r="NTP652" s="198"/>
      <c r="NTQ652" s="198"/>
      <c r="NTR652" s="198"/>
      <c r="NTS652" s="198"/>
      <c r="NTT652" s="198"/>
      <c r="NTU652" s="198"/>
      <c r="NTV652" s="198"/>
      <c r="NTW652" s="198"/>
      <c r="NTX652" s="198"/>
      <c r="NTY652" s="198"/>
      <c r="NTZ652" s="198"/>
      <c r="NUA652" s="198"/>
      <c r="NUB652" s="198"/>
      <c r="NUC652" s="198"/>
      <c r="NUD652" s="198"/>
      <c r="NUE652" s="198"/>
      <c r="NUF652" s="198"/>
      <c r="NUG652" s="198"/>
      <c r="NUH652" s="198"/>
      <c r="NUI652" s="198"/>
      <c r="NUJ652" s="198"/>
      <c r="NUK652" s="198"/>
      <c r="NUL652" s="198"/>
      <c r="NUM652" s="198"/>
      <c r="NUN652" s="198"/>
      <c r="NUO652" s="198"/>
      <c r="NUP652" s="198"/>
      <c r="NUQ652" s="198"/>
      <c r="NUR652" s="198"/>
      <c r="NUS652" s="198"/>
      <c r="NUT652" s="198"/>
      <c r="NUU652" s="198"/>
      <c r="NUV652" s="198"/>
      <c r="NUW652" s="198"/>
      <c r="NUX652" s="198"/>
      <c r="NUY652" s="198"/>
      <c r="NUZ652" s="198"/>
      <c r="NVA652" s="198"/>
      <c r="NVB652" s="198"/>
      <c r="NVC652" s="198"/>
      <c r="NVD652" s="198"/>
      <c r="NVE652" s="198"/>
      <c r="NVF652" s="198"/>
      <c r="NVG652" s="198"/>
      <c r="NVH652" s="198"/>
      <c r="NVI652" s="198"/>
      <c r="NVJ652" s="198"/>
      <c r="NVK652" s="198"/>
      <c r="NVL652" s="198"/>
      <c r="NVM652" s="198"/>
      <c r="NVN652" s="198"/>
      <c r="NVO652" s="198"/>
      <c r="NVP652" s="198"/>
      <c r="NVQ652" s="198"/>
      <c r="NVR652" s="198"/>
      <c r="NVS652" s="198"/>
      <c r="NVT652" s="198"/>
      <c r="NVU652" s="198"/>
      <c r="NVV652" s="198"/>
      <c r="NVW652" s="198"/>
      <c r="NVX652" s="198"/>
      <c r="NVY652" s="198"/>
      <c r="NVZ652" s="198"/>
      <c r="NWA652" s="198"/>
      <c r="NWB652" s="198"/>
      <c r="NWC652" s="198"/>
      <c r="NWD652" s="198"/>
      <c r="NWE652" s="198"/>
      <c r="NWF652" s="198"/>
      <c r="NWG652" s="198"/>
      <c r="NWH652" s="198"/>
      <c r="NWI652" s="198"/>
      <c r="NWJ652" s="198"/>
      <c r="NWK652" s="198"/>
      <c r="NWL652" s="198"/>
      <c r="NWM652" s="198"/>
      <c r="NWN652" s="198"/>
      <c r="NWO652" s="198"/>
      <c r="NWP652" s="198"/>
      <c r="NWQ652" s="198"/>
      <c r="NWR652" s="198"/>
      <c r="NWS652" s="198"/>
      <c r="NWT652" s="198"/>
      <c r="NWU652" s="198"/>
      <c r="NWV652" s="198"/>
      <c r="NWW652" s="198"/>
      <c r="NWX652" s="198"/>
      <c r="NWY652" s="198"/>
      <c r="NWZ652" s="198"/>
      <c r="NXA652" s="198"/>
      <c r="NXB652" s="198"/>
      <c r="NXC652" s="198"/>
      <c r="NXD652" s="198"/>
      <c r="NXE652" s="198"/>
      <c r="NXF652" s="198"/>
      <c r="NXG652" s="198"/>
      <c r="NXH652" s="198"/>
      <c r="NXI652" s="198"/>
      <c r="NXJ652" s="198"/>
      <c r="NXK652" s="198"/>
      <c r="NXL652" s="198"/>
      <c r="NXM652" s="198"/>
      <c r="NXN652" s="198"/>
      <c r="NXO652" s="198"/>
      <c r="NXP652" s="198"/>
      <c r="NXQ652" s="198"/>
      <c r="NXR652" s="198"/>
      <c r="NXS652" s="198"/>
      <c r="NXT652" s="198"/>
      <c r="NXU652" s="198"/>
      <c r="NXV652" s="198"/>
      <c r="NXW652" s="198"/>
      <c r="NXX652" s="198"/>
      <c r="NXY652" s="198"/>
      <c r="NXZ652" s="198"/>
      <c r="NYA652" s="198"/>
      <c r="NYB652" s="198"/>
      <c r="NYC652" s="198"/>
      <c r="NYD652" s="198"/>
      <c r="NYE652" s="198"/>
      <c r="NYF652" s="198"/>
      <c r="NYG652" s="198"/>
      <c r="NYH652" s="198"/>
      <c r="NYI652" s="198"/>
      <c r="NYJ652" s="198"/>
      <c r="NYK652" s="198"/>
      <c r="NYL652" s="198"/>
      <c r="NYM652" s="198"/>
      <c r="NYN652" s="198"/>
      <c r="NYO652" s="198"/>
      <c r="NYP652" s="198"/>
      <c r="NYQ652" s="198"/>
      <c r="NYR652" s="198"/>
      <c r="NYS652" s="198"/>
      <c r="NYT652" s="198"/>
      <c r="NYU652" s="198"/>
      <c r="NYV652" s="198"/>
      <c r="NYW652" s="198"/>
      <c r="NYX652" s="198"/>
      <c r="NYY652" s="198"/>
      <c r="NYZ652" s="198"/>
      <c r="NZA652" s="198"/>
      <c r="NZB652" s="198"/>
      <c r="NZC652" s="198"/>
      <c r="NZD652" s="198"/>
      <c r="NZE652" s="198"/>
      <c r="NZF652" s="198"/>
      <c r="NZG652" s="198"/>
      <c r="NZH652" s="198"/>
      <c r="NZI652" s="198"/>
      <c r="NZJ652" s="198"/>
      <c r="NZK652" s="198"/>
      <c r="NZL652" s="198"/>
      <c r="NZM652" s="198"/>
      <c r="NZN652" s="198"/>
      <c r="NZO652" s="198"/>
      <c r="NZP652" s="198"/>
      <c r="NZQ652" s="198"/>
      <c r="NZR652" s="198"/>
      <c r="NZS652" s="198"/>
      <c r="NZT652" s="198"/>
      <c r="NZU652" s="198"/>
      <c r="NZV652" s="198"/>
      <c r="NZW652" s="198"/>
      <c r="NZX652" s="198"/>
      <c r="NZY652" s="198"/>
      <c r="NZZ652" s="198"/>
      <c r="OAA652" s="198"/>
      <c r="OAB652" s="198"/>
      <c r="OAC652" s="198"/>
      <c r="OAD652" s="198"/>
      <c r="OAE652" s="198"/>
      <c r="OAF652" s="198"/>
      <c r="OAG652" s="198"/>
      <c r="OAH652" s="198"/>
      <c r="OAI652" s="198"/>
      <c r="OAJ652" s="198"/>
      <c r="OAK652" s="198"/>
      <c r="OAL652" s="198"/>
      <c r="OAM652" s="198"/>
      <c r="OAN652" s="198"/>
      <c r="OAO652" s="198"/>
      <c r="OAP652" s="198"/>
      <c r="OAQ652" s="198"/>
      <c r="OAR652" s="198"/>
      <c r="OAS652" s="198"/>
      <c r="OAT652" s="198"/>
      <c r="OAU652" s="198"/>
      <c r="OAV652" s="198"/>
      <c r="OAW652" s="198"/>
      <c r="OAX652" s="198"/>
      <c r="OAY652" s="198"/>
      <c r="OAZ652" s="198"/>
      <c r="OBA652" s="198"/>
      <c r="OBB652" s="198"/>
      <c r="OBC652" s="198"/>
      <c r="OBD652" s="198"/>
      <c r="OBE652" s="198"/>
      <c r="OBF652" s="198"/>
      <c r="OBG652" s="198"/>
      <c r="OBH652" s="198"/>
      <c r="OBI652" s="198"/>
      <c r="OBJ652" s="198"/>
      <c r="OBK652" s="198"/>
      <c r="OBL652" s="198"/>
      <c r="OBM652" s="198"/>
      <c r="OBN652" s="198"/>
      <c r="OBO652" s="198"/>
      <c r="OBP652" s="198"/>
      <c r="OBQ652" s="198"/>
      <c r="OBR652" s="198"/>
      <c r="OBS652" s="198"/>
      <c r="OBT652" s="198"/>
      <c r="OBU652" s="198"/>
      <c r="OBV652" s="198"/>
      <c r="OBW652" s="198"/>
      <c r="OBX652" s="198"/>
      <c r="OBY652" s="198"/>
      <c r="OBZ652" s="198"/>
      <c r="OCA652" s="198"/>
      <c r="OCB652" s="198"/>
      <c r="OCC652" s="198"/>
      <c r="OCD652" s="198"/>
      <c r="OCE652" s="198"/>
      <c r="OCF652" s="198"/>
      <c r="OCG652" s="198"/>
      <c r="OCH652" s="198"/>
      <c r="OCI652" s="198"/>
      <c r="OCJ652" s="198"/>
      <c r="OCK652" s="198"/>
      <c r="OCL652" s="198"/>
      <c r="OCM652" s="198"/>
      <c r="OCN652" s="198"/>
      <c r="OCO652" s="198"/>
      <c r="OCP652" s="198"/>
      <c r="OCQ652" s="198"/>
      <c r="OCR652" s="198"/>
      <c r="OCS652" s="198"/>
      <c r="OCT652" s="198"/>
      <c r="OCU652" s="198"/>
      <c r="OCV652" s="198"/>
      <c r="OCW652" s="198"/>
      <c r="OCX652" s="198"/>
      <c r="OCY652" s="198"/>
      <c r="OCZ652" s="198"/>
      <c r="ODA652" s="198"/>
      <c r="ODB652" s="198"/>
      <c r="ODC652" s="198"/>
      <c r="ODD652" s="198"/>
      <c r="ODE652" s="198"/>
      <c r="ODF652" s="198"/>
      <c r="ODG652" s="198"/>
      <c r="ODH652" s="198"/>
      <c r="ODI652" s="198"/>
      <c r="ODJ652" s="198"/>
      <c r="ODK652" s="198"/>
      <c r="ODL652" s="198"/>
      <c r="ODM652" s="198"/>
      <c r="ODN652" s="198"/>
      <c r="ODO652" s="198"/>
      <c r="ODP652" s="198"/>
      <c r="ODQ652" s="198"/>
      <c r="ODR652" s="198"/>
      <c r="ODS652" s="198"/>
      <c r="ODT652" s="198"/>
      <c r="ODU652" s="198"/>
      <c r="ODV652" s="198"/>
      <c r="ODW652" s="198"/>
      <c r="ODX652" s="198"/>
      <c r="ODY652" s="198"/>
      <c r="ODZ652" s="198"/>
      <c r="OEA652" s="198"/>
      <c r="OEB652" s="198"/>
      <c r="OEC652" s="198"/>
      <c r="OED652" s="198"/>
      <c r="OEE652" s="198"/>
      <c r="OEF652" s="198"/>
      <c r="OEG652" s="198"/>
      <c r="OEH652" s="198"/>
      <c r="OEI652" s="198"/>
      <c r="OEJ652" s="198"/>
      <c r="OEK652" s="198"/>
      <c r="OEL652" s="198"/>
      <c r="OEM652" s="198"/>
      <c r="OEN652" s="198"/>
      <c r="OEO652" s="198"/>
      <c r="OEP652" s="198"/>
      <c r="OEQ652" s="198"/>
      <c r="OER652" s="198"/>
      <c r="OES652" s="198"/>
      <c r="OET652" s="198"/>
      <c r="OEU652" s="198"/>
      <c r="OEV652" s="198"/>
      <c r="OEW652" s="198"/>
      <c r="OEX652" s="198"/>
      <c r="OEY652" s="198"/>
      <c r="OEZ652" s="198"/>
      <c r="OFA652" s="198"/>
      <c r="OFB652" s="198"/>
      <c r="OFC652" s="198"/>
      <c r="OFD652" s="198"/>
      <c r="OFE652" s="198"/>
      <c r="OFF652" s="198"/>
      <c r="OFG652" s="198"/>
      <c r="OFH652" s="198"/>
      <c r="OFI652" s="198"/>
      <c r="OFJ652" s="198"/>
      <c r="OFK652" s="198"/>
      <c r="OFL652" s="198"/>
      <c r="OFM652" s="198"/>
      <c r="OFN652" s="198"/>
      <c r="OFO652" s="198"/>
      <c r="OFP652" s="198"/>
      <c r="OFQ652" s="198"/>
      <c r="OFR652" s="198"/>
      <c r="OFS652" s="198"/>
      <c r="OFT652" s="198"/>
      <c r="OFU652" s="198"/>
      <c r="OFV652" s="198"/>
      <c r="OFW652" s="198"/>
      <c r="OFX652" s="198"/>
      <c r="OFY652" s="198"/>
      <c r="OFZ652" s="198"/>
      <c r="OGA652" s="198"/>
      <c r="OGB652" s="198"/>
      <c r="OGC652" s="198"/>
      <c r="OGD652" s="198"/>
      <c r="OGE652" s="198"/>
      <c r="OGF652" s="198"/>
      <c r="OGG652" s="198"/>
      <c r="OGH652" s="198"/>
      <c r="OGI652" s="198"/>
      <c r="OGJ652" s="198"/>
      <c r="OGK652" s="198"/>
      <c r="OGL652" s="198"/>
      <c r="OGM652" s="198"/>
      <c r="OGN652" s="198"/>
      <c r="OGO652" s="198"/>
      <c r="OGP652" s="198"/>
      <c r="OGQ652" s="198"/>
      <c r="OGR652" s="198"/>
      <c r="OGS652" s="198"/>
      <c r="OGT652" s="198"/>
      <c r="OGU652" s="198"/>
      <c r="OGV652" s="198"/>
      <c r="OGW652" s="198"/>
      <c r="OGX652" s="198"/>
      <c r="OGY652" s="198"/>
      <c r="OGZ652" s="198"/>
      <c r="OHA652" s="198"/>
      <c r="OHB652" s="198"/>
      <c r="OHC652" s="198"/>
      <c r="OHD652" s="198"/>
      <c r="OHE652" s="198"/>
      <c r="OHF652" s="198"/>
      <c r="OHG652" s="198"/>
      <c r="OHH652" s="198"/>
      <c r="OHI652" s="198"/>
      <c r="OHJ652" s="198"/>
      <c r="OHK652" s="198"/>
      <c r="OHL652" s="198"/>
      <c r="OHM652" s="198"/>
      <c r="OHN652" s="198"/>
      <c r="OHO652" s="198"/>
      <c r="OHP652" s="198"/>
      <c r="OHQ652" s="198"/>
      <c r="OHR652" s="198"/>
      <c r="OHS652" s="198"/>
      <c r="OHT652" s="198"/>
      <c r="OHU652" s="198"/>
      <c r="OHV652" s="198"/>
      <c r="OHW652" s="198"/>
      <c r="OHX652" s="198"/>
      <c r="OHY652" s="198"/>
      <c r="OHZ652" s="198"/>
      <c r="OIA652" s="198"/>
      <c r="OIB652" s="198"/>
      <c r="OIC652" s="198"/>
      <c r="OID652" s="198"/>
      <c r="OIE652" s="198"/>
      <c r="OIF652" s="198"/>
      <c r="OIG652" s="198"/>
      <c r="OIH652" s="198"/>
      <c r="OII652" s="198"/>
      <c r="OIJ652" s="198"/>
      <c r="OIK652" s="198"/>
      <c r="OIL652" s="198"/>
      <c r="OIM652" s="198"/>
      <c r="OIN652" s="198"/>
      <c r="OIO652" s="198"/>
      <c r="OIP652" s="198"/>
      <c r="OIQ652" s="198"/>
      <c r="OIR652" s="198"/>
      <c r="OIS652" s="198"/>
      <c r="OIT652" s="198"/>
      <c r="OIU652" s="198"/>
      <c r="OIV652" s="198"/>
      <c r="OIW652" s="198"/>
      <c r="OIX652" s="198"/>
      <c r="OIY652" s="198"/>
      <c r="OIZ652" s="198"/>
      <c r="OJA652" s="198"/>
      <c r="OJB652" s="198"/>
      <c r="OJC652" s="198"/>
      <c r="OJD652" s="198"/>
      <c r="OJE652" s="198"/>
      <c r="OJF652" s="198"/>
      <c r="OJG652" s="198"/>
      <c r="OJH652" s="198"/>
      <c r="OJI652" s="198"/>
      <c r="OJJ652" s="198"/>
      <c r="OJK652" s="198"/>
      <c r="OJL652" s="198"/>
      <c r="OJM652" s="198"/>
      <c r="OJN652" s="198"/>
      <c r="OJO652" s="198"/>
      <c r="OJP652" s="198"/>
      <c r="OJQ652" s="198"/>
      <c r="OJR652" s="198"/>
      <c r="OJS652" s="198"/>
      <c r="OJT652" s="198"/>
      <c r="OJU652" s="198"/>
      <c r="OJV652" s="198"/>
      <c r="OJW652" s="198"/>
      <c r="OJX652" s="198"/>
      <c r="OJY652" s="198"/>
      <c r="OJZ652" s="198"/>
      <c r="OKA652" s="198"/>
      <c r="OKB652" s="198"/>
      <c r="OKC652" s="198"/>
      <c r="OKD652" s="198"/>
      <c r="OKE652" s="198"/>
      <c r="OKF652" s="198"/>
      <c r="OKG652" s="198"/>
      <c r="OKH652" s="198"/>
      <c r="OKI652" s="198"/>
      <c r="OKJ652" s="198"/>
      <c r="OKK652" s="198"/>
      <c r="OKL652" s="198"/>
      <c r="OKM652" s="198"/>
      <c r="OKN652" s="198"/>
      <c r="OKO652" s="198"/>
      <c r="OKP652" s="198"/>
      <c r="OKQ652" s="198"/>
      <c r="OKR652" s="198"/>
      <c r="OKS652" s="198"/>
      <c r="OKT652" s="198"/>
      <c r="OKU652" s="198"/>
      <c r="OKV652" s="198"/>
      <c r="OKW652" s="198"/>
      <c r="OKX652" s="198"/>
      <c r="OKY652" s="198"/>
      <c r="OKZ652" s="198"/>
      <c r="OLA652" s="198"/>
      <c r="OLB652" s="198"/>
      <c r="OLC652" s="198"/>
      <c r="OLD652" s="198"/>
      <c r="OLE652" s="198"/>
      <c r="OLF652" s="198"/>
      <c r="OLG652" s="198"/>
      <c r="OLH652" s="198"/>
      <c r="OLI652" s="198"/>
      <c r="OLJ652" s="198"/>
      <c r="OLK652" s="198"/>
      <c r="OLL652" s="198"/>
      <c r="OLM652" s="198"/>
      <c r="OLN652" s="198"/>
      <c r="OLO652" s="198"/>
      <c r="OLP652" s="198"/>
      <c r="OLQ652" s="198"/>
      <c r="OLR652" s="198"/>
      <c r="OLS652" s="198"/>
      <c r="OLT652" s="198"/>
      <c r="OLU652" s="198"/>
      <c r="OLV652" s="198"/>
      <c r="OLW652" s="198"/>
      <c r="OLX652" s="198"/>
      <c r="OLY652" s="198"/>
      <c r="OLZ652" s="198"/>
      <c r="OMA652" s="198"/>
      <c r="OMB652" s="198"/>
      <c r="OMC652" s="198"/>
      <c r="OMD652" s="198"/>
      <c r="OME652" s="198"/>
      <c r="OMF652" s="198"/>
      <c r="OMG652" s="198"/>
      <c r="OMH652" s="198"/>
      <c r="OMI652" s="198"/>
      <c r="OMJ652" s="198"/>
      <c r="OMK652" s="198"/>
      <c r="OML652" s="198"/>
      <c r="OMM652" s="198"/>
      <c r="OMN652" s="198"/>
      <c r="OMO652" s="198"/>
      <c r="OMP652" s="198"/>
      <c r="OMQ652" s="198"/>
      <c r="OMR652" s="198"/>
      <c r="OMS652" s="198"/>
      <c r="OMT652" s="198"/>
      <c r="OMU652" s="198"/>
      <c r="OMV652" s="198"/>
      <c r="OMW652" s="198"/>
      <c r="OMX652" s="198"/>
      <c r="OMY652" s="198"/>
      <c r="OMZ652" s="198"/>
      <c r="ONA652" s="198"/>
      <c r="ONB652" s="198"/>
      <c r="ONC652" s="198"/>
      <c r="OND652" s="198"/>
      <c r="ONE652" s="198"/>
      <c r="ONF652" s="198"/>
      <c r="ONG652" s="198"/>
      <c r="ONH652" s="198"/>
      <c r="ONI652" s="198"/>
      <c r="ONJ652" s="198"/>
      <c r="ONK652" s="198"/>
      <c r="ONL652" s="198"/>
      <c r="ONM652" s="198"/>
      <c r="ONN652" s="198"/>
      <c r="ONO652" s="198"/>
      <c r="ONP652" s="198"/>
      <c r="ONQ652" s="198"/>
      <c r="ONR652" s="198"/>
      <c r="ONS652" s="198"/>
      <c r="ONT652" s="198"/>
      <c r="ONU652" s="198"/>
      <c r="ONV652" s="198"/>
      <c r="ONW652" s="198"/>
      <c r="ONX652" s="198"/>
      <c r="ONY652" s="198"/>
      <c r="ONZ652" s="198"/>
      <c r="OOA652" s="198"/>
      <c r="OOB652" s="198"/>
      <c r="OOC652" s="198"/>
      <c r="OOD652" s="198"/>
      <c r="OOE652" s="198"/>
      <c r="OOF652" s="198"/>
      <c r="OOG652" s="198"/>
      <c r="OOH652" s="198"/>
      <c r="OOI652" s="198"/>
      <c r="OOJ652" s="198"/>
      <c r="OOK652" s="198"/>
      <c r="OOL652" s="198"/>
      <c r="OOM652" s="198"/>
      <c r="OON652" s="198"/>
      <c r="OOO652" s="198"/>
      <c r="OOP652" s="198"/>
      <c r="OOQ652" s="198"/>
      <c r="OOR652" s="198"/>
      <c r="OOS652" s="198"/>
      <c r="OOT652" s="198"/>
      <c r="OOU652" s="198"/>
      <c r="OOV652" s="198"/>
      <c r="OOW652" s="198"/>
      <c r="OOX652" s="198"/>
      <c r="OOY652" s="198"/>
      <c r="OOZ652" s="198"/>
      <c r="OPA652" s="198"/>
      <c r="OPB652" s="198"/>
      <c r="OPC652" s="198"/>
      <c r="OPD652" s="198"/>
      <c r="OPE652" s="198"/>
      <c r="OPF652" s="198"/>
      <c r="OPG652" s="198"/>
      <c r="OPH652" s="198"/>
      <c r="OPI652" s="198"/>
      <c r="OPJ652" s="198"/>
      <c r="OPK652" s="198"/>
      <c r="OPL652" s="198"/>
      <c r="OPM652" s="198"/>
      <c r="OPN652" s="198"/>
      <c r="OPO652" s="198"/>
      <c r="OPP652" s="198"/>
      <c r="OPQ652" s="198"/>
      <c r="OPR652" s="198"/>
      <c r="OPS652" s="198"/>
      <c r="OPT652" s="198"/>
      <c r="OPU652" s="198"/>
      <c r="OPV652" s="198"/>
      <c r="OPW652" s="198"/>
      <c r="OPX652" s="198"/>
      <c r="OPY652" s="198"/>
      <c r="OPZ652" s="198"/>
      <c r="OQA652" s="198"/>
      <c r="OQB652" s="198"/>
      <c r="OQC652" s="198"/>
      <c r="OQD652" s="198"/>
      <c r="OQE652" s="198"/>
      <c r="OQF652" s="198"/>
      <c r="OQG652" s="198"/>
      <c r="OQH652" s="198"/>
      <c r="OQI652" s="198"/>
      <c r="OQJ652" s="198"/>
      <c r="OQK652" s="198"/>
      <c r="OQL652" s="198"/>
      <c r="OQM652" s="198"/>
      <c r="OQN652" s="198"/>
      <c r="OQO652" s="198"/>
      <c r="OQP652" s="198"/>
      <c r="OQQ652" s="198"/>
      <c r="OQR652" s="198"/>
      <c r="OQS652" s="198"/>
      <c r="OQT652" s="198"/>
      <c r="OQU652" s="198"/>
      <c r="OQV652" s="198"/>
      <c r="OQW652" s="198"/>
      <c r="OQX652" s="198"/>
      <c r="OQY652" s="198"/>
      <c r="OQZ652" s="198"/>
      <c r="ORA652" s="198"/>
      <c r="ORB652" s="198"/>
      <c r="ORC652" s="198"/>
      <c r="ORD652" s="198"/>
      <c r="ORE652" s="198"/>
      <c r="ORF652" s="198"/>
      <c r="ORG652" s="198"/>
      <c r="ORH652" s="198"/>
      <c r="ORI652" s="198"/>
      <c r="ORJ652" s="198"/>
      <c r="ORK652" s="198"/>
      <c r="ORL652" s="198"/>
      <c r="ORM652" s="198"/>
      <c r="ORN652" s="198"/>
      <c r="ORO652" s="198"/>
      <c r="ORP652" s="198"/>
      <c r="ORQ652" s="198"/>
      <c r="ORR652" s="198"/>
      <c r="ORS652" s="198"/>
      <c r="ORT652" s="198"/>
      <c r="ORU652" s="198"/>
      <c r="ORV652" s="198"/>
      <c r="ORW652" s="198"/>
      <c r="ORX652" s="198"/>
      <c r="ORY652" s="198"/>
      <c r="ORZ652" s="198"/>
      <c r="OSA652" s="198"/>
      <c r="OSB652" s="198"/>
      <c r="OSC652" s="198"/>
      <c r="OSD652" s="198"/>
      <c r="OSE652" s="198"/>
      <c r="OSF652" s="198"/>
      <c r="OSG652" s="198"/>
      <c r="OSH652" s="198"/>
      <c r="OSI652" s="198"/>
      <c r="OSJ652" s="198"/>
      <c r="OSK652" s="198"/>
      <c r="OSL652" s="198"/>
      <c r="OSM652" s="198"/>
      <c r="OSN652" s="198"/>
      <c r="OSO652" s="198"/>
      <c r="OSP652" s="198"/>
      <c r="OSQ652" s="198"/>
      <c r="OSR652" s="198"/>
      <c r="OSS652" s="198"/>
      <c r="OST652" s="198"/>
      <c r="OSU652" s="198"/>
      <c r="OSV652" s="198"/>
      <c r="OSW652" s="198"/>
      <c r="OSX652" s="198"/>
      <c r="OSY652" s="198"/>
      <c r="OSZ652" s="198"/>
      <c r="OTA652" s="198"/>
      <c r="OTB652" s="198"/>
      <c r="OTC652" s="198"/>
      <c r="OTD652" s="198"/>
      <c r="OTE652" s="198"/>
      <c r="OTF652" s="198"/>
      <c r="OTG652" s="198"/>
      <c r="OTH652" s="198"/>
      <c r="OTI652" s="198"/>
      <c r="OTJ652" s="198"/>
      <c r="OTK652" s="198"/>
      <c r="OTL652" s="198"/>
      <c r="OTM652" s="198"/>
      <c r="OTN652" s="198"/>
      <c r="OTO652" s="198"/>
      <c r="OTP652" s="198"/>
      <c r="OTQ652" s="198"/>
      <c r="OTR652" s="198"/>
      <c r="OTS652" s="198"/>
      <c r="OTT652" s="198"/>
      <c r="OTU652" s="198"/>
      <c r="OTV652" s="198"/>
      <c r="OTW652" s="198"/>
      <c r="OTX652" s="198"/>
      <c r="OTY652" s="198"/>
      <c r="OTZ652" s="198"/>
      <c r="OUA652" s="198"/>
      <c r="OUB652" s="198"/>
      <c r="OUC652" s="198"/>
      <c r="OUD652" s="198"/>
      <c r="OUE652" s="198"/>
      <c r="OUF652" s="198"/>
      <c r="OUG652" s="198"/>
      <c r="OUH652" s="198"/>
      <c r="OUI652" s="198"/>
      <c r="OUJ652" s="198"/>
      <c r="OUK652" s="198"/>
      <c r="OUL652" s="198"/>
      <c r="OUM652" s="198"/>
      <c r="OUN652" s="198"/>
      <c r="OUO652" s="198"/>
      <c r="OUP652" s="198"/>
      <c r="OUQ652" s="198"/>
      <c r="OUR652" s="198"/>
      <c r="OUS652" s="198"/>
      <c r="OUT652" s="198"/>
      <c r="OUU652" s="198"/>
      <c r="OUV652" s="198"/>
      <c r="OUW652" s="198"/>
      <c r="OUX652" s="198"/>
      <c r="OUY652" s="198"/>
      <c r="OUZ652" s="198"/>
      <c r="OVA652" s="198"/>
      <c r="OVB652" s="198"/>
      <c r="OVC652" s="198"/>
      <c r="OVD652" s="198"/>
      <c r="OVE652" s="198"/>
      <c r="OVF652" s="198"/>
      <c r="OVG652" s="198"/>
      <c r="OVH652" s="198"/>
      <c r="OVI652" s="198"/>
      <c r="OVJ652" s="198"/>
      <c r="OVK652" s="198"/>
      <c r="OVL652" s="198"/>
      <c r="OVM652" s="198"/>
      <c r="OVN652" s="198"/>
      <c r="OVO652" s="198"/>
      <c r="OVP652" s="198"/>
      <c r="OVQ652" s="198"/>
      <c r="OVR652" s="198"/>
      <c r="OVS652" s="198"/>
      <c r="OVT652" s="198"/>
      <c r="OVU652" s="198"/>
      <c r="OVV652" s="198"/>
      <c r="OVW652" s="198"/>
      <c r="OVX652" s="198"/>
      <c r="OVY652" s="198"/>
      <c r="OVZ652" s="198"/>
      <c r="OWA652" s="198"/>
      <c r="OWB652" s="198"/>
      <c r="OWC652" s="198"/>
      <c r="OWD652" s="198"/>
      <c r="OWE652" s="198"/>
      <c r="OWF652" s="198"/>
      <c r="OWG652" s="198"/>
      <c r="OWH652" s="198"/>
      <c r="OWI652" s="198"/>
      <c r="OWJ652" s="198"/>
      <c r="OWK652" s="198"/>
      <c r="OWL652" s="198"/>
      <c r="OWM652" s="198"/>
      <c r="OWN652" s="198"/>
      <c r="OWO652" s="198"/>
      <c r="OWP652" s="198"/>
      <c r="OWQ652" s="198"/>
      <c r="OWR652" s="198"/>
      <c r="OWS652" s="198"/>
      <c r="OWT652" s="198"/>
      <c r="OWU652" s="198"/>
      <c r="OWV652" s="198"/>
      <c r="OWW652" s="198"/>
      <c r="OWX652" s="198"/>
      <c r="OWY652" s="198"/>
      <c r="OWZ652" s="198"/>
      <c r="OXA652" s="198"/>
      <c r="OXB652" s="198"/>
      <c r="OXC652" s="198"/>
      <c r="OXD652" s="198"/>
      <c r="OXE652" s="198"/>
      <c r="OXF652" s="198"/>
      <c r="OXG652" s="198"/>
      <c r="OXH652" s="198"/>
      <c r="OXI652" s="198"/>
      <c r="OXJ652" s="198"/>
      <c r="OXK652" s="198"/>
      <c r="OXL652" s="198"/>
      <c r="OXM652" s="198"/>
      <c r="OXN652" s="198"/>
      <c r="OXO652" s="198"/>
      <c r="OXP652" s="198"/>
      <c r="OXQ652" s="198"/>
      <c r="OXR652" s="198"/>
      <c r="OXS652" s="198"/>
      <c r="OXT652" s="198"/>
      <c r="OXU652" s="198"/>
      <c r="OXV652" s="198"/>
      <c r="OXW652" s="198"/>
      <c r="OXX652" s="198"/>
      <c r="OXY652" s="198"/>
      <c r="OXZ652" s="198"/>
      <c r="OYA652" s="198"/>
      <c r="OYB652" s="198"/>
      <c r="OYC652" s="198"/>
      <c r="OYD652" s="198"/>
      <c r="OYE652" s="198"/>
      <c r="OYF652" s="198"/>
      <c r="OYG652" s="198"/>
      <c r="OYH652" s="198"/>
      <c r="OYI652" s="198"/>
      <c r="OYJ652" s="198"/>
      <c r="OYK652" s="198"/>
      <c r="OYL652" s="198"/>
      <c r="OYM652" s="198"/>
      <c r="OYN652" s="198"/>
      <c r="OYO652" s="198"/>
      <c r="OYP652" s="198"/>
      <c r="OYQ652" s="198"/>
      <c r="OYR652" s="198"/>
      <c r="OYS652" s="198"/>
      <c r="OYT652" s="198"/>
      <c r="OYU652" s="198"/>
      <c r="OYV652" s="198"/>
      <c r="OYW652" s="198"/>
      <c r="OYX652" s="198"/>
      <c r="OYY652" s="198"/>
      <c r="OYZ652" s="198"/>
      <c r="OZA652" s="198"/>
      <c r="OZB652" s="198"/>
      <c r="OZC652" s="198"/>
      <c r="OZD652" s="198"/>
      <c r="OZE652" s="198"/>
      <c r="OZF652" s="198"/>
      <c r="OZG652" s="198"/>
      <c r="OZH652" s="198"/>
      <c r="OZI652" s="198"/>
      <c r="OZJ652" s="198"/>
      <c r="OZK652" s="198"/>
      <c r="OZL652" s="198"/>
      <c r="OZM652" s="198"/>
      <c r="OZN652" s="198"/>
      <c r="OZO652" s="198"/>
      <c r="OZP652" s="198"/>
      <c r="OZQ652" s="198"/>
      <c r="OZR652" s="198"/>
      <c r="OZS652" s="198"/>
      <c r="OZT652" s="198"/>
      <c r="OZU652" s="198"/>
      <c r="OZV652" s="198"/>
      <c r="OZW652" s="198"/>
      <c r="OZX652" s="198"/>
      <c r="OZY652" s="198"/>
      <c r="OZZ652" s="198"/>
      <c r="PAA652" s="198"/>
      <c r="PAB652" s="198"/>
      <c r="PAC652" s="198"/>
      <c r="PAD652" s="198"/>
      <c r="PAE652" s="198"/>
      <c r="PAF652" s="198"/>
      <c r="PAG652" s="198"/>
      <c r="PAH652" s="198"/>
      <c r="PAI652" s="198"/>
      <c r="PAJ652" s="198"/>
      <c r="PAK652" s="198"/>
      <c r="PAL652" s="198"/>
      <c r="PAM652" s="198"/>
      <c r="PAN652" s="198"/>
      <c r="PAO652" s="198"/>
      <c r="PAP652" s="198"/>
      <c r="PAQ652" s="198"/>
      <c r="PAR652" s="198"/>
      <c r="PAS652" s="198"/>
      <c r="PAT652" s="198"/>
      <c r="PAU652" s="198"/>
      <c r="PAV652" s="198"/>
      <c r="PAW652" s="198"/>
      <c r="PAX652" s="198"/>
      <c r="PAY652" s="198"/>
      <c r="PAZ652" s="198"/>
      <c r="PBA652" s="198"/>
      <c r="PBB652" s="198"/>
      <c r="PBC652" s="198"/>
      <c r="PBD652" s="198"/>
      <c r="PBE652" s="198"/>
      <c r="PBF652" s="198"/>
      <c r="PBG652" s="198"/>
      <c r="PBH652" s="198"/>
      <c r="PBI652" s="198"/>
      <c r="PBJ652" s="198"/>
      <c r="PBK652" s="198"/>
      <c r="PBL652" s="198"/>
      <c r="PBM652" s="198"/>
      <c r="PBN652" s="198"/>
      <c r="PBO652" s="198"/>
      <c r="PBP652" s="198"/>
      <c r="PBQ652" s="198"/>
      <c r="PBR652" s="198"/>
      <c r="PBS652" s="198"/>
      <c r="PBT652" s="198"/>
      <c r="PBU652" s="198"/>
      <c r="PBV652" s="198"/>
      <c r="PBW652" s="198"/>
      <c r="PBX652" s="198"/>
      <c r="PBY652" s="198"/>
      <c r="PBZ652" s="198"/>
      <c r="PCA652" s="198"/>
      <c r="PCB652" s="198"/>
      <c r="PCC652" s="198"/>
      <c r="PCD652" s="198"/>
      <c r="PCE652" s="198"/>
      <c r="PCF652" s="198"/>
      <c r="PCG652" s="198"/>
      <c r="PCH652" s="198"/>
      <c r="PCI652" s="198"/>
      <c r="PCJ652" s="198"/>
      <c r="PCK652" s="198"/>
      <c r="PCL652" s="198"/>
      <c r="PCM652" s="198"/>
      <c r="PCN652" s="198"/>
      <c r="PCO652" s="198"/>
      <c r="PCP652" s="198"/>
      <c r="PCQ652" s="198"/>
      <c r="PCR652" s="198"/>
      <c r="PCS652" s="198"/>
      <c r="PCT652" s="198"/>
      <c r="PCU652" s="198"/>
      <c r="PCV652" s="198"/>
      <c r="PCW652" s="198"/>
      <c r="PCX652" s="198"/>
      <c r="PCY652" s="198"/>
      <c r="PCZ652" s="198"/>
      <c r="PDA652" s="198"/>
      <c r="PDB652" s="198"/>
      <c r="PDC652" s="198"/>
      <c r="PDD652" s="198"/>
      <c r="PDE652" s="198"/>
      <c r="PDF652" s="198"/>
      <c r="PDG652" s="198"/>
      <c r="PDH652" s="198"/>
      <c r="PDI652" s="198"/>
      <c r="PDJ652" s="198"/>
      <c r="PDK652" s="198"/>
      <c r="PDL652" s="198"/>
      <c r="PDM652" s="198"/>
      <c r="PDN652" s="198"/>
      <c r="PDO652" s="198"/>
      <c r="PDP652" s="198"/>
      <c r="PDQ652" s="198"/>
      <c r="PDR652" s="198"/>
      <c r="PDS652" s="198"/>
      <c r="PDT652" s="198"/>
      <c r="PDU652" s="198"/>
      <c r="PDV652" s="198"/>
      <c r="PDW652" s="198"/>
      <c r="PDX652" s="198"/>
      <c r="PDY652" s="198"/>
      <c r="PDZ652" s="198"/>
      <c r="PEA652" s="198"/>
      <c r="PEB652" s="198"/>
      <c r="PEC652" s="198"/>
      <c r="PED652" s="198"/>
      <c r="PEE652" s="198"/>
      <c r="PEF652" s="198"/>
      <c r="PEG652" s="198"/>
      <c r="PEH652" s="198"/>
      <c r="PEI652" s="198"/>
      <c r="PEJ652" s="198"/>
      <c r="PEK652" s="198"/>
      <c r="PEL652" s="198"/>
      <c r="PEM652" s="198"/>
      <c r="PEN652" s="198"/>
      <c r="PEO652" s="198"/>
      <c r="PEP652" s="198"/>
      <c r="PEQ652" s="198"/>
      <c r="PER652" s="198"/>
      <c r="PES652" s="198"/>
      <c r="PET652" s="198"/>
      <c r="PEU652" s="198"/>
      <c r="PEV652" s="198"/>
      <c r="PEW652" s="198"/>
      <c r="PEX652" s="198"/>
      <c r="PEY652" s="198"/>
      <c r="PEZ652" s="198"/>
      <c r="PFA652" s="198"/>
      <c r="PFB652" s="198"/>
      <c r="PFC652" s="198"/>
      <c r="PFD652" s="198"/>
      <c r="PFE652" s="198"/>
      <c r="PFF652" s="198"/>
      <c r="PFG652" s="198"/>
      <c r="PFH652" s="198"/>
      <c r="PFI652" s="198"/>
      <c r="PFJ652" s="198"/>
      <c r="PFK652" s="198"/>
      <c r="PFL652" s="198"/>
      <c r="PFM652" s="198"/>
      <c r="PFN652" s="198"/>
      <c r="PFO652" s="198"/>
      <c r="PFP652" s="198"/>
      <c r="PFQ652" s="198"/>
      <c r="PFR652" s="198"/>
      <c r="PFS652" s="198"/>
      <c r="PFT652" s="198"/>
      <c r="PFU652" s="198"/>
      <c r="PFV652" s="198"/>
      <c r="PFW652" s="198"/>
      <c r="PFX652" s="198"/>
      <c r="PFY652" s="198"/>
      <c r="PFZ652" s="198"/>
      <c r="PGA652" s="198"/>
      <c r="PGB652" s="198"/>
      <c r="PGC652" s="198"/>
      <c r="PGD652" s="198"/>
      <c r="PGE652" s="198"/>
      <c r="PGF652" s="198"/>
      <c r="PGG652" s="198"/>
      <c r="PGH652" s="198"/>
      <c r="PGI652" s="198"/>
      <c r="PGJ652" s="198"/>
      <c r="PGK652" s="198"/>
      <c r="PGL652" s="198"/>
      <c r="PGM652" s="198"/>
      <c r="PGN652" s="198"/>
      <c r="PGO652" s="198"/>
      <c r="PGP652" s="198"/>
      <c r="PGQ652" s="198"/>
      <c r="PGR652" s="198"/>
      <c r="PGS652" s="198"/>
      <c r="PGT652" s="198"/>
      <c r="PGU652" s="198"/>
      <c r="PGV652" s="198"/>
      <c r="PGW652" s="198"/>
      <c r="PGX652" s="198"/>
      <c r="PGY652" s="198"/>
      <c r="PGZ652" s="198"/>
      <c r="PHA652" s="198"/>
      <c r="PHB652" s="198"/>
      <c r="PHC652" s="198"/>
      <c r="PHD652" s="198"/>
      <c r="PHE652" s="198"/>
      <c r="PHF652" s="198"/>
      <c r="PHG652" s="198"/>
      <c r="PHH652" s="198"/>
      <c r="PHI652" s="198"/>
      <c r="PHJ652" s="198"/>
      <c r="PHK652" s="198"/>
      <c r="PHL652" s="198"/>
      <c r="PHM652" s="198"/>
      <c r="PHN652" s="198"/>
      <c r="PHO652" s="198"/>
      <c r="PHP652" s="198"/>
      <c r="PHQ652" s="198"/>
      <c r="PHR652" s="198"/>
      <c r="PHS652" s="198"/>
      <c r="PHT652" s="198"/>
      <c r="PHU652" s="198"/>
      <c r="PHV652" s="198"/>
      <c r="PHW652" s="198"/>
      <c r="PHX652" s="198"/>
      <c r="PHY652" s="198"/>
      <c r="PHZ652" s="198"/>
      <c r="PIA652" s="198"/>
      <c r="PIB652" s="198"/>
      <c r="PIC652" s="198"/>
      <c r="PID652" s="198"/>
      <c r="PIE652" s="198"/>
      <c r="PIF652" s="198"/>
      <c r="PIG652" s="198"/>
      <c r="PIH652" s="198"/>
      <c r="PII652" s="198"/>
      <c r="PIJ652" s="198"/>
      <c r="PIK652" s="198"/>
      <c r="PIL652" s="198"/>
      <c r="PIM652" s="198"/>
      <c r="PIN652" s="198"/>
      <c r="PIO652" s="198"/>
      <c r="PIP652" s="198"/>
      <c r="PIQ652" s="198"/>
      <c r="PIR652" s="198"/>
      <c r="PIS652" s="198"/>
      <c r="PIT652" s="198"/>
      <c r="PIU652" s="198"/>
      <c r="PIV652" s="198"/>
      <c r="PIW652" s="198"/>
      <c r="PIX652" s="198"/>
      <c r="PIY652" s="198"/>
      <c r="PIZ652" s="198"/>
      <c r="PJA652" s="198"/>
      <c r="PJB652" s="198"/>
      <c r="PJC652" s="198"/>
      <c r="PJD652" s="198"/>
      <c r="PJE652" s="198"/>
      <c r="PJF652" s="198"/>
      <c r="PJG652" s="198"/>
      <c r="PJH652" s="198"/>
      <c r="PJI652" s="198"/>
      <c r="PJJ652" s="198"/>
      <c r="PJK652" s="198"/>
      <c r="PJL652" s="198"/>
      <c r="PJM652" s="198"/>
      <c r="PJN652" s="198"/>
      <c r="PJO652" s="198"/>
      <c r="PJP652" s="198"/>
      <c r="PJQ652" s="198"/>
      <c r="PJR652" s="198"/>
      <c r="PJS652" s="198"/>
      <c r="PJT652" s="198"/>
      <c r="PJU652" s="198"/>
      <c r="PJV652" s="198"/>
      <c r="PJW652" s="198"/>
      <c r="PJX652" s="198"/>
      <c r="PJY652" s="198"/>
      <c r="PJZ652" s="198"/>
      <c r="PKA652" s="198"/>
      <c r="PKB652" s="198"/>
      <c r="PKC652" s="198"/>
      <c r="PKD652" s="198"/>
      <c r="PKE652" s="198"/>
      <c r="PKF652" s="198"/>
      <c r="PKG652" s="198"/>
      <c r="PKH652" s="198"/>
      <c r="PKI652" s="198"/>
      <c r="PKJ652" s="198"/>
      <c r="PKK652" s="198"/>
      <c r="PKL652" s="198"/>
      <c r="PKM652" s="198"/>
      <c r="PKN652" s="198"/>
      <c r="PKO652" s="198"/>
      <c r="PKP652" s="198"/>
      <c r="PKQ652" s="198"/>
      <c r="PKR652" s="198"/>
      <c r="PKS652" s="198"/>
      <c r="PKT652" s="198"/>
      <c r="PKU652" s="198"/>
      <c r="PKV652" s="198"/>
      <c r="PKW652" s="198"/>
      <c r="PKX652" s="198"/>
      <c r="PKY652" s="198"/>
      <c r="PKZ652" s="198"/>
      <c r="PLA652" s="198"/>
      <c r="PLB652" s="198"/>
      <c r="PLC652" s="198"/>
      <c r="PLD652" s="198"/>
      <c r="PLE652" s="198"/>
      <c r="PLF652" s="198"/>
      <c r="PLG652" s="198"/>
      <c r="PLH652" s="198"/>
      <c r="PLI652" s="198"/>
      <c r="PLJ652" s="198"/>
      <c r="PLK652" s="198"/>
      <c r="PLL652" s="198"/>
      <c r="PLM652" s="198"/>
      <c r="PLN652" s="198"/>
      <c r="PLO652" s="198"/>
      <c r="PLP652" s="198"/>
      <c r="PLQ652" s="198"/>
      <c r="PLR652" s="198"/>
      <c r="PLS652" s="198"/>
      <c r="PLT652" s="198"/>
      <c r="PLU652" s="198"/>
      <c r="PLV652" s="198"/>
      <c r="PLW652" s="198"/>
      <c r="PLX652" s="198"/>
      <c r="PLY652" s="198"/>
      <c r="PLZ652" s="198"/>
      <c r="PMA652" s="198"/>
      <c r="PMB652" s="198"/>
      <c r="PMC652" s="198"/>
      <c r="PMD652" s="198"/>
      <c r="PME652" s="198"/>
      <c r="PMF652" s="198"/>
      <c r="PMG652" s="198"/>
      <c r="PMH652" s="198"/>
      <c r="PMI652" s="198"/>
      <c r="PMJ652" s="198"/>
      <c r="PMK652" s="198"/>
      <c r="PML652" s="198"/>
      <c r="PMM652" s="198"/>
      <c r="PMN652" s="198"/>
      <c r="PMO652" s="198"/>
      <c r="PMP652" s="198"/>
      <c r="PMQ652" s="198"/>
      <c r="PMR652" s="198"/>
      <c r="PMS652" s="198"/>
      <c r="PMT652" s="198"/>
      <c r="PMU652" s="198"/>
      <c r="PMV652" s="198"/>
      <c r="PMW652" s="198"/>
      <c r="PMX652" s="198"/>
      <c r="PMY652" s="198"/>
      <c r="PMZ652" s="198"/>
      <c r="PNA652" s="198"/>
      <c r="PNB652" s="198"/>
      <c r="PNC652" s="198"/>
      <c r="PND652" s="198"/>
      <c r="PNE652" s="198"/>
      <c r="PNF652" s="198"/>
      <c r="PNG652" s="198"/>
      <c r="PNH652" s="198"/>
      <c r="PNI652" s="198"/>
      <c r="PNJ652" s="198"/>
      <c r="PNK652" s="198"/>
      <c r="PNL652" s="198"/>
      <c r="PNM652" s="198"/>
      <c r="PNN652" s="198"/>
      <c r="PNO652" s="198"/>
      <c r="PNP652" s="198"/>
      <c r="PNQ652" s="198"/>
      <c r="PNR652" s="198"/>
      <c r="PNS652" s="198"/>
      <c r="PNT652" s="198"/>
      <c r="PNU652" s="198"/>
      <c r="PNV652" s="198"/>
      <c r="PNW652" s="198"/>
      <c r="PNX652" s="198"/>
      <c r="PNY652" s="198"/>
      <c r="PNZ652" s="198"/>
      <c r="POA652" s="198"/>
      <c r="POB652" s="198"/>
      <c r="POC652" s="198"/>
      <c r="POD652" s="198"/>
      <c r="POE652" s="198"/>
      <c r="POF652" s="198"/>
      <c r="POG652" s="198"/>
      <c r="POH652" s="198"/>
      <c r="POI652" s="198"/>
      <c r="POJ652" s="198"/>
      <c r="POK652" s="198"/>
      <c r="POL652" s="198"/>
      <c r="POM652" s="198"/>
      <c r="PON652" s="198"/>
      <c r="POO652" s="198"/>
      <c r="POP652" s="198"/>
      <c r="POQ652" s="198"/>
      <c r="POR652" s="198"/>
      <c r="POS652" s="198"/>
      <c r="POT652" s="198"/>
      <c r="POU652" s="198"/>
      <c r="POV652" s="198"/>
      <c r="POW652" s="198"/>
      <c r="POX652" s="198"/>
      <c r="POY652" s="198"/>
      <c r="POZ652" s="198"/>
      <c r="PPA652" s="198"/>
      <c r="PPB652" s="198"/>
      <c r="PPC652" s="198"/>
      <c r="PPD652" s="198"/>
      <c r="PPE652" s="198"/>
      <c r="PPF652" s="198"/>
      <c r="PPG652" s="198"/>
      <c r="PPH652" s="198"/>
      <c r="PPI652" s="198"/>
      <c r="PPJ652" s="198"/>
      <c r="PPK652" s="198"/>
      <c r="PPL652" s="198"/>
      <c r="PPM652" s="198"/>
      <c r="PPN652" s="198"/>
      <c r="PPO652" s="198"/>
      <c r="PPP652" s="198"/>
      <c r="PPQ652" s="198"/>
      <c r="PPR652" s="198"/>
      <c r="PPS652" s="198"/>
      <c r="PPT652" s="198"/>
      <c r="PPU652" s="198"/>
      <c r="PPV652" s="198"/>
      <c r="PPW652" s="198"/>
      <c r="PPX652" s="198"/>
      <c r="PPY652" s="198"/>
      <c r="PPZ652" s="198"/>
      <c r="PQA652" s="198"/>
      <c r="PQB652" s="198"/>
      <c r="PQC652" s="198"/>
      <c r="PQD652" s="198"/>
      <c r="PQE652" s="198"/>
      <c r="PQF652" s="198"/>
      <c r="PQG652" s="198"/>
      <c r="PQH652" s="198"/>
      <c r="PQI652" s="198"/>
      <c r="PQJ652" s="198"/>
      <c r="PQK652" s="198"/>
      <c r="PQL652" s="198"/>
      <c r="PQM652" s="198"/>
      <c r="PQN652" s="198"/>
      <c r="PQO652" s="198"/>
      <c r="PQP652" s="198"/>
      <c r="PQQ652" s="198"/>
      <c r="PQR652" s="198"/>
      <c r="PQS652" s="198"/>
      <c r="PQT652" s="198"/>
      <c r="PQU652" s="198"/>
      <c r="PQV652" s="198"/>
      <c r="PQW652" s="198"/>
      <c r="PQX652" s="198"/>
      <c r="PQY652" s="198"/>
      <c r="PQZ652" s="198"/>
      <c r="PRA652" s="198"/>
      <c r="PRB652" s="198"/>
      <c r="PRC652" s="198"/>
      <c r="PRD652" s="198"/>
      <c r="PRE652" s="198"/>
      <c r="PRF652" s="198"/>
      <c r="PRG652" s="198"/>
      <c r="PRH652" s="198"/>
      <c r="PRI652" s="198"/>
      <c r="PRJ652" s="198"/>
      <c r="PRK652" s="198"/>
      <c r="PRL652" s="198"/>
      <c r="PRM652" s="198"/>
      <c r="PRN652" s="198"/>
      <c r="PRO652" s="198"/>
      <c r="PRP652" s="198"/>
      <c r="PRQ652" s="198"/>
      <c r="PRR652" s="198"/>
      <c r="PRS652" s="198"/>
      <c r="PRT652" s="198"/>
      <c r="PRU652" s="198"/>
      <c r="PRV652" s="198"/>
      <c r="PRW652" s="198"/>
      <c r="PRX652" s="198"/>
      <c r="PRY652" s="198"/>
      <c r="PRZ652" s="198"/>
      <c r="PSA652" s="198"/>
      <c r="PSB652" s="198"/>
      <c r="PSC652" s="198"/>
      <c r="PSD652" s="198"/>
      <c r="PSE652" s="198"/>
      <c r="PSF652" s="198"/>
      <c r="PSG652" s="198"/>
      <c r="PSH652" s="198"/>
      <c r="PSI652" s="198"/>
      <c r="PSJ652" s="198"/>
      <c r="PSK652" s="198"/>
      <c r="PSL652" s="198"/>
      <c r="PSM652" s="198"/>
      <c r="PSN652" s="198"/>
      <c r="PSO652" s="198"/>
      <c r="PSP652" s="198"/>
      <c r="PSQ652" s="198"/>
      <c r="PSR652" s="198"/>
      <c r="PSS652" s="198"/>
      <c r="PST652" s="198"/>
      <c r="PSU652" s="198"/>
      <c r="PSV652" s="198"/>
      <c r="PSW652" s="198"/>
      <c r="PSX652" s="198"/>
      <c r="PSY652" s="198"/>
      <c r="PSZ652" s="198"/>
      <c r="PTA652" s="198"/>
      <c r="PTB652" s="198"/>
      <c r="PTC652" s="198"/>
      <c r="PTD652" s="198"/>
      <c r="PTE652" s="198"/>
      <c r="PTF652" s="198"/>
      <c r="PTG652" s="198"/>
      <c r="PTH652" s="198"/>
      <c r="PTI652" s="198"/>
      <c r="PTJ652" s="198"/>
      <c r="PTK652" s="198"/>
      <c r="PTL652" s="198"/>
      <c r="PTM652" s="198"/>
      <c r="PTN652" s="198"/>
      <c r="PTO652" s="198"/>
      <c r="PTP652" s="198"/>
      <c r="PTQ652" s="198"/>
      <c r="PTR652" s="198"/>
      <c r="PTS652" s="198"/>
      <c r="PTT652" s="198"/>
      <c r="PTU652" s="198"/>
      <c r="PTV652" s="198"/>
      <c r="PTW652" s="198"/>
      <c r="PTX652" s="198"/>
      <c r="PTY652" s="198"/>
      <c r="PTZ652" s="198"/>
      <c r="PUA652" s="198"/>
      <c r="PUB652" s="198"/>
      <c r="PUC652" s="198"/>
      <c r="PUD652" s="198"/>
      <c r="PUE652" s="198"/>
      <c r="PUF652" s="198"/>
      <c r="PUG652" s="198"/>
      <c r="PUH652" s="198"/>
      <c r="PUI652" s="198"/>
      <c r="PUJ652" s="198"/>
      <c r="PUK652" s="198"/>
      <c r="PUL652" s="198"/>
      <c r="PUM652" s="198"/>
      <c r="PUN652" s="198"/>
      <c r="PUO652" s="198"/>
      <c r="PUP652" s="198"/>
      <c r="PUQ652" s="198"/>
      <c r="PUR652" s="198"/>
      <c r="PUS652" s="198"/>
      <c r="PUT652" s="198"/>
      <c r="PUU652" s="198"/>
      <c r="PUV652" s="198"/>
      <c r="PUW652" s="198"/>
      <c r="PUX652" s="198"/>
      <c r="PUY652" s="198"/>
      <c r="PUZ652" s="198"/>
      <c r="PVA652" s="198"/>
      <c r="PVB652" s="198"/>
      <c r="PVC652" s="198"/>
      <c r="PVD652" s="198"/>
      <c r="PVE652" s="198"/>
      <c r="PVF652" s="198"/>
      <c r="PVG652" s="198"/>
      <c r="PVH652" s="198"/>
      <c r="PVI652" s="198"/>
      <c r="PVJ652" s="198"/>
      <c r="PVK652" s="198"/>
      <c r="PVL652" s="198"/>
      <c r="PVM652" s="198"/>
      <c r="PVN652" s="198"/>
      <c r="PVO652" s="198"/>
      <c r="PVP652" s="198"/>
      <c r="PVQ652" s="198"/>
      <c r="PVR652" s="198"/>
      <c r="PVS652" s="198"/>
      <c r="PVT652" s="198"/>
      <c r="PVU652" s="198"/>
      <c r="PVV652" s="198"/>
      <c r="PVW652" s="198"/>
      <c r="PVX652" s="198"/>
      <c r="PVY652" s="198"/>
      <c r="PVZ652" s="198"/>
      <c r="PWA652" s="198"/>
      <c r="PWB652" s="198"/>
      <c r="PWC652" s="198"/>
      <c r="PWD652" s="198"/>
      <c r="PWE652" s="198"/>
      <c r="PWF652" s="198"/>
      <c r="PWG652" s="198"/>
      <c r="PWH652" s="198"/>
      <c r="PWI652" s="198"/>
      <c r="PWJ652" s="198"/>
      <c r="PWK652" s="198"/>
      <c r="PWL652" s="198"/>
      <c r="PWM652" s="198"/>
      <c r="PWN652" s="198"/>
      <c r="PWO652" s="198"/>
      <c r="PWP652" s="198"/>
      <c r="PWQ652" s="198"/>
      <c r="PWR652" s="198"/>
      <c r="PWS652" s="198"/>
      <c r="PWT652" s="198"/>
      <c r="PWU652" s="198"/>
      <c r="PWV652" s="198"/>
      <c r="PWW652" s="198"/>
      <c r="PWX652" s="198"/>
      <c r="PWY652" s="198"/>
      <c r="PWZ652" s="198"/>
      <c r="PXA652" s="198"/>
      <c r="PXB652" s="198"/>
      <c r="PXC652" s="198"/>
      <c r="PXD652" s="198"/>
      <c r="PXE652" s="198"/>
      <c r="PXF652" s="198"/>
      <c r="PXG652" s="198"/>
      <c r="PXH652" s="198"/>
      <c r="PXI652" s="198"/>
      <c r="PXJ652" s="198"/>
      <c r="PXK652" s="198"/>
      <c r="PXL652" s="198"/>
      <c r="PXM652" s="198"/>
      <c r="PXN652" s="198"/>
      <c r="PXO652" s="198"/>
      <c r="PXP652" s="198"/>
      <c r="PXQ652" s="198"/>
      <c r="PXR652" s="198"/>
      <c r="PXS652" s="198"/>
      <c r="PXT652" s="198"/>
      <c r="PXU652" s="198"/>
      <c r="PXV652" s="198"/>
      <c r="PXW652" s="198"/>
      <c r="PXX652" s="198"/>
      <c r="PXY652" s="198"/>
      <c r="PXZ652" s="198"/>
      <c r="PYA652" s="198"/>
      <c r="PYB652" s="198"/>
      <c r="PYC652" s="198"/>
      <c r="PYD652" s="198"/>
      <c r="PYE652" s="198"/>
      <c r="PYF652" s="198"/>
      <c r="PYG652" s="198"/>
      <c r="PYH652" s="198"/>
      <c r="PYI652" s="198"/>
      <c r="PYJ652" s="198"/>
      <c r="PYK652" s="198"/>
      <c r="PYL652" s="198"/>
      <c r="PYM652" s="198"/>
      <c r="PYN652" s="198"/>
      <c r="PYO652" s="198"/>
      <c r="PYP652" s="198"/>
      <c r="PYQ652" s="198"/>
      <c r="PYR652" s="198"/>
      <c r="PYS652" s="198"/>
      <c r="PYT652" s="198"/>
      <c r="PYU652" s="198"/>
      <c r="PYV652" s="198"/>
      <c r="PYW652" s="198"/>
      <c r="PYX652" s="198"/>
      <c r="PYY652" s="198"/>
      <c r="PYZ652" s="198"/>
      <c r="PZA652" s="198"/>
      <c r="PZB652" s="198"/>
      <c r="PZC652" s="198"/>
      <c r="PZD652" s="198"/>
      <c r="PZE652" s="198"/>
      <c r="PZF652" s="198"/>
      <c r="PZG652" s="198"/>
      <c r="PZH652" s="198"/>
      <c r="PZI652" s="198"/>
      <c r="PZJ652" s="198"/>
      <c r="PZK652" s="198"/>
      <c r="PZL652" s="198"/>
      <c r="PZM652" s="198"/>
      <c r="PZN652" s="198"/>
      <c r="PZO652" s="198"/>
      <c r="PZP652" s="198"/>
      <c r="PZQ652" s="198"/>
      <c r="PZR652" s="198"/>
      <c r="PZS652" s="198"/>
      <c r="PZT652" s="198"/>
      <c r="PZU652" s="198"/>
      <c r="PZV652" s="198"/>
      <c r="PZW652" s="198"/>
      <c r="PZX652" s="198"/>
      <c r="PZY652" s="198"/>
      <c r="PZZ652" s="198"/>
      <c r="QAA652" s="198"/>
      <c r="QAB652" s="198"/>
      <c r="QAC652" s="198"/>
      <c r="QAD652" s="198"/>
      <c r="QAE652" s="198"/>
      <c r="QAF652" s="198"/>
      <c r="QAG652" s="198"/>
      <c r="QAH652" s="198"/>
      <c r="QAI652" s="198"/>
      <c r="QAJ652" s="198"/>
      <c r="QAK652" s="198"/>
      <c r="QAL652" s="198"/>
      <c r="QAM652" s="198"/>
      <c r="QAN652" s="198"/>
      <c r="QAO652" s="198"/>
      <c r="QAP652" s="198"/>
      <c r="QAQ652" s="198"/>
      <c r="QAR652" s="198"/>
      <c r="QAS652" s="198"/>
      <c r="QAT652" s="198"/>
      <c r="QAU652" s="198"/>
      <c r="QAV652" s="198"/>
      <c r="QAW652" s="198"/>
      <c r="QAX652" s="198"/>
      <c r="QAY652" s="198"/>
      <c r="QAZ652" s="198"/>
      <c r="QBA652" s="198"/>
      <c r="QBB652" s="198"/>
      <c r="QBC652" s="198"/>
      <c r="QBD652" s="198"/>
      <c r="QBE652" s="198"/>
      <c r="QBF652" s="198"/>
      <c r="QBG652" s="198"/>
      <c r="QBH652" s="198"/>
      <c r="QBI652" s="198"/>
      <c r="QBJ652" s="198"/>
      <c r="QBK652" s="198"/>
      <c r="QBL652" s="198"/>
      <c r="QBM652" s="198"/>
      <c r="QBN652" s="198"/>
      <c r="QBO652" s="198"/>
      <c r="QBP652" s="198"/>
      <c r="QBQ652" s="198"/>
      <c r="QBR652" s="198"/>
      <c r="QBS652" s="198"/>
      <c r="QBT652" s="198"/>
      <c r="QBU652" s="198"/>
      <c r="QBV652" s="198"/>
      <c r="QBW652" s="198"/>
      <c r="QBX652" s="198"/>
      <c r="QBY652" s="198"/>
      <c r="QBZ652" s="198"/>
      <c r="QCA652" s="198"/>
      <c r="QCB652" s="198"/>
      <c r="QCC652" s="198"/>
      <c r="QCD652" s="198"/>
      <c r="QCE652" s="198"/>
      <c r="QCF652" s="198"/>
      <c r="QCG652" s="198"/>
      <c r="QCH652" s="198"/>
      <c r="QCI652" s="198"/>
      <c r="QCJ652" s="198"/>
      <c r="QCK652" s="198"/>
      <c r="QCL652" s="198"/>
      <c r="QCM652" s="198"/>
      <c r="QCN652" s="198"/>
      <c r="QCO652" s="198"/>
      <c r="QCP652" s="198"/>
      <c r="QCQ652" s="198"/>
      <c r="QCR652" s="198"/>
      <c r="QCS652" s="198"/>
      <c r="QCT652" s="198"/>
      <c r="QCU652" s="198"/>
      <c r="QCV652" s="198"/>
      <c r="QCW652" s="198"/>
      <c r="QCX652" s="198"/>
      <c r="QCY652" s="198"/>
      <c r="QCZ652" s="198"/>
      <c r="QDA652" s="198"/>
      <c r="QDB652" s="198"/>
      <c r="QDC652" s="198"/>
      <c r="QDD652" s="198"/>
      <c r="QDE652" s="198"/>
      <c r="QDF652" s="198"/>
      <c r="QDG652" s="198"/>
      <c r="QDH652" s="198"/>
      <c r="QDI652" s="198"/>
      <c r="QDJ652" s="198"/>
      <c r="QDK652" s="198"/>
      <c r="QDL652" s="198"/>
      <c r="QDM652" s="198"/>
      <c r="QDN652" s="198"/>
      <c r="QDO652" s="198"/>
      <c r="QDP652" s="198"/>
      <c r="QDQ652" s="198"/>
      <c r="QDR652" s="198"/>
      <c r="QDS652" s="198"/>
      <c r="QDT652" s="198"/>
      <c r="QDU652" s="198"/>
      <c r="QDV652" s="198"/>
      <c r="QDW652" s="198"/>
      <c r="QDX652" s="198"/>
      <c r="QDY652" s="198"/>
      <c r="QDZ652" s="198"/>
      <c r="QEA652" s="198"/>
      <c r="QEB652" s="198"/>
      <c r="QEC652" s="198"/>
      <c r="QED652" s="198"/>
      <c r="QEE652" s="198"/>
      <c r="QEF652" s="198"/>
      <c r="QEG652" s="198"/>
      <c r="QEH652" s="198"/>
      <c r="QEI652" s="198"/>
      <c r="QEJ652" s="198"/>
      <c r="QEK652" s="198"/>
      <c r="QEL652" s="198"/>
      <c r="QEM652" s="198"/>
      <c r="QEN652" s="198"/>
      <c r="QEO652" s="198"/>
      <c r="QEP652" s="198"/>
      <c r="QEQ652" s="198"/>
      <c r="QER652" s="198"/>
      <c r="QES652" s="198"/>
      <c r="QET652" s="198"/>
      <c r="QEU652" s="198"/>
      <c r="QEV652" s="198"/>
      <c r="QEW652" s="198"/>
      <c r="QEX652" s="198"/>
      <c r="QEY652" s="198"/>
      <c r="QEZ652" s="198"/>
      <c r="QFA652" s="198"/>
      <c r="QFB652" s="198"/>
      <c r="QFC652" s="198"/>
      <c r="QFD652" s="198"/>
      <c r="QFE652" s="198"/>
      <c r="QFF652" s="198"/>
      <c r="QFG652" s="198"/>
      <c r="QFH652" s="198"/>
      <c r="QFI652" s="198"/>
      <c r="QFJ652" s="198"/>
      <c r="QFK652" s="198"/>
      <c r="QFL652" s="198"/>
      <c r="QFM652" s="198"/>
      <c r="QFN652" s="198"/>
      <c r="QFO652" s="198"/>
      <c r="QFP652" s="198"/>
      <c r="QFQ652" s="198"/>
      <c r="QFR652" s="198"/>
      <c r="QFS652" s="198"/>
      <c r="QFT652" s="198"/>
      <c r="QFU652" s="198"/>
      <c r="QFV652" s="198"/>
      <c r="QFW652" s="198"/>
      <c r="QFX652" s="198"/>
      <c r="QFY652" s="198"/>
      <c r="QFZ652" s="198"/>
      <c r="QGA652" s="198"/>
      <c r="QGB652" s="198"/>
      <c r="QGC652" s="198"/>
      <c r="QGD652" s="198"/>
      <c r="QGE652" s="198"/>
      <c r="QGF652" s="198"/>
      <c r="QGG652" s="198"/>
      <c r="QGH652" s="198"/>
      <c r="QGI652" s="198"/>
      <c r="QGJ652" s="198"/>
      <c r="QGK652" s="198"/>
      <c r="QGL652" s="198"/>
      <c r="QGM652" s="198"/>
      <c r="QGN652" s="198"/>
      <c r="QGO652" s="198"/>
      <c r="QGP652" s="198"/>
      <c r="QGQ652" s="198"/>
      <c r="QGR652" s="198"/>
      <c r="QGS652" s="198"/>
      <c r="QGT652" s="198"/>
      <c r="QGU652" s="198"/>
      <c r="QGV652" s="198"/>
      <c r="QGW652" s="198"/>
      <c r="QGX652" s="198"/>
      <c r="QGY652" s="198"/>
      <c r="QGZ652" s="198"/>
      <c r="QHA652" s="198"/>
      <c r="QHB652" s="198"/>
      <c r="QHC652" s="198"/>
      <c r="QHD652" s="198"/>
      <c r="QHE652" s="198"/>
      <c r="QHF652" s="198"/>
      <c r="QHG652" s="198"/>
      <c r="QHH652" s="198"/>
      <c r="QHI652" s="198"/>
      <c r="QHJ652" s="198"/>
      <c r="QHK652" s="198"/>
      <c r="QHL652" s="198"/>
      <c r="QHM652" s="198"/>
      <c r="QHN652" s="198"/>
      <c r="QHO652" s="198"/>
      <c r="QHP652" s="198"/>
      <c r="QHQ652" s="198"/>
      <c r="QHR652" s="198"/>
      <c r="QHS652" s="198"/>
      <c r="QHT652" s="198"/>
      <c r="QHU652" s="198"/>
      <c r="QHV652" s="198"/>
      <c r="QHW652" s="198"/>
      <c r="QHX652" s="198"/>
      <c r="QHY652" s="198"/>
      <c r="QHZ652" s="198"/>
      <c r="QIA652" s="198"/>
      <c r="QIB652" s="198"/>
      <c r="QIC652" s="198"/>
      <c r="QID652" s="198"/>
      <c r="QIE652" s="198"/>
      <c r="QIF652" s="198"/>
      <c r="QIG652" s="198"/>
      <c r="QIH652" s="198"/>
      <c r="QII652" s="198"/>
      <c r="QIJ652" s="198"/>
      <c r="QIK652" s="198"/>
      <c r="QIL652" s="198"/>
      <c r="QIM652" s="198"/>
      <c r="QIN652" s="198"/>
      <c r="QIO652" s="198"/>
      <c r="QIP652" s="198"/>
      <c r="QIQ652" s="198"/>
      <c r="QIR652" s="198"/>
      <c r="QIS652" s="198"/>
      <c r="QIT652" s="198"/>
      <c r="QIU652" s="198"/>
      <c r="QIV652" s="198"/>
      <c r="QIW652" s="198"/>
      <c r="QIX652" s="198"/>
      <c r="QIY652" s="198"/>
      <c r="QIZ652" s="198"/>
      <c r="QJA652" s="198"/>
      <c r="QJB652" s="198"/>
      <c r="QJC652" s="198"/>
      <c r="QJD652" s="198"/>
      <c r="QJE652" s="198"/>
      <c r="QJF652" s="198"/>
      <c r="QJG652" s="198"/>
      <c r="QJH652" s="198"/>
      <c r="QJI652" s="198"/>
      <c r="QJJ652" s="198"/>
      <c r="QJK652" s="198"/>
      <c r="QJL652" s="198"/>
      <c r="QJM652" s="198"/>
      <c r="QJN652" s="198"/>
      <c r="QJO652" s="198"/>
      <c r="QJP652" s="198"/>
      <c r="QJQ652" s="198"/>
      <c r="QJR652" s="198"/>
      <c r="QJS652" s="198"/>
      <c r="QJT652" s="198"/>
      <c r="QJU652" s="198"/>
      <c r="QJV652" s="198"/>
      <c r="QJW652" s="198"/>
      <c r="QJX652" s="198"/>
      <c r="QJY652" s="198"/>
      <c r="QJZ652" s="198"/>
      <c r="QKA652" s="198"/>
      <c r="QKB652" s="198"/>
      <c r="QKC652" s="198"/>
      <c r="QKD652" s="198"/>
      <c r="QKE652" s="198"/>
      <c r="QKF652" s="198"/>
      <c r="QKG652" s="198"/>
      <c r="QKH652" s="198"/>
      <c r="QKI652" s="198"/>
      <c r="QKJ652" s="198"/>
      <c r="QKK652" s="198"/>
      <c r="QKL652" s="198"/>
      <c r="QKM652" s="198"/>
      <c r="QKN652" s="198"/>
      <c r="QKO652" s="198"/>
      <c r="QKP652" s="198"/>
      <c r="QKQ652" s="198"/>
      <c r="QKR652" s="198"/>
      <c r="QKS652" s="198"/>
      <c r="QKT652" s="198"/>
      <c r="QKU652" s="198"/>
      <c r="QKV652" s="198"/>
      <c r="QKW652" s="198"/>
      <c r="QKX652" s="198"/>
      <c r="QKY652" s="198"/>
      <c r="QKZ652" s="198"/>
      <c r="QLA652" s="198"/>
      <c r="QLB652" s="198"/>
      <c r="QLC652" s="198"/>
      <c r="QLD652" s="198"/>
      <c r="QLE652" s="198"/>
      <c r="QLF652" s="198"/>
      <c r="QLG652" s="198"/>
      <c r="QLH652" s="198"/>
      <c r="QLI652" s="198"/>
      <c r="QLJ652" s="198"/>
      <c r="QLK652" s="198"/>
      <c r="QLL652" s="198"/>
      <c r="QLM652" s="198"/>
      <c r="QLN652" s="198"/>
      <c r="QLO652" s="198"/>
      <c r="QLP652" s="198"/>
      <c r="QLQ652" s="198"/>
      <c r="QLR652" s="198"/>
      <c r="QLS652" s="198"/>
      <c r="QLT652" s="198"/>
      <c r="QLU652" s="198"/>
      <c r="QLV652" s="198"/>
      <c r="QLW652" s="198"/>
      <c r="QLX652" s="198"/>
      <c r="QLY652" s="198"/>
      <c r="QLZ652" s="198"/>
      <c r="QMA652" s="198"/>
      <c r="QMB652" s="198"/>
      <c r="QMC652" s="198"/>
      <c r="QMD652" s="198"/>
      <c r="QME652" s="198"/>
      <c r="QMF652" s="198"/>
      <c r="QMG652" s="198"/>
      <c r="QMH652" s="198"/>
      <c r="QMI652" s="198"/>
      <c r="QMJ652" s="198"/>
      <c r="QMK652" s="198"/>
      <c r="QML652" s="198"/>
      <c r="QMM652" s="198"/>
      <c r="QMN652" s="198"/>
      <c r="QMO652" s="198"/>
      <c r="QMP652" s="198"/>
      <c r="QMQ652" s="198"/>
      <c r="QMR652" s="198"/>
      <c r="QMS652" s="198"/>
      <c r="QMT652" s="198"/>
      <c r="QMU652" s="198"/>
      <c r="QMV652" s="198"/>
      <c r="QMW652" s="198"/>
      <c r="QMX652" s="198"/>
      <c r="QMY652" s="198"/>
      <c r="QMZ652" s="198"/>
      <c r="QNA652" s="198"/>
      <c r="QNB652" s="198"/>
      <c r="QNC652" s="198"/>
      <c r="QND652" s="198"/>
      <c r="QNE652" s="198"/>
      <c r="QNF652" s="198"/>
      <c r="QNG652" s="198"/>
      <c r="QNH652" s="198"/>
      <c r="QNI652" s="198"/>
      <c r="QNJ652" s="198"/>
      <c r="QNK652" s="198"/>
      <c r="QNL652" s="198"/>
      <c r="QNM652" s="198"/>
      <c r="QNN652" s="198"/>
      <c r="QNO652" s="198"/>
      <c r="QNP652" s="198"/>
      <c r="QNQ652" s="198"/>
      <c r="QNR652" s="198"/>
      <c r="QNS652" s="198"/>
      <c r="QNT652" s="198"/>
      <c r="QNU652" s="198"/>
      <c r="QNV652" s="198"/>
      <c r="QNW652" s="198"/>
      <c r="QNX652" s="198"/>
      <c r="QNY652" s="198"/>
      <c r="QNZ652" s="198"/>
      <c r="QOA652" s="198"/>
      <c r="QOB652" s="198"/>
      <c r="QOC652" s="198"/>
      <c r="QOD652" s="198"/>
      <c r="QOE652" s="198"/>
      <c r="QOF652" s="198"/>
      <c r="QOG652" s="198"/>
      <c r="QOH652" s="198"/>
      <c r="QOI652" s="198"/>
      <c r="QOJ652" s="198"/>
      <c r="QOK652" s="198"/>
      <c r="QOL652" s="198"/>
      <c r="QOM652" s="198"/>
      <c r="QON652" s="198"/>
      <c r="QOO652" s="198"/>
      <c r="QOP652" s="198"/>
      <c r="QOQ652" s="198"/>
      <c r="QOR652" s="198"/>
      <c r="QOS652" s="198"/>
      <c r="QOT652" s="198"/>
      <c r="QOU652" s="198"/>
      <c r="QOV652" s="198"/>
      <c r="QOW652" s="198"/>
      <c r="QOX652" s="198"/>
      <c r="QOY652" s="198"/>
      <c r="QOZ652" s="198"/>
      <c r="QPA652" s="198"/>
      <c r="QPB652" s="198"/>
      <c r="QPC652" s="198"/>
      <c r="QPD652" s="198"/>
      <c r="QPE652" s="198"/>
      <c r="QPF652" s="198"/>
      <c r="QPG652" s="198"/>
      <c r="QPH652" s="198"/>
      <c r="QPI652" s="198"/>
      <c r="QPJ652" s="198"/>
      <c r="QPK652" s="198"/>
      <c r="QPL652" s="198"/>
      <c r="QPM652" s="198"/>
      <c r="QPN652" s="198"/>
      <c r="QPO652" s="198"/>
      <c r="QPP652" s="198"/>
      <c r="QPQ652" s="198"/>
      <c r="QPR652" s="198"/>
      <c r="QPS652" s="198"/>
      <c r="QPT652" s="198"/>
      <c r="QPU652" s="198"/>
      <c r="QPV652" s="198"/>
      <c r="QPW652" s="198"/>
      <c r="QPX652" s="198"/>
      <c r="QPY652" s="198"/>
      <c r="QPZ652" s="198"/>
      <c r="QQA652" s="198"/>
      <c r="QQB652" s="198"/>
      <c r="QQC652" s="198"/>
      <c r="QQD652" s="198"/>
      <c r="QQE652" s="198"/>
      <c r="QQF652" s="198"/>
      <c r="QQG652" s="198"/>
      <c r="QQH652" s="198"/>
      <c r="QQI652" s="198"/>
      <c r="QQJ652" s="198"/>
      <c r="QQK652" s="198"/>
      <c r="QQL652" s="198"/>
      <c r="QQM652" s="198"/>
      <c r="QQN652" s="198"/>
      <c r="QQO652" s="198"/>
      <c r="QQP652" s="198"/>
      <c r="QQQ652" s="198"/>
      <c r="QQR652" s="198"/>
      <c r="QQS652" s="198"/>
      <c r="QQT652" s="198"/>
      <c r="QQU652" s="198"/>
      <c r="QQV652" s="198"/>
      <c r="QQW652" s="198"/>
      <c r="QQX652" s="198"/>
      <c r="QQY652" s="198"/>
      <c r="QQZ652" s="198"/>
      <c r="QRA652" s="198"/>
      <c r="QRB652" s="198"/>
      <c r="QRC652" s="198"/>
      <c r="QRD652" s="198"/>
      <c r="QRE652" s="198"/>
      <c r="QRF652" s="198"/>
      <c r="QRG652" s="198"/>
      <c r="QRH652" s="198"/>
      <c r="QRI652" s="198"/>
      <c r="QRJ652" s="198"/>
      <c r="QRK652" s="198"/>
      <c r="QRL652" s="198"/>
      <c r="QRM652" s="198"/>
      <c r="QRN652" s="198"/>
      <c r="QRO652" s="198"/>
      <c r="QRP652" s="198"/>
      <c r="QRQ652" s="198"/>
      <c r="QRR652" s="198"/>
      <c r="QRS652" s="198"/>
      <c r="QRT652" s="198"/>
      <c r="QRU652" s="198"/>
      <c r="QRV652" s="198"/>
      <c r="QRW652" s="198"/>
      <c r="QRX652" s="198"/>
      <c r="QRY652" s="198"/>
      <c r="QRZ652" s="198"/>
      <c r="QSA652" s="198"/>
      <c r="QSB652" s="198"/>
      <c r="QSC652" s="198"/>
      <c r="QSD652" s="198"/>
      <c r="QSE652" s="198"/>
      <c r="QSF652" s="198"/>
      <c r="QSG652" s="198"/>
      <c r="QSH652" s="198"/>
      <c r="QSI652" s="198"/>
      <c r="QSJ652" s="198"/>
      <c r="QSK652" s="198"/>
      <c r="QSL652" s="198"/>
      <c r="QSM652" s="198"/>
      <c r="QSN652" s="198"/>
      <c r="QSO652" s="198"/>
      <c r="QSP652" s="198"/>
      <c r="QSQ652" s="198"/>
      <c r="QSR652" s="198"/>
      <c r="QSS652" s="198"/>
      <c r="QST652" s="198"/>
      <c r="QSU652" s="198"/>
      <c r="QSV652" s="198"/>
      <c r="QSW652" s="198"/>
      <c r="QSX652" s="198"/>
      <c r="QSY652" s="198"/>
      <c r="QSZ652" s="198"/>
      <c r="QTA652" s="198"/>
      <c r="QTB652" s="198"/>
      <c r="QTC652" s="198"/>
      <c r="QTD652" s="198"/>
      <c r="QTE652" s="198"/>
      <c r="QTF652" s="198"/>
      <c r="QTG652" s="198"/>
      <c r="QTH652" s="198"/>
      <c r="QTI652" s="198"/>
      <c r="QTJ652" s="198"/>
      <c r="QTK652" s="198"/>
      <c r="QTL652" s="198"/>
      <c r="QTM652" s="198"/>
      <c r="QTN652" s="198"/>
      <c r="QTO652" s="198"/>
      <c r="QTP652" s="198"/>
      <c r="QTQ652" s="198"/>
      <c r="QTR652" s="198"/>
      <c r="QTS652" s="198"/>
      <c r="QTT652" s="198"/>
      <c r="QTU652" s="198"/>
      <c r="QTV652" s="198"/>
      <c r="QTW652" s="198"/>
      <c r="QTX652" s="198"/>
      <c r="QTY652" s="198"/>
      <c r="QTZ652" s="198"/>
      <c r="QUA652" s="198"/>
      <c r="QUB652" s="198"/>
      <c r="QUC652" s="198"/>
      <c r="QUD652" s="198"/>
      <c r="QUE652" s="198"/>
      <c r="QUF652" s="198"/>
      <c r="QUG652" s="198"/>
      <c r="QUH652" s="198"/>
      <c r="QUI652" s="198"/>
      <c r="QUJ652" s="198"/>
      <c r="QUK652" s="198"/>
      <c r="QUL652" s="198"/>
      <c r="QUM652" s="198"/>
      <c r="QUN652" s="198"/>
      <c r="QUO652" s="198"/>
      <c r="QUP652" s="198"/>
      <c r="QUQ652" s="198"/>
      <c r="QUR652" s="198"/>
      <c r="QUS652" s="198"/>
      <c r="QUT652" s="198"/>
      <c r="QUU652" s="198"/>
      <c r="QUV652" s="198"/>
      <c r="QUW652" s="198"/>
      <c r="QUX652" s="198"/>
      <c r="QUY652" s="198"/>
      <c r="QUZ652" s="198"/>
      <c r="QVA652" s="198"/>
      <c r="QVB652" s="198"/>
      <c r="QVC652" s="198"/>
      <c r="QVD652" s="198"/>
      <c r="QVE652" s="198"/>
      <c r="QVF652" s="198"/>
      <c r="QVG652" s="198"/>
      <c r="QVH652" s="198"/>
      <c r="QVI652" s="198"/>
      <c r="QVJ652" s="198"/>
      <c r="QVK652" s="198"/>
      <c r="QVL652" s="198"/>
      <c r="QVM652" s="198"/>
      <c r="QVN652" s="198"/>
      <c r="QVO652" s="198"/>
      <c r="QVP652" s="198"/>
      <c r="QVQ652" s="198"/>
      <c r="QVR652" s="198"/>
      <c r="QVS652" s="198"/>
      <c r="QVT652" s="198"/>
      <c r="QVU652" s="198"/>
      <c r="QVV652" s="198"/>
      <c r="QVW652" s="198"/>
      <c r="QVX652" s="198"/>
      <c r="QVY652" s="198"/>
      <c r="QVZ652" s="198"/>
      <c r="QWA652" s="198"/>
      <c r="QWB652" s="198"/>
      <c r="QWC652" s="198"/>
      <c r="QWD652" s="198"/>
      <c r="QWE652" s="198"/>
      <c r="QWF652" s="198"/>
      <c r="QWG652" s="198"/>
      <c r="QWH652" s="198"/>
      <c r="QWI652" s="198"/>
      <c r="QWJ652" s="198"/>
      <c r="QWK652" s="198"/>
      <c r="QWL652" s="198"/>
      <c r="QWM652" s="198"/>
      <c r="QWN652" s="198"/>
      <c r="QWO652" s="198"/>
      <c r="QWP652" s="198"/>
      <c r="QWQ652" s="198"/>
      <c r="QWR652" s="198"/>
      <c r="QWS652" s="198"/>
      <c r="QWT652" s="198"/>
      <c r="QWU652" s="198"/>
      <c r="QWV652" s="198"/>
      <c r="QWW652" s="198"/>
      <c r="QWX652" s="198"/>
      <c r="QWY652" s="198"/>
      <c r="QWZ652" s="198"/>
      <c r="QXA652" s="198"/>
      <c r="QXB652" s="198"/>
      <c r="QXC652" s="198"/>
      <c r="QXD652" s="198"/>
      <c r="QXE652" s="198"/>
      <c r="QXF652" s="198"/>
      <c r="QXG652" s="198"/>
      <c r="QXH652" s="198"/>
      <c r="QXI652" s="198"/>
      <c r="QXJ652" s="198"/>
      <c r="QXK652" s="198"/>
      <c r="QXL652" s="198"/>
      <c r="QXM652" s="198"/>
      <c r="QXN652" s="198"/>
      <c r="QXO652" s="198"/>
      <c r="QXP652" s="198"/>
      <c r="QXQ652" s="198"/>
      <c r="QXR652" s="198"/>
      <c r="QXS652" s="198"/>
      <c r="QXT652" s="198"/>
      <c r="QXU652" s="198"/>
      <c r="QXV652" s="198"/>
      <c r="QXW652" s="198"/>
      <c r="QXX652" s="198"/>
      <c r="QXY652" s="198"/>
      <c r="QXZ652" s="198"/>
      <c r="QYA652" s="198"/>
      <c r="QYB652" s="198"/>
      <c r="QYC652" s="198"/>
      <c r="QYD652" s="198"/>
      <c r="QYE652" s="198"/>
      <c r="QYF652" s="198"/>
      <c r="QYG652" s="198"/>
      <c r="QYH652" s="198"/>
      <c r="QYI652" s="198"/>
      <c r="QYJ652" s="198"/>
      <c r="QYK652" s="198"/>
      <c r="QYL652" s="198"/>
      <c r="QYM652" s="198"/>
      <c r="QYN652" s="198"/>
      <c r="QYO652" s="198"/>
      <c r="QYP652" s="198"/>
      <c r="QYQ652" s="198"/>
      <c r="QYR652" s="198"/>
      <c r="QYS652" s="198"/>
      <c r="QYT652" s="198"/>
      <c r="QYU652" s="198"/>
      <c r="QYV652" s="198"/>
      <c r="QYW652" s="198"/>
      <c r="QYX652" s="198"/>
      <c r="QYY652" s="198"/>
      <c r="QYZ652" s="198"/>
      <c r="QZA652" s="198"/>
      <c r="QZB652" s="198"/>
      <c r="QZC652" s="198"/>
      <c r="QZD652" s="198"/>
      <c r="QZE652" s="198"/>
      <c r="QZF652" s="198"/>
      <c r="QZG652" s="198"/>
      <c r="QZH652" s="198"/>
      <c r="QZI652" s="198"/>
      <c r="QZJ652" s="198"/>
      <c r="QZK652" s="198"/>
      <c r="QZL652" s="198"/>
      <c r="QZM652" s="198"/>
      <c r="QZN652" s="198"/>
      <c r="QZO652" s="198"/>
      <c r="QZP652" s="198"/>
      <c r="QZQ652" s="198"/>
      <c r="QZR652" s="198"/>
      <c r="QZS652" s="198"/>
      <c r="QZT652" s="198"/>
      <c r="QZU652" s="198"/>
      <c r="QZV652" s="198"/>
      <c r="QZW652" s="198"/>
      <c r="QZX652" s="198"/>
      <c r="QZY652" s="198"/>
      <c r="QZZ652" s="198"/>
      <c r="RAA652" s="198"/>
      <c r="RAB652" s="198"/>
      <c r="RAC652" s="198"/>
      <c r="RAD652" s="198"/>
      <c r="RAE652" s="198"/>
      <c r="RAF652" s="198"/>
      <c r="RAG652" s="198"/>
      <c r="RAH652" s="198"/>
      <c r="RAI652" s="198"/>
      <c r="RAJ652" s="198"/>
      <c r="RAK652" s="198"/>
      <c r="RAL652" s="198"/>
      <c r="RAM652" s="198"/>
      <c r="RAN652" s="198"/>
      <c r="RAO652" s="198"/>
      <c r="RAP652" s="198"/>
      <c r="RAQ652" s="198"/>
      <c r="RAR652" s="198"/>
      <c r="RAS652" s="198"/>
      <c r="RAT652" s="198"/>
      <c r="RAU652" s="198"/>
      <c r="RAV652" s="198"/>
      <c r="RAW652" s="198"/>
      <c r="RAX652" s="198"/>
      <c r="RAY652" s="198"/>
      <c r="RAZ652" s="198"/>
      <c r="RBA652" s="198"/>
      <c r="RBB652" s="198"/>
      <c r="RBC652" s="198"/>
      <c r="RBD652" s="198"/>
      <c r="RBE652" s="198"/>
      <c r="RBF652" s="198"/>
      <c r="RBG652" s="198"/>
      <c r="RBH652" s="198"/>
      <c r="RBI652" s="198"/>
      <c r="RBJ652" s="198"/>
      <c r="RBK652" s="198"/>
      <c r="RBL652" s="198"/>
      <c r="RBM652" s="198"/>
      <c r="RBN652" s="198"/>
      <c r="RBO652" s="198"/>
      <c r="RBP652" s="198"/>
      <c r="RBQ652" s="198"/>
      <c r="RBR652" s="198"/>
      <c r="RBS652" s="198"/>
      <c r="RBT652" s="198"/>
      <c r="RBU652" s="198"/>
      <c r="RBV652" s="198"/>
      <c r="RBW652" s="198"/>
      <c r="RBX652" s="198"/>
      <c r="RBY652" s="198"/>
      <c r="RBZ652" s="198"/>
      <c r="RCA652" s="198"/>
      <c r="RCB652" s="198"/>
      <c r="RCC652" s="198"/>
      <c r="RCD652" s="198"/>
      <c r="RCE652" s="198"/>
      <c r="RCF652" s="198"/>
      <c r="RCG652" s="198"/>
      <c r="RCH652" s="198"/>
      <c r="RCI652" s="198"/>
      <c r="RCJ652" s="198"/>
      <c r="RCK652" s="198"/>
      <c r="RCL652" s="198"/>
      <c r="RCM652" s="198"/>
      <c r="RCN652" s="198"/>
      <c r="RCO652" s="198"/>
      <c r="RCP652" s="198"/>
      <c r="RCQ652" s="198"/>
      <c r="RCR652" s="198"/>
      <c r="RCS652" s="198"/>
      <c r="RCT652" s="198"/>
      <c r="RCU652" s="198"/>
      <c r="RCV652" s="198"/>
      <c r="RCW652" s="198"/>
      <c r="RCX652" s="198"/>
      <c r="RCY652" s="198"/>
      <c r="RCZ652" s="198"/>
      <c r="RDA652" s="198"/>
      <c r="RDB652" s="198"/>
      <c r="RDC652" s="198"/>
      <c r="RDD652" s="198"/>
      <c r="RDE652" s="198"/>
      <c r="RDF652" s="198"/>
      <c r="RDG652" s="198"/>
      <c r="RDH652" s="198"/>
      <c r="RDI652" s="198"/>
      <c r="RDJ652" s="198"/>
      <c r="RDK652" s="198"/>
      <c r="RDL652" s="198"/>
      <c r="RDM652" s="198"/>
      <c r="RDN652" s="198"/>
      <c r="RDO652" s="198"/>
      <c r="RDP652" s="198"/>
      <c r="RDQ652" s="198"/>
      <c r="RDR652" s="198"/>
      <c r="RDS652" s="198"/>
      <c r="RDT652" s="198"/>
      <c r="RDU652" s="198"/>
      <c r="RDV652" s="198"/>
      <c r="RDW652" s="198"/>
      <c r="RDX652" s="198"/>
      <c r="RDY652" s="198"/>
      <c r="RDZ652" s="198"/>
      <c r="REA652" s="198"/>
      <c r="REB652" s="198"/>
      <c r="REC652" s="198"/>
      <c r="RED652" s="198"/>
      <c r="REE652" s="198"/>
      <c r="REF652" s="198"/>
      <c r="REG652" s="198"/>
      <c r="REH652" s="198"/>
      <c r="REI652" s="198"/>
      <c r="REJ652" s="198"/>
      <c r="REK652" s="198"/>
      <c r="REL652" s="198"/>
      <c r="REM652" s="198"/>
      <c r="REN652" s="198"/>
      <c r="REO652" s="198"/>
      <c r="REP652" s="198"/>
      <c r="REQ652" s="198"/>
      <c r="RER652" s="198"/>
      <c r="RES652" s="198"/>
      <c r="RET652" s="198"/>
      <c r="REU652" s="198"/>
      <c r="REV652" s="198"/>
      <c r="REW652" s="198"/>
      <c r="REX652" s="198"/>
      <c r="REY652" s="198"/>
      <c r="REZ652" s="198"/>
      <c r="RFA652" s="198"/>
      <c r="RFB652" s="198"/>
      <c r="RFC652" s="198"/>
      <c r="RFD652" s="198"/>
      <c r="RFE652" s="198"/>
      <c r="RFF652" s="198"/>
      <c r="RFG652" s="198"/>
      <c r="RFH652" s="198"/>
      <c r="RFI652" s="198"/>
      <c r="RFJ652" s="198"/>
      <c r="RFK652" s="198"/>
      <c r="RFL652" s="198"/>
      <c r="RFM652" s="198"/>
      <c r="RFN652" s="198"/>
      <c r="RFO652" s="198"/>
      <c r="RFP652" s="198"/>
      <c r="RFQ652" s="198"/>
      <c r="RFR652" s="198"/>
      <c r="RFS652" s="198"/>
      <c r="RFT652" s="198"/>
      <c r="RFU652" s="198"/>
      <c r="RFV652" s="198"/>
      <c r="RFW652" s="198"/>
      <c r="RFX652" s="198"/>
      <c r="RFY652" s="198"/>
      <c r="RFZ652" s="198"/>
      <c r="RGA652" s="198"/>
      <c r="RGB652" s="198"/>
      <c r="RGC652" s="198"/>
      <c r="RGD652" s="198"/>
      <c r="RGE652" s="198"/>
      <c r="RGF652" s="198"/>
      <c r="RGG652" s="198"/>
      <c r="RGH652" s="198"/>
      <c r="RGI652" s="198"/>
      <c r="RGJ652" s="198"/>
      <c r="RGK652" s="198"/>
      <c r="RGL652" s="198"/>
      <c r="RGM652" s="198"/>
      <c r="RGN652" s="198"/>
      <c r="RGO652" s="198"/>
      <c r="RGP652" s="198"/>
      <c r="RGQ652" s="198"/>
      <c r="RGR652" s="198"/>
      <c r="RGS652" s="198"/>
      <c r="RGT652" s="198"/>
      <c r="RGU652" s="198"/>
      <c r="RGV652" s="198"/>
      <c r="RGW652" s="198"/>
      <c r="RGX652" s="198"/>
      <c r="RGY652" s="198"/>
      <c r="RGZ652" s="198"/>
      <c r="RHA652" s="198"/>
      <c r="RHB652" s="198"/>
      <c r="RHC652" s="198"/>
      <c r="RHD652" s="198"/>
      <c r="RHE652" s="198"/>
      <c r="RHF652" s="198"/>
      <c r="RHG652" s="198"/>
      <c r="RHH652" s="198"/>
      <c r="RHI652" s="198"/>
      <c r="RHJ652" s="198"/>
      <c r="RHK652" s="198"/>
      <c r="RHL652" s="198"/>
      <c r="RHM652" s="198"/>
      <c r="RHN652" s="198"/>
      <c r="RHO652" s="198"/>
      <c r="RHP652" s="198"/>
      <c r="RHQ652" s="198"/>
      <c r="RHR652" s="198"/>
      <c r="RHS652" s="198"/>
      <c r="RHT652" s="198"/>
      <c r="RHU652" s="198"/>
      <c r="RHV652" s="198"/>
      <c r="RHW652" s="198"/>
      <c r="RHX652" s="198"/>
      <c r="RHY652" s="198"/>
      <c r="RHZ652" s="198"/>
      <c r="RIA652" s="198"/>
      <c r="RIB652" s="198"/>
      <c r="RIC652" s="198"/>
      <c r="RID652" s="198"/>
      <c r="RIE652" s="198"/>
      <c r="RIF652" s="198"/>
      <c r="RIG652" s="198"/>
      <c r="RIH652" s="198"/>
      <c r="RII652" s="198"/>
      <c r="RIJ652" s="198"/>
      <c r="RIK652" s="198"/>
      <c r="RIL652" s="198"/>
      <c r="RIM652" s="198"/>
      <c r="RIN652" s="198"/>
      <c r="RIO652" s="198"/>
      <c r="RIP652" s="198"/>
      <c r="RIQ652" s="198"/>
      <c r="RIR652" s="198"/>
      <c r="RIS652" s="198"/>
      <c r="RIT652" s="198"/>
      <c r="RIU652" s="198"/>
      <c r="RIV652" s="198"/>
      <c r="RIW652" s="198"/>
      <c r="RIX652" s="198"/>
      <c r="RIY652" s="198"/>
      <c r="RIZ652" s="198"/>
      <c r="RJA652" s="198"/>
      <c r="RJB652" s="198"/>
      <c r="RJC652" s="198"/>
      <c r="RJD652" s="198"/>
      <c r="RJE652" s="198"/>
      <c r="RJF652" s="198"/>
      <c r="RJG652" s="198"/>
      <c r="RJH652" s="198"/>
      <c r="RJI652" s="198"/>
      <c r="RJJ652" s="198"/>
      <c r="RJK652" s="198"/>
      <c r="RJL652" s="198"/>
      <c r="RJM652" s="198"/>
      <c r="RJN652" s="198"/>
      <c r="RJO652" s="198"/>
      <c r="RJP652" s="198"/>
      <c r="RJQ652" s="198"/>
      <c r="RJR652" s="198"/>
      <c r="RJS652" s="198"/>
      <c r="RJT652" s="198"/>
      <c r="RJU652" s="198"/>
      <c r="RJV652" s="198"/>
      <c r="RJW652" s="198"/>
      <c r="RJX652" s="198"/>
      <c r="RJY652" s="198"/>
      <c r="RJZ652" s="198"/>
      <c r="RKA652" s="198"/>
      <c r="RKB652" s="198"/>
      <c r="RKC652" s="198"/>
      <c r="RKD652" s="198"/>
      <c r="RKE652" s="198"/>
      <c r="RKF652" s="198"/>
      <c r="RKG652" s="198"/>
      <c r="RKH652" s="198"/>
      <c r="RKI652" s="198"/>
      <c r="RKJ652" s="198"/>
      <c r="RKK652" s="198"/>
      <c r="RKL652" s="198"/>
      <c r="RKM652" s="198"/>
      <c r="RKN652" s="198"/>
      <c r="RKO652" s="198"/>
      <c r="RKP652" s="198"/>
      <c r="RKQ652" s="198"/>
      <c r="RKR652" s="198"/>
      <c r="RKS652" s="198"/>
      <c r="RKT652" s="198"/>
      <c r="RKU652" s="198"/>
      <c r="RKV652" s="198"/>
      <c r="RKW652" s="198"/>
      <c r="RKX652" s="198"/>
      <c r="RKY652" s="198"/>
      <c r="RKZ652" s="198"/>
      <c r="RLA652" s="198"/>
      <c r="RLB652" s="198"/>
      <c r="RLC652" s="198"/>
      <c r="RLD652" s="198"/>
      <c r="RLE652" s="198"/>
      <c r="RLF652" s="198"/>
      <c r="RLG652" s="198"/>
      <c r="RLH652" s="198"/>
      <c r="RLI652" s="198"/>
      <c r="RLJ652" s="198"/>
      <c r="RLK652" s="198"/>
      <c r="RLL652" s="198"/>
      <c r="RLM652" s="198"/>
      <c r="RLN652" s="198"/>
      <c r="RLO652" s="198"/>
      <c r="RLP652" s="198"/>
      <c r="RLQ652" s="198"/>
      <c r="RLR652" s="198"/>
      <c r="RLS652" s="198"/>
      <c r="RLT652" s="198"/>
      <c r="RLU652" s="198"/>
      <c r="RLV652" s="198"/>
      <c r="RLW652" s="198"/>
      <c r="RLX652" s="198"/>
      <c r="RLY652" s="198"/>
      <c r="RLZ652" s="198"/>
      <c r="RMA652" s="198"/>
      <c r="RMB652" s="198"/>
      <c r="RMC652" s="198"/>
      <c r="RMD652" s="198"/>
      <c r="RME652" s="198"/>
      <c r="RMF652" s="198"/>
      <c r="RMG652" s="198"/>
      <c r="RMH652" s="198"/>
      <c r="RMI652" s="198"/>
      <c r="RMJ652" s="198"/>
      <c r="RMK652" s="198"/>
      <c r="RML652" s="198"/>
      <c r="RMM652" s="198"/>
      <c r="RMN652" s="198"/>
      <c r="RMO652" s="198"/>
      <c r="RMP652" s="198"/>
      <c r="RMQ652" s="198"/>
      <c r="RMR652" s="198"/>
      <c r="RMS652" s="198"/>
      <c r="RMT652" s="198"/>
      <c r="RMU652" s="198"/>
      <c r="RMV652" s="198"/>
      <c r="RMW652" s="198"/>
      <c r="RMX652" s="198"/>
      <c r="RMY652" s="198"/>
      <c r="RMZ652" s="198"/>
      <c r="RNA652" s="198"/>
      <c r="RNB652" s="198"/>
      <c r="RNC652" s="198"/>
      <c r="RND652" s="198"/>
      <c r="RNE652" s="198"/>
      <c r="RNF652" s="198"/>
      <c r="RNG652" s="198"/>
      <c r="RNH652" s="198"/>
      <c r="RNI652" s="198"/>
      <c r="RNJ652" s="198"/>
      <c r="RNK652" s="198"/>
      <c r="RNL652" s="198"/>
      <c r="RNM652" s="198"/>
      <c r="RNN652" s="198"/>
      <c r="RNO652" s="198"/>
      <c r="RNP652" s="198"/>
      <c r="RNQ652" s="198"/>
      <c r="RNR652" s="198"/>
      <c r="RNS652" s="198"/>
      <c r="RNT652" s="198"/>
      <c r="RNU652" s="198"/>
      <c r="RNV652" s="198"/>
      <c r="RNW652" s="198"/>
      <c r="RNX652" s="198"/>
      <c r="RNY652" s="198"/>
      <c r="RNZ652" s="198"/>
      <c r="ROA652" s="198"/>
      <c r="ROB652" s="198"/>
      <c r="ROC652" s="198"/>
      <c r="ROD652" s="198"/>
      <c r="ROE652" s="198"/>
      <c r="ROF652" s="198"/>
      <c r="ROG652" s="198"/>
      <c r="ROH652" s="198"/>
      <c r="ROI652" s="198"/>
      <c r="ROJ652" s="198"/>
      <c r="ROK652" s="198"/>
      <c r="ROL652" s="198"/>
      <c r="ROM652" s="198"/>
      <c r="RON652" s="198"/>
      <c r="ROO652" s="198"/>
      <c r="ROP652" s="198"/>
      <c r="ROQ652" s="198"/>
      <c r="ROR652" s="198"/>
      <c r="ROS652" s="198"/>
      <c r="ROT652" s="198"/>
      <c r="ROU652" s="198"/>
      <c r="ROV652" s="198"/>
      <c r="ROW652" s="198"/>
      <c r="ROX652" s="198"/>
      <c r="ROY652" s="198"/>
      <c r="ROZ652" s="198"/>
      <c r="RPA652" s="198"/>
      <c r="RPB652" s="198"/>
      <c r="RPC652" s="198"/>
      <c r="RPD652" s="198"/>
      <c r="RPE652" s="198"/>
      <c r="RPF652" s="198"/>
      <c r="RPG652" s="198"/>
      <c r="RPH652" s="198"/>
      <c r="RPI652" s="198"/>
      <c r="RPJ652" s="198"/>
      <c r="RPK652" s="198"/>
      <c r="RPL652" s="198"/>
      <c r="RPM652" s="198"/>
      <c r="RPN652" s="198"/>
      <c r="RPO652" s="198"/>
      <c r="RPP652" s="198"/>
      <c r="RPQ652" s="198"/>
      <c r="RPR652" s="198"/>
      <c r="RPS652" s="198"/>
      <c r="RPT652" s="198"/>
      <c r="RPU652" s="198"/>
      <c r="RPV652" s="198"/>
      <c r="RPW652" s="198"/>
      <c r="RPX652" s="198"/>
      <c r="RPY652" s="198"/>
      <c r="RPZ652" s="198"/>
      <c r="RQA652" s="198"/>
      <c r="RQB652" s="198"/>
      <c r="RQC652" s="198"/>
      <c r="RQD652" s="198"/>
      <c r="RQE652" s="198"/>
      <c r="RQF652" s="198"/>
      <c r="RQG652" s="198"/>
      <c r="RQH652" s="198"/>
      <c r="RQI652" s="198"/>
      <c r="RQJ652" s="198"/>
      <c r="RQK652" s="198"/>
      <c r="RQL652" s="198"/>
      <c r="RQM652" s="198"/>
      <c r="RQN652" s="198"/>
      <c r="RQO652" s="198"/>
      <c r="RQP652" s="198"/>
      <c r="RQQ652" s="198"/>
      <c r="RQR652" s="198"/>
      <c r="RQS652" s="198"/>
      <c r="RQT652" s="198"/>
      <c r="RQU652" s="198"/>
      <c r="RQV652" s="198"/>
      <c r="RQW652" s="198"/>
      <c r="RQX652" s="198"/>
      <c r="RQY652" s="198"/>
      <c r="RQZ652" s="198"/>
      <c r="RRA652" s="198"/>
      <c r="RRB652" s="198"/>
      <c r="RRC652" s="198"/>
      <c r="RRD652" s="198"/>
      <c r="RRE652" s="198"/>
      <c r="RRF652" s="198"/>
      <c r="RRG652" s="198"/>
      <c r="RRH652" s="198"/>
      <c r="RRI652" s="198"/>
      <c r="RRJ652" s="198"/>
      <c r="RRK652" s="198"/>
      <c r="RRL652" s="198"/>
      <c r="RRM652" s="198"/>
      <c r="RRN652" s="198"/>
      <c r="RRO652" s="198"/>
      <c r="RRP652" s="198"/>
      <c r="RRQ652" s="198"/>
      <c r="RRR652" s="198"/>
      <c r="RRS652" s="198"/>
      <c r="RRT652" s="198"/>
      <c r="RRU652" s="198"/>
      <c r="RRV652" s="198"/>
      <c r="RRW652" s="198"/>
      <c r="RRX652" s="198"/>
      <c r="RRY652" s="198"/>
      <c r="RRZ652" s="198"/>
      <c r="RSA652" s="198"/>
      <c r="RSB652" s="198"/>
      <c r="RSC652" s="198"/>
      <c r="RSD652" s="198"/>
      <c r="RSE652" s="198"/>
      <c r="RSF652" s="198"/>
      <c r="RSG652" s="198"/>
      <c r="RSH652" s="198"/>
      <c r="RSI652" s="198"/>
      <c r="RSJ652" s="198"/>
      <c r="RSK652" s="198"/>
      <c r="RSL652" s="198"/>
      <c r="RSM652" s="198"/>
      <c r="RSN652" s="198"/>
      <c r="RSO652" s="198"/>
      <c r="RSP652" s="198"/>
      <c r="RSQ652" s="198"/>
      <c r="RSR652" s="198"/>
      <c r="RSS652" s="198"/>
      <c r="RST652" s="198"/>
      <c r="RSU652" s="198"/>
      <c r="RSV652" s="198"/>
      <c r="RSW652" s="198"/>
      <c r="RSX652" s="198"/>
      <c r="RSY652" s="198"/>
      <c r="RSZ652" s="198"/>
      <c r="RTA652" s="198"/>
      <c r="RTB652" s="198"/>
      <c r="RTC652" s="198"/>
      <c r="RTD652" s="198"/>
      <c r="RTE652" s="198"/>
      <c r="RTF652" s="198"/>
      <c r="RTG652" s="198"/>
      <c r="RTH652" s="198"/>
      <c r="RTI652" s="198"/>
      <c r="RTJ652" s="198"/>
      <c r="RTK652" s="198"/>
      <c r="RTL652" s="198"/>
      <c r="RTM652" s="198"/>
      <c r="RTN652" s="198"/>
      <c r="RTO652" s="198"/>
      <c r="RTP652" s="198"/>
      <c r="RTQ652" s="198"/>
      <c r="RTR652" s="198"/>
      <c r="RTS652" s="198"/>
      <c r="RTT652" s="198"/>
      <c r="RTU652" s="198"/>
      <c r="RTV652" s="198"/>
      <c r="RTW652" s="198"/>
      <c r="RTX652" s="198"/>
      <c r="RTY652" s="198"/>
      <c r="RTZ652" s="198"/>
      <c r="RUA652" s="198"/>
      <c r="RUB652" s="198"/>
      <c r="RUC652" s="198"/>
      <c r="RUD652" s="198"/>
      <c r="RUE652" s="198"/>
      <c r="RUF652" s="198"/>
      <c r="RUG652" s="198"/>
      <c r="RUH652" s="198"/>
      <c r="RUI652" s="198"/>
      <c r="RUJ652" s="198"/>
      <c r="RUK652" s="198"/>
      <c r="RUL652" s="198"/>
      <c r="RUM652" s="198"/>
      <c r="RUN652" s="198"/>
      <c r="RUO652" s="198"/>
      <c r="RUP652" s="198"/>
      <c r="RUQ652" s="198"/>
      <c r="RUR652" s="198"/>
      <c r="RUS652" s="198"/>
      <c r="RUT652" s="198"/>
      <c r="RUU652" s="198"/>
      <c r="RUV652" s="198"/>
      <c r="RUW652" s="198"/>
      <c r="RUX652" s="198"/>
      <c r="RUY652" s="198"/>
      <c r="RUZ652" s="198"/>
      <c r="RVA652" s="198"/>
      <c r="RVB652" s="198"/>
      <c r="RVC652" s="198"/>
      <c r="RVD652" s="198"/>
      <c r="RVE652" s="198"/>
      <c r="RVF652" s="198"/>
      <c r="RVG652" s="198"/>
      <c r="RVH652" s="198"/>
      <c r="RVI652" s="198"/>
      <c r="RVJ652" s="198"/>
      <c r="RVK652" s="198"/>
      <c r="RVL652" s="198"/>
      <c r="RVM652" s="198"/>
      <c r="RVN652" s="198"/>
      <c r="RVO652" s="198"/>
      <c r="RVP652" s="198"/>
      <c r="RVQ652" s="198"/>
      <c r="RVR652" s="198"/>
      <c r="RVS652" s="198"/>
      <c r="RVT652" s="198"/>
      <c r="RVU652" s="198"/>
      <c r="RVV652" s="198"/>
      <c r="RVW652" s="198"/>
      <c r="RVX652" s="198"/>
      <c r="RVY652" s="198"/>
      <c r="RVZ652" s="198"/>
      <c r="RWA652" s="198"/>
      <c r="RWB652" s="198"/>
      <c r="RWC652" s="198"/>
      <c r="RWD652" s="198"/>
      <c r="RWE652" s="198"/>
      <c r="RWF652" s="198"/>
      <c r="RWG652" s="198"/>
      <c r="RWH652" s="198"/>
      <c r="RWI652" s="198"/>
      <c r="RWJ652" s="198"/>
      <c r="RWK652" s="198"/>
      <c r="RWL652" s="198"/>
      <c r="RWM652" s="198"/>
      <c r="RWN652" s="198"/>
      <c r="RWO652" s="198"/>
      <c r="RWP652" s="198"/>
      <c r="RWQ652" s="198"/>
      <c r="RWR652" s="198"/>
      <c r="RWS652" s="198"/>
      <c r="RWT652" s="198"/>
      <c r="RWU652" s="198"/>
      <c r="RWV652" s="198"/>
      <c r="RWW652" s="198"/>
      <c r="RWX652" s="198"/>
      <c r="RWY652" s="198"/>
      <c r="RWZ652" s="198"/>
      <c r="RXA652" s="198"/>
      <c r="RXB652" s="198"/>
      <c r="RXC652" s="198"/>
      <c r="RXD652" s="198"/>
      <c r="RXE652" s="198"/>
      <c r="RXF652" s="198"/>
      <c r="RXG652" s="198"/>
      <c r="RXH652" s="198"/>
      <c r="RXI652" s="198"/>
      <c r="RXJ652" s="198"/>
      <c r="RXK652" s="198"/>
      <c r="RXL652" s="198"/>
      <c r="RXM652" s="198"/>
      <c r="RXN652" s="198"/>
      <c r="RXO652" s="198"/>
      <c r="RXP652" s="198"/>
      <c r="RXQ652" s="198"/>
      <c r="RXR652" s="198"/>
      <c r="RXS652" s="198"/>
      <c r="RXT652" s="198"/>
      <c r="RXU652" s="198"/>
      <c r="RXV652" s="198"/>
      <c r="RXW652" s="198"/>
      <c r="RXX652" s="198"/>
      <c r="RXY652" s="198"/>
      <c r="RXZ652" s="198"/>
      <c r="RYA652" s="198"/>
      <c r="RYB652" s="198"/>
      <c r="RYC652" s="198"/>
      <c r="RYD652" s="198"/>
      <c r="RYE652" s="198"/>
      <c r="RYF652" s="198"/>
      <c r="RYG652" s="198"/>
      <c r="RYH652" s="198"/>
      <c r="RYI652" s="198"/>
      <c r="RYJ652" s="198"/>
      <c r="RYK652" s="198"/>
      <c r="RYL652" s="198"/>
      <c r="RYM652" s="198"/>
      <c r="RYN652" s="198"/>
      <c r="RYO652" s="198"/>
      <c r="RYP652" s="198"/>
      <c r="RYQ652" s="198"/>
      <c r="RYR652" s="198"/>
      <c r="RYS652" s="198"/>
      <c r="RYT652" s="198"/>
      <c r="RYU652" s="198"/>
      <c r="RYV652" s="198"/>
      <c r="RYW652" s="198"/>
      <c r="RYX652" s="198"/>
      <c r="RYY652" s="198"/>
      <c r="RYZ652" s="198"/>
      <c r="RZA652" s="198"/>
      <c r="RZB652" s="198"/>
      <c r="RZC652" s="198"/>
      <c r="RZD652" s="198"/>
      <c r="RZE652" s="198"/>
      <c r="RZF652" s="198"/>
      <c r="RZG652" s="198"/>
      <c r="RZH652" s="198"/>
      <c r="RZI652" s="198"/>
      <c r="RZJ652" s="198"/>
      <c r="RZK652" s="198"/>
      <c r="RZL652" s="198"/>
      <c r="RZM652" s="198"/>
      <c r="RZN652" s="198"/>
      <c r="RZO652" s="198"/>
      <c r="RZP652" s="198"/>
      <c r="RZQ652" s="198"/>
      <c r="RZR652" s="198"/>
      <c r="RZS652" s="198"/>
      <c r="RZT652" s="198"/>
      <c r="RZU652" s="198"/>
      <c r="RZV652" s="198"/>
      <c r="RZW652" s="198"/>
      <c r="RZX652" s="198"/>
      <c r="RZY652" s="198"/>
      <c r="RZZ652" s="198"/>
      <c r="SAA652" s="198"/>
      <c r="SAB652" s="198"/>
      <c r="SAC652" s="198"/>
      <c r="SAD652" s="198"/>
      <c r="SAE652" s="198"/>
      <c r="SAF652" s="198"/>
      <c r="SAG652" s="198"/>
      <c r="SAH652" s="198"/>
      <c r="SAI652" s="198"/>
      <c r="SAJ652" s="198"/>
      <c r="SAK652" s="198"/>
      <c r="SAL652" s="198"/>
      <c r="SAM652" s="198"/>
      <c r="SAN652" s="198"/>
      <c r="SAO652" s="198"/>
      <c r="SAP652" s="198"/>
      <c r="SAQ652" s="198"/>
      <c r="SAR652" s="198"/>
      <c r="SAS652" s="198"/>
      <c r="SAT652" s="198"/>
      <c r="SAU652" s="198"/>
      <c r="SAV652" s="198"/>
      <c r="SAW652" s="198"/>
      <c r="SAX652" s="198"/>
      <c r="SAY652" s="198"/>
      <c r="SAZ652" s="198"/>
      <c r="SBA652" s="198"/>
      <c r="SBB652" s="198"/>
      <c r="SBC652" s="198"/>
      <c r="SBD652" s="198"/>
      <c r="SBE652" s="198"/>
      <c r="SBF652" s="198"/>
      <c r="SBG652" s="198"/>
      <c r="SBH652" s="198"/>
      <c r="SBI652" s="198"/>
      <c r="SBJ652" s="198"/>
      <c r="SBK652" s="198"/>
      <c r="SBL652" s="198"/>
      <c r="SBM652" s="198"/>
      <c r="SBN652" s="198"/>
      <c r="SBO652" s="198"/>
      <c r="SBP652" s="198"/>
      <c r="SBQ652" s="198"/>
      <c r="SBR652" s="198"/>
      <c r="SBS652" s="198"/>
      <c r="SBT652" s="198"/>
      <c r="SBU652" s="198"/>
      <c r="SBV652" s="198"/>
      <c r="SBW652" s="198"/>
      <c r="SBX652" s="198"/>
      <c r="SBY652" s="198"/>
      <c r="SBZ652" s="198"/>
      <c r="SCA652" s="198"/>
      <c r="SCB652" s="198"/>
      <c r="SCC652" s="198"/>
      <c r="SCD652" s="198"/>
      <c r="SCE652" s="198"/>
      <c r="SCF652" s="198"/>
      <c r="SCG652" s="198"/>
      <c r="SCH652" s="198"/>
      <c r="SCI652" s="198"/>
      <c r="SCJ652" s="198"/>
      <c r="SCK652" s="198"/>
      <c r="SCL652" s="198"/>
      <c r="SCM652" s="198"/>
      <c r="SCN652" s="198"/>
      <c r="SCO652" s="198"/>
      <c r="SCP652" s="198"/>
      <c r="SCQ652" s="198"/>
      <c r="SCR652" s="198"/>
      <c r="SCS652" s="198"/>
      <c r="SCT652" s="198"/>
      <c r="SCU652" s="198"/>
      <c r="SCV652" s="198"/>
      <c r="SCW652" s="198"/>
      <c r="SCX652" s="198"/>
      <c r="SCY652" s="198"/>
      <c r="SCZ652" s="198"/>
      <c r="SDA652" s="198"/>
      <c r="SDB652" s="198"/>
      <c r="SDC652" s="198"/>
      <c r="SDD652" s="198"/>
      <c r="SDE652" s="198"/>
      <c r="SDF652" s="198"/>
      <c r="SDG652" s="198"/>
      <c r="SDH652" s="198"/>
      <c r="SDI652" s="198"/>
      <c r="SDJ652" s="198"/>
      <c r="SDK652" s="198"/>
      <c r="SDL652" s="198"/>
      <c r="SDM652" s="198"/>
      <c r="SDN652" s="198"/>
      <c r="SDO652" s="198"/>
      <c r="SDP652" s="198"/>
      <c r="SDQ652" s="198"/>
      <c r="SDR652" s="198"/>
      <c r="SDS652" s="198"/>
      <c r="SDT652" s="198"/>
      <c r="SDU652" s="198"/>
      <c r="SDV652" s="198"/>
      <c r="SDW652" s="198"/>
      <c r="SDX652" s="198"/>
      <c r="SDY652" s="198"/>
      <c r="SDZ652" s="198"/>
      <c r="SEA652" s="198"/>
      <c r="SEB652" s="198"/>
      <c r="SEC652" s="198"/>
      <c r="SED652" s="198"/>
      <c r="SEE652" s="198"/>
      <c r="SEF652" s="198"/>
      <c r="SEG652" s="198"/>
      <c r="SEH652" s="198"/>
      <c r="SEI652" s="198"/>
      <c r="SEJ652" s="198"/>
      <c r="SEK652" s="198"/>
      <c r="SEL652" s="198"/>
      <c r="SEM652" s="198"/>
      <c r="SEN652" s="198"/>
      <c r="SEO652" s="198"/>
      <c r="SEP652" s="198"/>
      <c r="SEQ652" s="198"/>
      <c r="SER652" s="198"/>
      <c r="SES652" s="198"/>
      <c r="SET652" s="198"/>
      <c r="SEU652" s="198"/>
      <c r="SEV652" s="198"/>
      <c r="SEW652" s="198"/>
      <c r="SEX652" s="198"/>
      <c r="SEY652" s="198"/>
      <c r="SEZ652" s="198"/>
      <c r="SFA652" s="198"/>
      <c r="SFB652" s="198"/>
      <c r="SFC652" s="198"/>
      <c r="SFD652" s="198"/>
      <c r="SFE652" s="198"/>
      <c r="SFF652" s="198"/>
      <c r="SFG652" s="198"/>
      <c r="SFH652" s="198"/>
      <c r="SFI652" s="198"/>
      <c r="SFJ652" s="198"/>
      <c r="SFK652" s="198"/>
      <c r="SFL652" s="198"/>
      <c r="SFM652" s="198"/>
      <c r="SFN652" s="198"/>
      <c r="SFO652" s="198"/>
      <c r="SFP652" s="198"/>
      <c r="SFQ652" s="198"/>
      <c r="SFR652" s="198"/>
      <c r="SFS652" s="198"/>
      <c r="SFT652" s="198"/>
      <c r="SFU652" s="198"/>
      <c r="SFV652" s="198"/>
      <c r="SFW652" s="198"/>
      <c r="SFX652" s="198"/>
      <c r="SFY652" s="198"/>
      <c r="SFZ652" s="198"/>
      <c r="SGA652" s="198"/>
      <c r="SGB652" s="198"/>
      <c r="SGC652" s="198"/>
      <c r="SGD652" s="198"/>
      <c r="SGE652" s="198"/>
      <c r="SGF652" s="198"/>
      <c r="SGG652" s="198"/>
      <c r="SGH652" s="198"/>
      <c r="SGI652" s="198"/>
      <c r="SGJ652" s="198"/>
      <c r="SGK652" s="198"/>
      <c r="SGL652" s="198"/>
      <c r="SGM652" s="198"/>
      <c r="SGN652" s="198"/>
      <c r="SGO652" s="198"/>
      <c r="SGP652" s="198"/>
      <c r="SGQ652" s="198"/>
      <c r="SGR652" s="198"/>
      <c r="SGS652" s="198"/>
      <c r="SGT652" s="198"/>
      <c r="SGU652" s="198"/>
      <c r="SGV652" s="198"/>
      <c r="SGW652" s="198"/>
      <c r="SGX652" s="198"/>
      <c r="SGY652" s="198"/>
      <c r="SGZ652" s="198"/>
      <c r="SHA652" s="198"/>
      <c r="SHB652" s="198"/>
      <c r="SHC652" s="198"/>
      <c r="SHD652" s="198"/>
      <c r="SHE652" s="198"/>
      <c r="SHF652" s="198"/>
      <c r="SHG652" s="198"/>
      <c r="SHH652" s="198"/>
      <c r="SHI652" s="198"/>
      <c r="SHJ652" s="198"/>
      <c r="SHK652" s="198"/>
      <c r="SHL652" s="198"/>
      <c r="SHM652" s="198"/>
      <c r="SHN652" s="198"/>
      <c r="SHO652" s="198"/>
      <c r="SHP652" s="198"/>
      <c r="SHQ652" s="198"/>
      <c r="SHR652" s="198"/>
      <c r="SHS652" s="198"/>
      <c r="SHT652" s="198"/>
      <c r="SHU652" s="198"/>
      <c r="SHV652" s="198"/>
      <c r="SHW652" s="198"/>
      <c r="SHX652" s="198"/>
      <c r="SHY652" s="198"/>
      <c r="SHZ652" s="198"/>
      <c r="SIA652" s="198"/>
      <c r="SIB652" s="198"/>
      <c r="SIC652" s="198"/>
      <c r="SID652" s="198"/>
      <c r="SIE652" s="198"/>
      <c r="SIF652" s="198"/>
      <c r="SIG652" s="198"/>
      <c r="SIH652" s="198"/>
      <c r="SII652" s="198"/>
      <c r="SIJ652" s="198"/>
      <c r="SIK652" s="198"/>
      <c r="SIL652" s="198"/>
      <c r="SIM652" s="198"/>
      <c r="SIN652" s="198"/>
      <c r="SIO652" s="198"/>
      <c r="SIP652" s="198"/>
      <c r="SIQ652" s="198"/>
      <c r="SIR652" s="198"/>
      <c r="SIS652" s="198"/>
      <c r="SIT652" s="198"/>
      <c r="SIU652" s="198"/>
      <c r="SIV652" s="198"/>
      <c r="SIW652" s="198"/>
      <c r="SIX652" s="198"/>
      <c r="SIY652" s="198"/>
      <c r="SIZ652" s="198"/>
      <c r="SJA652" s="198"/>
      <c r="SJB652" s="198"/>
      <c r="SJC652" s="198"/>
      <c r="SJD652" s="198"/>
      <c r="SJE652" s="198"/>
      <c r="SJF652" s="198"/>
      <c r="SJG652" s="198"/>
      <c r="SJH652" s="198"/>
      <c r="SJI652" s="198"/>
      <c r="SJJ652" s="198"/>
      <c r="SJK652" s="198"/>
      <c r="SJL652" s="198"/>
      <c r="SJM652" s="198"/>
      <c r="SJN652" s="198"/>
      <c r="SJO652" s="198"/>
      <c r="SJP652" s="198"/>
      <c r="SJQ652" s="198"/>
      <c r="SJR652" s="198"/>
      <c r="SJS652" s="198"/>
      <c r="SJT652" s="198"/>
      <c r="SJU652" s="198"/>
      <c r="SJV652" s="198"/>
      <c r="SJW652" s="198"/>
      <c r="SJX652" s="198"/>
      <c r="SJY652" s="198"/>
      <c r="SJZ652" s="198"/>
      <c r="SKA652" s="198"/>
      <c r="SKB652" s="198"/>
      <c r="SKC652" s="198"/>
      <c r="SKD652" s="198"/>
      <c r="SKE652" s="198"/>
      <c r="SKF652" s="198"/>
      <c r="SKG652" s="198"/>
      <c r="SKH652" s="198"/>
      <c r="SKI652" s="198"/>
      <c r="SKJ652" s="198"/>
      <c r="SKK652" s="198"/>
      <c r="SKL652" s="198"/>
      <c r="SKM652" s="198"/>
      <c r="SKN652" s="198"/>
      <c r="SKO652" s="198"/>
      <c r="SKP652" s="198"/>
      <c r="SKQ652" s="198"/>
      <c r="SKR652" s="198"/>
      <c r="SKS652" s="198"/>
      <c r="SKT652" s="198"/>
      <c r="SKU652" s="198"/>
      <c r="SKV652" s="198"/>
      <c r="SKW652" s="198"/>
      <c r="SKX652" s="198"/>
      <c r="SKY652" s="198"/>
      <c r="SKZ652" s="198"/>
      <c r="SLA652" s="198"/>
      <c r="SLB652" s="198"/>
      <c r="SLC652" s="198"/>
      <c r="SLD652" s="198"/>
      <c r="SLE652" s="198"/>
      <c r="SLF652" s="198"/>
      <c r="SLG652" s="198"/>
      <c r="SLH652" s="198"/>
      <c r="SLI652" s="198"/>
      <c r="SLJ652" s="198"/>
      <c r="SLK652" s="198"/>
      <c r="SLL652" s="198"/>
      <c r="SLM652" s="198"/>
      <c r="SLN652" s="198"/>
      <c r="SLO652" s="198"/>
      <c r="SLP652" s="198"/>
      <c r="SLQ652" s="198"/>
      <c r="SLR652" s="198"/>
      <c r="SLS652" s="198"/>
      <c r="SLT652" s="198"/>
      <c r="SLU652" s="198"/>
      <c r="SLV652" s="198"/>
      <c r="SLW652" s="198"/>
      <c r="SLX652" s="198"/>
      <c r="SLY652" s="198"/>
      <c r="SLZ652" s="198"/>
      <c r="SMA652" s="198"/>
      <c r="SMB652" s="198"/>
      <c r="SMC652" s="198"/>
      <c r="SMD652" s="198"/>
      <c r="SME652" s="198"/>
      <c r="SMF652" s="198"/>
      <c r="SMG652" s="198"/>
      <c r="SMH652" s="198"/>
      <c r="SMI652" s="198"/>
      <c r="SMJ652" s="198"/>
      <c r="SMK652" s="198"/>
      <c r="SML652" s="198"/>
      <c r="SMM652" s="198"/>
      <c r="SMN652" s="198"/>
      <c r="SMO652" s="198"/>
      <c r="SMP652" s="198"/>
      <c r="SMQ652" s="198"/>
      <c r="SMR652" s="198"/>
      <c r="SMS652" s="198"/>
      <c r="SMT652" s="198"/>
      <c r="SMU652" s="198"/>
      <c r="SMV652" s="198"/>
      <c r="SMW652" s="198"/>
      <c r="SMX652" s="198"/>
      <c r="SMY652" s="198"/>
      <c r="SMZ652" s="198"/>
      <c r="SNA652" s="198"/>
      <c r="SNB652" s="198"/>
      <c r="SNC652" s="198"/>
      <c r="SND652" s="198"/>
      <c r="SNE652" s="198"/>
      <c r="SNF652" s="198"/>
      <c r="SNG652" s="198"/>
      <c r="SNH652" s="198"/>
      <c r="SNI652" s="198"/>
      <c r="SNJ652" s="198"/>
      <c r="SNK652" s="198"/>
      <c r="SNL652" s="198"/>
      <c r="SNM652" s="198"/>
      <c r="SNN652" s="198"/>
      <c r="SNO652" s="198"/>
      <c r="SNP652" s="198"/>
      <c r="SNQ652" s="198"/>
      <c r="SNR652" s="198"/>
      <c r="SNS652" s="198"/>
      <c r="SNT652" s="198"/>
      <c r="SNU652" s="198"/>
      <c r="SNV652" s="198"/>
      <c r="SNW652" s="198"/>
      <c r="SNX652" s="198"/>
      <c r="SNY652" s="198"/>
      <c r="SNZ652" s="198"/>
      <c r="SOA652" s="198"/>
      <c r="SOB652" s="198"/>
      <c r="SOC652" s="198"/>
      <c r="SOD652" s="198"/>
      <c r="SOE652" s="198"/>
      <c r="SOF652" s="198"/>
      <c r="SOG652" s="198"/>
      <c r="SOH652" s="198"/>
      <c r="SOI652" s="198"/>
      <c r="SOJ652" s="198"/>
      <c r="SOK652" s="198"/>
      <c r="SOL652" s="198"/>
      <c r="SOM652" s="198"/>
      <c r="SON652" s="198"/>
      <c r="SOO652" s="198"/>
      <c r="SOP652" s="198"/>
      <c r="SOQ652" s="198"/>
      <c r="SOR652" s="198"/>
      <c r="SOS652" s="198"/>
      <c r="SOT652" s="198"/>
      <c r="SOU652" s="198"/>
      <c r="SOV652" s="198"/>
      <c r="SOW652" s="198"/>
      <c r="SOX652" s="198"/>
      <c r="SOY652" s="198"/>
      <c r="SOZ652" s="198"/>
      <c r="SPA652" s="198"/>
      <c r="SPB652" s="198"/>
      <c r="SPC652" s="198"/>
      <c r="SPD652" s="198"/>
      <c r="SPE652" s="198"/>
      <c r="SPF652" s="198"/>
      <c r="SPG652" s="198"/>
      <c r="SPH652" s="198"/>
      <c r="SPI652" s="198"/>
      <c r="SPJ652" s="198"/>
      <c r="SPK652" s="198"/>
      <c r="SPL652" s="198"/>
      <c r="SPM652" s="198"/>
      <c r="SPN652" s="198"/>
      <c r="SPO652" s="198"/>
      <c r="SPP652" s="198"/>
      <c r="SPQ652" s="198"/>
      <c r="SPR652" s="198"/>
      <c r="SPS652" s="198"/>
      <c r="SPT652" s="198"/>
      <c r="SPU652" s="198"/>
      <c r="SPV652" s="198"/>
      <c r="SPW652" s="198"/>
      <c r="SPX652" s="198"/>
      <c r="SPY652" s="198"/>
      <c r="SPZ652" s="198"/>
      <c r="SQA652" s="198"/>
      <c r="SQB652" s="198"/>
      <c r="SQC652" s="198"/>
      <c r="SQD652" s="198"/>
      <c r="SQE652" s="198"/>
      <c r="SQF652" s="198"/>
      <c r="SQG652" s="198"/>
      <c r="SQH652" s="198"/>
      <c r="SQI652" s="198"/>
      <c r="SQJ652" s="198"/>
      <c r="SQK652" s="198"/>
      <c r="SQL652" s="198"/>
      <c r="SQM652" s="198"/>
      <c r="SQN652" s="198"/>
      <c r="SQO652" s="198"/>
      <c r="SQP652" s="198"/>
      <c r="SQQ652" s="198"/>
      <c r="SQR652" s="198"/>
      <c r="SQS652" s="198"/>
      <c r="SQT652" s="198"/>
      <c r="SQU652" s="198"/>
      <c r="SQV652" s="198"/>
      <c r="SQW652" s="198"/>
      <c r="SQX652" s="198"/>
      <c r="SQY652" s="198"/>
      <c r="SQZ652" s="198"/>
      <c r="SRA652" s="198"/>
      <c r="SRB652" s="198"/>
      <c r="SRC652" s="198"/>
      <c r="SRD652" s="198"/>
      <c r="SRE652" s="198"/>
      <c r="SRF652" s="198"/>
      <c r="SRG652" s="198"/>
      <c r="SRH652" s="198"/>
      <c r="SRI652" s="198"/>
      <c r="SRJ652" s="198"/>
      <c r="SRK652" s="198"/>
      <c r="SRL652" s="198"/>
      <c r="SRM652" s="198"/>
      <c r="SRN652" s="198"/>
      <c r="SRO652" s="198"/>
      <c r="SRP652" s="198"/>
      <c r="SRQ652" s="198"/>
      <c r="SRR652" s="198"/>
      <c r="SRS652" s="198"/>
      <c r="SRT652" s="198"/>
      <c r="SRU652" s="198"/>
      <c r="SRV652" s="198"/>
      <c r="SRW652" s="198"/>
      <c r="SRX652" s="198"/>
      <c r="SRY652" s="198"/>
      <c r="SRZ652" s="198"/>
      <c r="SSA652" s="198"/>
      <c r="SSB652" s="198"/>
      <c r="SSC652" s="198"/>
      <c r="SSD652" s="198"/>
      <c r="SSE652" s="198"/>
      <c r="SSF652" s="198"/>
      <c r="SSG652" s="198"/>
      <c r="SSH652" s="198"/>
      <c r="SSI652" s="198"/>
      <c r="SSJ652" s="198"/>
      <c r="SSK652" s="198"/>
      <c r="SSL652" s="198"/>
      <c r="SSM652" s="198"/>
      <c r="SSN652" s="198"/>
      <c r="SSO652" s="198"/>
      <c r="SSP652" s="198"/>
      <c r="SSQ652" s="198"/>
      <c r="SSR652" s="198"/>
      <c r="SSS652" s="198"/>
      <c r="SST652" s="198"/>
      <c r="SSU652" s="198"/>
      <c r="SSV652" s="198"/>
      <c r="SSW652" s="198"/>
      <c r="SSX652" s="198"/>
      <c r="SSY652" s="198"/>
      <c r="SSZ652" s="198"/>
      <c r="STA652" s="198"/>
      <c r="STB652" s="198"/>
      <c r="STC652" s="198"/>
      <c r="STD652" s="198"/>
      <c r="STE652" s="198"/>
      <c r="STF652" s="198"/>
      <c r="STG652" s="198"/>
      <c r="STH652" s="198"/>
      <c r="STI652" s="198"/>
      <c r="STJ652" s="198"/>
      <c r="STK652" s="198"/>
      <c r="STL652" s="198"/>
      <c r="STM652" s="198"/>
      <c r="STN652" s="198"/>
      <c r="STO652" s="198"/>
      <c r="STP652" s="198"/>
      <c r="STQ652" s="198"/>
      <c r="STR652" s="198"/>
      <c r="STS652" s="198"/>
      <c r="STT652" s="198"/>
      <c r="STU652" s="198"/>
      <c r="STV652" s="198"/>
      <c r="STW652" s="198"/>
      <c r="STX652" s="198"/>
      <c r="STY652" s="198"/>
      <c r="STZ652" s="198"/>
      <c r="SUA652" s="198"/>
      <c r="SUB652" s="198"/>
      <c r="SUC652" s="198"/>
      <c r="SUD652" s="198"/>
      <c r="SUE652" s="198"/>
      <c r="SUF652" s="198"/>
      <c r="SUG652" s="198"/>
      <c r="SUH652" s="198"/>
      <c r="SUI652" s="198"/>
      <c r="SUJ652" s="198"/>
      <c r="SUK652" s="198"/>
      <c r="SUL652" s="198"/>
      <c r="SUM652" s="198"/>
      <c r="SUN652" s="198"/>
      <c r="SUO652" s="198"/>
      <c r="SUP652" s="198"/>
      <c r="SUQ652" s="198"/>
      <c r="SUR652" s="198"/>
      <c r="SUS652" s="198"/>
      <c r="SUT652" s="198"/>
      <c r="SUU652" s="198"/>
      <c r="SUV652" s="198"/>
      <c r="SUW652" s="198"/>
      <c r="SUX652" s="198"/>
      <c r="SUY652" s="198"/>
      <c r="SUZ652" s="198"/>
      <c r="SVA652" s="198"/>
      <c r="SVB652" s="198"/>
      <c r="SVC652" s="198"/>
      <c r="SVD652" s="198"/>
      <c r="SVE652" s="198"/>
      <c r="SVF652" s="198"/>
      <c r="SVG652" s="198"/>
      <c r="SVH652" s="198"/>
      <c r="SVI652" s="198"/>
      <c r="SVJ652" s="198"/>
      <c r="SVK652" s="198"/>
      <c r="SVL652" s="198"/>
      <c r="SVM652" s="198"/>
      <c r="SVN652" s="198"/>
      <c r="SVO652" s="198"/>
      <c r="SVP652" s="198"/>
      <c r="SVQ652" s="198"/>
      <c r="SVR652" s="198"/>
      <c r="SVS652" s="198"/>
      <c r="SVT652" s="198"/>
      <c r="SVU652" s="198"/>
      <c r="SVV652" s="198"/>
      <c r="SVW652" s="198"/>
      <c r="SVX652" s="198"/>
      <c r="SVY652" s="198"/>
      <c r="SVZ652" s="198"/>
      <c r="SWA652" s="198"/>
      <c r="SWB652" s="198"/>
      <c r="SWC652" s="198"/>
      <c r="SWD652" s="198"/>
      <c r="SWE652" s="198"/>
      <c r="SWF652" s="198"/>
      <c r="SWG652" s="198"/>
      <c r="SWH652" s="198"/>
      <c r="SWI652" s="198"/>
      <c r="SWJ652" s="198"/>
      <c r="SWK652" s="198"/>
      <c r="SWL652" s="198"/>
      <c r="SWM652" s="198"/>
      <c r="SWN652" s="198"/>
      <c r="SWO652" s="198"/>
      <c r="SWP652" s="198"/>
      <c r="SWQ652" s="198"/>
      <c r="SWR652" s="198"/>
      <c r="SWS652" s="198"/>
      <c r="SWT652" s="198"/>
      <c r="SWU652" s="198"/>
      <c r="SWV652" s="198"/>
      <c r="SWW652" s="198"/>
      <c r="SWX652" s="198"/>
      <c r="SWY652" s="198"/>
      <c r="SWZ652" s="198"/>
      <c r="SXA652" s="198"/>
      <c r="SXB652" s="198"/>
      <c r="SXC652" s="198"/>
      <c r="SXD652" s="198"/>
      <c r="SXE652" s="198"/>
      <c r="SXF652" s="198"/>
      <c r="SXG652" s="198"/>
      <c r="SXH652" s="198"/>
      <c r="SXI652" s="198"/>
      <c r="SXJ652" s="198"/>
      <c r="SXK652" s="198"/>
      <c r="SXL652" s="198"/>
      <c r="SXM652" s="198"/>
      <c r="SXN652" s="198"/>
      <c r="SXO652" s="198"/>
      <c r="SXP652" s="198"/>
      <c r="SXQ652" s="198"/>
      <c r="SXR652" s="198"/>
      <c r="SXS652" s="198"/>
      <c r="SXT652" s="198"/>
      <c r="SXU652" s="198"/>
      <c r="SXV652" s="198"/>
      <c r="SXW652" s="198"/>
      <c r="SXX652" s="198"/>
      <c r="SXY652" s="198"/>
      <c r="SXZ652" s="198"/>
      <c r="SYA652" s="198"/>
      <c r="SYB652" s="198"/>
      <c r="SYC652" s="198"/>
      <c r="SYD652" s="198"/>
      <c r="SYE652" s="198"/>
      <c r="SYF652" s="198"/>
      <c r="SYG652" s="198"/>
      <c r="SYH652" s="198"/>
      <c r="SYI652" s="198"/>
      <c r="SYJ652" s="198"/>
      <c r="SYK652" s="198"/>
      <c r="SYL652" s="198"/>
      <c r="SYM652" s="198"/>
      <c r="SYN652" s="198"/>
      <c r="SYO652" s="198"/>
      <c r="SYP652" s="198"/>
      <c r="SYQ652" s="198"/>
      <c r="SYR652" s="198"/>
      <c r="SYS652" s="198"/>
      <c r="SYT652" s="198"/>
      <c r="SYU652" s="198"/>
      <c r="SYV652" s="198"/>
      <c r="SYW652" s="198"/>
      <c r="SYX652" s="198"/>
      <c r="SYY652" s="198"/>
      <c r="SYZ652" s="198"/>
      <c r="SZA652" s="198"/>
      <c r="SZB652" s="198"/>
      <c r="SZC652" s="198"/>
      <c r="SZD652" s="198"/>
      <c r="SZE652" s="198"/>
      <c r="SZF652" s="198"/>
      <c r="SZG652" s="198"/>
      <c r="SZH652" s="198"/>
      <c r="SZI652" s="198"/>
      <c r="SZJ652" s="198"/>
      <c r="SZK652" s="198"/>
      <c r="SZL652" s="198"/>
      <c r="SZM652" s="198"/>
      <c r="SZN652" s="198"/>
      <c r="SZO652" s="198"/>
      <c r="SZP652" s="198"/>
      <c r="SZQ652" s="198"/>
      <c r="SZR652" s="198"/>
      <c r="SZS652" s="198"/>
      <c r="SZT652" s="198"/>
      <c r="SZU652" s="198"/>
      <c r="SZV652" s="198"/>
      <c r="SZW652" s="198"/>
      <c r="SZX652" s="198"/>
      <c r="SZY652" s="198"/>
      <c r="SZZ652" s="198"/>
      <c r="TAA652" s="198"/>
      <c r="TAB652" s="198"/>
      <c r="TAC652" s="198"/>
      <c r="TAD652" s="198"/>
      <c r="TAE652" s="198"/>
      <c r="TAF652" s="198"/>
      <c r="TAG652" s="198"/>
      <c r="TAH652" s="198"/>
      <c r="TAI652" s="198"/>
      <c r="TAJ652" s="198"/>
      <c r="TAK652" s="198"/>
      <c r="TAL652" s="198"/>
      <c r="TAM652" s="198"/>
      <c r="TAN652" s="198"/>
      <c r="TAO652" s="198"/>
      <c r="TAP652" s="198"/>
      <c r="TAQ652" s="198"/>
      <c r="TAR652" s="198"/>
      <c r="TAS652" s="198"/>
      <c r="TAT652" s="198"/>
      <c r="TAU652" s="198"/>
      <c r="TAV652" s="198"/>
      <c r="TAW652" s="198"/>
      <c r="TAX652" s="198"/>
      <c r="TAY652" s="198"/>
      <c r="TAZ652" s="198"/>
      <c r="TBA652" s="198"/>
      <c r="TBB652" s="198"/>
      <c r="TBC652" s="198"/>
      <c r="TBD652" s="198"/>
      <c r="TBE652" s="198"/>
      <c r="TBF652" s="198"/>
      <c r="TBG652" s="198"/>
      <c r="TBH652" s="198"/>
      <c r="TBI652" s="198"/>
      <c r="TBJ652" s="198"/>
      <c r="TBK652" s="198"/>
      <c r="TBL652" s="198"/>
      <c r="TBM652" s="198"/>
      <c r="TBN652" s="198"/>
      <c r="TBO652" s="198"/>
      <c r="TBP652" s="198"/>
      <c r="TBQ652" s="198"/>
      <c r="TBR652" s="198"/>
      <c r="TBS652" s="198"/>
      <c r="TBT652" s="198"/>
      <c r="TBU652" s="198"/>
      <c r="TBV652" s="198"/>
      <c r="TBW652" s="198"/>
      <c r="TBX652" s="198"/>
      <c r="TBY652" s="198"/>
      <c r="TBZ652" s="198"/>
      <c r="TCA652" s="198"/>
      <c r="TCB652" s="198"/>
      <c r="TCC652" s="198"/>
      <c r="TCD652" s="198"/>
      <c r="TCE652" s="198"/>
      <c r="TCF652" s="198"/>
      <c r="TCG652" s="198"/>
      <c r="TCH652" s="198"/>
      <c r="TCI652" s="198"/>
      <c r="TCJ652" s="198"/>
      <c r="TCK652" s="198"/>
      <c r="TCL652" s="198"/>
      <c r="TCM652" s="198"/>
      <c r="TCN652" s="198"/>
      <c r="TCO652" s="198"/>
      <c r="TCP652" s="198"/>
      <c r="TCQ652" s="198"/>
      <c r="TCR652" s="198"/>
      <c r="TCS652" s="198"/>
      <c r="TCT652" s="198"/>
      <c r="TCU652" s="198"/>
      <c r="TCV652" s="198"/>
      <c r="TCW652" s="198"/>
      <c r="TCX652" s="198"/>
      <c r="TCY652" s="198"/>
      <c r="TCZ652" s="198"/>
      <c r="TDA652" s="198"/>
      <c r="TDB652" s="198"/>
      <c r="TDC652" s="198"/>
      <c r="TDD652" s="198"/>
      <c r="TDE652" s="198"/>
      <c r="TDF652" s="198"/>
      <c r="TDG652" s="198"/>
      <c r="TDH652" s="198"/>
      <c r="TDI652" s="198"/>
      <c r="TDJ652" s="198"/>
      <c r="TDK652" s="198"/>
      <c r="TDL652" s="198"/>
      <c r="TDM652" s="198"/>
      <c r="TDN652" s="198"/>
      <c r="TDO652" s="198"/>
      <c r="TDP652" s="198"/>
      <c r="TDQ652" s="198"/>
      <c r="TDR652" s="198"/>
      <c r="TDS652" s="198"/>
      <c r="TDT652" s="198"/>
      <c r="TDU652" s="198"/>
      <c r="TDV652" s="198"/>
      <c r="TDW652" s="198"/>
      <c r="TDX652" s="198"/>
      <c r="TDY652" s="198"/>
      <c r="TDZ652" s="198"/>
      <c r="TEA652" s="198"/>
      <c r="TEB652" s="198"/>
      <c r="TEC652" s="198"/>
      <c r="TED652" s="198"/>
      <c r="TEE652" s="198"/>
      <c r="TEF652" s="198"/>
      <c r="TEG652" s="198"/>
      <c r="TEH652" s="198"/>
      <c r="TEI652" s="198"/>
      <c r="TEJ652" s="198"/>
      <c r="TEK652" s="198"/>
      <c r="TEL652" s="198"/>
      <c r="TEM652" s="198"/>
      <c r="TEN652" s="198"/>
      <c r="TEO652" s="198"/>
      <c r="TEP652" s="198"/>
      <c r="TEQ652" s="198"/>
      <c r="TER652" s="198"/>
      <c r="TES652" s="198"/>
      <c r="TET652" s="198"/>
      <c r="TEU652" s="198"/>
      <c r="TEV652" s="198"/>
      <c r="TEW652" s="198"/>
      <c r="TEX652" s="198"/>
      <c r="TEY652" s="198"/>
      <c r="TEZ652" s="198"/>
      <c r="TFA652" s="198"/>
      <c r="TFB652" s="198"/>
      <c r="TFC652" s="198"/>
      <c r="TFD652" s="198"/>
      <c r="TFE652" s="198"/>
      <c r="TFF652" s="198"/>
      <c r="TFG652" s="198"/>
      <c r="TFH652" s="198"/>
      <c r="TFI652" s="198"/>
      <c r="TFJ652" s="198"/>
      <c r="TFK652" s="198"/>
      <c r="TFL652" s="198"/>
      <c r="TFM652" s="198"/>
      <c r="TFN652" s="198"/>
      <c r="TFO652" s="198"/>
      <c r="TFP652" s="198"/>
      <c r="TFQ652" s="198"/>
      <c r="TFR652" s="198"/>
      <c r="TFS652" s="198"/>
      <c r="TFT652" s="198"/>
      <c r="TFU652" s="198"/>
      <c r="TFV652" s="198"/>
      <c r="TFW652" s="198"/>
      <c r="TFX652" s="198"/>
      <c r="TFY652" s="198"/>
      <c r="TFZ652" s="198"/>
      <c r="TGA652" s="198"/>
      <c r="TGB652" s="198"/>
      <c r="TGC652" s="198"/>
      <c r="TGD652" s="198"/>
      <c r="TGE652" s="198"/>
      <c r="TGF652" s="198"/>
      <c r="TGG652" s="198"/>
      <c r="TGH652" s="198"/>
      <c r="TGI652" s="198"/>
      <c r="TGJ652" s="198"/>
      <c r="TGK652" s="198"/>
      <c r="TGL652" s="198"/>
      <c r="TGM652" s="198"/>
      <c r="TGN652" s="198"/>
      <c r="TGO652" s="198"/>
      <c r="TGP652" s="198"/>
      <c r="TGQ652" s="198"/>
      <c r="TGR652" s="198"/>
      <c r="TGS652" s="198"/>
      <c r="TGT652" s="198"/>
      <c r="TGU652" s="198"/>
      <c r="TGV652" s="198"/>
      <c r="TGW652" s="198"/>
      <c r="TGX652" s="198"/>
      <c r="TGY652" s="198"/>
      <c r="TGZ652" s="198"/>
      <c r="THA652" s="198"/>
      <c r="THB652" s="198"/>
      <c r="THC652" s="198"/>
      <c r="THD652" s="198"/>
      <c r="THE652" s="198"/>
      <c r="THF652" s="198"/>
      <c r="THG652" s="198"/>
      <c r="THH652" s="198"/>
      <c r="THI652" s="198"/>
      <c r="THJ652" s="198"/>
      <c r="THK652" s="198"/>
      <c r="THL652" s="198"/>
      <c r="THM652" s="198"/>
      <c r="THN652" s="198"/>
      <c r="THO652" s="198"/>
      <c r="THP652" s="198"/>
      <c r="THQ652" s="198"/>
      <c r="THR652" s="198"/>
      <c r="THS652" s="198"/>
      <c r="THT652" s="198"/>
      <c r="THU652" s="198"/>
      <c r="THV652" s="198"/>
      <c r="THW652" s="198"/>
      <c r="THX652" s="198"/>
      <c r="THY652" s="198"/>
      <c r="THZ652" s="198"/>
      <c r="TIA652" s="198"/>
      <c r="TIB652" s="198"/>
      <c r="TIC652" s="198"/>
      <c r="TID652" s="198"/>
      <c r="TIE652" s="198"/>
      <c r="TIF652" s="198"/>
      <c r="TIG652" s="198"/>
      <c r="TIH652" s="198"/>
      <c r="TII652" s="198"/>
      <c r="TIJ652" s="198"/>
      <c r="TIK652" s="198"/>
      <c r="TIL652" s="198"/>
      <c r="TIM652" s="198"/>
      <c r="TIN652" s="198"/>
      <c r="TIO652" s="198"/>
      <c r="TIP652" s="198"/>
      <c r="TIQ652" s="198"/>
      <c r="TIR652" s="198"/>
      <c r="TIS652" s="198"/>
      <c r="TIT652" s="198"/>
      <c r="TIU652" s="198"/>
      <c r="TIV652" s="198"/>
      <c r="TIW652" s="198"/>
      <c r="TIX652" s="198"/>
      <c r="TIY652" s="198"/>
      <c r="TIZ652" s="198"/>
      <c r="TJA652" s="198"/>
      <c r="TJB652" s="198"/>
      <c r="TJC652" s="198"/>
      <c r="TJD652" s="198"/>
      <c r="TJE652" s="198"/>
      <c r="TJF652" s="198"/>
      <c r="TJG652" s="198"/>
      <c r="TJH652" s="198"/>
      <c r="TJI652" s="198"/>
      <c r="TJJ652" s="198"/>
      <c r="TJK652" s="198"/>
      <c r="TJL652" s="198"/>
      <c r="TJM652" s="198"/>
      <c r="TJN652" s="198"/>
      <c r="TJO652" s="198"/>
      <c r="TJP652" s="198"/>
      <c r="TJQ652" s="198"/>
      <c r="TJR652" s="198"/>
      <c r="TJS652" s="198"/>
      <c r="TJT652" s="198"/>
      <c r="TJU652" s="198"/>
      <c r="TJV652" s="198"/>
      <c r="TJW652" s="198"/>
      <c r="TJX652" s="198"/>
      <c r="TJY652" s="198"/>
      <c r="TJZ652" s="198"/>
      <c r="TKA652" s="198"/>
      <c r="TKB652" s="198"/>
      <c r="TKC652" s="198"/>
      <c r="TKD652" s="198"/>
      <c r="TKE652" s="198"/>
      <c r="TKF652" s="198"/>
      <c r="TKG652" s="198"/>
      <c r="TKH652" s="198"/>
      <c r="TKI652" s="198"/>
      <c r="TKJ652" s="198"/>
      <c r="TKK652" s="198"/>
      <c r="TKL652" s="198"/>
      <c r="TKM652" s="198"/>
      <c r="TKN652" s="198"/>
      <c r="TKO652" s="198"/>
      <c r="TKP652" s="198"/>
      <c r="TKQ652" s="198"/>
      <c r="TKR652" s="198"/>
      <c r="TKS652" s="198"/>
      <c r="TKT652" s="198"/>
      <c r="TKU652" s="198"/>
      <c r="TKV652" s="198"/>
      <c r="TKW652" s="198"/>
      <c r="TKX652" s="198"/>
      <c r="TKY652" s="198"/>
      <c r="TKZ652" s="198"/>
      <c r="TLA652" s="198"/>
      <c r="TLB652" s="198"/>
      <c r="TLC652" s="198"/>
      <c r="TLD652" s="198"/>
      <c r="TLE652" s="198"/>
      <c r="TLF652" s="198"/>
      <c r="TLG652" s="198"/>
      <c r="TLH652" s="198"/>
      <c r="TLI652" s="198"/>
      <c r="TLJ652" s="198"/>
      <c r="TLK652" s="198"/>
      <c r="TLL652" s="198"/>
      <c r="TLM652" s="198"/>
      <c r="TLN652" s="198"/>
      <c r="TLO652" s="198"/>
      <c r="TLP652" s="198"/>
      <c r="TLQ652" s="198"/>
      <c r="TLR652" s="198"/>
      <c r="TLS652" s="198"/>
      <c r="TLT652" s="198"/>
      <c r="TLU652" s="198"/>
      <c r="TLV652" s="198"/>
      <c r="TLW652" s="198"/>
      <c r="TLX652" s="198"/>
      <c r="TLY652" s="198"/>
      <c r="TLZ652" s="198"/>
      <c r="TMA652" s="198"/>
      <c r="TMB652" s="198"/>
      <c r="TMC652" s="198"/>
      <c r="TMD652" s="198"/>
      <c r="TME652" s="198"/>
      <c r="TMF652" s="198"/>
      <c r="TMG652" s="198"/>
      <c r="TMH652" s="198"/>
      <c r="TMI652" s="198"/>
      <c r="TMJ652" s="198"/>
      <c r="TMK652" s="198"/>
      <c r="TML652" s="198"/>
      <c r="TMM652" s="198"/>
      <c r="TMN652" s="198"/>
      <c r="TMO652" s="198"/>
      <c r="TMP652" s="198"/>
      <c r="TMQ652" s="198"/>
      <c r="TMR652" s="198"/>
      <c r="TMS652" s="198"/>
      <c r="TMT652" s="198"/>
      <c r="TMU652" s="198"/>
      <c r="TMV652" s="198"/>
      <c r="TMW652" s="198"/>
      <c r="TMX652" s="198"/>
      <c r="TMY652" s="198"/>
      <c r="TMZ652" s="198"/>
      <c r="TNA652" s="198"/>
      <c r="TNB652" s="198"/>
      <c r="TNC652" s="198"/>
      <c r="TND652" s="198"/>
      <c r="TNE652" s="198"/>
      <c r="TNF652" s="198"/>
      <c r="TNG652" s="198"/>
      <c r="TNH652" s="198"/>
      <c r="TNI652" s="198"/>
      <c r="TNJ652" s="198"/>
      <c r="TNK652" s="198"/>
      <c r="TNL652" s="198"/>
      <c r="TNM652" s="198"/>
      <c r="TNN652" s="198"/>
      <c r="TNO652" s="198"/>
      <c r="TNP652" s="198"/>
      <c r="TNQ652" s="198"/>
      <c r="TNR652" s="198"/>
      <c r="TNS652" s="198"/>
      <c r="TNT652" s="198"/>
      <c r="TNU652" s="198"/>
      <c r="TNV652" s="198"/>
      <c r="TNW652" s="198"/>
      <c r="TNX652" s="198"/>
      <c r="TNY652" s="198"/>
      <c r="TNZ652" s="198"/>
      <c r="TOA652" s="198"/>
      <c r="TOB652" s="198"/>
      <c r="TOC652" s="198"/>
      <c r="TOD652" s="198"/>
      <c r="TOE652" s="198"/>
      <c r="TOF652" s="198"/>
      <c r="TOG652" s="198"/>
      <c r="TOH652" s="198"/>
      <c r="TOI652" s="198"/>
      <c r="TOJ652" s="198"/>
      <c r="TOK652" s="198"/>
      <c r="TOL652" s="198"/>
      <c r="TOM652" s="198"/>
      <c r="TON652" s="198"/>
      <c r="TOO652" s="198"/>
      <c r="TOP652" s="198"/>
      <c r="TOQ652" s="198"/>
      <c r="TOR652" s="198"/>
      <c r="TOS652" s="198"/>
      <c r="TOT652" s="198"/>
      <c r="TOU652" s="198"/>
      <c r="TOV652" s="198"/>
      <c r="TOW652" s="198"/>
      <c r="TOX652" s="198"/>
      <c r="TOY652" s="198"/>
      <c r="TOZ652" s="198"/>
      <c r="TPA652" s="198"/>
      <c r="TPB652" s="198"/>
      <c r="TPC652" s="198"/>
      <c r="TPD652" s="198"/>
      <c r="TPE652" s="198"/>
      <c r="TPF652" s="198"/>
      <c r="TPG652" s="198"/>
      <c r="TPH652" s="198"/>
      <c r="TPI652" s="198"/>
      <c r="TPJ652" s="198"/>
      <c r="TPK652" s="198"/>
      <c r="TPL652" s="198"/>
      <c r="TPM652" s="198"/>
      <c r="TPN652" s="198"/>
      <c r="TPO652" s="198"/>
      <c r="TPP652" s="198"/>
      <c r="TPQ652" s="198"/>
      <c r="TPR652" s="198"/>
      <c r="TPS652" s="198"/>
      <c r="TPT652" s="198"/>
      <c r="TPU652" s="198"/>
      <c r="TPV652" s="198"/>
      <c r="TPW652" s="198"/>
      <c r="TPX652" s="198"/>
      <c r="TPY652" s="198"/>
      <c r="TPZ652" s="198"/>
      <c r="TQA652" s="198"/>
      <c r="TQB652" s="198"/>
      <c r="TQC652" s="198"/>
      <c r="TQD652" s="198"/>
      <c r="TQE652" s="198"/>
      <c r="TQF652" s="198"/>
      <c r="TQG652" s="198"/>
      <c r="TQH652" s="198"/>
      <c r="TQI652" s="198"/>
      <c r="TQJ652" s="198"/>
      <c r="TQK652" s="198"/>
      <c r="TQL652" s="198"/>
      <c r="TQM652" s="198"/>
      <c r="TQN652" s="198"/>
      <c r="TQO652" s="198"/>
      <c r="TQP652" s="198"/>
      <c r="TQQ652" s="198"/>
      <c r="TQR652" s="198"/>
      <c r="TQS652" s="198"/>
      <c r="TQT652" s="198"/>
      <c r="TQU652" s="198"/>
      <c r="TQV652" s="198"/>
      <c r="TQW652" s="198"/>
      <c r="TQX652" s="198"/>
      <c r="TQY652" s="198"/>
      <c r="TQZ652" s="198"/>
      <c r="TRA652" s="198"/>
      <c r="TRB652" s="198"/>
      <c r="TRC652" s="198"/>
      <c r="TRD652" s="198"/>
      <c r="TRE652" s="198"/>
      <c r="TRF652" s="198"/>
      <c r="TRG652" s="198"/>
      <c r="TRH652" s="198"/>
      <c r="TRI652" s="198"/>
      <c r="TRJ652" s="198"/>
      <c r="TRK652" s="198"/>
      <c r="TRL652" s="198"/>
      <c r="TRM652" s="198"/>
      <c r="TRN652" s="198"/>
      <c r="TRO652" s="198"/>
      <c r="TRP652" s="198"/>
      <c r="TRQ652" s="198"/>
      <c r="TRR652" s="198"/>
      <c r="TRS652" s="198"/>
      <c r="TRT652" s="198"/>
      <c r="TRU652" s="198"/>
      <c r="TRV652" s="198"/>
      <c r="TRW652" s="198"/>
      <c r="TRX652" s="198"/>
      <c r="TRY652" s="198"/>
      <c r="TRZ652" s="198"/>
      <c r="TSA652" s="198"/>
      <c r="TSB652" s="198"/>
      <c r="TSC652" s="198"/>
      <c r="TSD652" s="198"/>
      <c r="TSE652" s="198"/>
      <c r="TSF652" s="198"/>
      <c r="TSG652" s="198"/>
      <c r="TSH652" s="198"/>
      <c r="TSI652" s="198"/>
      <c r="TSJ652" s="198"/>
      <c r="TSK652" s="198"/>
      <c r="TSL652" s="198"/>
      <c r="TSM652" s="198"/>
      <c r="TSN652" s="198"/>
      <c r="TSO652" s="198"/>
      <c r="TSP652" s="198"/>
      <c r="TSQ652" s="198"/>
      <c r="TSR652" s="198"/>
      <c r="TSS652" s="198"/>
      <c r="TST652" s="198"/>
      <c r="TSU652" s="198"/>
      <c r="TSV652" s="198"/>
      <c r="TSW652" s="198"/>
      <c r="TSX652" s="198"/>
      <c r="TSY652" s="198"/>
      <c r="TSZ652" s="198"/>
      <c r="TTA652" s="198"/>
      <c r="TTB652" s="198"/>
      <c r="TTC652" s="198"/>
      <c r="TTD652" s="198"/>
      <c r="TTE652" s="198"/>
      <c r="TTF652" s="198"/>
      <c r="TTG652" s="198"/>
      <c r="TTH652" s="198"/>
      <c r="TTI652" s="198"/>
      <c r="TTJ652" s="198"/>
      <c r="TTK652" s="198"/>
      <c r="TTL652" s="198"/>
      <c r="TTM652" s="198"/>
      <c r="TTN652" s="198"/>
      <c r="TTO652" s="198"/>
      <c r="TTP652" s="198"/>
      <c r="TTQ652" s="198"/>
      <c r="TTR652" s="198"/>
      <c r="TTS652" s="198"/>
      <c r="TTT652" s="198"/>
      <c r="TTU652" s="198"/>
      <c r="TTV652" s="198"/>
      <c r="TTW652" s="198"/>
      <c r="TTX652" s="198"/>
      <c r="TTY652" s="198"/>
      <c r="TTZ652" s="198"/>
      <c r="TUA652" s="198"/>
      <c r="TUB652" s="198"/>
      <c r="TUC652" s="198"/>
      <c r="TUD652" s="198"/>
      <c r="TUE652" s="198"/>
      <c r="TUF652" s="198"/>
      <c r="TUG652" s="198"/>
      <c r="TUH652" s="198"/>
      <c r="TUI652" s="198"/>
      <c r="TUJ652" s="198"/>
      <c r="TUK652" s="198"/>
      <c r="TUL652" s="198"/>
      <c r="TUM652" s="198"/>
      <c r="TUN652" s="198"/>
      <c r="TUO652" s="198"/>
      <c r="TUP652" s="198"/>
      <c r="TUQ652" s="198"/>
      <c r="TUR652" s="198"/>
      <c r="TUS652" s="198"/>
      <c r="TUT652" s="198"/>
      <c r="TUU652" s="198"/>
      <c r="TUV652" s="198"/>
      <c r="TUW652" s="198"/>
      <c r="TUX652" s="198"/>
      <c r="TUY652" s="198"/>
      <c r="TUZ652" s="198"/>
      <c r="TVA652" s="198"/>
      <c r="TVB652" s="198"/>
      <c r="TVC652" s="198"/>
      <c r="TVD652" s="198"/>
      <c r="TVE652" s="198"/>
      <c r="TVF652" s="198"/>
      <c r="TVG652" s="198"/>
      <c r="TVH652" s="198"/>
      <c r="TVI652" s="198"/>
      <c r="TVJ652" s="198"/>
      <c r="TVK652" s="198"/>
      <c r="TVL652" s="198"/>
      <c r="TVM652" s="198"/>
      <c r="TVN652" s="198"/>
      <c r="TVO652" s="198"/>
      <c r="TVP652" s="198"/>
      <c r="TVQ652" s="198"/>
      <c r="TVR652" s="198"/>
      <c r="TVS652" s="198"/>
      <c r="TVT652" s="198"/>
      <c r="TVU652" s="198"/>
      <c r="TVV652" s="198"/>
      <c r="TVW652" s="198"/>
      <c r="TVX652" s="198"/>
      <c r="TVY652" s="198"/>
      <c r="TVZ652" s="198"/>
      <c r="TWA652" s="198"/>
      <c r="TWB652" s="198"/>
      <c r="TWC652" s="198"/>
      <c r="TWD652" s="198"/>
      <c r="TWE652" s="198"/>
      <c r="TWF652" s="198"/>
      <c r="TWG652" s="198"/>
      <c r="TWH652" s="198"/>
      <c r="TWI652" s="198"/>
      <c r="TWJ652" s="198"/>
      <c r="TWK652" s="198"/>
      <c r="TWL652" s="198"/>
      <c r="TWM652" s="198"/>
      <c r="TWN652" s="198"/>
      <c r="TWO652" s="198"/>
      <c r="TWP652" s="198"/>
      <c r="TWQ652" s="198"/>
      <c r="TWR652" s="198"/>
      <c r="TWS652" s="198"/>
      <c r="TWT652" s="198"/>
      <c r="TWU652" s="198"/>
      <c r="TWV652" s="198"/>
      <c r="TWW652" s="198"/>
      <c r="TWX652" s="198"/>
      <c r="TWY652" s="198"/>
      <c r="TWZ652" s="198"/>
      <c r="TXA652" s="198"/>
      <c r="TXB652" s="198"/>
      <c r="TXC652" s="198"/>
      <c r="TXD652" s="198"/>
      <c r="TXE652" s="198"/>
      <c r="TXF652" s="198"/>
      <c r="TXG652" s="198"/>
      <c r="TXH652" s="198"/>
      <c r="TXI652" s="198"/>
      <c r="TXJ652" s="198"/>
      <c r="TXK652" s="198"/>
      <c r="TXL652" s="198"/>
      <c r="TXM652" s="198"/>
      <c r="TXN652" s="198"/>
      <c r="TXO652" s="198"/>
      <c r="TXP652" s="198"/>
      <c r="TXQ652" s="198"/>
      <c r="TXR652" s="198"/>
      <c r="TXS652" s="198"/>
      <c r="TXT652" s="198"/>
      <c r="TXU652" s="198"/>
      <c r="TXV652" s="198"/>
      <c r="TXW652" s="198"/>
      <c r="TXX652" s="198"/>
      <c r="TXY652" s="198"/>
      <c r="TXZ652" s="198"/>
      <c r="TYA652" s="198"/>
      <c r="TYB652" s="198"/>
      <c r="TYC652" s="198"/>
      <c r="TYD652" s="198"/>
      <c r="TYE652" s="198"/>
      <c r="TYF652" s="198"/>
      <c r="TYG652" s="198"/>
      <c r="TYH652" s="198"/>
      <c r="TYI652" s="198"/>
      <c r="TYJ652" s="198"/>
      <c r="TYK652" s="198"/>
      <c r="TYL652" s="198"/>
      <c r="TYM652" s="198"/>
      <c r="TYN652" s="198"/>
      <c r="TYO652" s="198"/>
      <c r="TYP652" s="198"/>
      <c r="TYQ652" s="198"/>
      <c r="TYR652" s="198"/>
      <c r="TYS652" s="198"/>
      <c r="TYT652" s="198"/>
      <c r="TYU652" s="198"/>
      <c r="TYV652" s="198"/>
      <c r="TYW652" s="198"/>
      <c r="TYX652" s="198"/>
      <c r="TYY652" s="198"/>
      <c r="TYZ652" s="198"/>
      <c r="TZA652" s="198"/>
      <c r="TZB652" s="198"/>
      <c r="TZC652" s="198"/>
      <c r="TZD652" s="198"/>
      <c r="TZE652" s="198"/>
      <c r="TZF652" s="198"/>
      <c r="TZG652" s="198"/>
      <c r="TZH652" s="198"/>
      <c r="TZI652" s="198"/>
      <c r="TZJ652" s="198"/>
      <c r="TZK652" s="198"/>
      <c r="TZL652" s="198"/>
      <c r="TZM652" s="198"/>
      <c r="TZN652" s="198"/>
      <c r="TZO652" s="198"/>
      <c r="TZP652" s="198"/>
      <c r="TZQ652" s="198"/>
      <c r="TZR652" s="198"/>
      <c r="TZS652" s="198"/>
      <c r="TZT652" s="198"/>
      <c r="TZU652" s="198"/>
      <c r="TZV652" s="198"/>
      <c r="TZW652" s="198"/>
      <c r="TZX652" s="198"/>
      <c r="TZY652" s="198"/>
      <c r="TZZ652" s="198"/>
      <c r="UAA652" s="198"/>
      <c r="UAB652" s="198"/>
      <c r="UAC652" s="198"/>
      <c r="UAD652" s="198"/>
      <c r="UAE652" s="198"/>
      <c r="UAF652" s="198"/>
      <c r="UAG652" s="198"/>
      <c r="UAH652" s="198"/>
      <c r="UAI652" s="198"/>
      <c r="UAJ652" s="198"/>
      <c r="UAK652" s="198"/>
      <c r="UAL652" s="198"/>
      <c r="UAM652" s="198"/>
      <c r="UAN652" s="198"/>
      <c r="UAO652" s="198"/>
      <c r="UAP652" s="198"/>
      <c r="UAQ652" s="198"/>
      <c r="UAR652" s="198"/>
      <c r="UAS652" s="198"/>
      <c r="UAT652" s="198"/>
      <c r="UAU652" s="198"/>
      <c r="UAV652" s="198"/>
      <c r="UAW652" s="198"/>
      <c r="UAX652" s="198"/>
      <c r="UAY652" s="198"/>
      <c r="UAZ652" s="198"/>
      <c r="UBA652" s="198"/>
      <c r="UBB652" s="198"/>
      <c r="UBC652" s="198"/>
      <c r="UBD652" s="198"/>
      <c r="UBE652" s="198"/>
      <c r="UBF652" s="198"/>
      <c r="UBG652" s="198"/>
      <c r="UBH652" s="198"/>
      <c r="UBI652" s="198"/>
      <c r="UBJ652" s="198"/>
      <c r="UBK652" s="198"/>
      <c r="UBL652" s="198"/>
      <c r="UBM652" s="198"/>
      <c r="UBN652" s="198"/>
      <c r="UBO652" s="198"/>
      <c r="UBP652" s="198"/>
      <c r="UBQ652" s="198"/>
      <c r="UBR652" s="198"/>
      <c r="UBS652" s="198"/>
      <c r="UBT652" s="198"/>
      <c r="UBU652" s="198"/>
      <c r="UBV652" s="198"/>
      <c r="UBW652" s="198"/>
      <c r="UBX652" s="198"/>
      <c r="UBY652" s="198"/>
      <c r="UBZ652" s="198"/>
      <c r="UCA652" s="198"/>
      <c r="UCB652" s="198"/>
      <c r="UCC652" s="198"/>
      <c r="UCD652" s="198"/>
      <c r="UCE652" s="198"/>
      <c r="UCF652" s="198"/>
      <c r="UCG652" s="198"/>
      <c r="UCH652" s="198"/>
      <c r="UCI652" s="198"/>
      <c r="UCJ652" s="198"/>
      <c r="UCK652" s="198"/>
      <c r="UCL652" s="198"/>
      <c r="UCM652" s="198"/>
      <c r="UCN652" s="198"/>
      <c r="UCO652" s="198"/>
      <c r="UCP652" s="198"/>
      <c r="UCQ652" s="198"/>
      <c r="UCR652" s="198"/>
      <c r="UCS652" s="198"/>
      <c r="UCT652" s="198"/>
      <c r="UCU652" s="198"/>
      <c r="UCV652" s="198"/>
      <c r="UCW652" s="198"/>
      <c r="UCX652" s="198"/>
      <c r="UCY652" s="198"/>
      <c r="UCZ652" s="198"/>
      <c r="UDA652" s="198"/>
      <c r="UDB652" s="198"/>
      <c r="UDC652" s="198"/>
      <c r="UDD652" s="198"/>
      <c r="UDE652" s="198"/>
      <c r="UDF652" s="198"/>
      <c r="UDG652" s="198"/>
      <c r="UDH652" s="198"/>
      <c r="UDI652" s="198"/>
      <c r="UDJ652" s="198"/>
      <c r="UDK652" s="198"/>
      <c r="UDL652" s="198"/>
      <c r="UDM652" s="198"/>
      <c r="UDN652" s="198"/>
      <c r="UDO652" s="198"/>
      <c r="UDP652" s="198"/>
      <c r="UDQ652" s="198"/>
      <c r="UDR652" s="198"/>
      <c r="UDS652" s="198"/>
      <c r="UDT652" s="198"/>
      <c r="UDU652" s="198"/>
      <c r="UDV652" s="198"/>
      <c r="UDW652" s="198"/>
      <c r="UDX652" s="198"/>
      <c r="UDY652" s="198"/>
      <c r="UDZ652" s="198"/>
      <c r="UEA652" s="198"/>
      <c r="UEB652" s="198"/>
      <c r="UEC652" s="198"/>
      <c r="UED652" s="198"/>
      <c r="UEE652" s="198"/>
      <c r="UEF652" s="198"/>
      <c r="UEG652" s="198"/>
      <c r="UEH652" s="198"/>
      <c r="UEI652" s="198"/>
      <c r="UEJ652" s="198"/>
      <c r="UEK652" s="198"/>
      <c r="UEL652" s="198"/>
      <c r="UEM652" s="198"/>
      <c r="UEN652" s="198"/>
      <c r="UEO652" s="198"/>
      <c r="UEP652" s="198"/>
      <c r="UEQ652" s="198"/>
      <c r="UER652" s="198"/>
      <c r="UES652" s="198"/>
      <c r="UET652" s="198"/>
      <c r="UEU652" s="198"/>
      <c r="UEV652" s="198"/>
      <c r="UEW652" s="198"/>
      <c r="UEX652" s="198"/>
      <c r="UEY652" s="198"/>
      <c r="UEZ652" s="198"/>
      <c r="UFA652" s="198"/>
      <c r="UFB652" s="198"/>
      <c r="UFC652" s="198"/>
      <c r="UFD652" s="198"/>
      <c r="UFE652" s="198"/>
      <c r="UFF652" s="198"/>
      <c r="UFG652" s="198"/>
      <c r="UFH652" s="198"/>
      <c r="UFI652" s="198"/>
      <c r="UFJ652" s="198"/>
      <c r="UFK652" s="198"/>
      <c r="UFL652" s="198"/>
      <c r="UFM652" s="198"/>
      <c r="UFN652" s="198"/>
      <c r="UFO652" s="198"/>
      <c r="UFP652" s="198"/>
      <c r="UFQ652" s="198"/>
      <c r="UFR652" s="198"/>
      <c r="UFS652" s="198"/>
      <c r="UFT652" s="198"/>
      <c r="UFU652" s="198"/>
      <c r="UFV652" s="198"/>
      <c r="UFW652" s="198"/>
      <c r="UFX652" s="198"/>
      <c r="UFY652" s="198"/>
      <c r="UFZ652" s="198"/>
      <c r="UGA652" s="198"/>
      <c r="UGB652" s="198"/>
      <c r="UGC652" s="198"/>
      <c r="UGD652" s="198"/>
      <c r="UGE652" s="198"/>
      <c r="UGF652" s="198"/>
      <c r="UGG652" s="198"/>
      <c r="UGH652" s="198"/>
      <c r="UGI652" s="198"/>
      <c r="UGJ652" s="198"/>
      <c r="UGK652" s="198"/>
      <c r="UGL652" s="198"/>
      <c r="UGM652" s="198"/>
      <c r="UGN652" s="198"/>
      <c r="UGO652" s="198"/>
      <c r="UGP652" s="198"/>
      <c r="UGQ652" s="198"/>
      <c r="UGR652" s="198"/>
      <c r="UGS652" s="198"/>
      <c r="UGT652" s="198"/>
      <c r="UGU652" s="198"/>
      <c r="UGV652" s="198"/>
      <c r="UGW652" s="198"/>
      <c r="UGX652" s="198"/>
      <c r="UGY652" s="198"/>
      <c r="UGZ652" s="198"/>
      <c r="UHA652" s="198"/>
      <c r="UHB652" s="198"/>
      <c r="UHC652" s="198"/>
      <c r="UHD652" s="198"/>
      <c r="UHE652" s="198"/>
      <c r="UHF652" s="198"/>
      <c r="UHG652" s="198"/>
      <c r="UHH652" s="198"/>
      <c r="UHI652" s="198"/>
      <c r="UHJ652" s="198"/>
      <c r="UHK652" s="198"/>
      <c r="UHL652" s="198"/>
      <c r="UHM652" s="198"/>
      <c r="UHN652" s="198"/>
      <c r="UHO652" s="198"/>
      <c r="UHP652" s="198"/>
      <c r="UHQ652" s="198"/>
      <c r="UHR652" s="198"/>
      <c r="UHS652" s="198"/>
      <c r="UHT652" s="198"/>
      <c r="UHU652" s="198"/>
      <c r="UHV652" s="198"/>
      <c r="UHW652" s="198"/>
      <c r="UHX652" s="198"/>
      <c r="UHY652" s="198"/>
      <c r="UHZ652" s="198"/>
      <c r="UIA652" s="198"/>
      <c r="UIB652" s="198"/>
      <c r="UIC652" s="198"/>
      <c r="UID652" s="198"/>
      <c r="UIE652" s="198"/>
      <c r="UIF652" s="198"/>
      <c r="UIG652" s="198"/>
      <c r="UIH652" s="198"/>
      <c r="UII652" s="198"/>
      <c r="UIJ652" s="198"/>
      <c r="UIK652" s="198"/>
      <c r="UIL652" s="198"/>
      <c r="UIM652" s="198"/>
      <c r="UIN652" s="198"/>
      <c r="UIO652" s="198"/>
      <c r="UIP652" s="198"/>
      <c r="UIQ652" s="198"/>
      <c r="UIR652" s="198"/>
      <c r="UIS652" s="198"/>
      <c r="UIT652" s="198"/>
      <c r="UIU652" s="198"/>
      <c r="UIV652" s="198"/>
      <c r="UIW652" s="198"/>
      <c r="UIX652" s="198"/>
      <c r="UIY652" s="198"/>
      <c r="UIZ652" s="198"/>
      <c r="UJA652" s="198"/>
      <c r="UJB652" s="198"/>
      <c r="UJC652" s="198"/>
      <c r="UJD652" s="198"/>
      <c r="UJE652" s="198"/>
      <c r="UJF652" s="198"/>
      <c r="UJG652" s="198"/>
      <c r="UJH652" s="198"/>
      <c r="UJI652" s="198"/>
      <c r="UJJ652" s="198"/>
      <c r="UJK652" s="198"/>
      <c r="UJL652" s="198"/>
      <c r="UJM652" s="198"/>
      <c r="UJN652" s="198"/>
      <c r="UJO652" s="198"/>
      <c r="UJP652" s="198"/>
      <c r="UJQ652" s="198"/>
      <c r="UJR652" s="198"/>
      <c r="UJS652" s="198"/>
      <c r="UJT652" s="198"/>
      <c r="UJU652" s="198"/>
      <c r="UJV652" s="198"/>
      <c r="UJW652" s="198"/>
      <c r="UJX652" s="198"/>
      <c r="UJY652" s="198"/>
      <c r="UJZ652" s="198"/>
      <c r="UKA652" s="198"/>
      <c r="UKB652" s="198"/>
      <c r="UKC652" s="198"/>
      <c r="UKD652" s="198"/>
      <c r="UKE652" s="198"/>
      <c r="UKF652" s="198"/>
      <c r="UKG652" s="198"/>
      <c r="UKH652" s="198"/>
      <c r="UKI652" s="198"/>
      <c r="UKJ652" s="198"/>
      <c r="UKK652" s="198"/>
      <c r="UKL652" s="198"/>
      <c r="UKM652" s="198"/>
      <c r="UKN652" s="198"/>
      <c r="UKO652" s="198"/>
      <c r="UKP652" s="198"/>
      <c r="UKQ652" s="198"/>
      <c r="UKR652" s="198"/>
      <c r="UKS652" s="198"/>
      <c r="UKT652" s="198"/>
      <c r="UKU652" s="198"/>
      <c r="UKV652" s="198"/>
      <c r="UKW652" s="198"/>
      <c r="UKX652" s="198"/>
      <c r="UKY652" s="198"/>
      <c r="UKZ652" s="198"/>
      <c r="ULA652" s="198"/>
      <c r="ULB652" s="198"/>
      <c r="ULC652" s="198"/>
      <c r="ULD652" s="198"/>
      <c r="ULE652" s="198"/>
      <c r="ULF652" s="198"/>
      <c r="ULG652" s="198"/>
      <c r="ULH652" s="198"/>
      <c r="ULI652" s="198"/>
      <c r="ULJ652" s="198"/>
      <c r="ULK652" s="198"/>
      <c r="ULL652" s="198"/>
      <c r="ULM652" s="198"/>
      <c r="ULN652" s="198"/>
      <c r="ULO652" s="198"/>
      <c r="ULP652" s="198"/>
      <c r="ULQ652" s="198"/>
      <c r="ULR652" s="198"/>
      <c r="ULS652" s="198"/>
      <c r="ULT652" s="198"/>
      <c r="ULU652" s="198"/>
      <c r="ULV652" s="198"/>
      <c r="ULW652" s="198"/>
      <c r="ULX652" s="198"/>
      <c r="ULY652" s="198"/>
      <c r="ULZ652" s="198"/>
      <c r="UMA652" s="198"/>
      <c r="UMB652" s="198"/>
      <c r="UMC652" s="198"/>
      <c r="UMD652" s="198"/>
      <c r="UME652" s="198"/>
      <c r="UMF652" s="198"/>
      <c r="UMG652" s="198"/>
      <c r="UMH652" s="198"/>
      <c r="UMI652" s="198"/>
      <c r="UMJ652" s="198"/>
      <c r="UMK652" s="198"/>
      <c r="UML652" s="198"/>
      <c r="UMM652" s="198"/>
      <c r="UMN652" s="198"/>
      <c r="UMO652" s="198"/>
      <c r="UMP652" s="198"/>
      <c r="UMQ652" s="198"/>
      <c r="UMR652" s="198"/>
      <c r="UMS652" s="198"/>
      <c r="UMT652" s="198"/>
      <c r="UMU652" s="198"/>
      <c r="UMV652" s="198"/>
      <c r="UMW652" s="198"/>
      <c r="UMX652" s="198"/>
      <c r="UMY652" s="198"/>
      <c r="UMZ652" s="198"/>
      <c r="UNA652" s="198"/>
      <c r="UNB652" s="198"/>
      <c r="UNC652" s="198"/>
      <c r="UND652" s="198"/>
      <c r="UNE652" s="198"/>
      <c r="UNF652" s="198"/>
      <c r="UNG652" s="198"/>
      <c r="UNH652" s="198"/>
      <c r="UNI652" s="198"/>
      <c r="UNJ652" s="198"/>
      <c r="UNK652" s="198"/>
      <c r="UNL652" s="198"/>
      <c r="UNM652" s="198"/>
      <c r="UNN652" s="198"/>
      <c r="UNO652" s="198"/>
      <c r="UNP652" s="198"/>
      <c r="UNQ652" s="198"/>
      <c r="UNR652" s="198"/>
      <c r="UNS652" s="198"/>
      <c r="UNT652" s="198"/>
      <c r="UNU652" s="198"/>
      <c r="UNV652" s="198"/>
      <c r="UNW652" s="198"/>
      <c r="UNX652" s="198"/>
      <c r="UNY652" s="198"/>
      <c r="UNZ652" s="198"/>
      <c r="UOA652" s="198"/>
      <c r="UOB652" s="198"/>
      <c r="UOC652" s="198"/>
      <c r="UOD652" s="198"/>
      <c r="UOE652" s="198"/>
      <c r="UOF652" s="198"/>
      <c r="UOG652" s="198"/>
      <c r="UOH652" s="198"/>
      <c r="UOI652" s="198"/>
      <c r="UOJ652" s="198"/>
      <c r="UOK652" s="198"/>
      <c r="UOL652" s="198"/>
      <c r="UOM652" s="198"/>
      <c r="UON652" s="198"/>
      <c r="UOO652" s="198"/>
      <c r="UOP652" s="198"/>
      <c r="UOQ652" s="198"/>
      <c r="UOR652" s="198"/>
      <c r="UOS652" s="198"/>
      <c r="UOT652" s="198"/>
      <c r="UOU652" s="198"/>
      <c r="UOV652" s="198"/>
      <c r="UOW652" s="198"/>
      <c r="UOX652" s="198"/>
      <c r="UOY652" s="198"/>
      <c r="UOZ652" s="198"/>
      <c r="UPA652" s="198"/>
      <c r="UPB652" s="198"/>
      <c r="UPC652" s="198"/>
      <c r="UPD652" s="198"/>
      <c r="UPE652" s="198"/>
      <c r="UPF652" s="198"/>
      <c r="UPG652" s="198"/>
      <c r="UPH652" s="198"/>
      <c r="UPI652" s="198"/>
      <c r="UPJ652" s="198"/>
      <c r="UPK652" s="198"/>
      <c r="UPL652" s="198"/>
      <c r="UPM652" s="198"/>
      <c r="UPN652" s="198"/>
      <c r="UPO652" s="198"/>
      <c r="UPP652" s="198"/>
      <c r="UPQ652" s="198"/>
      <c r="UPR652" s="198"/>
      <c r="UPS652" s="198"/>
      <c r="UPT652" s="198"/>
      <c r="UPU652" s="198"/>
      <c r="UPV652" s="198"/>
      <c r="UPW652" s="198"/>
      <c r="UPX652" s="198"/>
      <c r="UPY652" s="198"/>
      <c r="UPZ652" s="198"/>
      <c r="UQA652" s="198"/>
      <c r="UQB652" s="198"/>
      <c r="UQC652" s="198"/>
      <c r="UQD652" s="198"/>
      <c r="UQE652" s="198"/>
      <c r="UQF652" s="198"/>
      <c r="UQG652" s="198"/>
      <c r="UQH652" s="198"/>
      <c r="UQI652" s="198"/>
      <c r="UQJ652" s="198"/>
      <c r="UQK652" s="198"/>
      <c r="UQL652" s="198"/>
      <c r="UQM652" s="198"/>
      <c r="UQN652" s="198"/>
      <c r="UQO652" s="198"/>
      <c r="UQP652" s="198"/>
      <c r="UQQ652" s="198"/>
      <c r="UQR652" s="198"/>
      <c r="UQS652" s="198"/>
      <c r="UQT652" s="198"/>
      <c r="UQU652" s="198"/>
      <c r="UQV652" s="198"/>
      <c r="UQW652" s="198"/>
      <c r="UQX652" s="198"/>
      <c r="UQY652" s="198"/>
      <c r="UQZ652" s="198"/>
      <c r="URA652" s="198"/>
      <c r="URB652" s="198"/>
      <c r="URC652" s="198"/>
      <c r="URD652" s="198"/>
      <c r="URE652" s="198"/>
      <c r="URF652" s="198"/>
      <c r="URG652" s="198"/>
      <c r="URH652" s="198"/>
      <c r="URI652" s="198"/>
      <c r="URJ652" s="198"/>
      <c r="URK652" s="198"/>
      <c r="URL652" s="198"/>
      <c r="URM652" s="198"/>
      <c r="URN652" s="198"/>
      <c r="URO652" s="198"/>
      <c r="URP652" s="198"/>
      <c r="URQ652" s="198"/>
      <c r="URR652" s="198"/>
      <c r="URS652" s="198"/>
      <c r="URT652" s="198"/>
      <c r="URU652" s="198"/>
      <c r="URV652" s="198"/>
      <c r="URW652" s="198"/>
      <c r="URX652" s="198"/>
      <c r="URY652" s="198"/>
      <c r="URZ652" s="198"/>
      <c r="USA652" s="198"/>
      <c r="USB652" s="198"/>
      <c r="USC652" s="198"/>
      <c r="USD652" s="198"/>
      <c r="USE652" s="198"/>
      <c r="USF652" s="198"/>
      <c r="USG652" s="198"/>
      <c r="USH652" s="198"/>
      <c r="USI652" s="198"/>
      <c r="USJ652" s="198"/>
      <c r="USK652" s="198"/>
      <c r="USL652" s="198"/>
      <c r="USM652" s="198"/>
      <c r="USN652" s="198"/>
      <c r="USO652" s="198"/>
      <c r="USP652" s="198"/>
      <c r="USQ652" s="198"/>
      <c r="USR652" s="198"/>
      <c r="USS652" s="198"/>
      <c r="UST652" s="198"/>
      <c r="USU652" s="198"/>
      <c r="USV652" s="198"/>
      <c r="USW652" s="198"/>
      <c r="USX652" s="198"/>
      <c r="USY652" s="198"/>
      <c r="USZ652" s="198"/>
      <c r="UTA652" s="198"/>
      <c r="UTB652" s="198"/>
      <c r="UTC652" s="198"/>
      <c r="UTD652" s="198"/>
      <c r="UTE652" s="198"/>
      <c r="UTF652" s="198"/>
      <c r="UTG652" s="198"/>
      <c r="UTH652" s="198"/>
      <c r="UTI652" s="198"/>
      <c r="UTJ652" s="198"/>
      <c r="UTK652" s="198"/>
      <c r="UTL652" s="198"/>
      <c r="UTM652" s="198"/>
      <c r="UTN652" s="198"/>
      <c r="UTO652" s="198"/>
      <c r="UTP652" s="198"/>
      <c r="UTQ652" s="198"/>
      <c r="UTR652" s="198"/>
      <c r="UTS652" s="198"/>
      <c r="UTT652" s="198"/>
      <c r="UTU652" s="198"/>
      <c r="UTV652" s="198"/>
      <c r="UTW652" s="198"/>
      <c r="UTX652" s="198"/>
      <c r="UTY652" s="198"/>
      <c r="UTZ652" s="198"/>
      <c r="UUA652" s="198"/>
      <c r="UUB652" s="198"/>
      <c r="UUC652" s="198"/>
      <c r="UUD652" s="198"/>
      <c r="UUE652" s="198"/>
      <c r="UUF652" s="198"/>
      <c r="UUG652" s="198"/>
      <c r="UUH652" s="198"/>
      <c r="UUI652" s="198"/>
      <c r="UUJ652" s="198"/>
      <c r="UUK652" s="198"/>
      <c r="UUL652" s="198"/>
      <c r="UUM652" s="198"/>
      <c r="UUN652" s="198"/>
      <c r="UUO652" s="198"/>
      <c r="UUP652" s="198"/>
      <c r="UUQ652" s="198"/>
      <c r="UUR652" s="198"/>
      <c r="UUS652" s="198"/>
      <c r="UUT652" s="198"/>
      <c r="UUU652" s="198"/>
      <c r="UUV652" s="198"/>
      <c r="UUW652" s="198"/>
      <c r="UUX652" s="198"/>
      <c r="UUY652" s="198"/>
      <c r="UUZ652" s="198"/>
      <c r="UVA652" s="198"/>
      <c r="UVB652" s="198"/>
      <c r="UVC652" s="198"/>
      <c r="UVD652" s="198"/>
      <c r="UVE652" s="198"/>
      <c r="UVF652" s="198"/>
      <c r="UVG652" s="198"/>
      <c r="UVH652" s="198"/>
      <c r="UVI652" s="198"/>
      <c r="UVJ652" s="198"/>
      <c r="UVK652" s="198"/>
      <c r="UVL652" s="198"/>
      <c r="UVM652" s="198"/>
      <c r="UVN652" s="198"/>
      <c r="UVO652" s="198"/>
      <c r="UVP652" s="198"/>
      <c r="UVQ652" s="198"/>
      <c r="UVR652" s="198"/>
      <c r="UVS652" s="198"/>
      <c r="UVT652" s="198"/>
      <c r="UVU652" s="198"/>
      <c r="UVV652" s="198"/>
      <c r="UVW652" s="198"/>
      <c r="UVX652" s="198"/>
      <c r="UVY652" s="198"/>
      <c r="UVZ652" s="198"/>
      <c r="UWA652" s="198"/>
      <c r="UWB652" s="198"/>
      <c r="UWC652" s="198"/>
      <c r="UWD652" s="198"/>
      <c r="UWE652" s="198"/>
      <c r="UWF652" s="198"/>
      <c r="UWG652" s="198"/>
      <c r="UWH652" s="198"/>
      <c r="UWI652" s="198"/>
      <c r="UWJ652" s="198"/>
      <c r="UWK652" s="198"/>
      <c r="UWL652" s="198"/>
      <c r="UWM652" s="198"/>
      <c r="UWN652" s="198"/>
      <c r="UWO652" s="198"/>
      <c r="UWP652" s="198"/>
      <c r="UWQ652" s="198"/>
      <c r="UWR652" s="198"/>
      <c r="UWS652" s="198"/>
      <c r="UWT652" s="198"/>
      <c r="UWU652" s="198"/>
      <c r="UWV652" s="198"/>
      <c r="UWW652" s="198"/>
      <c r="UWX652" s="198"/>
      <c r="UWY652" s="198"/>
      <c r="UWZ652" s="198"/>
      <c r="UXA652" s="198"/>
      <c r="UXB652" s="198"/>
      <c r="UXC652" s="198"/>
      <c r="UXD652" s="198"/>
      <c r="UXE652" s="198"/>
      <c r="UXF652" s="198"/>
      <c r="UXG652" s="198"/>
      <c r="UXH652" s="198"/>
      <c r="UXI652" s="198"/>
      <c r="UXJ652" s="198"/>
      <c r="UXK652" s="198"/>
      <c r="UXL652" s="198"/>
      <c r="UXM652" s="198"/>
      <c r="UXN652" s="198"/>
      <c r="UXO652" s="198"/>
      <c r="UXP652" s="198"/>
      <c r="UXQ652" s="198"/>
      <c r="UXR652" s="198"/>
      <c r="UXS652" s="198"/>
      <c r="UXT652" s="198"/>
      <c r="UXU652" s="198"/>
      <c r="UXV652" s="198"/>
      <c r="UXW652" s="198"/>
      <c r="UXX652" s="198"/>
      <c r="UXY652" s="198"/>
      <c r="UXZ652" s="198"/>
      <c r="UYA652" s="198"/>
      <c r="UYB652" s="198"/>
      <c r="UYC652" s="198"/>
      <c r="UYD652" s="198"/>
      <c r="UYE652" s="198"/>
      <c r="UYF652" s="198"/>
      <c r="UYG652" s="198"/>
      <c r="UYH652" s="198"/>
      <c r="UYI652" s="198"/>
      <c r="UYJ652" s="198"/>
      <c r="UYK652" s="198"/>
      <c r="UYL652" s="198"/>
      <c r="UYM652" s="198"/>
      <c r="UYN652" s="198"/>
      <c r="UYO652" s="198"/>
      <c r="UYP652" s="198"/>
      <c r="UYQ652" s="198"/>
      <c r="UYR652" s="198"/>
      <c r="UYS652" s="198"/>
      <c r="UYT652" s="198"/>
      <c r="UYU652" s="198"/>
      <c r="UYV652" s="198"/>
      <c r="UYW652" s="198"/>
      <c r="UYX652" s="198"/>
      <c r="UYY652" s="198"/>
      <c r="UYZ652" s="198"/>
      <c r="UZA652" s="198"/>
      <c r="UZB652" s="198"/>
      <c r="UZC652" s="198"/>
      <c r="UZD652" s="198"/>
      <c r="UZE652" s="198"/>
      <c r="UZF652" s="198"/>
      <c r="UZG652" s="198"/>
      <c r="UZH652" s="198"/>
      <c r="UZI652" s="198"/>
      <c r="UZJ652" s="198"/>
      <c r="UZK652" s="198"/>
      <c r="UZL652" s="198"/>
      <c r="UZM652" s="198"/>
      <c r="UZN652" s="198"/>
      <c r="UZO652" s="198"/>
      <c r="UZP652" s="198"/>
      <c r="UZQ652" s="198"/>
      <c r="UZR652" s="198"/>
      <c r="UZS652" s="198"/>
      <c r="UZT652" s="198"/>
      <c r="UZU652" s="198"/>
      <c r="UZV652" s="198"/>
      <c r="UZW652" s="198"/>
      <c r="UZX652" s="198"/>
      <c r="UZY652" s="198"/>
      <c r="UZZ652" s="198"/>
      <c r="VAA652" s="198"/>
      <c r="VAB652" s="198"/>
      <c r="VAC652" s="198"/>
      <c r="VAD652" s="198"/>
      <c r="VAE652" s="198"/>
      <c r="VAF652" s="198"/>
      <c r="VAG652" s="198"/>
      <c r="VAH652" s="198"/>
      <c r="VAI652" s="198"/>
      <c r="VAJ652" s="198"/>
      <c r="VAK652" s="198"/>
      <c r="VAL652" s="198"/>
      <c r="VAM652" s="198"/>
      <c r="VAN652" s="198"/>
      <c r="VAO652" s="198"/>
      <c r="VAP652" s="198"/>
      <c r="VAQ652" s="198"/>
      <c r="VAR652" s="198"/>
      <c r="VAS652" s="198"/>
      <c r="VAT652" s="198"/>
      <c r="VAU652" s="198"/>
      <c r="VAV652" s="198"/>
      <c r="VAW652" s="198"/>
      <c r="VAX652" s="198"/>
      <c r="VAY652" s="198"/>
      <c r="VAZ652" s="198"/>
      <c r="VBA652" s="198"/>
      <c r="VBB652" s="198"/>
      <c r="VBC652" s="198"/>
      <c r="VBD652" s="198"/>
      <c r="VBE652" s="198"/>
      <c r="VBF652" s="198"/>
      <c r="VBG652" s="198"/>
      <c r="VBH652" s="198"/>
      <c r="VBI652" s="198"/>
      <c r="VBJ652" s="198"/>
      <c r="VBK652" s="198"/>
      <c r="VBL652" s="198"/>
      <c r="VBM652" s="198"/>
      <c r="VBN652" s="198"/>
      <c r="VBO652" s="198"/>
      <c r="VBP652" s="198"/>
      <c r="VBQ652" s="198"/>
      <c r="VBR652" s="198"/>
      <c r="VBS652" s="198"/>
      <c r="VBT652" s="198"/>
      <c r="VBU652" s="198"/>
      <c r="VBV652" s="198"/>
      <c r="VBW652" s="198"/>
      <c r="VBX652" s="198"/>
      <c r="VBY652" s="198"/>
      <c r="VBZ652" s="198"/>
      <c r="VCA652" s="198"/>
      <c r="VCB652" s="198"/>
      <c r="VCC652" s="198"/>
      <c r="VCD652" s="198"/>
      <c r="VCE652" s="198"/>
      <c r="VCF652" s="198"/>
      <c r="VCG652" s="198"/>
      <c r="VCH652" s="198"/>
      <c r="VCI652" s="198"/>
      <c r="VCJ652" s="198"/>
      <c r="VCK652" s="198"/>
      <c r="VCL652" s="198"/>
      <c r="VCM652" s="198"/>
      <c r="VCN652" s="198"/>
      <c r="VCO652" s="198"/>
      <c r="VCP652" s="198"/>
      <c r="VCQ652" s="198"/>
      <c r="VCR652" s="198"/>
      <c r="VCS652" s="198"/>
      <c r="VCT652" s="198"/>
      <c r="VCU652" s="198"/>
      <c r="VCV652" s="198"/>
      <c r="VCW652" s="198"/>
      <c r="VCX652" s="198"/>
      <c r="VCY652" s="198"/>
      <c r="VCZ652" s="198"/>
      <c r="VDA652" s="198"/>
      <c r="VDB652" s="198"/>
      <c r="VDC652" s="198"/>
      <c r="VDD652" s="198"/>
      <c r="VDE652" s="198"/>
      <c r="VDF652" s="198"/>
      <c r="VDG652" s="198"/>
      <c r="VDH652" s="198"/>
      <c r="VDI652" s="198"/>
      <c r="VDJ652" s="198"/>
      <c r="VDK652" s="198"/>
      <c r="VDL652" s="198"/>
      <c r="VDM652" s="198"/>
      <c r="VDN652" s="198"/>
      <c r="VDO652" s="198"/>
      <c r="VDP652" s="198"/>
      <c r="VDQ652" s="198"/>
      <c r="VDR652" s="198"/>
      <c r="VDS652" s="198"/>
      <c r="VDT652" s="198"/>
      <c r="VDU652" s="198"/>
      <c r="VDV652" s="198"/>
      <c r="VDW652" s="198"/>
      <c r="VDX652" s="198"/>
      <c r="VDY652" s="198"/>
      <c r="VDZ652" s="198"/>
      <c r="VEA652" s="198"/>
      <c r="VEB652" s="198"/>
      <c r="VEC652" s="198"/>
      <c r="VED652" s="198"/>
      <c r="VEE652" s="198"/>
      <c r="VEF652" s="198"/>
      <c r="VEG652" s="198"/>
      <c r="VEH652" s="198"/>
      <c r="VEI652" s="198"/>
      <c r="VEJ652" s="198"/>
      <c r="VEK652" s="198"/>
      <c r="VEL652" s="198"/>
      <c r="VEM652" s="198"/>
      <c r="VEN652" s="198"/>
      <c r="VEO652" s="198"/>
      <c r="VEP652" s="198"/>
      <c r="VEQ652" s="198"/>
      <c r="VER652" s="198"/>
      <c r="VES652" s="198"/>
      <c r="VET652" s="198"/>
      <c r="VEU652" s="198"/>
      <c r="VEV652" s="198"/>
      <c r="VEW652" s="198"/>
      <c r="VEX652" s="198"/>
      <c r="VEY652" s="198"/>
      <c r="VEZ652" s="198"/>
      <c r="VFA652" s="198"/>
      <c r="VFB652" s="198"/>
      <c r="VFC652" s="198"/>
      <c r="VFD652" s="198"/>
      <c r="VFE652" s="198"/>
      <c r="VFF652" s="198"/>
      <c r="VFG652" s="198"/>
      <c r="VFH652" s="198"/>
      <c r="VFI652" s="198"/>
      <c r="VFJ652" s="198"/>
      <c r="VFK652" s="198"/>
      <c r="VFL652" s="198"/>
      <c r="VFM652" s="198"/>
      <c r="VFN652" s="198"/>
      <c r="VFO652" s="198"/>
      <c r="VFP652" s="198"/>
      <c r="VFQ652" s="198"/>
      <c r="VFR652" s="198"/>
      <c r="VFS652" s="198"/>
      <c r="VFT652" s="198"/>
      <c r="VFU652" s="198"/>
      <c r="VFV652" s="198"/>
      <c r="VFW652" s="198"/>
      <c r="VFX652" s="198"/>
      <c r="VFY652" s="198"/>
      <c r="VFZ652" s="198"/>
      <c r="VGA652" s="198"/>
      <c r="VGB652" s="198"/>
      <c r="VGC652" s="198"/>
      <c r="VGD652" s="198"/>
      <c r="VGE652" s="198"/>
      <c r="VGF652" s="198"/>
      <c r="VGG652" s="198"/>
      <c r="VGH652" s="198"/>
      <c r="VGI652" s="198"/>
      <c r="VGJ652" s="198"/>
      <c r="VGK652" s="198"/>
      <c r="VGL652" s="198"/>
      <c r="VGM652" s="198"/>
      <c r="VGN652" s="198"/>
      <c r="VGO652" s="198"/>
      <c r="VGP652" s="198"/>
      <c r="VGQ652" s="198"/>
      <c r="VGR652" s="198"/>
      <c r="VGS652" s="198"/>
      <c r="VGT652" s="198"/>
      <c r="VGU652" s="198"/>
      <c r="VGV652" s="198"/>
      <c r="VGW652" s="198"/>
      <c r="VGX652" s="198"/>
      <c r="VGY652" s="198"/>
      <c r="VGZ652" s="198"/>
      <c r="VHA652" s="198"/>
      <c r="VHB652" s="198"/>
      <c r="VHC652" s="198"/>
      <c r="VHD652" s="198"/>
      <c r="VHE652" s="198"/>
      <c r="VHF652" s="198"/>
      <c r="VHG652" s="198"/>
      <c r="VHH652" s="198"/>
      <c r="VHI652" s="198"/>
      <c r="VHJ652" s="198"/>
      <c r="VHK652" s="198"/>
      <c r="VHL652" s="198"/>
      <c r="VHM652" s="198"/>
      <c r="VHN652" s="198"/>
      <c r="VHO652" s="198"/>
      <c r="VHP652" s="198"/>
      <c r="VHQ652" s="198"/>
      <c r="VHR652" s="198"/>
      <c r="VHS652" s="198"/>
      <c r="VHT652" s="198"/>
      <c r="VHU652" s="198"/>
      <c r="VHV652" s="198"/>
      <c r="VHW652" s="198"/>
      <c r="VHX652" s="198"/>
      <c r="VHY652" s="198"/>
      <c r="VHZ652" s="198"/>
      <c r="VIA652" s="198"/>
      <c r="VIB652" s="198"/>
      <c r="VIC652" s="198"/>
      <c r="VID652" s="198"/>
      <c r="VIE652" s="198"/>
      <c r="VIF652" s="198"/>
      <c r="VIG652" s="198"/>
      <c r="VIH652" s="198"/>
      <c r="VII652" s="198"/>
      <c r="VIJ652" s="198"/>
      <c r="VIK652" s="198"/>
      <c r="VIL652" s="198"/>
      <c r="VIM652" s="198"/>
      <c r="VIN652" s="198"/>
      <c r="VIO652" s="198"/>
      <c r="VIP652" s="198"/>
      <c r="VIQ652" s="198"/>
      <c r="VIR652" s="198"/>
      <c r="VIS652" s="198"/>
      <c r="VIT652" s="198"/>
      <c r="VIU652" s="198"/>
      <c r="VIV652" s="198"/>
      <c r="VIW652" s="198"/>
      <c r="VIX652" s="198"/>
      <c r="VIY652" s="198"/>
      <c r="VIZ652" s="198"/>
      <c r="VJA652" s="198"/>
      <c r="VJB652" s="198"/>
      <c r="VJC652" s="198"/>
      <c r="VJD652" s="198"/>
      <c r="VJE652" s="198"/>
      <c r="VJF652" s="198"/>
      <c r="VJG652" s="198"/>
      <c r="VJH652" s="198"/>
      <c r="VJI652" s="198"/>
      <c r="VJJ652" s="198"/>
      <c r="VJK652" s="198"/>
      <c r="VJL652" s="198"/>
      <c r="VJM652" s="198"/>
      <c r="VJN652" s="198"/>
      <c r="VJO652" s="198"/>
      <c r="VJP652" s="198"/>
      <c r="VJQ652" s="198"/>
      <c r="VJR652" s="198"/>
      <c r="VJS652" s="198"/>
      <c r="VJT652" s="198"/>
      <c r="VJU652" s="198"/>
      <c r="VJV652" s="198"/>
      <c r="VJW652" s="198"/>
      <c r="VJX652" s="198"/>
      <c r="VJY652" s="198"/>
      <c r="VJZ652" s="198"/>
      <c r="VKA652" s="198"/>
      <c r="VKB652" s="198"/>
      <c r="VKC652" s="198"/>
      <c r="VKD652" s="198"/>
      <c r="VKE652" s="198"/>
      <c r="VKF652" s="198"/>
      <c r="VKG652" s="198"/>
      <c r="VKH652" s="198"/>
      <c r="VKI652" s="198"/>
      <c r="VKJ652" s="198"/>
      <c r="VKK652" s="198"/>
      <c r="VKL652" s="198"/>
      <c r="VKM652" s="198"/>
      <c r="VKN652" s="198"/>
      <c r="VKO652" s="198"/>
      <c r="VKP652" s="198"/>
      <c r="VKQ652" s="198"/>
      <c r="VKR652" s="198"/>
      <c r="VKS652" s="198"/>
      <c r="VKT652" s="198"/>
      <c r="VKU652" s="198"/>
      <c r="VKV652" s="198"/>
      <c r="VKW652" s="198"/>
      <c r="VKX652" s="198"/>
      <c r="VKY652" s="198"/>
      <c r="VKZ652" s="198"/>
      <c r="VLA652" s="198"/>
      <c r="VLB652" s="198"/>
      <c r="VLC652" s="198"/>
      <c r="VLD652" s="198"/>
      <c r="VLE652" s="198"/>
      <c r="VLF652" s="198"/>
      <c r="VLG652" s="198"/>
      <c r="VLH652" s="198"/>
      <c r="VLI652" s="198"/>
      <c r="VLJ652" s="198"/>
      <c r="VLK652" s="198"/>
      <c r="VLL652" s="198"/>
      <c r="VLM652" s="198"/>
      <c r="VLN652" s="198"/>
      <c r="VLO652" s="198"/>
      <c r="VLP652" s="198"/>
      <c r="VLQ652" s="198"/>
      <c r="VLR652" s="198"/>
      <c r="VLS652" s="198"/>
      <c r="VLT652" s="198"/>
      <c r="VLU652" s="198"/>
      <c r="VLV652" s="198"/>
      <c r="VLW652" s="198"/>
      <c r="VLX652" s="198"/>
      <c r="VLY652" s="198"/>
      <c r="VLZ652" s="198"/>
      <c r="VMA652" s="198"/>
      <c r="VMB652" s="198"/>
      <c r="VMC652" s="198"/>
      <c r="VMD652" s="198"/>
      <c r="VME652" s="198"/>
      <c r="VMF652" s="198"/>
      <c r="VMG652" s="198"/>
      <c r="VMH652" s="198"/>
      <c r="VMI652" s="198"/>
      <c r="VMJ652" s="198"/>
      <c r="VMK652" s="198"/>
      <c r="VML652" s="198"/>
      <c r="VMM652" s="198"/>
      <c r="VMN652" s="198"/>
      <c r="VMO652" s="198"/>
      <c r="VMP652" s="198"/>
      <c r="VMQ652" s="198"/>
      <c r="VMR652" s="198"/>
      <c r="VMS652" s="198"/>
      <c r="VMT652" s="198"/>
      <c r="VMU652" s="198"/>
      <c r="VMV652" s="198"/>
      <c r="VMW652" s="198"/>
      <c r="VMX652" s="198"/>
      <c r="VMY652" s="198"/>
      <c r="VMZ652" s="198"/>
      <c r="VNA652" s="198"/>
      <c r="VNB652" s="198"/>
      <c r="VNC652" s="198"/>
      <c r="VND652" s="198"/>
      <c r="VNE652" s="198"/>
      <c r="VNF652" s="198"/>
      <c r="VNG652" s="198"/>
      <c r="VNH652" s="198"/>
      <c r="VNI652" s="198"/>
      <c r="VNJ652" s="198"/>
      <c r="VNK652" s="198"/>
      <c r="VNL652" s="198"/>
      <c r="VNM652" s="198"/>
      <c r="VNN652" s="198"/>
      <c r="VNO652" s="198"/>
      <c r="VNP652" s="198"/>
      <c r="VNQ652" s="198"/>
      <c r="VNR652" s="198"/>
      <c r="VNS652" s="198"/>
      <c r="VNT652" s="198"/>
      <c r="VNU652" s="198"/>
      <c r="VNV652" s="198"/>
      <c r="VNW652" s="198"/>
      <c r="VNX652" s="198"/>
      <c r="VNY652" s="198"/>
      <c r="VNZ652" s="198"/>
      <c r="VOA652" s="198"/>
      <c r="VOB652" s="198"/>
      <c r="VOC652" s="198"/>
      <c r="VOD652" s="198"/>
      <c r="VOE652" s="198"/>
      <c r="VOF652" s="198"/>
      <c r="VOG652" s="198"/>
      <c r="VOH652" s="198"/>
      <c r="VOI652" s="198"/>
      <c r="VOJ652" s="198"/>
      <c r="VOK652" s="198"/>
      <c r="VOL652" s="198"/>
      <c r="VOM652" s="198"/>
      <c r="VON652" s="198"/>
      <c r="VOO652" s="198"/>
      <c r="VOP652" s="198"/>
      <c r="VOQ652" s="198"/>
      <c r="VOR652" s="198"/>
      <c r="VOS652" s="198"/>
      <c r="VOT652" s="198"/>
      <c r="VOU652" s="198"/>
      <c r="VOV652" s="198"/>
      <c r="VOW652" s="198"/>
      <c r="VOX652" s="198"/>
      <c r="VOY652" s="198"/>
      <c r="VOZ652" s="198"/>
      <c r="VPA652" s="198"/>
      <c r="VPB652" s="198"/>
      <c r="VPC652" s="198"/>
      <c r="VPD652" s="198"/>
      <c r="VPE652" s="198"/>
      <c r="VPF652" s="198"/>
      <c r="VPG652" s="198"/>
      <c r="VPH652" s="198"/>
      <c r="VPI652" s="198"/>
      <c r="VPJ652" s="198"/>
      <c r="VPK652" s="198"/>
      <c r="VPL652" s="198"/>
      <c r="VPM652" s="198"/>
      <c r="VPN652" s="198"/>
      <c r="VPO652" s="198"/>
      <c r="VPP652" s="198"/>
      <c r="VPQ652" s="198"/>
      <c r="VPR652" s="198"/>
      <c r="VPS652" s="198"/>
      <c r="VPT652" s="198"/>
      <c r="VPU652" s="198"/>
      <c r="VPV652" s="198"/>
      <c r="VPW652" s="198"/>
      <c r="VPX652" s="198"/>
      <c r="VPY652" s="198"/>
      <c r="VPZ652" s="198"/>
      <c r="VQA652" s="198"/>
      <c r="VQB652" s="198"/>
      <c r="VQC652" s="198"/>
      <c r="VQD652" s="198"/>
      <c r="VQE652" s="198"/>
      <c r="VQF652" s="198"/>
      <c r="VQG652" s="198"/>
      <c r="VQH652" s="198"/>
      <c r="VQI652" s="198"/>
      <c r="VQJ652" s="198"/>
      <c r="VQK652" s="198"/>
      <c r="VQL652" s="198"/>
      <c r="VQM652" s="198"/>
      <c r="VQN652" s="198"/>
      <c r="VQO652" s="198"/>
      <c r="VQP652" s="198"/>
      <c r="VQQ652" s="198"/>
      <c r="VQR652" s="198"/>
      <c r="VQS652" s="198"/>
      <c r="VQT652" s="198"/>
      <c r="VQU652" s="198"/>
      <c r="VQV652" s="198"/>
      <c r="VQW652" s="198"/>
      <c r="VQX652" s="198"/>
      <c r="VQY652" s="198"/>
      <c r="VQZ652" s="198"/>
      <c r="VRA652" s="198"/>
      <c r="VRB652" s="198"/>
      <c r="VRC652" s="198"/>
      <c r="VRD652" s="198"/>
      <c r="VRE652" s="198"/>
      <c r="VRF652" s="198"/>
      <c r="VRG652" s="198"/>
      <c r="VRH652" s="198"/>
      <c r="VRI652" s="198"/>
      <c r="VRJ652" s="198"/>
      <c r="VRK652" s="198"/>
      <c r="VRL652" s="198"/>
      <c r="VRM652" s="198"/>
      <c r="VRN652" s="198"/>
      <c r="VRO652" s="198"/>
      <c r="VRP652" s="198"/>
      <c r="VRQ652" s="198"/>
      <c r="VRR652" s="198"/>
      <c r="VRS652" s="198"/>
      <c r="VRT652" s="198"/>
      <c r="VRU652" s="198"/>
      <c r="VRV652" s="198"/>
      <c r="VRW652" s="198"/>
      <c r="VRX652" s="198"/>
      <c r="VRY652" s="198"/>
      <c r="VRZ652" s="198"/>
      <c r="VSA652" s="198"/>
      <c r="VSB652" s="198"/>
      <c r="VSC652" s="198"/>
      <c r="VSD652" s="198"/>
      <c r="VSE652" s="198"/>
      <c r="VSF652" s="198"/>
      <c r="VSG652" s="198"/>
      <c r="VSH652" s="198"/>
      <c r="VSI652" s="198"/>
      <c r="VSJ652" s="198"/>
      <c r="VSK652" s="198"/>
      <c r="VSL652" s="198"/>
      <c r="VSM652" s="198"/>
      <c r="VSN652" s="198"/>
      <c r="VSO652" s="198"/>
      <c r="VSP652" s="198"/>
      <c r="VSQ652" s="198"/>
      <c r="VSR652" s="198"/>
      <c r="VSS652" s="198"/>
      <c r="VST652" s="198"/>
      <c r="VSU652" s="198"/>
      <c r="VSV652" s="198"/>
      <c r="VSW652" s="198"/>
      <c r="VSX652" s="198"/>
      <c r="VSY652" s="198"/>
      <c r="VSZ652" s="198"/>
      <c r="VTA652" s="198"/>
      <c r="VTB652" s="198"/>
      <c r="VTC652" s="198"/>
      <c r="VTD652" s="198"/>
      <c r="VTE652" s="198"/>
      <c r="VTF652" s="198"/>
      <c r="VTG652" s="198"/>
      <c r="VTH652" s="198"/>
      <c r="VTI652" s="198"/>
      <c r="VTJ652" s="198"/>
      <c r="VTK652" s="198"/>
      <c r="VTL652" s="198"/>
      <c r="VTM652" s="198"/>
      <c r="VTN652" s="198"/>
      <c r="VTO652" s="198"/>
      <c r="VTP652" s="198"/>
      <c r="VTQ652" s="198"/>
      <c r="VTR652" s="198"/>
      <c r="VTS652" s="198"/>
      <c r="VTT652" s="198"/>
      <c r="VTU652" s="198"/>
      <c r="VTV652" s="198"/>
      <c r="VTW652" s="198"/>
      <c r="VTX652" s="198"/>
      <c r="VTY652" s="198"/>
      <c r="VTZ652" s="198"/>
      <c r="VUA652" s="198"/>
      <c r="VUB652" s="198"/>
      <c r="VUC652" s="198"/>
      <c r="VUD652" s="198"/>
      <c r="VUE652" s="198"/>
      <c r="VUF652" s="198"/>
      <c r="VUG652" s="198"/>
      <c r="VUH652" s="198"/>
      <c r="VUI652" s="198"/>
      <c r="VUJ652" s="198"/>
      <c r="VUK652" s="198"/>
      <c r="VUL652" s="198"/>
      <c r="VUM652" s="198"/>
      <c r="VUN652" s="198"/>
      <c r="VUO652" s="198"/>
      <c r="VUP652" s="198"/>
      <c r="VUQ652" s="198"/>
      <c r="VUR652" s="198"/>
      <c r="VUS652" s="198"/>
      <c r="VUT652" s="198"/>
      <c r="VUU652" s="198"/>
      <c r="VUV652" s="198"/>
      <c r="VUW652" s="198"/>
      <c r="VUX652" s="198"/>
      <c r="VUY652" s="198"/>
      <c r="VUZ652" s="198"/>
      <c r="VVA652" s="198"/>
      <c r="VVB652" s="198"/>
      <c r="VVC652" s="198"/>
      <c r="VVD652" s="198"/>
      <c r="VVE652" s="198"/>
      <c r="VVF652" s="198"/>
      <c r="VVG652" s="198"/>
      <c r="VVH652" s="198"/>
      <c r="VVI652" s="198"/>
      <c r="VVJ652" s="198"/>
      <c r="VVK652" s="198"/>
      <c r="VVL652" s="198"/>
      <c r="VVM652" s="198"/>
      <c r="VVN652" s="198"/>
      <c r="VVO652" s="198"/>
      <c r="VVP652" s="198"/>
      <c r="VVQ652" s="198"/>
      <c r="VVR652" s="198"/>
      <c r="VVS652" s="198"/>
      <c r="VVT652" s="198"/>
      <c r="VVU652" s="198"/>
      <c r="VVV652" s="198"/>
      <c r="VVW652" s="198"/>
      <c r="VVX652" s="198"/>
      <c r="VVY652" s="198"/>
      <c r="VVZ652" s="198"/>
      <c r="VWA652" s="198"/>
      <c r="VWB652" s="198"/>
      <c r="VWC652" s="198"/>
      <c r="VWD652" s="198"/>
      <c r="VWE652" s="198"/>
      <c r="VWF652" s="198"/>
      <c r="VWG652" s="198"/>
      <c r="VWH652" s="198"/>
      <c r="VWI652" s="198"/>
      <c r="VWJ652" s="198"/>
      <c r="VWK652" s="198"/>
      <c r="VWL652" s="198"/>
      <c r="VWM652" s="198"/>
      <c r="VWN652" s="198"/>
      <c r="VWO652" s="198"/>
      <c r="VWP652" s="198"/>
      <c r="VWQ652" s="198"/>
      <c r="VWR652" s="198"/>
      <c r="VWS652" s="198"/>
      <c r="VWT652" s="198"/>
      <c r="VWU652" s="198"/>
      <c r="VWV652" s="198"/>
      <c r="VWW652" s="198"/>
      <c r="VWX652" s="198"/>
      <c r="VWY652" s="198"/>
      <c r="VWZ652" s="198"/>
      <c r="VXA652" s="198"/>
      <c r="VXB652" s="198"/>
      <c r="VXC652" s="198"/>
      <c r="VXD652" s="198"/>
      <c r="VXE652" s="198"/>
      <c r="VXF652" s="198"/>
      <c r="VXG652" s="198"/>
      <c r="VXH652" s="198"/>
      <c r="VXI652" s="198"/>
      <c r="VXJ652" s="198"/>
      <c r="VXK652" s="198"/>
      <c r="VXL652" s="198"/>
      <c r="VXM652" s="198"/>
      <c r="VXN652" s="198"/>
      <c r="VXO652" s="198"/>
      <c r="VXP652" s="198"/>
      <c r="VXQ652" s="198"/>
      <c r="VXR652" s="198"/>
      <c r="VXS652" s="198"/>
      <c r="VXT652" s="198"/>
      <c r="VXU652" s="198"/>
      <c r="VXV652" s="198"/>
      <c r="VXW652" s="198"/>
      <c r="VXX652" s="198"/>
      <c r="VXY652" s="198"/>
      <c r="VXZ652" s="198"/>
      <c r="VYA652" s="198"/>
      <c r="VYB652" s="198"/>
      <c r="VYC652" s="198"/>
      <c r="VYD652" s="198"/>
      <c r="VYE652" s="198"/>
      <c r="VYF652" s="198"/>
      <c r="VYG652" s="198"/>
      <c r="VYH652" s="198"/>
      <c r="VYI652" s="198"/>
      <c r="VYJ652" s="198"/>
      <c r="VYK652" s="198"/>
      <c r="VYL652" s="198"/>
      <c r="VYM652" s="198"/>
      <c r="VYN652" s="198"/>
      <c r="VYO652" s="198"/>
      <c r="VYP652" s="198"/>
      <c r="VYQ652" s="198"/>
      <c r="VYR652" s="198"/>
      <c r="VYS652" s="198"/>
      <c r="VYT652" s="198"/>
      <c r="VYU652" s="198"/>
      <c r="VYV652" s="198"/>
      <c r="VYW652" s="198"/>
      <c r="VYX652" s="198"/>
      <c r="VYY652" s="198"/>
      <c r="VYZ652" s="198"/>
      <c r="VZA652" s="198"/>
      <c r="VZB652" s="198"/>
      <c r="VZC652" s="198"/>
      <c r="VZD652" s="198"/>
      <c r="VZE652" s="198"/>
      <c r="VZF652" s="198"/>
      <c r="VZG652" s="198"/>
      <c r="VZH652" s="198"/>
      <c r="VZI652" s="198"/>
      <c r="VZJ652" s="198"/>
      <c r="VZK652" s="198"/>
      <c r="VZL652" s="198"/>
      <c r="VZM652" s="198"/>
      <c r="VZN652" s="198"/>
      <c r="VZO652" s="198"/>
      <c r="VZP652" s="198"/>
      <c r="VZQ652" s="198"/>
      <c r="VZR652" s="198"/>
      <c r="VZS652" s="198"/>
      <c r="VZT652" s="198"/>
      <c r="VZU652" s="198"/>
      <c r="VZV652" s="198"/>
      <c r="VZW652" s="198"/>
      <c r="VZX652" s="198"/>
      <c r="VZY652" s="198"/>
      <c r="VZZ652" s="198"/>
      <c r="WAA652" s="198"/>
      <c r="WAB652" s="198"/>
      <c r="WAC652" s="198"/>
      <c r="WAD652" s="198"/>
      <c r="WAE652" s="198"/>
      <c r="WAF652" s="198"/>
      <c r="WAG652" s="198"/>
      <c r="WAH652" s="198"/>
      <c r="WAI652" s="198"/>
      <c r="WAJ652" s="198"/>
      <c r="WAK652" s="198"/>
      <c r="WAL652" s="198"/>
      <c r="WAM652" s="198"/>
      <c r="WAN652" s="198"/>
      <c r="WAO652" s="198"/>
      <c r="WAP652" s="198"/>
      <c r="WAQ652" s="198"/>
      <c r="WAR652" s="198"/>
      <c r="WAS652" s="198"/>
      <c r="WAT652" s="198"/>
      <c r="WAU652" s="198"/>
      <c r="WAV652" s="198"/>
      <c r="WAW652" s="198"/>
      <c r="WAX652" s="198"/>
      <c r="WAY652" s="198"/>
      <c r="WAZ652" s="198"/>
      <c r="WBA652" s="198"/>
      <c r="WBB652" s="198"/>
      <c r="WBC652" s="198"/>
      <c r="WBD652" s="198"/>
      <c r="WBE652" s="198"/>
      <c r="WBF652" s="198"/>
      <c r="WBG652" s="198"/>
      <c r="WBH652" s="198"/>
      <c r="WBI652" s="198"/>
      <c r="WBJ652" s="198"/>
      <c r="WBK652" s="198"/>
      <c r="WBL652" s="198"/>
      <c r="WBM652" s="198"/>
      <c r="WBN652" s="198"/>
      <c r="WBO652" s="198"/>
      <c r="WBP652" s="198"/>
      <c r="WBQ652" s="198"/>
      <c r="WBR652" s="198"/>
      <c r="WBS652" s="198"/>
      <c r="WBT652" s="198"/>
      <c r="WBU652" s="198"/>
      <c r="WBV652" s="198"/>
      <c r="WBW652" s="198"/>
      <c r="WBX652" s="198"/>
      <c r="WBY652" s="198"/>
      <c r="WBZ652" s="198"/>
      <c r="WCA652" s="198"/>
      <c r="WCB652" s="198"/>
      <c r="WCC652" s="198"/>
      <c r="WCD652" s="198"/>
      <c r="WCE652" s="198"/>
      <c r="WCF652" s="198"/>
      <c r="WCG652" s="198"/>
      <c r="WCH652" s="198"/>
      <c r="WCI652" s="198"/>
      <c r="WCJ652" s="198"/>
      <c r="WCK652" s="198"/>
      <c r="WCL652" s="198"/>
      <c r="WCM652" s="198"/>
      <c r="WCN652" s="198"/>
      <c r="WCO652" s="198"/>
      <c r="WCP652" s="198"/>
      <c r="WCQ652" s="198"/>
      <c r="WCR652" s="198"/>
      <c r="WCS652" s="198"/>
      <c r="WCT652" s="198"/>
      <c r="WCU652" s="198"/>
      <c r="WCV652" s="198"/>
      <c r="WCW652" s="198"/>
      <c r="WCX652" s="198"/>
      <c r="WCY652" s="198"/>
      <c r="WCZ652" s="198"/>
      <c r="WDA652" s="198"/>
      <c r="WDB652" s="198"/>
      <c r="WDC652" s="198"/>
      <c r="WDD652" s="198"/>
      <c r="WDE652" s="198"/>
      <c r="WDF652" s="198"/>
      <c r="WDG652" s="198"/>
      <c r="WDH652" s="198"/>
      <c r="WDI652" s="198"/>
      <c r="WDJ652" s="198"/>
      <c r="WDK652" s="198"/>
      <c r="WDL652" s="198"/>
      <c r="WDM652" s="198"/>
      <c r="WDN652" s="198"/>
      <c r="WDO652" s="198"/>
      <c r="WDP652" s="198"/>
      <c r="WDQ652" s="198"/>
      <c r="WDR652" s="198"/>
      <c r="WDS652" s="198"/>
      <c r="WDT652" s="198"/>
      <c r="WDU652" s="198"/>
      <c r="WDV652" s="198"/>
      <c r="WDW652" s="198"/>
      <c r="WDX652" s="198"/>
      <c r="WDY652" s="198"/>
      <c r="WDZ652" s="198"/>
      <c r="WEA652" s="198"/>
      <c r="WEB652" s="198"/>
      <c r="WEC652" s="198"/>
      <c r="WED652" s="198"/>
      <c r="WEE652" s="198"/>
      <c r="WEF652" s="198"/>
      <c r="WEG652" s="198"/>
      <c r="WEH652" s="198"/>
      <c r="WEI652" s="198"/>
      <c r="WEJ652" s="198"/>
      <c r="WEK652" s="198"/>
      <c r="WEL652" s="198"/>
      <c r="WEM652" s="198"/>
      <c r="WEN652" s="198"/>
      <c r="WEO652" s="198"/>
      <c r="WEP652" s="198"/>
      <c r="WEQ652" s="198"/>
      <c r="WER652" s="198"/>
      <c r="WES652" s="198"/>
      <c r="WET652" s="198"/>
      <c r="WEU652" s="198"/>
      <c r="WEV652" s="198"/>
      <c r="WEW652" s="198"/>
      <c r="WEX652" s="198"/>
      <c r="WEY652" s="198"/>
      <c r="WEZ652" s="198"/>
      <c r="WFA652" s="198"/>
      <c r="WFB652" s="198"/>
      <c r="WFC652" s="198"/>
      <c r="WFD652" s="198"/>
      <c r="WFE652" s="198"/>
      <c r="WFF652" s="198"/>
      <c r="WFG652" s="198"/>
      <c r="WFH652" s="198"/>
      <c r="WFI652" s="198"/>
      <c r="WFJ652" s="198"/>
      <c r="WFK652" s="198"/>
      <c r="WFL652" s="198"/>
      <c r="WFM652" s="198"/>
      <c r="WFN652" s="198"/>
      <c r="WFO652" s="198"/>
      <c r="WFP652" s="198"/>
      <c r="WFQ652" s="198"/>
      <c r="WFR652" s="198"/>
      <c r="WFS652" s="198"/>
      <c r="WFT652" s="198"/>
      <c r="WFU652" s="198"/>
      <c r="WFV652" s="198"/>
      <c r="WFW652" s="198"/>
      <c r="WFX652" s="198"/>
      <c r="WFY652" s="198"/>
      <c r="WFZ652" s="198"/>
      <c r="WGA652" s="198"/>
      <c r="WGB652" s="198"/>
      <c r="WGC652" s="198"/>
      <c r="WGD652" s="198"/>
      <c r="WGE652" s="198"/>
      <c r="WGF652" s="198"/>
      <c r="WGG652" s="198"/>
      <c r="WGH652" s="198"/>
      <c r="WGI652" s="198"/>
      <c r="WGJ652" s="198"/>
      <c r="WGK652" s="198"/>
      <c r="WGL652" s="198"/>
      <c r="WGM652" s="198"/>
      <c r="WGN652" s="198"/>
      <c r="WGO652" s="198"/>
      <c r="WGP652" s="198"/>
      <c r="WGQ652" s="198"/>
      <c r="WGR652" s="198"/>
      <c r="WGS652" s="198"/>
      <c r="WGT652" s="198"/>
      <c r="WGU652" s="198"/>
      <c r="WGV652" s="198"/>
      <c r="WGW652" s="198"/>
      <c r="WGX652" s="198"/>
      <c r="WGY652" s="198"/>
      <c r="WGZ652" s="198"/>
      <c r="WHA652" s="198"/>
      <c r="WHB652" s="198"/>
      <c r="WHC652" s="198"/>
      <c r="WHD652" s="198"/>
      <c r="WHE652" s="198"/>
      <c r="WHF652" s="198"/>
      <c r="WHG652" s="198"/>
      <c r="WHH652" s="198"/>
      <c r="WHI652" s="198"/>
      <c r="WHJ652" s="198"/>
      <c r="WHK652" s="198"/>
      <c r="WHL652" s="198"/>
      <c r="WHM652" s="198"/>
      <c r="WHN652" s="198"/>
      <c r="WHO652" s="198"/>
      <c r="WHP652" s="198"/>
      <c r="WHQ652" s="198"/>
      <c r="WHR652" s="198"/>
      <c r="WHS652" s="198"/>
      <c r="WHT652" s="198"/>
      <c r="WHU652" s="198"/>
      <c r="WHV652" s="198"/>
      <c r="WHW652" s="198"/>
      <c r="WHX652" s="198"/>
      <c r="WHY652" s="198"/>
      <c r="WHZ652" s="198"/>
      <c r="WIA652" s="198"/>
      <c r="WIB652" s="198"/>
      <c r="WIC652" s="198"/>
      <c r="WID652" s="198"/>
      <c r="WIE652" s="198"/>
      <c r="WIF652" s="198"/>
      <c r="WIG652" s="198"/>
      <c r="WIH652" s="198"/>
      <c r="WII652" s="198"/>
      <c r="WIJ652" s="198"/>
      <c r="WIK652" s="198"/>
      <c r="WIL652" s="198"/>
      <c r="WIM652" s="198"/>
      <c r="WIN652" s="198"/>
      <c r="WIO652" s="198"/>
      <c r="WIP652" s="198"/>
      <c r="WIQ652" s="198"/>
      <c r="WIR652" s="198"/>
      <c r="WIS652" s="198"/>
      <c r="WIT652" s="198"/>
      <c r="WIU652" s="198"/>
      <c r="WIV652" s="198"/>
      <c r="WIW652" s="198"/>
      <c r="WIX652" s="198"/>
      <c r="WIY652" s="198"/>
      <c r="WIZ652" s="198"/>
      <c r="WJA652" s="198"/>
      <c r="WJB652" s="198"/>
      <c r="WJC652" s="198"/>
      <c r="WJD652" s="198"/>
      <c r="WJE652" s="198"/>
      <c r="WJF652" s="198"/>
      <c r="WJG652" s="198"/>
      <c r="WJH652" s="198"/>
      <c r="WJI652" s="198"/>
      <c r="WJJ652" s="198"/>
      <c r="WJK652" s="198"/>
      <c r="WJL652" s="198"/>
      <c r="WJM652" s="198"/>
      <c r="WJN652" s="198"/>
      <c r="WJO652" s="198"/>
      <c r="WJP652" s="198"/>
      <c r="WJQ652" s="198"/>
      <c r="WJR652" s="198"/>
      <c r="WJS652" s="198"/>
      <c r="WJT652" s="198"/>
      <c r="WJU652" s="198"/>
      <c r="WJV652" s="198"/>
      <c r="WJW652" s="198"/>
      <c r="WJX652" s="198"/>
      <c r="WJY652" s="198"/>
      <c r="WJZ652" s="198"/>
      <c r="WKA652" s="198"/>
      <c r="WKB652" s="198"/>
      <c r="WKC652" s="198"/>
      <c r="WKD652" s="198"/>
      <c r="WKE652" s="198"/>
      <c r="WKF652" s="198"/>
      <c r="WKG652" s="198"/>
      <c r="WKH652" s="198"/>
      <c r="WKI652" s="198"/>
      <c r="WKJ652" s="198"/>
      <c r="WKK652" s="198"/>
      <c r="WKL652" s="198"/>
      <c r="WKM652" s="198"/>
      <c r="WKN652" s="198"/>
      <c r="WKO652" s="198"/>
      <c r="WKP652" s="198"/>
      <c r="WKQ652" s="198"/>
      <c r="WKR652" s="198"/>
      <c r="WKS652" s="198"/>
      <c r="WKT652" s="198"/>
      <c r="WKU652" s="198"/>
      <c r="WKV652" s="198"/>
      <c r="WKW652" s="198"/>
      <c r="WKX652" s="198"/>
      <c r="WKY652" s="198"/>
      <c r="WKZ652" s="198"/>
      <c r="WLA652" s="198"/>
      <c r="WLB652" s="198"/>
      <c r="WLC652" s="198"/>
      <c r="WLD652" s="198"/>
      <c r="WLE652" s="198"/>
      <c r="WLF652" s="198"/>
      <c r="WLG652" s="198"/>
      <c r="WLH652" s="198"/>
      <c r="WLI652" s="198"/>
      <c r="WLJ652" s="198"/>
      <c r="WLK652" s="198"/>
      <c r="WLL652" s="198"/>
      <c r="WLM652" s="198"/>
      <c r="WLN652" s="198"/>
      <c r="WLO652" s="198"/>
      <c r="WLP652" s="198"/>
      <c r="WLQ652" s="198"/>
      <c r="WLR652" s="198"/>
      <c r="WLS652" s="198"/>
      <c r="WLT652" s="198"/>
      <c r="WLU652" s="198"/>
      <c r="WLV652" s="198"/>
      <c r="WLW652" s="198"/>
      <c r="WLX652" s="198"/>
      <c r="WLY652" s="198"/>
      <c r="WLZ652" s="198"/>
      <c r="WMA652" s="198"/>
      <c r="WMB652" s="198"/>
      <c r="WMC652" s="198"/>
      <c r="WMD652" s="198"/>
      <c r="WME652" s="198"/>
      <c r="WMF652" s="198"/>
      <c r="WMG652" s="198"/>
      <c r="WMH652" s="198"/>
      <c r="WMI652" s="198"/>
      <c r="WMJ652" s="198"/>
      <c r="WMK652" s="198"/>
      <c r="WML652" s="198"/>
      <c r="WMM652" s="198"/>
      <c r="WMN652" s="198"/>
      <c r="WMO652" s="198"/>
      <c r="WMP652" s="198"/>
      <c r="WMQ652" s="198"/>
      <c r="WMR652" s="198"/>
      <c r="WMS652" s="198"/>
      <c r="WMT652" s="198"/>
      <c r="WMU652" s="198"/>
      <c r="WMV652" s="198"/>
      <c r="WMW652" s="198"/>
      <c r="WMX652" s="198"/>
      <c r="WMY652" s="198"/>
      <c r="WMZ652" s="198"/>
      <c r="WNA652" s="198"/>
      <c r="WNB652" s="198"/>
      <c r="WNC652" s="198"/>
      <c r="WND652" s="198"/>
      <c r="WNE652" s="198"/>
      <c r="WNF652" s="198"/>
      <c r="WNG652" s="198"/>
      <c r="WNH652" s="198"/>
      <c r="WNI652" s="198"/>
      <c r="WNJ652" s="198"/>
      <c r="WNK652" s="198"/>
      <c r="WNL652" s="198"/>
      <c r="WNM652" s="198"/>
      <c r="WNN652" s="198"/>
      <c r="WNO652" s="198"/>
      <c r="WNP652" s="198"/>
      <c r="WNQ652" s="198"/>
      <c r="WNR652" s="198"/>
      <c r="WNS652" s="198"/>
      <c r="WNT652" s="198"/>
      <c r="WNU652" s="198"/>
      <c r="WNV652" s="198"/>
      <c r="WNW652" s="198"/>
      <c r="WNX652" s="198"/>
      <c r="WNY652" s="198"/>
      <c r="WNZ652" s="198"/>
      <c r="WOA652" s="198"/>
      <c r="WOB652" s="198"/>
      <c r="WOC652" s="198"/>
      <c r="WOD652" s="198"/>
      <c r="WOE652" s="198"/>
      <c r="WOF652" s="198"/>
      <c r="WOG652" s="198"/>
      <c r="WOH652" s="198"/>
      <c r="WOI652" s="198"/>
      <c r="WOJ652" s="198"/>
      <c r="WOK652" s="198"/>
      <c r="WOL652" s="198"/>
      <c r="WOM652" s="198"/>
      <c r="WON652" s="198"/>
      <c r="WOO652" s="198"/>
      <c r="WOP652" s="198"/>
      <c r="WOQ652" s="198"/>
      <c r="WOR652" s="198"/>
      <c r="WOS652" s="198"/>
      <c r="WOT652" s="198"/>
      <c r="WOU652" s="198"/>
      <c r="WOV652" s="198"/>
      <c r="WOW652" s="198"/>
      <c r="WOX652" s="198"/>
      <c r="WOY652" s="198"/>
      <c r="WOZ652" s="198"/>
      <c r="WPA652" s="198"/>
      <c r="WPB652" s="198"/>
      <c r="WPC652" s="198"/>
      <c r="WPD652" s="198"/>
      <c r="WPE652" s="198"/>
      <c r="WPF652" s="198"/>
      <c r="WPG652" s="198"/>
      <c r="WPH652" s="198"/>
      <c r="WPI652" s="198"/>
      <c r="WPJ652" s="198"/>
      <c r="WPK652" s="198"/>
      <c r="WPL652" s="198"/>
      <c r="WPM652" s="198"/>
      <c r="WPN652" s="198"/>
      <c r="WPO652" s="198"/>
      <c r="WPP652" s="198"/>
      <c r="WPQ652" s="198"/>
      <c r="WPR652" s="198"/>
      <c r="WPS652" s="198"/>
      <c r="WPT652" s="198"/>
      <c r="WPU652" s="198"/>
      <c r="WPV652" s="198"/>
      <c r="WPW652" s="198"/>
      <c r="WPX652" s="198"/>
      <c r="WPY652" s="198"/>
      <c r="WPZ652" s="198"/>
      <c r="WQA652" s="198"/>
      <c r="WQB652" s="198"/>
      <c r="WQC652" s="198"/>
      <c r="WQD652" s="198"/>
      <c r="WQE652" s="198"/>
      <c r="WQF652" s="198"/>
      <c r="WQG652" s="198"/>
      <c r="WQH652" s="198"/>
      <c r="WQI652" s="198"/>
      <c r="WQJ652" s="198"/>
      <c r="WQK652" s="198"/>
      <c r="WQL652" s="198"/>
      <c r="WQM652" s="198"/>
      <c r="WQN652" s="198"/>
      <c r="WQO652" s="198"/>
      <c r="WQP652" s="198"/>
      <c r="WQQ652" s="198"/>
      <c r="WQR652" s="198"/>
      <c r="WQS652" s="198"/>
      <c r="WQT652" s="198"/>
      <c r="WQU652" s="198"/>
      <c r="WQV652" s="198"/>
      <c r="WQW652" s="198"/>
      <c r="WQX652" s="198"/>
      <c r="WQY652" s="198"/>
      <c r="WQZ652" s="198"/>
      <c r="WRA652" s="198"/>
      <c r="WRB652" s="198"/>
      <c r="WRC652" s="198"/>
      <c r="WRD652" s="198"/>
      <c r="WRE652" s="198"/>
      <c r="WRF652" s="198"/>
      <c r="WRG652" s="198"/>
      <c r="WRH652" s="198"/>
      <c r="WRI652" s="198"/>
      <c r="WRJ652" s="198"/>
      <c r="WRK652" s="198"/>
      <c r="WRL652" s="198"/>
      <c r="WRM652" s="198"/>
      <c r="WRN652" s="198"/>
      <c r="WRO652" s="198"/>
      <c r="WRP652" s="198"/>
      <c r="WRQ652" s="198"/>
      <c r="WRR652" s="198"/>
      <c r="WRS652" s="198"/>
      <c r="WRT652" s="198"/>
      <c r="WRU652" s="198"/>
      <c r="WRV652" s="198"/>
      <c r="WRW652" s="198"/>
      <c r="WRX652" s="198"/>
      <c r="WRY652" s="198"/>
      <c r="WRZ652" s="198"/>
      <c r="WSA652" s="198"/>
      <c r="WSB652" s="198"/>
      <c r="WSC652" s="198"/>
      <c r="WSD652" s="198"/>
      <c r="WSE652" s="198"/>
      <c r="WSF652" s="198"/>
      <c r="WSG652" s="198"/>
      <c r="WSH652" s="198"/>
      <c r="WSI652" s="198"/>
      <c r="WSJ652" s="198"/>
      <c r="WSK652" s="198"/>
      <c r="WSL652" s="198"/>
      <c r="WSM652" s="198"/>
      <c r="WSN652" s="198"/>
      <c r="WSO652" s="198"/>
      <c r="WSP652" s="198"/>
      <c r="WSQ652" s="198"/>
      <c r="WSR652" s="198"/>
      <c r="WSS652" s="198"/>
      <c r="WST652" s="198"/>
      <c r="WSU652" s="198"/>
      <c r="WSV652" s="198"/>
      <c r="WSW652" s="198"/>
      <c r="WSX652" s="198"/>
      <c r="WSY652" s="198"/>
      <c r="WSZ652" s="198"/>
      <c r="WTA652" s="198"/>
      <c r="WTB652" s="198"/>
      <c r="WTC652" s="198"/>
      <c r="WTD652" s="198"/>
      <c r="WTE652" s="198"/>
      <c r="WTF652" s="198"/>
      <c r="WTG652" s="198"/>
      <c r="WTH652" s="198"/>
      <c r="WTI652" s="198"/>
      <c r="WTJ652" s="198"/>
      <c r="WTK652" s="198"/>
      <c r="WTL652" s="198"/>
      <c r="WTM652" s="198"/>
      <c r="WTN652" s="198"/>
      <c r="WTO652" s="198"/>
      <c r="WTP652" s="198"/>
      <c r="WTQ652" s="198"/>
      <c r="WTR652" s="198"/>
      <c r="WTS652" s="198"/>
      <c r="WTT652" s="198"/>
      <c r="WTU652" s="198"/>
      <c r="WTV652" s="198"/>
      <c r="WTW652" s="198"/>
      <c r="WTX652" s="198"/>
      <c r="WTY652" s="198"/>
      <c r="WTZ652" s="198"/>
      <c r="WUA652" s="198"/>
      <c r="WUB652" s="198"/>
      <c r="WUC652" s="198"/>
      <c r="WUD652" s="198"/>
      <c r="WUE652" s="198"/>
      <c r="WUF652" s="198"/>
      <c r="WUG652" s="198"/>
      <c r="WUH652" s="198"/>
      <c r="WUI652" s="198"/>
      <c r="WUJ652" s="198"/>
      <c r="WUK652" s="198"/>
      <c r="WUL652" s="198"/>
      <c r="WUM652" s="198"/>
      <c r="WUN652" s="198"/>
      <c r="WUO652" s="198"/>
      <c r="WUP652" s="198"/>
      <c r="WUQ652" s="198"/>
      <c r="WUR652" s="198"/>
      <c r="WUS652" s="198"/>
      <c r="WUT652" s="198"/>
      <c r="WUU652" s="198"/>
      <c r="WUV652" s="198"/>
      <c r="WUW652" s="198"/>
      <c r="WUX652" s="198"/>
      <c r="WUY652" s="198"/>
      <c r="WUZ652" s="198"/>
      <c r="WVA652" s="198"/>
      <c r="WVB652" s="198"/>
      <c r="WVC652" s="198"/>
      <c r="WVD652" s="198"/>
      <c r="WVE652" s="198"/>
      <c r="WVF652" s="198"/>
      <c r="WVG652" s="198"/>
      <c r="WVH652" s="198"/>
      <c r="WVI652" s="198"/>
      <c r="WVJ652" s="198"/>
      <c r="WVK652" s="198"/>
      <c r="WVL652" s="198"/>
      <c r="WVM652" s="198"/>
      <c r="WVN652" s="198"/>
      <c r="WVO652" s="198"/>
      <c r="WVP652" s="198"/>
      <c r="WVQ652" s="198"/>
      <c r="WVR652" s="198"/>
      <c r="WVS652" s="198"/>
      <c r="WVT652" s="198"/>
      <c r="WVU652" s="198"/>
      <c r="WVV652" s="198"/>
      <c r="WVW652" s="198"/>
      <c r="WVX652" s="198"/>
      <c r="WVY652" s="198"/>
      <c r="WVZ652" s="198"/>
      <c r="WWA652" s="198"/>
      <c r="WWB652" s="198"/>
      <c r="WWC652" s="198"/>
      <c r="WWD652" s="198"/>
      <c r="WWE652" s="198"/>
      <c r="WWF652" s="198"/>
      <c r="WWG652" s="198"/>
      <c r="WWH652" s="198"/>
      <c r="WWI652" s="198"/>
      <c r="WWJ652" s="198"/>
      <c r="WWK652" s="198"/>
      <c r="WWL652" s="198"/>
      <c r="WWM652" s="198"/>
      <c r="WWN652" s="198"/>
      <c r="WWO652" s="198"/>
      <c r="WWP652" s="198"/>
      <c r="WWQ652" s="198"/>
      <c r="WWR652" s="198"/>
      <c r="WWS652" s="198"/>
      <c r="WWT652" s="198"/>
      <c r="WWU652" s="198"/>
      <c r="WWV652" s="198"/>
      <c r="WWW652" s="198"/>
      <c r="WWX652" s="198"/>
      <c r="WWY652" s="198"/>
      <c r="WWZ652" s="198"/>
      <c r="WXA652" s="198"/>
      <c r="WXB652" s="198"/>
      <c r="WXC652" s="198"/>
      <c r="WXD652" s="198"/>
      <c r="WXE652" s="198"/>
      <c r="WXF652" s="198"/>
      <c r="WXG652" s="198"/>
      <c r="WXH652" s="198"/>
      <c r="WXI652" s="198"/>
      <c r="WXJ652" s="198"/>
      <c r="WXK652" s="198"/>
      <c r="WXL652" s="198"/>
      <c r="WXM652" s="198"/>
      <c r="WXN652" s="198"/>
      <c r="WXO652" s="198"/>
      <c r="WXP652" s="198"/>
      <c r="WXQ652" s="198"/>
      <c r="WXR652" s="198"/>
      <c r="WXS652" s="198"/>
      <c r="WXT652" s="198"/>
      <c r="WXU652" s="198"/>
      <c r="WXV652" s="198"/>
      <c r="WXW652" s="198"/>
      <c r="WXX652" s="198"/>
      <c r="WXY652" s="198"/>
      <c r="WXZ652" s="198"/>
      <c r="WYA652" s="198"/>
      <c r="WYB652" s="198"/>
      <c r="WYC652" s="198"/>
      <c r="WYD652" s="198"/>
      <c r="WYE652" s="198"/>
      <c r="WYF652" s="198"/>
      <c r="WYG652" s="198"/>
      <c r="WYH652" s="198"/>
      <c r="WYI652" s="198"/>
      <c r="WYJ652" s="198"/>
      <c r="WYK652" s="198"/>
      <c r="WYL652" s="198"/>
      <c r="WYM652" s="198"/>
      <c r="WYN652" s="198"/>
      <c r="WYO652" s="198"/>
      <c r="WYP652" s="198"/>
      <c r="WYQ652" s="198"/>
      <c r="WYR652" s="198"/>
      <c r="WYS652" s="198"/>
      <c r="WYT652" s="198"/>
      <c r="WYU652" s="198"/>
      <c r="WYV652" s="198"/>
      <c r="WYW652" s="198"/>
      <c r="WYX652" s="198"/>
      <c r="WYY652" s="198"/>
      <c r="WYZ652" s="198"/>
      <c r="WZA652" s="198"/>
      <c r="WZB652" s="198"/>
      <c r="WZC652" s="198"/>
      <c r="WZD652" s="198"/>
      <c r="WZE652" s="198"/>
      <c r="WZF652" s="198"/>
      <c r="WZG652" s="198"/>
      <c r="WZH652" s="198"/>
      <c r="WZI652" s="198"/>
      <c r="WZJ652" s="198"/>
      <c r="WZK652" s="198"/>
      <c r="WZL652" s="198"/>
      <c r="WZM652" s="198"/>
      <c r="WZN652" s="198"/>
      <c r="WZO652" s="198"/>
      <c r="WZP652" s="198"/>
      <c r="WZQ652" s="198"/>
      <c r="WZR652" s="198"/>
      <c r="WZS652" s="198"/>
      <c r="WZT652" s="198"/>
      <c r="WZU652" s="198"/>
      <c r="WZV652" s="198"/>
      <c r="WZW652" s="198"/>
      <c r="WZX652" s="198"/>
      <c r="WZY652" s="198"/>
      <c r="WZZ652" s="198"/>
      <c r="XAA652" s="198"/>
      <c r="XAB652" s="198"/>
      <c r="XAC652" s="198"/>
      <c r="XAD652" s="198"/>
      <c r="XAE652" s="198"/>
      <c r="XAF652" s="198"/>
      <c r="XAG652" s="198"/>
      <c r="XAH652" s="198"/>
      <c r="XAI652" s="198"/>
      <c r="XAJ652" s="198"/>
      <c r="XAK652" s="198"/>
      <c r="XAL652" s="198"/>
      <c r="XAM652" s="198"/>
      <c r="XAN652" s="198"/>
      <c r="XAO652" s="198"/>
      <c r="XAP652" s="198"/>
      <c r="XAQ652" s="198"/>
      <c r="XAR652" s="198"/>
      <c r="XAS652" s="198"/>
      <c r="XAT652" s="198"/>
      <c r="XAU652" s="198"/>
      <c r="XAV652" s="198"/>
      <c r="XAW652" s="198"/>
      <c r="XAX652" s="198"/>
      <c r="XAY652" s="198"/>
      <c r="XAZ652" s="198"/>
      <c r="XBA652" s="198"/>
      <c r="XBB652" s="198"/>
      <c r="XBC652" s="198"/>
      <c r="XBD652" s="198"/>
      <c r="XBE652" s="198"/>
      <c r="XBF652" s="198"/>
      <c r="XBG652" s="198"/>
      <c r="XBH652" s="198"/>
      <c r="XBI652" s="198"/>
      <c r="XBJ652" s="198"/>
      <c r="XBK652" s="198"/>
      <c r="XBL652" s="198"/>
      <c r="XBM652" s="198"/>
      <c r="XBN652" s="198"/>
      <c r="XBO652" s="198"/>
      <c r="XBP652" s="198"/>
      <c r="XBQ652" s="198"/>
      <c r="XBR652" s="198"/>
      <c r="XBS652" s="198"/>
      <c r="XBT652" s="198"/>
      <c r="XBU652" s="198"/>
      <c r="XBV652" s="198"/>
      <c r="XBW652" s="198"/>
      <c r="XBX652" s="198"/>
      <c r="XBY652" s="198"/>
      <c r="XBZ652" s="198"/>
      <c r="XCA652" s="198"/>
      <c r="XCB652" s="198"/>
      <c r="XCC652" s="198"/>
      <c r="XCD652" s="198"/>
      <c r="XCE652" s="198"/>
      <c r="XCF652" s="198"/>
      <c r="XCG652" s="198"/>
      <c r="XCH652" s="198"/>
      <c r="XCI652" s="198"/>
      <c r="XCJ652" s="198"/>
      <c r="XCK652" s="198"/>
      <c r="XCL652" s="198"/>
      <c r="XCM652" s="198"/>
      <c r="XCN652" s="198"/>
      <c r="XCO652" s="198"/>
      <c r="XCP652" s="198"/>
      <c r="XCQ652" s="198"/>
      <c r="XCR652" s="198"/>
      <c r="XCS652" s="198"/>
      <c r="XCT652" s="198"/>
      <c r="XCU652" s="198"/>
      <c r="XCV652" s="198"/>
      <c r="XCW652" s="198"/>
      <c r="XCX652" s="198"/>
      <c r="XCY652" s="198"/>
      <c r="XCZ652" s="198"/>
      <c r="XDA652" s="198"/>
      <c r="XDB652" s="198"/>
      <c r="XDC652" s="198"/>
      <c r="XDD652" s="198"/>
      <c r="XDE652" s="198"/>
      <c r="XDF652" s="198"/>
      <c r="XDG652" s="198"/>
      <c r="XDH652" s="198"/>
      <c r="XDI652" s="198"/>
      <c r="XDJ652" s="198"/>
      <c r="XDK652" s="198"/>
      <c r="XDL652" s="198"/>
      <c r="XDM652" s="198"/>
      <c r="XDN652" s="198"/>
      <c r="XDO652" s="198"/>
      <c r="XDP652" s="198"/>
      <c r="XDQ652" s="198"/>
      <c r="XDR652" s="198"/>
      <c r="XDS652" s="198"/>
      <c r="XDT652" s="198"/>
      <c r="XDU652" s="198"/>
      <c r="XDV652" s="198"/>
      <c r="XDW652" s="198"/>
      <c r="XDX652" s="198"/>
      <c r="XDY652" s="198"/>
      <c r="XDZ652" s="198"/>
      <c r="XEA652" s="198"/>
      <c r="XEB652" s="198"/>
      <c r="XEC652" s="198"/>
      <c r="XED652" s="198"/>
      <c r="XEE652" s="198"/>
      <c r="XEF652" s="198"/>
      <c r="XEG652" s="198"/>
      <c r="XEH652" s="198"/>
      <c r="XEI652" s="198"/>
      <c r="XEJ652" s="198"/>
      <c r="XEK652" s="198"/>
      <c r="XEL652" s="198"/>
      <c r="XEM652" s="198"/>
      <c r="XEN652" s="198"/>
      <c r="XEO652" s="198"/>
      <c r="XEP652" s="198"/>
      <c r="XEQ652" s="198"/>
      <c r="XER652" s="198"/>
      <c r="XES652" s="198"/>
      <c r="XET652" s="198"/>
      <c r="XEU652" s="198"/>
      <c r="XEV652" s="198"/>
      <c r="XEW652" s="198"/>
      <c r="XEX652" s="198"/>
      <c r="XEY652" s="198"/>
      <c r="XEZ652" s="198"/>
      <c r="XFA652" s="198"/>
      <c r="XFB652" s="198"/>
      <c r="XFC652" s="198"/>
      <c r="XFD652" s="198"/>
    </row>
    <row r="653" spans="1:16384" s="21" customFormat="1" ht="79.5" customHeight="1" x14ac:dyDescent="0.3">
      <c r="A653" s="173" t="s">
        <v>460</v>
      </c>
      <c r="B653" s="173"/>
      <c r="C653" s="173"/>
      <c r="D653" s="173"/>
      <c r="E653" s="173"/>
      <c r="F653" s="173"/>
      <c r="G653" s="173"/>
      <c r="H653" s="173"/>
      <c r="I653" s="173"/>
      <c r="J653" s="173"/>
      <c r="K653" s="173"/>
      <c r="L653" s="173"/>
      <c r="M653" s="173"/>
      <c r="N653" s="173"/>
      <c r="O653" s="173"/>
      <c r="P653" s="173"/>
      <c r="Q653" s="173"/>
      <c r="R653" s="173"/>
      <c r="S653" s="173"/>
      <c r="T653" s="173"/>
      <c r="U653" s="173"/>
      <c r="V653" s="173"/>
      <c r="W653" s="173"/>
      <c r="X653" s="173"/>
      <c r="Y653" s="133"/>
      <c r="Z653" s="133"/>
      <c r="AA653" s="133"/>
      <c r="AB653" s="133"/>
      <c r="AC653" s="133"/>
      <c r="AD653" s="133"/>
      <c r="AE653" s="133"/>
      <c r="AF653" s="133"/>
      <c r="AG653" s="133"/>
      <c r="AH653" s="133"/>
      <c r="AI653" s="133"/>
      <c r="AJ653" s="133"/>
      <c r="AK653" s="133"/>
      <c r="AL653" s="133"/>
      <c r="AM653" s="133"/>
      <c r="AN653" s="133"/>
      <c r="AO653" s="133"/>
      <c r="AP653" s="133"/>
      <c r="AQ653" s="133"/>
      <c r="AR653" s="133"/>
      <c r="AS653" s="133"/>
      <c r="AT653" s="133"/>
      <c r="AU653" s="133"/>
      <c r="AV653" s="133"/>
      <c r="AW653" s="198"/>
      <c r="AX653" s="198"/>
      <c r="AY653" s="198"/>
      <c r="AZ653" s="198"/>
      <c r="BA653" s="198"/>
      <c r="BB653" s="198"/>
      <c r="BC653" s="198"/>
      <c r="BD653" s="198"/>
      <c r="BE653" s="198"/>
      <c r="BF653" s="198"/>
      <c r="BG653" s="198"/>
      <c r="BH653" s="198"/>
      <c r="BI653" s="198"/>
      <c r="BJ653" s="198"/>
      <c r="BK653" s="198"/>
      <c r="BL653" s="198"/>
      <c r="BM653" s="198"/>
      <c r="BN653" s="198"/>
      <c r="BO653" s="198"/>
      <c r="BP653" s="198"/>
      <c r="BQ653" s="198"/>
      <c r="BR653" s="198"/>
      <c r="BS653" s="198"/>
      <c r="BT653" s="198"/>
      <c r="BU653" s="198"/>
      <c r="BV653" s="198"/>
      <c r="BW653" s="198"/>
      <c r="BX653" s="198"/>
      <c r="BY653" s="198"/>
      <c r="BZ653" s="198"/>
      <c r="CA653" s="198"/>
      <c r="CB653" s="198"/>
      <c r="CC653" s="198"/>
      <c r="CD653" s="198"/>
      <c r="CE653" s="198"/>
      <c r="CF653" s="198"/>
      <c r="CG653" s="198"/>
      <c r="CH653" s="198"/>
      <c r="CI653" s="198"/>
      <c r="CJ653" s="198"/>
      <c r="CK653" s="198"/>
      <c r="CL653" s="198"/>
      <c r="CM653" s="198"/>
      <c r="CN653" s="198"/>
      <c r="CO653" s="198"/>
      <c r="CP653" s="198"/>
      <c r="CQ653" s="198"/>
      <c r="CR653" s="198"/>
      <c r="CS653" s="198"/>
      <c r="CT653" s="198"/>
      <c r="CU653" s="198"/>
      <c r="CV653" s="198"/>
      <c r="CW653" s="198"/>
      <c r="CX653" s="198"/>
      <c r="CY653" s="198"/>
      <c r="CZ653" s="198"/>
      <c r="DA653" s="198"/>
      <c r="DB653" s="198"/>
      <c r="DC653" s="198"/>
      <c r="DD653" s="198"/>
      <c r="DE653" s="198"/>
      <c r="DF653" s="198"/>
      <c r="DG653" s="198"/>
      <c r="DH653" s="198"/>
      <c r="DI653" s="198"/>
      <c r="DJ653" s="198"/>
      <c r="DK653" s="198"/>
      <c r="DL653" s="198"/>
      <c r="DM653" s="198"/>
      <c r="DN653" s="198"/>
      <c r="DO653" s="198"/>
      <c r="DP653" s="198"/>
      <c r="DQ653" s="198"/>
      <c r="DR653" s="198"/>
      <c r="DS653" s="198"/>
      <c r="DT653" s="198"/>
      <c r="DU653" s="198"/>
      <c r="DV653" s="198"/>
      <c r="DW653" s="198"/>
      <c r="DX653" s="198"/>
      <c r="DY653" s="198"/>
      <c r="DZ653" s="198"/>
      <c r="EA653" s="198"/>
      <c r="EB653" s="198"/>
      <c r="EC653" s="198"/>
      <c r="ED653" s="198"/>
      <c r="EE653" s="198"/>
      <c r="EF653" s="198"/>
      <c r="EG653" s="198"/>
      <c r="EH653" s="198"/>
      <c r="EI653" s="198"/>
      <c r="EJ653" s="198"/>
      <c r="EK653" s="198"/>
      <c r="EL653" s="198"/>
      <c r="EM653" s="198"/>
      <c r="EN653" s="198"/>
      <c r="EO653" s="198"/>
      <c r="EP653" s="198"/>
      <c r="EQ653" s="198"/>
      <c r="ER653" s="198"/>
      <c r="ES653" s="198"/>
      <c r="ET653" s="198"/>
      <c r="EU653" s="198"/>
      <c r="EV653" s="198"/>
      <c r="EW653" s="198"/>
      <c r="EX653" s="198"/>
      <c r="EY653" s="198"/>
      <c r="EZ653" s="198"/>
      <c r="FA653" s="198"/>
      <c r="FB653" s="198"/>
      <c r="FC653" s="198"/>
      <c r="FD653" s="198"/>
      <c r="FE653" s="198"/>
      <c r="FF653" s="198"/>
      <c r="FG653" s="198"/>
      <c r="FH653" s="198"/>
      <c r="FI653" s="198"/>
      <c r="FJ653" s="198"/>
      <c r="FK653" s="198"/>
      <c r="FL653" s="198"/>
      <c r="FM653" s="198"/>
      <c r="FN653" s="198"/>
      <c r="FO653" s="198"/>
      <c r="FP653" s="198"/>
      <c r="FQ653" s="198"/>
      <c r="FR653" s="198"/>
      <c r="FS653" s="198"/>
      <c r="FT653" s="198"/>
      <c r="FU653" s="198"/>
      <c r="FV653" s="198"/>
      <c r="FW653" s="198"/>
      <c r="FX653" s="198"/>
      <c r="FY653" s="198"/>
      <c r="FZ653" s="198"/>
      <c r="GA653" s="198"/>
      <c r="GB653" s="198"/>
      <c r="GC653" s="198"/>
      <c r="GD653" s="198"/>
      <c r="GE653" s="198"/>
      <c r="GF653" s="198"/>
      <c r="GG653" s="198"/>
      <c r="GH653" s="198"/>
      <c r="GI653" s="198"/>
      <c r="GJ653" s="198"/>
      <c r="GK653" s="198"/>
      <c r="GL653" s="198"/>
      <c r="GM653" s="198"/>
      <c r="GN653" s="198"/>
      <c r="GO653" s="198"/>
      <c r="GP653" s="198"/>
      <c r="GQ653" s="198"/>
      <c r="GR653" s="198"/>
      <c r="GS653" s="198"/>
      <c r="GT653" s="198"/>
      <c r="GU653" s="198"/>
      <c r="GV653" s="198"/>
      <c r="GW653" s="198"/>
      <c r="GX653" s="198"/>
      <c r="GY653" s="198"/>
      <c r="GZ653" s="198"/>
      <c r="HA653" s="198"/>
      <c r="HB653" s="198"/>
      <c r="HC653" s="198"/>
      <c r="HD653" s="198"/>
      <c r="HE653" s="198"/>
      <c r="HF653" s="198"/>
      <c r="HG653" s="198"/>
      <c r="HH653" s="198"/>
      <c r="HI653" s="198"/>
      <c r="HJ653" s="198"/>
      <c r="HK653" s="198"/>
      <c r="HL653" s="198"/>
      <c r="HM653" s="198"/>
      <c r="HN653" s="198"/>
      <c r="HO653" s="198"/>
      <c r="HP653" s="198"/>
      <c r="HQ653" s="198"/>
      <c r="HR653" s="198"/>
      <c r="HS653" s="198"/>
      <c r="HT653" s="198"/>
      <c r="HU653" s="198"/>
      <c r="HV653" s="198"/>
      <c r="HW653" s="198"/>
      <c r="HX653" s="198"/>
      <c r="HY653" s="198"/>
      <c r="HZ653" s="198"/>
      <c r="IA653" s="198"/>
      <c r="IB653" s="198"/>
      <c r="IC653" s="198"/>
      <c r="ID653" s="198"/>
      <c r="IE653" s="198"/>
      <c r="IF653" s="198"/>
      <c r="IG653" s="198"/>
      <c r="IH653" s="198"/>
      <c r="II653" s="198"/>
      <c r="IJ653" s="198"/>
      <c r="IK653" s="198"/>
      <c r="IL653" s="198"/>
      <c r="IM653" s="198"/>
      <c r="IN653" s="198"/>
      <c r="IO653" s="198"/>
      <c r="IP653" s="198"/>
      <c r="IQ653" s="198"/>
      <c r="IR653" s="198"/>
      <c r="IS653" s="198"/>
      <c r="IT653" s="198"/>
      <c r="IU653" s="198"/>
      <c r="IV653" s="198"/>
      <c r="IW653" s="198"/>
      <c r="IX653" s="198"/>
      <c r="IY653" s="198"/>
      <c r="IZ653" s="198"/>
      <c r="JA653" s="198"/>
      <c r="JB653" s="198"/>
      <c r="JC653" s="198"/>
      <c r="JD653" s="198"/>
      <c r="JE653" s="198"/>
      <c r="JF653" s="198"/>
      <c r="JG653" s="198"/>
      <c r="JH653" s="198"/>
      <c r="JI653" s="198"/>
      <c r="JJ653" s="198"/>
      <c r="JK653" s="198"/>
      <c r="JL653" s="198"/>
      <c r="JM653" s="198"/>
      <c r="JN653" s="198"/>
      <c r="JO653" s="198"/>
      <c r="JP653" s="198"/>
      <c r="JQ653" s="198"/>
      <c r="JR653" s="198"/>
      <c r="JS653" s="198"/>
      <c r="JT653" s="198"/>
      <c r="JU653" s="198"/>
      <c r="JV653" s="198"/>
      <c r="JW653" s="198"/>
      <c r="JX653" s="198"/>
      <c r="JY653" s="198"/>
      <c r="JZ653" s="198"/>
      <c r="KA653" s="198"/>
      <c r="KB653" s="198"/>
      <c r="KC653" s="198"/>
      <c r="KD653" s="198"/>
      <c r="KE653" s="198"/>
      <c r="KF653" s="198"/>
      <c r="KG653" s="198"/>
      <c r="KH653" s="198"/>
      <c r="KI653" s="198"/>
      <c r="KJ653" s="198"/>
      <c r="KK653" s="198"/>
      <c r="KL653" s="198"/>
      <c r="KM653" s="198"/>
      <c r="KN653" s="198"/>
      <c r="KO653" s="198"/>
      <c r="KP653" s="198"/>
      <c r="KQ653" s="198"/>
      <c r="KR653" s="198"/>
      <c r="KS653" s="198"/>
      <c r="KT653" s="198"/>
      <c r="KU653" s="198"/>
      <c r="KV653" s="198"/>
      <c r="KW653" s="198"/>
      <c r="KX653" s="198"/>
      <c r="KY653" s="198"/>
      <c r="KZ653" s="198"/>
      <c r="LA653" s="198"/>
      <c r="LB653" s="198"/>
      <c r="LC653" s="198"/>
      <c r="LD653" s="198"/>
      <c r="LE653" s="198"/>
      <c r="LF653" s="198"/>
      <c r="LG653" s="198"/>
      <c r="LH653" s="198"/>
      <c r="LI653" s="198"/>
      <c r="LJ653" s="198"/>
      <c r="LK653" s="198"/>
      <c r="LL653" s="198"/>
      <c r="LM653" s="198"/>
      <c r="LN653" s="198"/>
      <c r="LO653" s="198"/>
      <c r="LP653" s="198"/>
      <c r="LQ653" s="198"/>
      <c r="LR653" s="198"/>
      <c r="LS653" s="198"/>
      <c r="LT653" s="198"/>
      <c r="LU653" s="198"/>
      <c r="LV653" s="198"/>
      <c r="LW653" s="198"/>
      <c r="LX653" s="198"/>
      <c r="LY653" s="198"/>
      <c r="LZ653" s="198"/>
      <c r="MA653" s="198"/>
      <c r="MB653" s="198"/>
      <c r="MC653" s="198"/>
      <c r="MD653" s="198"/>
      <c r="ME653" s="198"/>
      <c r="MF653" s="198"/>
      <c r="MG653" s="198"/>
      <c r="MH653" s="198"/>
      <c r="MI653" s="198"/>
      <c r="MJ653" s="198"/>
      <c r="MK653" s="198"/>
      <c r="ML653" s="198"/>
      <c r="MM653" s="198"/>
      <c r="MN653" s="198"/>
      <c r="MO653" s="198"/>
      <c r="MP653" s="198"/>
      <c r="MQ653" s="198"/>
      <c r="MR653" s="198"/>
      <c r="MS653" s="198"/>
      <c r="MT653" s="198"/>
      <c r="MU653" s="198"/>
      <c r="MV653" s="198"/>
      <c r="MW653" s="198"/>
      <c r="MX653" s="198"/>
      <c r="MY653" s="198"/>
      <c r="MZ653" s="198"/>
      <c r="NA653" s="198"/>
      <c r="NB653" s="198"/>
      <c r="NC653" s="198"/>
      <c r="ND653" s="198"/>
      <c r="NE653" s="198"/>
      <c r="NF653" s="198"/>
      <c r="NG653" s="198"/>
      <c r="NH653" s="198"/>
      <c r="NI653" s="198"/>
      <c r="NJ653" s="198"/>
      <c r="NK653" s="198"/>
      <c r="NL653" s="198"/>
      <c r="NM653" s="198"/>
      <c r="NN653" s="198"/>
      <c r="NO653" s="198"/>
      <c r="NP653" s="198"/>
      <c r="NQ653" s="198"/>
      <c r="NR653" s="198"/>
      <c r="NS653" s="198"/>
      <c r="NT653" s="198"/>
      <c r="NU653" s="198"/>
      <c r="NV653" s="198"/>
      <c r="NW653" s="198"/>
      <c r="NX653" s="198"/>
      <c r="NY653" s="198"/>
      <c r="NZ653" s="198"/>
      <c r="OA653" s="198"/>
      <c r="OB653" s="198"/>
      <c r="OC653" s="198"/>
      <c r="OD653" s="198"/>
      <c r="OE653" s="198"/>
      <c r="OF653" s="198"/>
      <c r="OG653" s="198"/>
      <c r="OH653" s="198"/>
      <c r="OI653" s="198"/>
      <c r="OJ653" s="198"/>
      <c r="OK653" s="198"/>
      <c r="OL653" s="198"/>
      <c r="OM653" s="198"/>
      <c r="ON653" s="198"/>
      <c r="OO653" s="198"/>
      <c r="OP653" s="198"/>
      <c r="OQ653" s="198"/>
      <c r="OR653" s="198"/>
      <c r="OS653" s="198"/>
      <c r="OT653" s="198"/>
      <c r="OU653" s="198"/>
      <c r="OV653" s="198"/>
      <c r="OW653" s="198"/>
      <c r="OX653" s="198"/>
      <c r="OY653" s="198"/>
      <c r="OZ653" s="198"/>
      <c r="PA653" s="198"/>
      <c r="PB653" s="198"/>
      <c r="PC653" s="198"/>
      <c r="PD653" s="198"/>
      <c r="PE653" s="198"/>
      <c r="PF653" s="198"/>
      <c r="PG653" s="198"/>
      <c r="PH653" s="198"/>
      <c r="PI653" s="198"/>
      <c r="PJ653" s="198"/>
      <c r="PK653" s="198"/>
      <c r="PL653" s="198"/>
      <c r="PM653" s="198"/>
      <c r="PN653" s="198"/>
      <c r="PO653" s="198"/>
      <c r="PP653" s="198"/>
      <c r="PQ653" s="198"/>
      <c r="PR653" s="198"/>
      <c r="PS653" s="198"/>
      <c r="PT653" s="198"/>
      <c r="PU653" s="198"/>
      <c r="PV653" s="198"/>
      <c r="PW653" s="198"/>
      <c r="PX653" s="198"/>
      <c r="PY653" s="198"/>
      <c r="PZ653" s="198"/>
      <c r="QA653" s="198"/>
      <c r="QB653" s="198"/>
      <c r="QC653" s="198"/>
      <c r="QD653" s="198"/>
      <c r="QE653" s="198"/>
      <c r="QF653" s="198"/>
      <c r="QG653" s="198"/>
      <c r="QH653" s="198"/>
      <c r="QI653" s="198"/>
      <c r="QJ653" s="198"/>
      <c r="QK653" s="198"/>
      <c r="QL653" s="198"/>
      <c r="QM653" s="198"/>
      <c r="QN653" s="198"/>
      <c r="QO653" s="198"/>
      <c r="QP653" s="198"/>
      <c r="QQ653" s="198"/>
      <c r="QR653" s="198"/>
      <c r="QS653" s="198"/>
      <c r="QT653" s="198"/>
      <c r="QU653" s="198"/>
      <c r="QV653" s="198"/>
      <c r="QW653" s="198"/>
      <c r="QX653" s="198"/>
      <c r="QY653" s="198"/>
      <c r="QZ653" s="198"/>
      <c r="RA653" s="198"/>
      <c r="RB653" s="198"/>
      <c r="RC653" s="198"/>
      <c r="RD653" s="198"/>
      <c r="RE653" s="198"/>
      <c r="RF653" s="198"/>
      <c r="RG653" s="198"/>
      <c r="RH653" s="198"/>
      <c r="RI653" s="198"/>
      <c r="RJ653" s="198"/>
      <c r="RK653" s="198"/>
      <c r="RL653" s="198"/>
      <c r="RM653" s="198"/>
      <c r="RN653" s="198"/>
      <c r="RO653" s="198"/>
      <c r="RP653" s="198"/>
      <c r="RQ653" s="198"/>
      <c r="RR653" s="198"/>
      <c r="RS653" s="198"/>
      <c r="RT653" s="198"/>
      <c r="RU653" s="198"/>
      <c r="RV653" s="198"/>
      <c r="RW653" s="198"/>
      <c r="RX653" s="198"/>
      <c r="RY653" s="198"/>
      <c r="RZ653" s="198"/>
      <c r="SA653" s="198"/>
      <c r="SB653" s="198"/>
      <c r="SC653" s="198"/>
      <c r="SD653" s="198"/>
      <c r="SE653" s="198"/>
      <c r="SF653" s="198"/>
      <c r="SG653" s="198"/>
      <c r="SH653" s="198"/>
      <c r="SI653" s="198"/>
      <c r="SJ653" s="198"/>
      <c r="SK653" s="198"/>
      <c r="SL653" s="198"/>
      <c r="SM653" s="198"/>
      <c r="SN653" s="198"/>
      <c r="SO653" s="198"/>
      <c r="SP653" s="198"/>
      <c r="SQ653" s="198"/>
      <c r="SR653" s="198"/>
      <c r="SS653" s="198"/>
      <c r="ST653" s="198"/>
      <c r="SU653" s="198"/>
      <c r="SV653" s="198"/>
      <c r="SW653" s="198"/>
      <c r="SX653" s="198"/>
      <c r="SY653" s="198"/>
      <c r="SZ653" s="198"/>
      <c r="TA653" s="198"/>
      <c r="TB653" s="198"/>
      <c r="TC653" s="198"/>
      <c r="TD653" s="198"/>
      <c r="TE653" s="198"/>
      <c r="TF653" s="198"/>
      <c r="TG653" s="198"/>
      <c r="TH653" s="198"/>
      <c r="TI653" s="198"/>
      <c r="TJ653" s="198"/>
      <c r="TK653" s="198"/>
      <c r="TL653" s="198"/>
      <c r="TM653" s="198"/>
      <c r="TN653" s="198"/>
      <c r="TO653" s="198"/>
      <c r="TP653" s="198"/>
      <c r="TQ653" s="198"/>
      <c r="TR653" s="198"/>
      <c r="TS653" s="198"/>
      <c r="TT653" s="198"/>
      <c r="TU653" s="198"/>
      <c r="TV653" s="198"/>
      <c r="TW653" s="198"/>
      <c r="TX653" s="198"/>
      <c r="TY653" s="198"/>
      <c r="TZ653" s="198"/>
      <c r="UA653" s="198"/>
      <c r="UB653" s="198"/>
      <c r="UC653" s="198"/>
      <c r="UD653" s="198"/>
      <c r="UE653" s="198"/>
      <c r="UF653" s="198"/>
      <c r="UG653" s="198"/>
      <c r="UH653" s="198"/>
      <c r="UI653" s="198"/>
      <c r="UJ653" s="198"/>
      <c r="UK653" s="198"/>
      <c r="UL653" s="198"/>
      <c r="UM653" s="198"/>
      <c r="UN653" s="198"/>
      <c r="UO653" s="198"/>
      <c r="UP653" s="198"/>
      <c r="UQ653" s="198"/>
      <c r="UR653" s="198"/>
      <c r="US653" s="198"/>
      <c r="UT653" s="198"/>
      <c r="UU653" s="198"/>
      <c r="UV653" s="198"/>
      <c r="UW653" s="198"/>
      <c r="UX653" s="198"/>
      <c r="UY653" s="198"/>
      <c r="UZ653" s="198"/>
      <c r="VA653" s="198"/>
      <c r="VB653" s="198"/>
      <c r="VC653" s="198"/>
      <c r="VD653" s="198"/>
      <c r="VE653" s="198"/>
      <c r="VF653" s="198"/>
      <c r="VG653" s="198"/>
      <c r="VH653" s="198"/>
      <c r="VI653" s="198"/>
      <c r="VJ653" s="198"/>
      <c r="VK653" s="198"/>
      <c r="VL653" s="198"/>
      <c r="VM653" s="198"/>
      <c r="VN653" s="198"/>
      <c r="VO653" s="198"/>
      <c r="VP653" s="198"/>
      <c r="VQ653" s="198"/>
      <c r="VR653" s="198"/>
      <c r="VS653" s="198"/>
      <c r="VT653" s="198"/>
      <c r="VU653" s="198"/>
      <c r="VV653" s="198"/>
      <c r="VW653" s="198"/>
      <c r="VX653" s="198"/>
      <c r="VY653" s="198"/>
      <c r="VZ653" s="198"/>
      <c r="WA653" s="198"/>
      <c r="WB653" s="198"/>
      <c r="WC653" s="198"/>
      <c r="WD653" s="198"/>
      <c r="WE653" s="198"/>
      <c r="WF653" s="198"/>
      <c r="WG653" s="198"/>
      <c r="WH653" s="198"/>
      <c r="WI653" s="198"/>
      <c r="WJ653" s="198"/>
      <c r="WK653" s="198"/>
      <c r="WL653" s="198"/>
      <c r="WM653" s="198"/>
      <c r="WN653" s="198"/>
      <c r="WO653" s="198"/>
      <c r="WP653" s="198"/>
      <c r="WQ653" s="198"/>
      <c r="WR653" s="198"/>
      <c r="WS653" s="198"/>
      <c r="WT653" s="198"/>
      <c r="WU653" s="198"/>
      <c r="WV653" s="198"/>
      <c r="WW653" s="198"/>
      <c r="WX653" s="198"/>
      <c r="WY653" s="198"/>
      <c r="WZ653" s="198"/>
      <c r="XA653" s="198"/>
      <c r="XB653" s="198"/>
      <c r="XC653" s="198"/>
      <c r="XD653" s="198"/>
      <c r="XE653" s="198"/>
      <c r="XF653" s="198"/>
      <c r="XG653" s="198"/>
      <c r="XH653" s="198"/>
      <c r="XI653" s="198"/>
      <c r="XJ653" s="198"/>
      <c r="XK653" s="198"/>
      <c r="XL653" s="198"/>
      <c r="XM653" s="198"/>
      <c r="XN653" s="198"/>
      <c r="XO653" s="198"/>
      <c r="XP653" s="198"/>
      <c r="XQ653" s="198"/>
      <c r="XR653" s="198"/>
      <c r="XS653" s="198"/>
      <c r="XT653" s="198"/>
      <c r="XU653" s="198"/>
      <c r="XV653" s="198"/>
      <c r="XW653" s="198"/>
      <c r="XX653" s="198"/>
      <c r="XY653" s="198"/>
      <c r="XZ653" s="198"/>
      <c r="YA653" s="198"/>
      <c r="YB653" s="198"/>
      <c r="YC653" s="198"/>
      <c r="YD653" s="198"/>
      <c r="YE653" s="198"/>
      <c r="YF653" s="198"/>
      <c r="YG653" s="198"/>
      <c r="YH653" s="198"/>
      <c r="YI653" s="198"/>
      <c r="YJ653" s="198"/>
      <c r="YK653" s="198"/>
      <c r="YL653" s="198"/>
      <c r="YM653" s="198"/>
      <c r="YN653" s="198"/>
      <c r="YO653" s="198"/>
      <c r="YP653" s="198"/>
      <c r="YQ653" s="198"/>
      <c r="YR653" s="198"/>
      <c r="YS653" s="198"/>
      <c r="YT653" s="198"/>
      <c r="YU653" s="198"/>
      <c r="YV653" s="198"/>
      <c r="YW653" s="198"/>
      <c r="YX653" s="198"/>
      <c r="YY653" s="198"/>
      <c r="YZ653" s="198"/>
      <c r="ZA653" s="198"/>
      <c r="ZB653" s="198"/>
      <c r="ZC653" s="198"/>
      <c r="ZD653" s="198"/>
      <c r="ZE653" s="198"/>
      <c r="ZF653" s="198"/>
      <c r="ZG653" s="198"/>
      <c r="ZH653" s="198"/>
      <c r="ZI653" s="198"/>
      <c r="ZJ653" s="198"/>
      <c r="ZK653" s="198"/>
      <c r="ZL653" s="198"/>
      <c r="ZM653" s="198"/>
      <c r="ZN653" s="198"/>
      <c r="ZO653" s="198"/>
      <c r="ZP653" s="198"/>
      <c r="ZQ653" s="198"/>
      <c r="ZR653" s="198"/>
      <c r="ZS653" s="198"/>
      <c r="ZT653" s="198"/>
      <c r="ZU653" s="198"/>
      <c r="ZV653" s="198"/>
      <c r="ZW653" s="198"/>
      <c r="ZX653" s="198"/>
      <c r="ZY653" s="198"/>
      <c r="ZZ653" s="198"/>
      <c r="AAA653" s="198"/>
      <c r="AAB653" s="198"/>
      <c r="AAC653" s="198"/>
      <c r="AAD653" s="198"/>
      <c r="AAE653" s="198"/>
      <c r="AAF653" s="198"/>
      <c r="AAG653" s="198"/>
      <c r="AAH653" s="198"/>
      <c r="AAI653" s="198"/>
      <c r="AAJ653" s="198"/>
      <c r="AAK653" s="198"/>
      <c r="AAL653" s="198"/>
      <c r="AAM653" s="198"/>
      <c r="AAN653" s="198"/>
      <c r="AAO653" s="198"/>
      <c r="AAP653" s="198"/>
      <c r="AAQ653" s="198"/>
      <c r="AAR653" s="198"/>
      <c r="AAS653" s="198"/>
      <c r="AAT653" s="198"/>
      <c r="AAU653" s="198"/>
      <c r="AAV653" s="198"/>
      <c r="AAW653" s="198"/>
      <c r="AAX653" s="198"/>
      <c r="AAY653" s="198"/>
      <c r="AAZ653" s="198"/>
      <c r="ABA653" s="198"/>
      <c r="ABB653" s="198"/>
      <c r="ABC653" s="198"/>
      <c r="ABD653" s="198"/>
      <c r="ABE653" s="198"/>
      <c r="ABF653" s="198"/>
      <c r="ABG653" s="198"/>
      <c r="ABH653" s="198"/>
      <c r="ABI653" s="198"/>
      <c r="ABJ653" s="198"/>
      <c r="ABK653" s="198"/>
      <c r="ABL653" s="198"/>
      <c r="ABM653" s="198"/>
      <c r="ABN653" s="198"/>
      <c r="ABO653" s="198"/>
      <c r="ABP653" s="198"/>
      <c r="ABQ653" s="198"/>
      <c r="ABR653" s="198"/>
      <c r="ABS653" s="198"/>
      <c r="ABT653" s="198"/>
      <c r="ABU653" s="198"/>
      <c r="ABV653" s="198"/>
      <c r="ABW653" s="198"/>
      <c r="ABX653" s="198"/>
      <c r="ABY653" s="198"/>
      <c r="ABZ653" s="198"/>
      <c r="ACA653" s="198"/>
      <c r="ACB653" s="198"/>
      <c r="ACC653" s="198"/>
      <c r="ACD653" s="198"/>
      <c r="ACE653" s="198"/>
      <c r="ACF653" s="198"/>
      <c r="ACG653" s="198"/>
      <c r="ACH653" s="198"/>
      <c r="ACI653" s="198"/>
      <c r="ACJ653" s="198"/>
      <c r="ACK653" s="198"/>
      <c r="ACL653" s="198"/>
      <c r="ACM653" s="198"/>
      <c r="ACN653" s="198"/>
      <c r="ACO653" s="198"/>
      <c r="ACP653" s="198"/>
      <c r="ACQ653" s="198"/>
      <c r="ACR653" s="198"/>
      <c r="ACS653" s="198"/>
      <c r="ACT653" s="198"/>
      <c r="ACU653" s="198"/>
      <c r="ACV653" s="198"/>
      <c r="ACW653" s="198"/>
      <c r="ACX653" s="198"/>
      <c r="ACY653" s="198"/>
      <c r="ACZ653" s="198"/>
      <c r="ADA653" s="198"/>
      <c r="ADB653" s="198"/>
      <c r="ADC653" s="198"/>
      <c r="ADD653" s="198"/>
      <c r="ADE653" s="198"/>
      <c r="ADF653" s="198"/>
      <c r="ADG653" s="198"/>
      <c r="ADH653" s="198"/>
      <c r="ADI653" s="198"/>
      <c r="ADJ653" s="198"/>
      <c r="ADK653" s="198"/>
      <c r="ADL653" s="198"/>
      <c r="ADM653" s="198"/>
      <c r="ADN653" s="198"/>
      <c r="ADO653" s="198"/>
      <c r="ADP653" s="198"/>
      <c r="ADQ653" s="198"/>
      <c r="ADR653" s="198"/>
      <c r="ADS653" s="198"/>
      <c r="ADT653" s="198"/>
      <c r="ADU653" s="198"/>
      <c r="ADV653" s="198"/>
      <c r="ADW653" s="198"/>
      <c r="ADX653" s="198"/>
      <c r="ADY653" s="198"/>
      <c r="ADZ653" s="198"/>
      <c r="AEA653" s="198"/>
      <c r="AEB653" s="198"/>
      <c r="AEC653" s="198"/>
      <c r="AED653" s="198"/>
      <c r="AEE653" s="198"/>
      <c r="AEF653" s="198"/>
      <c r="AEG653" s="198"/>
      <c r="AEH653" s="198"/>
      <c r="AEI653" s="198"/>
      <c r="AEJ653" s="198"/>
      <c r="AEK653" s="198"/>
      <c r="AEL653" s="198"/>
      <c r="AEM653" s="198"/>
      <c r="AEN653" s="198"/>
      <c r="AEO653" s="198"/>
      <c r="AEP653" s="198"/>
      <c r="AEQ653" s="198"/>
      <c r="AER653" s="198"/>
      <c r="AES653" s="198"/>
      <c r="AET653" s="198"/>
      <c r="AEU653" s="198"/>
      <c r="AEV653" s="198"/>
      <c r="AEW653" s="198"/>
      <c r="AEX653" s="198"/>
      <c r="AEY653" s="198"/>
      <c r="AEZ653" s="198"/>
      <c r="AFA653" s="198"/>
      <c r="AFB653" s="198"/>
      <c r="AFC653" s="198"/>
      <c r="AFD653" s="198"/>
      <c r="AFE653" s="198"/>
      <c r="AFF653" s="198"/>
      <c r="AFG653" s="198"/>
      <c r="AFH653" s="198"/>
      <c r="AFI653" s="198"/>
      <c r="AFJ653" s="198"/>
      <c r="AFK653" s="198"/>
      <c r="AFL653" s="198"/>
      <c r="AFM653" s="198"/>
      <c r="AFN653" s="198"/>
      <c r="AFO653" s="198"/>
      <c r="AFP653" s="198"/>
      <c r="AFQ653" s="198"/>
      <c r="AFR653" s="198"/>
      <c r="AFS653" s="198"/>
      <c r="AFT653" s="198"/>
      <c r="AFU653" s="198"/>
      <c r="AFV653" s="198"/>
      <c r="AFW653" s="198"/>
      <c r="AFX653" s="198"/>
      <c r="AFY653" s="198"/>
      <c r="AFZ653" s="198"/>
      <c r="AGA653" s="198"/>
      <c r="AGB653" s="198"/>
      <c r="AGC653" s="198"/>
      <c r="AGD653" s="198"/>
      <c r="AGE653" s="198"/>
      <c r="AGF653" s="198"/>
      <c r="AGG653" s="198"/>
      <c r="AGH653" s="198"/>
      <c r="AGI653" s="198"/>
      <c r="AGJ653" s="198"/>
      <c r="AGK653" s="198"/>
      <c r="AGL653" s="198"/>
      <c r="AGM653" s="198"/>
      <c r="AGN653" s="198"/>
      <c r="AGO653" s="198"/>
      <c r="AGP653" s="198"/>
      <c r="AGQ653" s="198"/>
      <c r="AGR653" s="198"/>
      <c r="AGS653" s="198"/>
      <c r="AGT653" s="198"/>
      <c r="AGU653" s="198"/>
      <c r="AGV653" s="198"/>
      <c r="AGW653" s="198"/>
      <c r="AGX653" s="198"/>
      <c r="AGY653" s="198"/>
      <c r="AGZ653" s="198"/>
      <c r="AHA653" s="198"/>
      <c r="AHB653" s="198"/>
      <c r="AHC653" s="198"/>
      <c r="AHD653" s="198"/>
      <c r="AHE653" s="198"/>
      <c r="AHF653" s="198"/>
      <c r="AHG653" s="198"/>
      <c r="AHH653" s="198"/>
      <c r="AHI653" s="198"/>
      <c r="AHJ653" s="198"/>
      <c r="AHK653" s="198"/>
      <c r="AHL653" s="198"/>
      <c r="AHM653" s="198"/>
      <c r="AHN653" s="198"/>
      <c r="AHO653" s="198"/>
      <c r="AHP653" s="198"/>
      <c r="AHQ653" s="198"/>
      <c r="AHR653" s="198"/>
      <c r="AHS653" s="198"/>
      <c r="AHT653" s="198"/>
      <c r="AHU653" s="198"/>
      <c r="AHV653" s="198"/>
      <c r="AHW653" s="198"/>
      <c r="AHX653" s="198"/>
      <c r="AHY653" s="198"/>
      <c r="AHZ653" s="198"/>
      <c r="AIA653" s="198"/>
      <c r="AIB653" s="198"/>
      <c r="AIC653" s="198"/>
      <c r="AID653" s="198"/>
      <c r="AIE653" s="198"/>
      <c r="AIF653" s="198"/>
      <c r="AIG653" s="198"/>
      <c r="AIH653" s="198"/>
      <c r="AII653" s="198"/>
      <c r="AIJ653" s="198"/>
      <c r="AIK653" s="198"/>
      <c r="AIL653" s="198"/>
      <c r="AIM653" s="198"/>
      <c r="AIN653" s="198"/>
      <c r="AIO653" s="198"/>
      <c r="AIP653" s="198"/>
      <c r="AIQ653" s="198"/>
      <c r="AIR653" s="198"/>
      <c r="AIS653" s="198"/>
      <c r="AIT653" s="198"/>
      <c r="AIU653" s="198"/>
      <c r="AIV653" s="198"/>
      <c r="AIW653" s="198"/>
      <c r="AIX653" s="198"/>
      <c r="AIY653" s="198"/>
      <c r="AIZ653" s="198"/>
      <c r="AJA653" s="198"/>
      <c r="AJB653" s="198"/>
      <c r="AJC653" s="198"/>
      <c r="AJD653" s="198"/>
      <c r="AJE653" s="198"/>
      <c r="AJF653" s="198"/>
      <c r="AJG653" s="198"/>
      <c r="AJH653" s="198"/>
      <c r="AJI653" s="198"/>
      <c r="AJJ653" s="198"/>
      <c r="AJK653" s="198"/>
      <c r="AJL653" s="198"/>
      <c r="AJM653" s="198"/>
      <c r="AJN653" s="198"/>
      <c r="AJO653" s="198"/>
      <c r="AJP653" s="198"/>
      <c r="AJQ653" s="198"/>
      <c r="AJR653" s="198"/>
      <c r="AJS653" s="198"/>
      <c r="AJT653" s="198"/>
      <c r="AJU653" s="198"/>
      <c r="AJV653" s="198"/>
      <c r="AJW653" s="198"/>
      <c r="AJX653" s="198"/>
      <c r="AJY653" s="198"/>
      <c r="AJZ653" s="198"/>
      <c r="AKA653" s="198"/>
      <c r="AKB653" s="198"/>
      <c r="AKC653" s="198"/>
      <c r="AKD653" s="198"/>
      <c r="AKE653" s="198"/>
      <c r="AKF653" s="198"/>
      <c r="AKG653" s="198"/>
      <c r="AKH653" s="198"/>
      <c r="AKI653" s="198"/>
      <c r="AKJ653" s="198"/>
      <c r="AKK653" s="198"/>
      <c r="AKL653" s="198"/>
      <c r="AKM653" s="198"/>
      <c r="AKN653" s="198"/>
      <c r="AKO653" s="198"/>
      <c r="AKP653" s="198"/>
      <c r="AKQ653" s="198"/>
      <c r="AKR653" s="198"/>
      <c r="AKS653" s="198"/>
      <c r="AKT653" s="198"/>
      <c r="AKU653" s="198"/>
      <c r="AKV653" s="198"/>
      <c r="AKW653" s="198"/>
      <c r="AKX653" s="198"/>
      <c r="AKY653" s="198"/>
      <c r="AKZ653" s="198"/>
      <c r="ALA653" s="198"/>
      <c r="ALB653" s="198"/>
      <c r="ALC653" s="198"/>
      <c r="ALD653" s="198"/>
      <c r="ALE653" s="198"/>
      <c r="ALF653" s="198"/>
      <c r="ALG653" s="198"/>
      <c r="ALH653" s="198"/>
      <c r="ALI653" s="198"/>
      <c r="ALJ653" s="198"/>
      <c r="ALK653" s="198"/>
      <c r="ALL653" s="198"/>
      <c r="ALM653" s="198"/>
      <c r="ALN653" s="198"/>
      <c r="ALO653" s="198"/>
      <c r="ALP653" s="198"/>
      <c r="ALQ653" s="198"/>
      <c r="ALR653" s="198"/>
      <c r="ALS653" s="198"/>
      <c r="ALT653" s="198"/>
      <c r="ALU653" s="198"/>
      <c r="ALV653" s="198"/>
      <c r="ALW653" s="198"/>
      <c r="ALX653" s="198"/>
      <c r="ALY653" s="198"/>
      <c r="ALZ653" s="198"/>
      <c r="AMA653" s="198"/>
      <c r="AMB653" s="198"/>
      <c r="AMC653" s="198"/>
      <c r="AMD653" s="198"/>
      <c r="AME653" s="198"/>
      <c r="AMF653" s="198"/>
      <c r="AMG653" s="198"/>
      <c r="AMH653" s="198"/>
      <c r="AMI653" s="198"/>
      <c r="AMJ653" s="198"/>
      <c r="AMK653" s="198"/>
      <c r="AML653" s="198"/>
      <c r="AMM653" s="198"/>
      <c r="AMN653" s="198"/>
      <c r="AMO653" s="198"/>
      <c r="AMP653" s="198"/>
      <c r="AMQ653" s="198"/>
      <c r="AMR653" s="198"/>
      <c r="AMS653" s="198"/>
      <c r="AMT653" s="198"/>
      <c r="AMU653" s="198"/>
      <c r="AMV653" s="198"/>
      <c r="AMW653" s="198"/>
      <c r="AMX653" s="198"/>
      <c r="AMY653" s="198"/>
      <c r="AMZ653" s="198"/>
      <c r="ANA653" s="198"/>
      <c r="ANB653" s="198"/>
      <c r="ANC653" s="198"/>
      <c r="AND653" s="198"/>
      <c r="ANE653" s="198"/>
      <c r="ANF653" s="198"/>
      <c r="ANG653" s="198"/>
      <c r="ANH653" s="198"/>
      <c r="ANI653" s="198"/>
      <c r="ANJ653" s="198"/>
      <c r="ANK653" s="198"/>
      <c r="ANL653" s="198"/>
      <c r="ANM653" s="198"/>
      <c r="ANN653" s="198"/>
      <c r="ANO653" s="198"/>
      <c r="ANP653" s="198"/>
      <c r="ANQ653" s="198"/>
      <c r="ANR653" s="198"/>
      <c r="ANS653" s="198"/>
      <c r="ANT653" s="198"/>
      <c r="ANU653" s="198"/>
      <c r="ANV653" s="198"/>
      <c r="ANW653" s="198"/>
      <c r="ANX653" s="198"/>
      <c r="ANY653" s="198"/>
      <c r="ANZ653" s="198"/>
      <c r="AOA653" s="198"/>
      <c r="AOB653" s="198"/>
      <c r="AOC653" s="198"/>
      <c r="AOD653" s="198"/>
      <c r="AOE653" s="198"/>
      <c r="AOF653" s="198"/>
      <c r="AOG653" s="198"/>
      <c r="AOH653" s="198"/>
      <c r="AOI653" s="198"/>
      <c r="AOJ653" s="198"/>
      <c r="AOK653" s="198"/>
      <c r="AOL653" s="198"/>
      <c r="AOM653" s="198"/>
      <c r="AON653" s="198"/>
      <c r="AOO653" s="198"/>
      <c r="AOP653" s="198"/>
      <c r="AOQ653" s="198"/>
      <c r="AOR653" s="198"/>
      <c r="AOS653" s="198"/>
      <c r="AOT653" s="198"/>
      <c r="AOU653" s="198"/>
      <c r="AOV653" s="198"/>
      <c r="AOW653" s="198"/>
      <c r="AOX653" s="198"/>
      <c r="AOY653" s="198"/>
      <c r="AOZ653" s="198"/>
      <c r="APA653" s="198"/>
      <c r="APB653" s="198"/>
      <c r="APC653" s="198"/>
      <c r="APD653" s="198"/>
      <c r="APE653" s="198"/>
      <c r="APF653" s="198"/>
      <c r="APG653" s="198"/>
      <c r="APH653" s="198"/>
      <c r="API653" s="198"/>
      <c r="APJ653" s="198"/>
      <c r="APK653" s="198"/>
      <c r="APL653" s="198"/>
      <c r="APM653" s="198"/>
      <c r="APN653" s="198"/>
      <c r="APO653" s="198"/>
      <c r="APP653" s="198"/>
      <c r="APQ653" s="198"/>
      <c r="APR653" s="198"/>
      <c r="APS653" s="198"/>
      <c r="APT653" s="198"/>
      <c r="APU653" s="198"/>
      <c r="APV653" s="198"/>
      <c r="APW653" s="198"/>
      <c r="APX653" s="198"/>
      <c r="APY653" s="198"/>
      <c r="APZ653" s="198"/>
      <c r="AQA653" s="198"/>
      <c r="AQB653" s="198"/>
      <c r="AQC653" s="198"/>
      <c r="AQD653" s="198"/>
      <c r="AQE653" s="198"/>
      <c r="AQF653" s="198"/>
      <c r="AQG653" s="198"/>
      <c r="AQH653" s="198"/>
      <c r="AQI653" s="198"/>
      <c r="AQJ653" s="198"/>
      <c r="AQK653" s="198"/>
      <c r="AQL653" s="198"/>
      <c r="AQM653" s="198"/>
      <c r="AQN653" s="198"/>
      <c r="AQO653" s="198"/>
      <c r="AQP653" s="198"/>
      <c r="AQQ653" s="198"/>
      <c r="AQR653" s="198"/>
      <c r="AQS653" s="198"/>
      <c r="AQT653" s="198"/>
      <c r="AQU653" s="198"/>
      <c r="AQV653" s="198"/>
      <c r="AQW653" s="198"/>
      <c r="AQX653" s="198"/>
      <c r="AQY653" s="198"/>
      <c r="AQZ653" s="198"/>
      <c r="ARA653" s="198"/>
      <c r="ARB653" s="198"/>
      <c r="ARC653" s="198"/>
      <c r="ARD653" s="198"/>
      <c r="ARE653" s="198"/>
      <c r="ARF653" s="198"/>
      <c r="ARG653" s="198"/>
      <c r="ARH653" s="198"/>
      <c r="ARI653" s="198"/>
      <c r="ARJ653" s="198"/>
      <c r="ARK653" s="198"/>
      <c r="ARL653" s="198"/>
      <c r="ARM653" s="198"/>
      <c r="ARN653" s="198"/>
      <c r="ARO653" s="198"/>
      <c r="ARP653" s="198"/>
      <c r="ARQ653" s="198"/>
      <c r="ARR653" s="198"/>
      <c r="ARS653" s="198"/>
      <c r="ART653" s="198"/>
      <c r="ARU653" s="198"/>
      <c r="ARV653" s="198"/>
      <c r="ARW653" s="198"/>
      <c r="ARX653" s="198"/>
      <c r="ARY653" s="198"/>
      <c r="ARZ653" s="198"/>
      <c r="ASA653" s="198"/>
      <c r="ASB653" s="198"/>
      <c r="ASC653" s="198"/>
      <c r="ASD653" s="198"/>
      <c r="ASE653" s="198"/>
      <c r="ASF653" s="198"/>
      <c r="ASG653" s="198"/>
      <c r="ASH653" s="198"/>
      <c r="ASI653" s="198"/>
      <c r="ASJ653" s="198"/>
      <c r="ASK653" s="198"/>
      <c r="ASL653" s="198"/>
      <c r="ASM653" s="198"/>
      <c r="ASN653" s="198"/>
      <c r="ASO653" s="198"/>
      <c r="ASP653" s="198"/>
      <c r="ASQ653" s="198"/>
      <c r="ASR653" s="198"/>
      <c r="ASS653" s="198"/>
      <c r="AST653" s="198"/>
      <c r="ASU653" s="198"/>
      <c r="ASV653" s="198"/>
      <c r="ASW653" s="198"/>
      <c r="ASX653" s="198"/>
      <c r="ASY653" s="198"/>
      <c r="ASZ653" s="198"/>
      <c r="ATA653" s="198"/>
      <c r="ATB653" s="198"/>
      <c r="ATC653" s="198"/>
      <c r="ATD653" s="198"/>
      <c r="ATE653" s="198"/>
      <c r="ATF653" s="198"/>
      <c r="ATG653" s="198"/>
      <c r="ATH653" s="198"/>
      <c r="ATI653" s="198"/>
      <c r="ATJ653" s="198"/>
      <c r="ATK653" s="198"/>
      <c r="ATL653" s="198"/>
      <c r="ATM653" s="198"/>
      <c r="ATN653" s="198"/>
      <c r="ATO653" s="198"/>
      <c r="ATP653" s="198"/>
      <c r="ATQ653" s="198"/>
      <c r="ATR653" s="198"/>
      <c r="ATS653" s="198"/>
      <c r="ATT653" s="198"/>
      <c r="ATU653" s="198"/>
      <c r="ATV653" s="198"/>
      <c r="ATW653" s="198"/>
      <c r="ATX653" s="198"/>
      <c r="ATY653" s="198"/>
      <c r="ATZ653" s="198"/>
      <c r="AUA653" s="198"/>
      <c r="AUB653" s="198"/>
      <c r="AUC653" s="198"/>
      <c r="AUD653" s="198"/>
      <c r="AUE653" s="198"/>
      <c r="AUF653" s="198"/>
      <c r="AUG653" s="198"/>
      <c r="AUH653" s="198"/>
      <c r="AUI653" s="198"/>
      <c r="AUJ653" s="198"/>
      <c r="AUK653" s="198"/>
      <c r="AUL653" s="198"/>
      <c r="AUM653" s="198"/>
      <c r="AUN653" s="198"/>
      <c r="AUO653" s="198"/>
      <c r="AUP653" s="198"/>
      <c r="AUQ653" s="198"/>
      <c r="AUR653" s="198"/>
      <c r="AUS653" s="198"/>
      <c r="AUT653" s="198"/>
      <c r="AUU653" s="198"/>
      <c r="AUV653" s="198"/>
      <c r="AUW653" s="198"/>
      <c r="AUX653" s="198"/>
      <c r="AUY653" s="198"/>
      <c r="AUZ653" s="198"/>
      <c r="AVA653" s="198"/>
      <c r="AVB653" s="198"/>
      <c r="AVC653" s="198"/>
      <c r="AVD653" s="198"/>
      <c r="AVE653" s="198"/>
      <c r="AVF653" s="198"/>
      <c r="AVG653" s="198"/>
      <c r="AVH653" s="198"/>
      <c r="AVI653" s="198"/>
      <c r="AVJ653" s="198"/>
      <c r="AVK653" s="198"/>
      <c r="AVL653" s="198"/>
      <c r="AVM653" s="198"/>
      <c r="AVN653" s="198"/>
      <c r="AVO653" s="198"/>
      <c r="AVP653" s="198"/>
      <c r="AVQ653" s="198"/>
      <c r="AVR653" s="198"/>
      <c r="AVS653" s="198"/>
      <c r="AVT653" s="198"/>
      <c r="AVU653" s="198"/>
      <c r="AVV653" s="198"/>
      <c r="AVW653" s="198"/>
      <c r="AVX653" s="198"/>
      <c r="AVY653" s="198"/>
      <c r="AVZ653" s="198"/>
      <c r="AWA653" s="198"/>
      <c r="AWB653" s="198"/>
      <c r="AWC653" s="198"/>
      <c r="AWD653" s="198"/>
      <c r="AWE653" s="198"/>
      <c r="AWF653" s="198"/>
      <c r="AWG653" s="198"/>
      <c r="AWH653" s="198"/>
      <c r="AWI653" s="198"/>
      <c r="AWJ653" s="198"/>
      <c r="AWK653" s="198"/>
      <c r="AWL653" s="198"/>
      <c r="AWM653" s="198"/>
      <c r="AWN653" s="198"/>
      <c r="AWO653" s="198"/>
      <c r="AWP653" s="198"/>
      <c r="AWQ653" s="198"/>
      <c r="AWR653" s="198"/>
      <c r="AWS653" s="198"/>
      <c r="AWT653" s="198"/>
      <c r="AWU653" s="198"/>
      <c r="AWV653" s="198"/>
      <c r="AWW653" s="198"/>
      <c r="AWX653" s="198"/>
      <c r="AWY653" s="198"/>
      <c r="AWZ653" s="198"/>
      <c r="AXA653" s="198"/>
      <c r="AXB653" s="198"/>
      <c r="AXC653" s="198"/>
      <c r="AXD653" s="198"/>
      <c r="AXE653" s="198"/>
      <c r="AXF653" s="198"/>
      <c r="AXG653" s="198"/>
      <c r="AXH653" s="198"/>
      <c r="AXI653" s="198"/>
      <c r="AXJ653" s="198"/>
      <c r="AXK653" s="198"/>
      <c r="AXL653" s="198"/>
      <c r="AXM653" s="198"/>
      <c r="AXN653" s="198"/>
      <c r="AXO653" s="198"/>
      <c r="AXP653" s="198"/>
      <c r="AXQ653" s="198"/>
      <c r="AXR653" s="198"/>
      <c r="AXS653" s="198"/>
      <c r="AXT653" s="198"/>
      <c r="AXU653" s="198"/>
      <c r="AXV653" s="198"/>
      <c r="AXW653" s="198"/>
      <c r="AXX653" s="198"/>
      <c r="AXY653" s="198"/>
      <c r="AXZ653" s="198"/>
      <c r="AYA653" s="198"/>
      <c r="AYB653" s="198"/>
      <c r="AYC653" s="198"/>
      <c r="AYD653" s="198"/>
      <c r="AYE653" s="198"/>
      <c r="AYF653" s="198"/>
      <c r="AYG653" s="198"/>
      <c r="AYH653" s="198"/>
      <c r="AYI653" s="198"/>
      <c r="AYJ653" s="198"/>
      <c r="AYK653" s="198"/>
      <c r="AYL653" s="198"/>
      <c r="AYM653" s="198"/>
      <c r="AYN653" s="198"/>
      <c r="AYO653" s="198"/>
      <c r="AYP653" s="198"/>
      <c r="AYQ653" s="198"/>
      <c r="AYR653" s="198"/>
      <c r="AYS653" s="198"/>
      <c r="AYT653" s="198"/>
      <c r="AYU653" s="198"/>
      <c r="AYV653" s="198"/>
      <c r="AYW653" s="198"/>
      <c r="AYX653" s="198"/>
      <c r="AYY653" s="198"/>
      <c r="AYZ653" s="198"/>
      <c r="AZA653" s="198"/>
      <c r="AZB653" s="198"/>
      <c r="AZC653" s="198"/>
      <c r="AZD653" s="198"/>
      <c r="AZE653" s="198"/>
      <c r="AZF653" s="198"/>
      <c r="AZG653" s="198"/>
      <c r="AZH653" s="198"/>
      <c r="AZI653" s="198"/>
      <c r="AZJ653" s="198"/>
      <c r="AZK653" s="198"/>
      <c r="AZL653" s="198"/>
      <c r="AZM653" s="198"/>
      <c r="AZN653" s="198"/>
      <c r="AZO653" s="198"/>
      <c r="AZP653" s="198"/>
      <c r="AZQ653" s="198"/>
      <c r="AZR653" s="198"/>
      <c r="AZS653" s="198"/>
      <c r="AZT653" s="198"/>
      <c r="AZU653" s="198"/>
      <c r="AZV653" s="198"/>
      <c r="AZW653" s="198"/>
      <c r="AZX653" s="198"/>
      <c r="AZY653" s="198"/>
      <c r="AZZ653" s="198"/>
      <c r="BAA653" s="198"/>
      <c r="BAB653" s="198"/>
      <c r="BAC653" s="198"/>
      <c r="BAD653" s="198"/>
      <c r="BAE653" s="198"/>
      <c r="BAF653" s="198"/>
      <c r="BAG653" s="198"/>
      <c r="BAH653" s="198"/>
      <c r="BAI653" s="198"/>
      <c r="BAJ653" s="198"/>
      <c r="BAK653" s="198"/>
      <c r="BAL653" s="198"/>
      <c r="BAM653" s="198"/>
      <c r="BAN653" s="198"/>
      <c r="BAO653" s="198"/>
      <c r="BAP653" s="198"/>
      <c r="BAQ653" s="198"/>
      <c r="BAR653" s="198"/>
      <c r="BAS653" s="198"/>
      <c r="BAT653" s="198"/>
      <c r="BAU653" s="198"/>
      <c r="BAV653" s="198"/>
      <c r="BAW653" s="198"/>
      <c r="BAX653" s="198"/>
      <c r="BAY653" s="198"/>
      <c r="BAZ653" s="198"/>
      <c r="BBA653" s="198"/>
      <c r="BBB653" s="198"/>
      <c r="BBC653" s="198"/>
      <c r="BBD653" s="198"/>
      <c r="BBE653" s="198"/>
      <c r="BBF653" s="198"/>
      <c r="BBG653" s="198"/>
      <c r="BBH653" s="198"/>
      <c r="BBI653" s="198"/>
      <c r="BBJ653" s="198"/>
      <c r="BBK653" s="198"/>
      <c r="BBL653" s="198"/>
      <c r="BBM653" s="198"/>
      <c r="BBN653" s="198"/>
      <c r="BBO653" s="198"/>
      <c r="BBP653" s="198"/>
      <c r="BBQ653" s="198"/>
      <c r="BBR653" s="198"/>
      <c r="BBS653" s="198"/>
      <c r="BBT653" s="198"/>
      <c r="BBU653" s="198"/>
      <c r="BBV653" s="198"/>
      <c r="BBW653" s="198"/>
      <c r="BBX653" s="198"/>
      <c r="BBY653" s="198"/>
      <c r="BBZ653" s="198"/>
      <c r="BCA653" s="198"/>
      <c r="BCB653" s="198"/>
      <c r="BCC653" s="198"/>
      <c r="BCD653" s="198"/>
      <c r="BCE653" s="198"/>
      <c r="BCF653" s="198"/>
      <c r="BCG653" s="198"/>
      <c r="BCH653" s="198"/>
      <c r="BCI653" s="198"/>
      <c r="BCJ653" s="198"/>
      <c r="BCK653" s="198"/>
      <c r="BCL653" s="198"/>
      <c r="BCM653" s="198"/>
      <c r="BCN653" s="198"/>
      <c r="BCO653" s="198"/>
      <c r="BCP653" s="198"/>
      <c r="BCQ653" s="198"/>
      <c r="BCR653" s="198"/>
      <c r="BCS653" s="198"/>
      <c r="BCT653" s="198"/>
      <c r="BCU653" s="198"/>
      <c r="BCV653" s="198"/>
      <c r="BCW653" s="198"/>
      <c r="BCX653" s="198"/>
      <c r="BCY653" s="198"/>
      <c r="BCZ653" s="198"/>
      <c r="BDA653" s="198"/>
      <c r="BDB653" s="198"/>
      <c r="BDC653" s="198"/>
      <c r="BDD653" s="198"/>
      <c r="BDE653" s="198"/>
      <c r="BDF653" s="198"/>
      <c r="BDG653" s="198"/>
      <c r="BDH653" s="198"/>
      <c r="BDI653" s="198"/>
      <c r="BDJ653" s="198"/>
      <c r="BDK653" s="198"/>
      <c r="BDL653" s="198"/>
      <c r="BDM653" s="198"/>
      <c r="BDN653" s="198"/>
      <c r="BDO653" s="198"/>
      <c r="BDP653" s="198"/>
      <c r="BDQ653" s="198"/>
      <c r="BDR653" s="198"/>
      <c r="BDS653" s="198"/>
      <c r="BDT653" s="198"/>
      <c r="BDU653" s="198"/>
      <c r="BDV653" s="198"/>
      <c r="BDW653" s="198"/>
      <c r="BDX653" s="198"/>
      <c r="BDY653" s="198"/>
      <c r="BDZ653" s="198"/>
      <c r="BEA653" s="198"/>
      <c r="BEB653" s="198"/>
      <c r="BEC653" s="198"/>
      <c r="BED653" s="198"/>
      <c r="BEE653" s="198"/>
      <c r="BEF653" s="198"/>
      <c r="BEG653" s="198"/>
      <c r="BEH653" s="198"/>
      <c r="BEI653" s="198"/>
      <c r="BEJ653" s="198"/>
      <c r="BEK653" s="198"/>
      <c r="BEL653" s="198"/>
      <c r="BEM653" s="198"/>
      <c r="BEN653" s="198"/>
      <c r="BEO653" s="198"/>
      <c r="BEP653" s="198"/>
      <c r="BEQ653" s="198"/>
      <c r="BER653" s="198"/>
      <c r="BES653" s="198"/>
      <c r="BET653" s="198"/>
      <c r="BEU653" s="198"/>
      <c r="BEV653" s="198"/>
      <c r="BEW653" s="198"/>
      <c r="BEX653" s="198"/>
      <c r="BEY653" s="198"/>
      <c r="BEZ653" s="198"/>
      <c r="BFA653" s="198"/>
      <c r="BFB653" s="198"/>
      <c r="BFC653" s="198"/>
      <c r="BFD653" s="198"/>
      <c r="BFE653" s="198"/>
      <c r="BFF653" s="198"/>
      <c r="BFG653" s="198"/>
      <c r="BFH653" s="198"/>
      <c r="BFI653" s="198"/>
      <c r="BFJ653" s="198"/>
      <c r="BFK653" s="198"/>
      <c r="BFL653" s="198"/>
      <c r="BFM653" s="198"/>
      <c r="BFN653" s="198"/>
      <c r="BFO653" s="198"/>
      <c r="BFP653" s="198"/>
      <c r="BFQ653" s="198"/>
      <c r="BFR653" s="198"/>
      <c r="BFS653" s="198"/>
      <c r="BFT653" s="198"/>
      <c r="BFU653" s="198"/>
      <c r="BFV653" s="198"/>
      <c r="BFW653" s="198"/>
      <c r="BFX653" s="198"/>
      <c r="BFY653" s="198"/>
      <c r="BFZ653" s="198"/>
      <c r="BGA653" s="198"/>
      <c r="BGB653" s="198"/>
      <c r="BGC653" s="198"/>
      <c r="BGD653" s="198"/>
      <c r="BGE653" s="198"/>
      <c r="BGF653" s="198"/>
      <c r="BGG653" s="198"/>
      <c r="BGH653" s="198"/>
      <c r="BGI653" s="198"/>
      <c r="BGJ653" s="198"/>
      <c r="BGK653" s="198"/>
      <c r="BGL653" s="198"/>
      <c r="BGM653" s="198"/>
      <c r="BGN653" s="198"/>
      <c r="BGO653" s="198"/>
      <c r="BGP653" s="198"/>
      <c r="BGQ653" s="198"/>
      <c r="BGR653" s="198"/>
      <c r="BGS653" s="198"/>
      <c r="BGT653" s="198"/>
      <c r="BGU653" s="198"/>
      <c r="BGV653" s="198"/>
      <c r="BGW653" s="198"/>
      <c r="BGX653" s="198"/>
      <c r="BGY653" s="198"/>
      <c r="BGZ653" s="198"/>
      <c r="BHA653" s="198"/>
      <c r="BHB653" s="198"/>
      <c r="BHC653" s="198"/>
      <c r="BHD653" s="198"/>
      <c r="BHE653" s="198"/>
      <c r="BHF653" s="198"/>
      <c r="BHG653" s="198"/>
      <c r="BHH653" s="198"/>
      <c r="BHI653" s="198"/>
      <c r="BHJ653" s="198"/>
      <c r="BHK653" s="198"/>
      <c r="BHL653" s="198"/>
      <c r="BHM653" s="198"/>
      <c r="BHN653" s="198"/>
      <c r="BHO653" s="198"/>
      <c r="BHP653" s="198"/>
      <c r="BHQ653" s="198"/>
      <c r="BHR653" s="198"/>
      <c r="BHS653" s="198"/>
      <c r="BHT653" s="198"/>
      <c r="BHU653" s="198"/>
      <c r="BHV653" s="198"/>
      <c r="BHW653" s="198"/>
      <c r="BHX653" s="198"/>
      <c r="BHY653" s="198"/>
      <c r="BHZ653" s="198"/>
      <c r="BIA653" s="198"/>
      <c r="BIB653" s="198"/>
      <c r="BIC653" s="198"/>
      <c r="BID653" s="198"/>
      <c r="BIE653" s="198"/>
      <c r="BIF653" s="198"/>
      <c r="BIG653" s="198"/>
      <c r="BIH653" s="198"/>
      <c r="BII653" s="198"/>
      <c r="BIJ653" s="198"/>
      <c r="BIK653" s="198"/>
      <c r="BIL653" s="198"/>
      <c r="BIM653" s="198"/>
      <c r="BIN653" s="198"/>
      <c r="BIO653" s="198"/>
      <c r="BIP653" s="198"/>
      <c r="BIQ653" s="198"/>
      <c r="BIR653" s="198"/>
      <c r="BIS653" s="198"/>
      <c r="BIT653" s="198"/>
      <c r="BIU653" s="198"/>
      <c r="BIV653" s="198"/>
      <c r="BIW653" s="198"/>
      <c r="BIX653" s="198"/>
      <c r="BIY653" s="198"/>
      <c r="BIZ653" s="198"/>
      <c r="BJA653" s="198"/>
      <c r="BJB653" s="198"/>
      <c r="BJC653" s="198"/>
      <c r="BJD653" s="198"/>
      <c r="BJE653" s="198"/>
      <c r="BJF653" s="198"/>
      <c r="BJG653" s="198"/>
      <c r="BJH653" s="198"/>
      <c r="BJI653" s="198"/>
      <c r="BJJ653" s="198"/>
      <c r="BJK653" s="198"/>
      <c r="BJL653" s="198"/>
      <c r="BJM653" s="198"/>
      <c r="BJN653" s="198"/>
      <c r="BJO653" s="198"/>
      <c r="BJP653" s="198"/>
      <c r="BJQ653" s="198"/>
      <c r="BJR653" s="198"/>
      <c r="BJS653" s="198"/>
      <c r="BJT653" s="198"/>
      <c r="BJU653" s="198"/>
      <c r="BJV653" s="198"/>
      <c r="BJW653" s="198"/>
      <c r="BJX653" s="198"/>
      <c r="BJY653" s="198"/>
      <c r="BJZ653" s="198"/>
      <c r="BKA653" s="198"/>
      <c r="BKB653" s="198"/>
      <c r="BKC653" s="198"/>
      <c r="BKD653" s="198"/>
      <c r="BKE653" s="198"/>
      <c r="BKF653" s="198"/>
      <c r="BKG653" s="198"/>
      <c r="BKH653" s="198"/>
      <c r="BKI653" s="198"/>
      <c r="BKJ653" s="198"/>
      <c r="BKK653" s="198"/>
      <c r="BKL653" s="198"/>
      <c r="BKM653" s="198"/>
      <c r="BKN653" s="198"/>
      <c r="BKO653" s="198"/>
      <c r="BKP653" s="198"/>
      <c r="BKQ653" s="198"/>
      <c r="BKR653" s="198"/>
      <c r="BKS653" s="198"/>
      <c r="BKT653" s="198"/>
      <c r="BKU653" s="198"/>
      <c r="BKV653" s="198"/>
      <c r="BKW653" s="198"/>
      <c r="BKX653" s="198"/>
      <c r="BKY653" s="198"/>
      <c r="BKZ653" s="198"/>
      <c r="BLA653" s="198"/>
      <c r="BLB653" s="198"/>
      <c r="BLC653" s="198"/>
      <c r="BLD653" s="198"/>
      <c r="BLE653" s="198"/>
      <c r="BLF653" s="198"/>
      <c r="BLG653" s="198"/>
      <c r="BLH653" s="198"/>
      <c r="BLI653" s="198"/>
      <c r="BLJ653" s="198"/>
      <c r="BLK653" s="198"/>
      <c r="BLL653" s="198"/>
      <c r="BLM653" s="198"/>
      <c r="BLN653" s="198"/>
      <c r="BLO653" s="198"/>
      <c r="BLP653" s="198"/>
      <c r="BLQ653" s="198"/>
      <c r="BLR653" s="198"/>
      <c r="BLS653" s="198"/>
      <c r="BLT653" s="198"/>
      <c r="BLU653" s="198"/>
      <c r="BLV653" s="198"/>
      <c r="BLW653" s="198"/>
      <c r="BLX653" s="198"/>
      <c r="BLY653" s="198"/>
      <c r="BLZ653" s="198"/>
      <c r="BMA653" s="198"/>
      <c r="BMB653" s="198"/>
      <c r="BMC653" s="198"/>
      <c r="BMD653" s="198"/>
      <c r="BME653" s="198"/>
      <c r="BMF653" s="198"/>
      <c r="BMG653" s="198"/>
      <c r="BMH653" s="198"/>
      <c r="BMI653" s="198"/>
      <c r="BMJ653" s="198"/>
      <c r="BMK653" s="198"/>
      <c r="BML653" s="198"/>
      <c r="BMM653" s="198"/>
      <c r="BMN653" s="198"/>
      <c r="BMO653" s="198"/>
      <c r="BMP653" s="198"/>
      <c r="BMQ653" s="198"/>
      <c r="BMR653" s="198"/>
      <c r="BMS653" s="198"/>
      <c r="BMT653" s="198"/>
      <c r="BMU653" s="198"/>
      <c r="BMV653" s="198"/>
      <c r="BMW653" s="198"/>
      <c r="BMX653" s="198"/>
      <c r="BMY653" s="198"/>
      <c r="BMZ653" s="198"/>
      <c r="BNA653" s="198"/>
      <c r="BNB653" s="198"/>
      <c r="BNC653" s="198"/>
      <c r="BND653" s="198"/>
      <c r="BNE653" s="198"/>
      <c r="BNF653" s="198"/>
      <c r="BNG653" s="198"/>
      <c r="BNH653" s="198"/>
      <c r="BNI653" s="198"/>
      <c r="BNJ653" s="198"/>
      <c r="BNK653" s="198"/>
      <c r="BNL653" s="198"/>
      <c r="BNM653" s="198"/>
      <c r="BNN653" s="198"/>
      <c r="BNO653" s="198"/>
      <c r="BNP653" s="198"/>
      <c r="BNQ653" s="198"/>
      <c r="BNR653" s="198"/>
      <c r="BNS653" s="198"/>
      <c r="BNT653" s="198"/>
      <c r="BNU653" s="198"/>
      <c r="BNV653" s="198"/>
      <c r="BNW653" s="198"/>
      <c r="BNX653" s="198"/>
      <c r="BNY653" s="198"/>
      <c r="BNZ653" s="198"/>
      <c r="BOA653" s="198"/>
      <c r="BOB653" s="198"/>
      <c r="BOC653" s="198"/>
      <c r="BOD653" s="198"/>
      <c r="BOE653" s="198"/>
      <c r="BOF653" s="198"/>
      <c r="BOG653" s="198"/>
      <c r="BOH653" s="198"/>
      <c r="BOI653" s="198"/>
      <c r="BOJ653" s="198"/>
      <c r="BOK653" s="198"/>
      <c r="BOL653" s="198"/>
      <c r="BOM653" s="198"/>
      <c r="BON653" s="198"/>
      <c r="BOO653" s="198"/>
      <c r="BOP653" s="198"/>
      <c r="BOQ653" s="198"/>
      <c r="BOR653" s="198"/>
      <c r="BOS653" s="198"/>
      <c r="BOT653" s="198"/>
      <c r="BOU653" s="198"/>
      <c r="BOV653" s="198"/>
      <c r="BOW653" s="198"/>
      <c r="BOX653" s="198"/>
      <c r="BOY653" s="198"/>
      <c r="BOZ653" s="198"/>
      <c r="BPA653" s="198"/>
      <c r="BPB653" s="198"/>
      <c r="BPC653" s="198"/>
      <c r="BPD653" s="198"/>
      <c r="BPE653" s="198"/>
      <c r="BPF653" s="198"/>
      <c r="BPG653" s="198"/>
      <c r="BPH653" s="198"/>
      <c r="BPI653" s="198"/>
      <c r="BPJ653" s="198"/>
      <c r="BPK653" s="198"/>
      <c r="BPL653" s="198"/>
      <c r="BPM653" s="198"/>
      <c r="BPN653" s="198"/>
      <c r="BPO653" s="198"/>
      <c r="BPP653" s="198"/>
      <c r="BPQ653" s="198"/>
      <c r="BPR653" s="198"/>
      <c r="BPS653" s="198"/>
      <c r="BPT653" s="198"/>
      <c r="BPU653" s="198"/>
      <c r="BPV653" s="198"/>
      <c r="BPW653" s="198"/>
      <c r="BPX653" s="198"/>
      <c r="BPY653" s="198"/>
      <c r="BPZ653" s="198"/>
      <c r="BQA653" s="198"/>
      <c r="BQB653" s="198"/>
      <c r="BQC653" s="198"/>
      <c r="BQD653" s="198"/>
      <c r="BQE653" s="198"/>
      <c r="BQF653" s="198"/>
      <c r="BQG653" s="198"/>
      <c r="BQH653" s="198"/>
      <c r="BQI653" s="198"/>
      <c r="BQJ653" s="198"/>
      <c r="BQK653" s="198"/>
      <c r="BQL653" s="198"/>
      <c r="BQM653" s="198"/>
      <c r="BQN653" s="198"/>
      <c r="BQO653" s="198"/>
      <c r="BQP653" s="198"/>
      <c r="BQQ653" s="198"/>
      <c r="BQR653" s="198"/>
      <c r="BQS653" s="198"/>
      <c r="BQT653" s="198"/>
      <c r="BQU653" s="198"/>
      <c r="BQV653" s="198"/>
      <c r="BQW653" s="198"/>
      <c r="BQX653" s="198"/>
      <c r="BQY653" s="198"/>
      <c r="BQZ653" s="198"/>
      <c r="BRA653" s="198"/>
      <c r="BRB653" s="198"/>
      <c r="BRC653" s="198"/>
      <c r="BRD653" s="198"/>
      <c r="BRE653" s="198"/>
      <c r="BRF653" s="198"/>
      <c r="BRG653" s="198"/>
      <c r="BRH653" s="198"/>
      <c r="BRI653" s="198"/>
      <c r="BRJ653" s="198"/>
      <c r="BRK653" s="198"/>
      <c r="BRL653" s="198"/>
      <c r="BRM653" s="198"/>
      <c r="BRN653" s="198"/>
      <c r="BRO653" s="198"/>
      <c r="BRP653" s="198"/>
      <c r="BRQ653" s="198"/>
      <c r="BRR653" s="198"/>
      <c r="BRS653" s="198"/>
      <c r="BRT653" s="198"/>
      <c r="BRU653" s="198"/>
      <c r="BRV653" s="198"/>
      <c r="BRW653" s="198"/>
      <c r="BRX653" s="198"/>
      <c r="BRY653" s="198"/>
      <c r="BRZ653" s="198"/>
      <c r="BSA653" s="198"/>
      <c r="BSB653" s="198"/>
      <c r="BSC653" s="198"/>
      <c r="BSD653" s="198"/>
      <c r="BSE653" s="198"/>
      <c r="BSF653" s="198"/>
      <c r="BSG653" s="198"/>
      <c r="BSH653" s="198"/>
      <c r="BSI653" s="198"/>
      <c r="BSJ653" s="198"/>
      <c r="BSK653" s="198"/>
      <c r="BSL653" s="198"/>
      <c r="BSM653" s="198"/>
      <c r="BSN653" s="198"/>
      <c r="BSO653" s="198"/>
      <c r="BSP653" s="198"/>
      <c r="BSQ653" s="198"/>
      <c r="BSR653" s="198"/>
      <c r="BSS653" s="198"/>
      <c r="BST653" s="198"/>
      <c r="BSU653" s="198"/>
      <c r="BSV653" s="198"/>
      <c r="BSW653" s="198"/>
      <c r="BSX653" s="198"/>
      <c r="BSY653" s="198"/>
      <c r="BSZ653" s="198"/>
      <c r="BTA653" s="198"/>
      <c r="BTB653" s="198"/>
      <c r="BTC653" s="198"/>
      <c r="BTD653" s="198"/>
      <c r="BTE653" s="198"/>
      <c r="BTF653" s="198"/>
      <c r="BTG653" s="198"/>
      <c r="BTH653" s="198"/>
      <c r="BTI653" s="198"/>
      <c r="BTJ653" s="198"/>
      <c r="BTK653" s="198"/>
      <c r="BTL653" s="198"/>
      <c r="BTM653" s="198"/>
      <c r="BTN653" s="198"/>
      <c r="BTO653" s="198"/>
      <c r="BTP653" s="198"/>
      <c r="BTQ653" s="198"/>
      <c r="BTR653" s="198"/>
      <c r="BTS653" s="198"/>
      <c r="BTT653" s="198"/>
      <c r="BTU653" s="198"/>
      <c r="BTV653" s="198"/>
      <c r="BTW653" s="198"/>
      <c r="BTX653" s="198"/>
      <c r="BTY653" s="198"/>
      <c r="BTZ653" s="198"/>
      <c r="BUA653" s="198"/>
      <c r="BUB653" s="198"/>
      <c r="BUC653" s="198"/>
      <c r="BUD653" s="198"/>
      <c r="BUE653" s="198"/>
      <c r="BUF653" s="198"/>
      <c r="BUG653" s="198"/>
      <c r="BUH653" s="198"/>
      <c r="BUI653" s="198"/>
      <c r="BUJ653" s="198"/>
      <c r="BUK653" s="198"/>
      <c r="BUL653" s="198"/>
      <c r="BUM653" s="198"/>
      <c r="BUN653" s="198"/>
      <c r="BUO653" s="198"/>
      <c r="BUP653" s="198"/>
      <c r="BUQ653" s="198"/>
      <c r="BUR653" s="198"/>
      <c r="BUS653" s="198"/>
      <c r="BUT653" s="198"/>
      <c r="BUU653" s="198"/>
      <c r="BUV653" s="198"/>
      <c r="BUW653" s="198"/>
      <c r="BUX653" s="198"/>
      <c r="BUY653" s="198"/>
      <c r="BUZ653" s="198"/>
      <c r="BVA653" s="198"/>
      <c r="BVB653" s="198"/>
      <c r="BVC653" s="198"/>
      <c r="BVD653" s="198"/>
      <c r="BVE653" s="198"/>
      <c r="BVF653" s="198"/>
      <c r="BVG653" s="198"/>
      <c r="BVH653" s="198"/>
      <c r="BVI653" s="198"/>
      <c r="BVJ653" s="198"/>
      <c r="BVK653" s="198"/>
      <c r="BVL653" s="198"/>
      <c r="BVM653" s="198"/>
      <c r="BVN653" s="198"/>
      <c r="BVO653" s="198"/>
      <c r="BVP653" s="198"/>
      <c r="BVQ653" s="198"/>
      <c r="BVR653" s="198"/>
      <c r="BVS653" s="198"/>
      <c r="BVT653" s="198"/>
      <c r="BVU653" s="198"/>
      <c r="BVV653" s="198"/>
      <c r="BVW653" s="198"/>
      <c r="BVX653" s="198"/>
      <c r="BVY653" s="198"/>
      <c r="BVZ653" s="198"/>
      <c r="BWA653" s="198"/>
      <c r="BWB653" s="198"/>
      <c r="BWC653" s="198"/>
      <c r="BWD653" s="198"/>
      <c r="BWE653" s="198"/>
      <c r="BWF653" s="198"/>
      <c r="BWG653" s="198"/>
      <c r="BWH653" s="198"/>
      <c r="BWI653" s="198"/>
      <c r="BWJ653" s="198"/>
      <c r="BWK653" s="198"/>
      <c r="BWL653" s="198"/>
      <c r="BWM653" s="198"/>
      <c r="BWN653" s="198"/>
      <c r="BWO653" s="198"/>
      <c r="BWP653" s="198"/>
      <c r="BWQ653" s="198"/>
      <c r="BWR653" s="198"/>
      <c r="BWS653" s="198"/>
      <c r="BWT653" s="198"/>
      <c r="BWU653" s="198"/>
      <c r="BWV653" s="198"/>
      <c r="BWW653" s="198"/>
      <c r="BWX653" s="198"/>
      <c r="BWY653" s="198"/>
      <c r="BWZ653" s="198"/>
      <c r="BXA653" s="198"/>
      <c r="BXB653" s="198"/>
      <c r="BXC653" s="198"/>
      <c r="BXD653" s="198"/>
      <c r="BXE653" s="198"/>
      <c r="BXF653" s="198"/>
      <c r="BXG653" s="198"/>
      <c r="BXH653" s="198"/>
      <c r="BXI653" s="198"/>
      <c r="BXJ653" s="198"/>
      <c r="BXK653" s="198"/>
      <c r="BXL653" s="198"/>
      <c r="BXM653" s="198"/>
      <c r="BXN653" s="198"/>
      <c r="BXO653" s="198"/>
      <c r="BXP653" s="198"/>
      <c r="BXQ653" s="198"/>
      <c r="BXR653" s="198"/>
      <c r="BXS653" s="198"/>
      <c r="BXT653" s="198"/>
      <c r="BXU653" s="198"/>
      <c r="BXV653" s="198"/>
      <c r="BXW653" s="198"/>
      <c r="BXX653" s="198"/>
      <c r="BXY653" s="198"/>
      <c r="BXZ653" s="198"/>
      <c r="BYA653" s="198"/>
      <c r="BYB653" s="198"/>
      <c r="BYC653" s="198"/>
      <c r="BYD653" s="198"/>
      <c r="BYE653" s="198"/>
      <c r="BYF653" s="198"/>
      <c r="BYG653" s="198"/>
      <c r="BYH653" s="198"/>
      <c r="BYI653" s="198"/>
      <c r="BYJ653" s="198"/>
      <c r="BYK653" s="198"/>
      <c r="BYL653" s="198"/>
      <c r="BYM653" s="198"/>
      <c r="BYN653" s="198"/>
      <c r="BYO653" s="198"/>
      <c r="BYP653" s="198"/>
      <c r="BYQ653" s="198"/>
      <c r="BYR653" s="198"/>
      <c r="BYS653" s="198"/>
      <c r="BYT653" s="198"/>
      <c r="BYU653" s="198"/>
      <c r="BYV653" s="198"/>
      <c r="BYW653" s="198"/>
      <c r="BYX653" s="198"/>
      <c r="BYY653" s="198"/>
      <c r="BYZ653" s="198"/>
      <c r="BZA653" s="198"/>
      <c r="BZB653" s="198"/>
      <c r="BZC653" s="198"/>
      <c r="BZD653" s="198"/>
      <c r="BZE653" s="198"/>
      <c r="BZF653" s="198"/>
      <c r="BZG653" s="198"/>
      <c r="BZH653" s="198"/>
      <c r="BZI653" s="198"/>
      <c r="BZJ653" s="198"/>
      <c r="BZK653" s="198"/>
      <c r="BZL653" s="198"/>
      <c r="BZM653" s="198"/>
      <c r="BZN653" s="198"/>
      <c r="BZO653" s="198"/>
      <c r="BZP653" s="198"/>
      <c r="BZQ653" s="198"/>
      <c r="BZR653" s="198"/>
      <c r="BZS653" s="198"/>
      <c r="BZT653" s="198"/>
      <c r="BZU653" s="198"/>
      <c r="BZV653" s="198"/>
      <c r="BZW653" s="198"/>
      <c r="BZX653" s="198"/>
      <c r="BZY653" s="198"/>
      <c r="BZZ653" s="198"/>
      <c r="CAA653" s="198"/>
      <c r="CAB653" s="198"/>
      <c r="CAC653" s="198"/>
      <c r="CAD653" s="198"/>
      <c r="CAE653" s="198"/>
      <c r="CAF653" s="198"/>
      <c r="CAG653" s="198"/>
      <c r="CAH653" s="198"/>
      <c r="CAI653" s="198"/>
      <c r="CAJ653" s="198"/>
      <c r="CAK653" s="198"/>
      <c r="CAL653" s="198"/>
      <c r="CAM653" s="198"/>
      <c r="CAN653" s="198"/>
      <c r="CAO653" s="198"/>
      <c r="CAP653" s="198"/>
      <c r="CAQ653" s="198"/>
      <c r="CAR653" s="198"/>
      <c r="CAS653" s="198"/>
      <c r="CAT653" s="198"/>
      <c r="CAU653" s="198"/>
      <c r="CAV653" s="198"/>
      <c r="CAW653" s="198"/>
      <c r="CAX653" s="198"/>
      <c r="CAY653" s="198"/>
      <c r="CAZ653" s="198"/>
      <c r="CBA653" s="198"/>
      <c r="CBB653" s="198"/>
      <c r="CBC653" s="198"/>
      <c r="CBD653" s="198"/>
      <c r="CBE653" s="198"/>
      <c r="CBF653" s="198"/>
      <c r="CBG653" s="198"/>
      <c r="CBH653" s="198"/>
      <c r="CBI653" s="198"/>
      <c r="CBJ653" s="198"/>
      <c r="CBK653" s="198"/>
      <c r="CBL653" s="198"/>
      <c r="CBM653" s="198"/>
      <c r="CBN653" s="198"/>
      <c r="CBO653" s="198"/>
      <c r="CBP653" s="198"/>
      <c r="CBQ653" s="198"/>
      <c r="CBR653" s="198"/>
      <c r="CBS653" s="198"/>
      <c r="CBT653" s="198"/>
      <c r="CBU653" s="198"/>
      <c r="CBV653" s="198"/>
      <c r="CBW653" s="198"/>
      <c r="CBX653" s="198"/>
      <c r="CBY653" s="198"/>
      <c r="CBZ653" s="198"/>
      <c r="CCA653" s="198"/>
      <c r="CCB653" s="198"/>
      <c r="CCC653" s="198"/>
      <c r="CCD653" s="198"/>
      <c r="CCE653" s="198"/>
      <c r="CCF653" s="198"/>
      <c r="CCG653" s="198"/>
      <c r="CCH653" s="198"/>
      <c r="CCI653" s="198"/>
      <c r="CCJ653" s="198"/>
      <c r="CCK653" s="198"/>
      <c r="CCL653" s="198"/>
      <c r="CCM653" s="198"/>
      <c r="CCN653" s="198"/>
      <c r="CCO653" s="198"/>
      <c r="CCP653" s="198"/>
      <c r="CCQ653" s="198"/>
      <c r="CCR653" s="198"/>
      <c r="CCS653" s="198"/>
      <c r="CCT653" s="198"/>
      <c r="CCU653" s="198"/>
      <c r="CCV653" s="198"/>
      <c r="CCW653" s="198"/>
      <c r="CCX653" s="198"/>
      <c r="CCY653" s="198"/>
      <c r="CCZ653" s="198"/>
      <c r="CDA653" s="198"/>
      <c r="CDB653" s="198"/>
      <c r="CDC653" s="198"/>
      <c r="CDD653" s="198"/>
      <c r="CDE653" s="198"/>
      <c r="CDF653" s="198"/>
      <c r="CDG653" s="198"/>
      <c r="CDH653" s="198"/>
      <c r="CDI653" s="198"/>
      <c r="CDJ653" s="198"/>
      <c r="CDK653" s="198"/>
      <c r="CDL653" s="198"/>
      <c r="CDM653" s="198"/>
      <c r="CDN653" s="198"/>
      <c r="CDO653" s="198"/>
      <c r="CDP653" s="198"/>
      <c r="CDQ653" s="198"/>
      <c r="CDR653" s="198"/>
      <c r="CDS653" s="198"/>
      <c r="CDT653" s="198"/>
      <c r="CDU653" s="198"/>
      <c r="CDV653" s="198"/>
      <c r="CDW653" s="198"/>
      <c r="CDX653" s="198"/>
      <c r="CDY653" s="198"/>
      <c r="CDZ653" s="198"/>
      <c r="CEA653" s="198"/>
      <c r="CEB653" s="198"/>
      <c r="CEC653" s="198"/>
      <c r="CED653" s="198"/>
      <c r="CEE653" s="198"/>
      <c r="CEF653" s="198"/>
      <c r="CEG653" s="198"/>
      <c r="CEH653" s="198"/>
      <c r="CEI653" s="198"/>
      <c r="CEJ653" s="198"/>
      <c r="CEK653" s="198"/>
      <c r="CEL653" s="198"/>
      <c r="CEM653" s="198"/>
      <c r="CEN653" s="198"/>
      <c r="CEO653" s="198"/>
      <c r="CEP653" s="198"/>
      <c r="CEQ653" s="198"/>
      <c r="CER653" s="198"/>
      <c r="CES653" s="198"/>
      <c r="CET653" s="198"/>
      <c r="CEU653" s="198"/>
      <c r="CEV653" s="198"/>
      <c r="CEW653" s="198"/>
      <c r="CEX653" s="198"/>
      <c r="CEY653" s="198"/>
      <c r="CEZ653" s="198"/>
      <c r="CFA653" s="198"/>
      <c r="CFB653" s="198"/>
      <c r="CFC653" s="198"/>
      <c r="CFD653" s="198"/>
      <c r="CFE653" s="198"/>
      <c r="CFF653" s="198"/>
      <c r="CFG653" s="198"/>
      <c r="CFH653" s="198"/>
      <c r="CFI653" s="198"/>
      <c r="CFJ653" s="198"/>
      <c r="CFK653" s="198"/>
      <c r="CFL653" s="198"/>
      <c r="CFM653" s="198"/>
      <c r="CFN653" s="198"/>
      <c r="CFO653" s="198"/>
      <c r="CFP653" s="198"/>
      <c r="CFQ653" s="198"/>
      <c r="CFR653" s="198"/>
      <c r="CFS653" s="198"/>
      <c r="CFT653" s="198"/>
      <c r="CFU653" s="198"/>
      <c r="CFV653" s="198"/>
      <c r="CFW653" s="198"/>
      <c r="CFX653" s="198"/>
      <c r="CFY653" s="198"/>
      <c r="CFZ653" s="198"/>
      <c r="CGA653" s="198"/>
      <c r="CGB653" s="198"/>
      <c r="CGC653" s="198"/>
      <c r="CGD653" s="198"/>
      <c r="CGE653" s="198"/>
      <c r="CGF653" s="198"/>
      <c r="CGG653" s="198"/>
      <c r="CGH653" s="198"/>
      <c r="CGI653" s="198"/>
      <c r="CGJ653" s="198"/>
      <c r="CGK653" s="198"/>
      <c r="CGL653" s="198"/>
      <c r="CGM653" s="198"/>
      <c r="CGN653" s="198"/>
      <c r="CGO653" s="198"/>
      <c r="CGP653" s="198"/>
      <c r="CGQ653" s="198"/>
      <c r="CGR653" s="198"/>
      <c r="CGS653" s="198"/>
      <c r="CGT653" s="198"/>
      <c r="CGU653" s="198"/>
      <c r="CGV653" s="198"/>
      <c r="CGW653" s="198"/>
      <c r="CGX653" s="198"/>
      <c r="CGY653" s="198"/>
      <c r="CGZ653" s="198"/>
      <c r="CHA653" s="198"/>
      <c r="CHB653" s="198"/>
      <c r="CHC653" s="198"/>
      <c r="CHD653" s="198"/>
      <c r="CHE653" s="198"/>
      <c r="CHF653" s="198"/>
      <c r="CHG653" s="198"/>
      <c r="CHH653" s="198"/>
      <c r="CHI653" s="198"/>
      <c r="CHJ653" s="198"/>
      <c r="CHK653" s="198"/>
      <c r="CHL653" s="198"/>
      <c r="CHM653" s="198"/>
      <c r="CHN653" s="198"/>
      <c r="CHO653" s="198"/>
      <c r="CHP653" s="198"/>
      <c r="CHQ653" s="198"/>
      <c r="CHR653" s="198"/>
      <c r="CHS653" s="198"/>
      <c r="CHT653" s="198"/>
      <c r="CHU653" s="198"/>
      <c r="CHV653" s="198"/>
      <c r="CHW653" s="198"/>
      <c r="CHX653" s="198"/>
      <c r="CHY653" s="198"/>
      <c r="CHZ653" s="198"/>
      <c r="CIA653" s="198"/>
      <c r="CIB653" s="198"/>
      <c r="CIC653" s="198"/>
      <c r="CID653" s="198"/>
      <c r="CIE653" s="198"/>
      <c r="CIF653" s="198"/>
      <c r="CIG653" s="198"/>
      <c r="CIH653" s="198"/>
      <c r="CII653" s="198"/>
      <c r="CIJ653" s="198"/>
      <c r="CIK653" s="198"/>
      <c r="CIL653" s="198"/>
      <c r="CIM653" s="198"/>
      <c r="CIN653" s="198"/>
      <c r="CIO653" s="198"/>
      <c r="CIP653" s="198"/>
      <c r="CIQ653" s="198"/>
      <c r="CIR653" s="198"/>
      <c r="CIS653" s="198"/>
      <c r="CIT653" s="198"/>
      <c r="CIU653" s="198"/>
      <c r="CIV653" s="198"/>
      <c r="CIW653" s="198"/>
      <c r="CIX653" s="198"/>
      <c r="CIY653" s="198"/>
      <c r="CIZ653" s="198"/>
      <c r="CJA653" s="198"/>
      <c r="CJB653" s="198"/>
      <c r="CJC653" s="198"/>
      <c r="CJD653" s="198"/>
      <c r="CJE653" s="198"/>
      <c r="CJF653" s="198"/>
      <c r="CJG653" s="198"/>
      <c r="CJH653" s="198"/>
      <c r="CJI653" s="198"/>
      <c r="CJJ653" s="198"/>
      <c r="CJK653" s="198"/>
      <c r="CJL653" s="198"/>
      <c r="CJM653" s="198"/>
      <c r="CJN653" s="198"/>
      <c r="CJO653" s="198"/>
      <c r="CJP653" s="198"/>
      <c r="CJQ653" s="198"/>
      <c r="CJR653" s="198"/>
      <c r="CJS653" s="198"/>
      <c r="CJT653" s="198"/>
      <c r="CJU653" s="198"/>
      <c r="CJV653" s="198"/>
      <c r="CJW653" s="198"/>
      <c r="CJX653" s="198"/>
      <c r="CJY653" s="198"/>
      <c r="CJZ653" s="198"/>
      <c r="CKA653" s="198"/>
      <c r="CKB653" s="198"/>
      <c r="CKC653" s="198"/>
      <c r="CKD653" s="198"/>
      <c r="CKE653" s="198"/>
      <c r="CKF653" s="198"/>
      <c r="CKG653" s="198"/>
      <c r="CKH653" s="198"/>
      <c r="CKI653" s="198"/>
      <c r="CKJ653" s="198"/>
      <c r="CKK653" s="198"/>
      <c r="CKL653" s="198"/>
      <c r="CKM653" s="198"/>
      <c r="CKN653" s="198"/>
      <c r="CKO653" s="198"/>
      <c r="CKP653" s="198"/>
      <c r="CKQ653" s="198"/>
      <c r="CKR653" s="198"/>
      <c r="CKS653" s="198"/>
      <c r="CKT653" s="198"/>
      <c r="CKU653" s="198"/>
      <c r="CKV653" s="198"/>
      <c r="CKW653" s="198"/>
      <c r="CKX653" s="198"/>
      <c r="CKY653" s="198"/>
      <c r="CKZ653" s="198"/>
      <c r="CLA653" s="198"/>
      <c r="CLB653" s="198"/>
      <c r="CLC653" s="198"/>
      <c r="CLD653" s="198"/>
      <c r="CLE653" s="198"/>
      <c r="CLF653" s="198"/>
      <c r="CLG653" s="198"/>
      <c r="CLH653" s="198"/>
      <c r="CLI653" s="198"/>
      <c r="CLJ653" s="198"/>
      <c r="CLK653" s="198"/>
      <c r="CLL653" s="198"/>
      <c r="CLM653" s="198"/>
      <c r="CLN653" s="198"/>
      <c r="CLO653" s="198"/>
      <c r="CLP653" s="198"/>
      <c r="CLQ653" s="198"/>
      <c r="CLR653" s="198"/>
      <c r="CLS653" s="198"/>
      <c r="CLT653" s="198"/>
      <c r="CLU653" s="198"/>
      <c r="CLV653" s="198"/>
      <c r="CLW653" s="198"/>
      <c r="CLX653" s="198"/>
      <c r="CLY653" s="198"/>
      <c r="CLZ653" s="198"/>
      <c r="CMA653" s="198"/>
      <c r="CMB653" s="198"/>
      <c r="CMC653" s="198"/>
      <c r="CMD653" s="198"/>
      <c r="CME653" s="198"/>
      <c r="CMF653" s="198"/>
      <c r="CMG653" s="198"/>
      <c r="CMH653" s="198"/>
      <c r="CMI653" s="198"/>
      <c r="CMJ653" s="198"/>
      <c r="CMK653" s="198"/>
      <c r="CML653" s="198"/>
      <c r="CMM653" s="198"/>
      <c r="CMN653" s="198"/>
      <c r="CMO653" s="198"/>
      <c r="CMP653" s="198"/>
      <c r="CMQ653" s="198"/>
      <c r="CMR653" s="198"/>
      <c r="CMS653" s="198"/>
      <c r="CMT653" s="198"/>
      <c r="CMU653" s="198"/>
      <c r="CMV653" s="198"/>
      <c r="CMW653" s="198"/>
      <c r="CMX653" s="198"/>
      <c r="CMY653" s="198"/>
      <c r="CMZ653" s="198"/>
      <c r="CNA653" s="198"/>
      <c r="CNB653" s="198"/>
      <c r="CNC653" s="198"/>
      <c r="CND653" s="198"/>
      <c r="CNE653" s="198"/>
      <c r="CNF653" s="198"/>
      <c r="CNG653" s="198"/>
      <c r="CNH653" s="198"/>
      <c r="CNI653" s="198"/>
      <c r="CNJ653" s="198"/>
      <c r="CNK653" s="198"/>
      <c r="CNL653" s="198"/>
      <c r="CNM653" s="198"/>
      <c r="CNN653" s="198"/>
      <c r="CNO653" s="198"/>
      <c r="CNP653" s="198"/>
      <c r="CNQ653" s="198"/>
      <c r="CNR653" s="198"/>
      <c r="CNS653" s="198"/>
      <c r="CNT653" s="198"/>
      <c r="CNU653" s="198"/>
      <c r="CNV653" s="198"/>
      <c r="CNW653" s="198"/>
      <c r="CNX653" s="198"/>
      <c r="CNY653" s="198"/>
      <c r="CNZ653" s="198"/>
      <c r="COA653" s="198"/>
      <c r="COB653" s="198"/>
      <c r="COC653" s="198"/>
      <c r="COD653" s="198"/>
      <c r="COE653" s="198"/>
      <c r="COF653" s="198"/>
      <c r="COG653" s="198"/>
      <c r="COH653" s="198"/>
      <c r="COI653" s="198"/>
      <c r="COJ653" s="198"/>
      <c r="COK653" s="198"/>
      <c r="COL653" s="198"/>
      <c r="COM653" s="198"/>
      <c r="CON653" s="198"/>
      <c r="COO653" s="198"/>
      <c r="COP653" s="198"/>
      <c r="COQ653" s="198"/>
      <c r="COR653" s="198"/>
      <c r="COS653" s="198"/>
      <c r="COT653" s="198"/>
      <c r="COU653" s="198"/>
      <c r="COV653" s="198"/>
      <c r="COW653" s="198"/>
      <c r="COX653" s="198"/>
      <c r="COY653" s="198"/>
      <c r="COZ653" s="198"/>
      <c r="CPA653" s="198"/>
      <c r="CPB653" s="198"/>
      <c r="CPC653" s="198"/>
      <c r="CPD653" s="198"/>
      <c r="CPE653" s="198"/>
      <c r="CPF653" s="198"/>
      <c r="CPG653" s="198"/>
      <c r="CPH653" s="198"/>
      <c r="CPI653" s="198"/>
      <c r="CPJ653" s="198"/>
      <c r="CPK653" s="198"/>
      <c r="CPL653" s="198"/>
      <c r="CPM653" s="198"/>
      <c r="CPN653" s="198"/>
      <c r="CPO653" s="198"/>
      <c r="CPP653" s="198"/>
      <c r="CPQ653" s="198"/>
      <c r="CPR653" s="198"/>
      <c r="CPS653" s="198"/>
      <c r="CPT653" s="198"/>
      <c r="CPU653" s="198"/>
      <c r="CPV653" s="198"/>
      <c r="CPW653" s="198"/>
      <c r="CPX653" s="198"/>
      <c r="CPY653" s="198"/>
      <c r="CPZ653" s="198"/>
      <c r="CQA653" s="198"/>
      <c r="CQB653" s="198"/>
      <c r="CQC653" s="198"/>
      <c r="CQD653" s="198"/>
      <c r="CQE653" s="198"/>
      <c r="CQF653" s="198"/>
      <c r="CQG653" s="198"/>
      <c r="CQH653" s="198"/>
      <c r="CQI653" s="198"/>
      <c r="CQJ653" s="198"/>
      <c r="CQK653" s="198"/>
      <c r="CQL653" s="198"/>
      <c r="CQM653" s="198"/>
      <c r="CQN653" s="198"/>
      <c r="CQO653" s="198"/>
      <c r="CQP653" s="198"/>
      <c r="CQQ653" s="198"/>
      <c r="CQR653" s="198"/>
      <c r="CQS653" s="198"/>
      <c r="CQT653" s="198"/>
      <c r="CQU653" s="198"/>
      <c r="CQV653" s="198"/>
      <c r="CQW653" s="198"/>
      <c r="CQX653" s="198"/>
      <c r="CQY653" s="198"/>
      <c r="CQZ653" s="198"/>
      <c r="CRA653" s="198"/>
      <c r="CRB653" s="198"/>
      <c r="CRC653" s="198"/>
      <c r="CRD653" s="198"/>
      <c r="CRE653" s="198"/>
      <c r="CRF653" s="198"/>
      <c r="CRG653" s="198"/>
      <c r="CRH653" s="198"/>
      <c r="CRI653" s="198"/>
      <c r="CRJ653" s="198"/>
      <c r="CRK653" s="198"/>
      <c r="CRL653" s="198"/>
      <c r="CRM653" s="198"/>
      <c r="CRN653" s="198"/>
      <c r="CRO653" s="198"/>
      <c r="CRP653" s="198"/>
      <c r="CRQ653" s="198"/>
      <c r="CRR653" s="198"/>
      <c r="CRS653" s="198"/>
      <c r="CRT653" s="198"/>
      <c r="CRU653" s="198"/>
      <c r="CRV653" s="198"/>
      <c r="CRW653" s="198"/>
      <c r="CRX653" s="198"/>
      <c r="CRY653" s="198"/>
      <c r="CRZ653" s="198"/>
      <c r="CSA653" s="198"/>
      <c r="CSB653" s="198"/>
      <c r="CSC653" s="198"/>
      <c r="CSD653" s="198"/>
      <c r="CSE653" s="198"/>
      <c r="CSF653" s="198"/>
      <c r="CSG653" s="198"/>
      <c r="CSH653" s="198"/>
      <c r="CSI653" s="198"/>
      <c r="CSJ653" s="198"/>
      <c r="CSK653" s="198"/>
      <c r="CSL653" s="198"/>
      <c r="CSM653" s="198"/>
      <c r="CSN653" s="198"/>
      <c r="CSO653" s="198"/>
      <c r="CSP653" s="198"/>
      <c r="CSQ653" s="198"/>
      <c r="CSR653" s="198"/>
      <c r="CSS653" s="198"/>
      <c r="CST653" s="198"/>
      <c r="CSU653" s="198"/>
      <c r="CSV653" s="198"/>
      <c r="CSW653" s="198"/>
      <c r="CSX653" s="198"/>
      <c r="CSY653" s="198"/>
      <c r="CSZ653" s="198"/>
      <c r="CTA653" s="198"/>
      <c r="CTB653" s="198"/>
      <c r="CTC653" s="198"/>
      <c r="CTD653" s="198"/>
      <c r="CTE653" s="198"/>
      <c r="CTF653" s="198"/>
      <c r="CTG653" s="198"/>
      <c r="CTH653" s="198"/>
      <c r="CTI653" s="198"/>
      <c r="CTJ653" s="198"/>
      <c r="CTK653" s="198"/>
      <c r="CTL653" s="198"/>
      <c r="CTM653" s="198"/>
      <c r="CTN653" s="198"/>
      <c r="CTO653" s="198"/>
      <c r="CTP653" s="198"/>
      <c r="CTQ653" s="198"/>
      <c r="CTR653" s="198"/>
      <c r="CTS653" s="198"/>
      <c r="CTT653" s="198"/>
      <c r="CTU653" s="198"/>
      <c r="CTV653" s="198"/>
      <c r="CTW653" s="198"/>
      <c r="CTX653" s="198"/>
      <c r="CTY653" s="198"/>
      <c r="CTZ653" s="198"/>
      <c r="CUA653" s="198"/>
      <c r="CUB653" s="198"/>
      <c r="CUC653" s="198"/>
      <c r="CUD653" s="198"/>
      <c r="CUE653" s="198"/>
      <c r="CUF653" s="198"/>
      <c r="CUG653" s="198"/>
      <c r="CUH653" s="198"/>
      <c r="CUI653" s="198"/>
      <c r="CUJ653" s="198"/>
      <c r="CUK653" s="198"/>
      <c r="CUL653" s="198"/>
      <c r="CUM653" s="198"/>
      <c r="CUN653" s="198"/>
      <c r="CUO653" s="198"/>
      <c r="CUP653" s="198"/>
      <c r="CUQ653" s="198"/>
      <c r="CUR653" s="198"/>
      <c r="CUS653" s="198"/>
      <c r="CUT653" s="198"/>
      <c r="CUU653" s="198"/>
      <c r="CUV653" s="198"/>
      <c r="CUW653" s="198"/>
      <c r="CUX653" s="198"/>
      <c r="CUY653" s="198"/>
      <c r="CUZ653" s="198"/>
      <c r="CVA653" s="198"/>
      <c r="CVB653" s="198"/>
      <c r="CVC653" s="198"/>
      <c r="CVD653" s="198"/>
      <c r="CVE653" s="198"/>
      <c r="CVF653" s="198"/>
      <c r="CVG653" s="198"/>
      <c r="CVH653" s="198"/>
      <c r="CVI653" s="198"/>
      <c r="CVJ653" s="198"/>
      <c r="CVK653" s="198"/>
      <c r="CVL653" s="198"/>
      <c r="CVM653" s="198"/>
      <c r="CVN653" s="198"/>
      <c r="CVO653" s="198"/>
      <c r="CVP653" s="198"/>
      <c r="CVQ653" s="198"/>
      <c r="CVR653" s="198"/>
      <c r="CVS653" s="198"/>
      <c r="CVT653" s="198"/>
      <c r="CVU653" s="198"/>
      <c r="CVV653" s="198"/>
      <c r="CVW653" s="198"/>
      <c r="CVX653" s="198"/>
      <c r="CVY653" s="198"/>
      <c r="CVZ653" s="198"/>
      <c r="CWA653" s="198"/>
      <c r="CWB653" s="198"/>
      <c r="CWC653" s="198"/>
      <c r="CWD653" s="198"/>
      <c r="CWE653" s="198"/>
      <c r="CWF653" s="198"/>
      <c r="CWG653" s="198"/>
      <c r="CWH653" s="198"/>
      <c r="CWI653" s="198"/>
      <c r="CWJ653" s="198"/>
      <c r="CWK653" s="198"/>
      <c r="CWL653" s="198"/>
      <c r="CWM653" s="198"/>
      <c r="CWN653" s="198"/>
      <c r="CWO653" s="198"/>
      <c r="CWP653" s="198"/>
      <c r="CWQ653" s="198"/>
      <c r="CWR653" s="198"/>
      <c r="CWS653" s="198"/>
      <c r="CWT653" s="198"/>
      <c r="CWU653" s="198"/>
      <c r="CWV653" s="198"/>
      <c r="CWW653" s="198"/>
      <c r="CWX653" s="198"/>
      <c r="CWY653" s="198"/>
      <c r="CWZ653" s="198"/>
      <c r="CXA653" s="198"/>
      <c r="CXB653" s="198"/>
      <c r="CXC653" s="198"/>
      <c r="CXD653" s="198"/>
      <c r="CXE653" s="198"/>
      <c r="CXF653" s="198"/>
      <c r="CXG653" s="198"/>
      <c r="CXH653" s="198"/>
      <c r="CXI653" s="198"/>
      <c r="CXJ653" s="198"/>
      <c r="CXK653" s="198"/>
      <c r="CXL653" s="198"/>
      <c r="CXM653" s="198"/>
      <c r="CXN653" s="198"/>
      <c r="CXO653" s="198"/>
      <c r="CXP653" s="198"/>
      <c r="CXQ653" s="198"/>
      <c r="CXR653" s="198"/>
      <c r="CXS653" s="198"/>
      <c r="CXT653" s="198"/>
      <c r="CXU653" s="198"/>
      <c r="CXV653" s="198"/>
      <c r="CXW653" s="198"/>
      <c r="CXX653" s="198"/>
      <c r="CXY653" s="198"/>
      <c r="CXZ653" s="198"/>
      <c r="CYA653" s="198"/>
      <c r="CYB653" s="198"/>
      <c r="CYC653" s="198"/>
      <c r="CYD653" s="198"/>
      <c r="CYE653" s="198"/>
      <c r="CYF653" s="198"/>
      <c r="CYG653" s="198"/>
      <c r="CYH653" s="198"/>
      <c r="CYI653" s="198"/>
      <c r="CYJ653" s="198"/>
      <c r="CYK653" s="198"/>
      <c r="CYL653" s="198"/>
      <c r="CYM653" s="198"/>
      <c r="CYN653" s="198"/>
      <c r="CYO653" s="198"/>
      <c r="CYP653" s="198"/>
      <c r="CYQ653" s="198"/>
      <c r="CYR653" s="198"/>
      <c r="CYS653" s="198"/>
      <c r="CYT653" s="198"/>
      <c r="CYU653" s="198"/>
      <c r="CYV653" s="198"/>
      <c r="CYW653" s="198"/>
      <c r="CYX653" s="198"/>
      <c r="CYY653" s="198"/>
      <c r="CYZ653" s="198"/>
      <c r="CZA653" s="198"/>
      <c r="CZB653" s="198"/>
      <c r="CZC653" s="198"/>
      <c r="CZD653" s="198"/>
      <c r="CZE653" s="198"/>
      <c r="CZF653" s="198"/>
      <c r="CZG653" s="198"/>
      <c r="CZH653" s="198"/>
      <c r="CZI653" s="198"/>
      <c r="CZJ653" s="198"/>
      <c r="CZK653" s="198"/>
      <c r="CZL653" s="198"/>
      <c r="CZM653" s="198"/>
      <c r="CZN653" s="198"/>
      <c r="CZO653" s="198"/>
      <c r="CZP653" s="198"/>
      <c r="CZQ653" s="198"/>
      <c r="CZR653" s="198"/>
      <c r="CZS653" s="198"/>
      <c r="CZT653" s="198"/>
      <c r="CZU653" s="198"/>
      <c r="CZV653" s="198"/>
      <c r="CZW653" s="198"/>
      <c r="CZX653" s="198"/>
      <c r="CZY653" s="198"/>
      <c r="CZZ653" s="198"/>
      <c r="DAA653" s="198"/>
      <c r="DAB653" s="198"/>
      <c r="DAC653" s="198"/>
      <c r="DAD653" s="198"/>
      <c r="DAE653" s="198"/>
      <c r="DAF653" s="198"/>
      <c r="DAG653" s="198"/>
      <c r="DAH653" s="198"/>
      <c r="DAI653" s="198"/>
      <c r="DAJ653" s="198"/>
      <c r="DAK653" s="198"/>
      <c r="DAL653" s="198"/>
      <c r="DAM653" s="198"/>
      <c r="DAN653" s="198"/>
      <c r="DAO653" s="198"/>
      <c r="DAP653" s="198"/>
      <c r="DAQ653" s="198"/>
      <c r="DAR653" s="198"/>
      <c r="DAS653" s="198"/>
      <c r="DAT653" s="198"/>
      <c r="DAU653" s="198"/>
      <c r="DAV653" s="198"/>
      <c r="DAW653" s="198"/>
      <c r="DAX653" s="198"/>
      <c r="DAY653" s="198"/>
      <c r="DAZ653" s="198"/>
      <c r="DBA653" s="198"/>
      <c r="DBB653" s="198"/>
      <c r="DBC653" s="198"/>
      <c r="DBD653" s="198"/>
      <c r="DBE653" s="198"/>
      <c r="DBF653" s="198"/>
      <c r="DBG653" s="198"/>
      <c r="DBH653" s="198"/>
      <c r="DBI653" s="198"/>
      <c r="DBJ653" s="198"/>
      <c r="DBK653" s="198"/>
      <c r="DBL653" s="198"/>
      <c r="DBM653" s="198"/>
      <c r="DBN653" s="198"/>
      <c r="DBO653" s="198"/>
      <c r="DBP653" s="198"/>
      <c r="DBQ653" s="198"/>
      <c r="DBR653" s="198"/>
      <c r="DBS653" s="198"/>
      <c r="DBT653" s="198"/>
      <c r="DBU653" s="198"/>
      <c r="DBV653" s="198"/>
      <c r="DBW653" s="198"/>
      <c r="DBX653" s="198"/>
      <c r="DBY653" s="198"/>
      <c r="DBZ653" s="198"/>
      <c r="DCA653" s="198"/>
      <c r="DCB653" s="198"/>
      <c r="DCC653" s="198"/>
      <c r="DCD653" s="198"/>
      <c r="DCE653" s="198"/>
      <c r="DCF653" s="198"/>
      <c r="DCG653" s="198"/>
      <c r="DCH653" s="198"/>
      <c r="DCI653" s="198"/>
      <c r="DCJ653" s="198"/>
      <c r="DCK653" s="198"/>
      <c r="DCL653" s="198"/>
      <c r="DCM653" s="198"/>
      <c r="DCN653" s="198"/>
      <c r="DCO653" s="198"/>
      <c r="DCP653" s="198"/>
      <c r="DCQ653" s="198"/>
      <c r="DCR653" s="198"/>
      <c r="DCS653" s="198"/>
      <c r="DCT653" s="198"/>
      <c r="DCU653" s="198"/>
      <c r="DCV653" s="198"/>
      <c r="DCW653" s="198"/>
      <c r="DCX653" s="198"/>
      <c r="DCY653" s="198"/>
      <c r="DCZ653" s="198"/>
      <c r="DDA653" s="198"/>
      <c r="DDB653" s="198"/>
      <c r="DDC653" s="198"/>
      <c r="DDD653" s="198"/>
      <c r="DDE653" s="198"/>
      <c r="DDF653" s="198"/>
      <c r="DDG653" s="198"/>
      <c r="DDH653" s="198"/>
      <c r="DDI653" s="198"/>
      <c r="DDJ653" s="198"/>
      <c r="DDK653" s="198"/>
      <c r="DDL653" s="198"/>
      <c r="DDM653" s="198"/>
      <c r="DDN653" s="198"/>
      <c r="DDO653" s="198"/>
      <c r="DDP653" s="198"/>
      <c r="DDQ653" s="198"/>
      <c r="DDR653" s="198"/>
      <c r="DDS653" s="198"/>
      <c r="DDT653" s="198"/>
      <c r="DDU653" s="198"/>
      <c r="DDV653" s="198"/>
      <c r="DDW653" s="198"/>
      <c r="DDX653" s="198"/>
      <c r="DDY653" s="198"/>
      <c r="DDZ653" s="198"/>
      <c r="DEA653" s="198"/>
      <c r="DEB653" s="198"/>
      <c r="DEC653" s="198"/>
      <c r="DED653" s="198"/>
      <c r="DEE653" s="198"/>
      <c r="DEF653" s="198"/>
      <c r="DEG653" s="198"/>
      <c r="DEH653" s="198"/>
      <c r="DEI653" s="198"/>
      <c r="DEJ653" s="198"/>
      <c r="DEK653" s="198"/>
      <c r="DEL653" s="198"/>
      <c r="DEM653" s="198"/>
      <c r="DEN653" s="198"/>
      <c r="DEO653" s="198"/>
      <c r="DEP653" s="198"/>
      <c r="DEQ653" s="198"/>
      <c r="DER653" s="198"/>
      <c r="DES653" s="198"/>
      <c r="DET653" s="198"/>
      <c r="DEU653" s="198"/>
      <c r="DEV653" s="198"/>
      <c r="DEW653" s="198"/>
      <c r="DEX653" s="198"/>
      <c r="DEY653" s="198"/>
      <c r="DEZ653" s="198"/>
      <c r="DFA653" s="198"/>
      <c r="DFB653" s="198"/>
      <c r="DFC653" s="198"/>
      <c r="DFD653" s="198"/>
      <c r="DFE653" s="198"/>
      <c r="DFF653" s="198"/>
      <c r="DFG653" s="198"/>
      <c r="DFH653" s="198"/>
      <c r="DFI653" s="198"/>
      <c r="DFJ653" s="198"/>
      <c r="DFK653" s="198"/>
      <c r="DFL653" s="198"/>
      <c r="DFM653" s="198"/>
      <c r="DFN653" s="198"/>
      <c r="DFO653" s="198"/>
      <c r="DFP653" s="198"/>
      <c r="DFQ653" s="198"/>
      <c r="DFR653" s="198"/>
      <c r="DFS653" s="198"/>
      <c r="DFT653" s="198"/>
      <c r="DFU653" s="198"/>
      <c r="DFV653" s="198"/>
      <c r="DFW653" s="198"/>
      <c r="DFX653" s="198"/>
      <c r="DFY653" s="198"/>
      <c r="DFZ653" s="198"/>
      <c r="DGA653" s="198"/>
      <c r="DGB653" s="198"/>
      <c r="DGC653" s="198"/>
      <c r="DGD653" s="198"/>
      <c r="DGE653" s="198"/>
      <c r="DGF653" s="198"/>
      <c r="DGG653" s="198"/>
      <c r="DGH653" s="198"/>
      <c r="DGI653" s="198"/>
      <c r="DGJ653" s="198"/>
      <c r="DGK653" s="198"/>
      <c r="DGL653" s="198"/>
      <c r="DGM653" s="198"/>
      <c r="DGN653" s="198"/>
      <c r="DGO653" s="198"/>
      <c r="DGP653" s="198"/>
      <c r="DGQ653" s="198"/>
      <c r="DGR653" s="198"/>
      <c r="DGS653" s="198"/>
      <c r="DGT653" s="198"/>
      <c r="DGU653" s="198"/>
      <c r="DGV653" s="198"/>
      <c r="DGW653" s="198"/>
      <c r="DGX653" s="198"/>
      <c r="DGY653" s="198"/>
      <c r="DGZ653" s="198"/>
      <c r="DHA653" s="198"/>
      <c r="DHB653" s="198"/>
      <c r="DHC653" s="198"/>
      <c r="DHD653" s="198"/>
      <c r="DHE653" s="198"/>
      <c r="DHF653" s="198"/>
      <c r="DHG653" s="198"/>
      <c r="DHH653" s="198"/>
      <c r="DHI653" s="198"/>
      <c r="DHJ653" s="198"/>
      <c r="DHK653" s="198"/>
      <c r="DHL653" s="198"/>
      <c r="DHM653" s="198"/>
      <c r="DHN653" s="198"/>
      <c r="DHO653" s="198"/>
      <c r="DHP653" s="198"/>
      <c r="DHQ653" s="198"/>
      <c r="DHR653" s="198"/>
      <c r="DHS653" s="198"/>
      <c r="DHT653" s="198"/>
      <c r="DHU653" s="198"/>
      <c r="DHV653" s="198"/>
      <c r="DHW653" s="198"/>
      <c r="DHX653" s="198"/>
      <c r="DHY653" s="198"/>
      <c r="DHZ653" s="198"/>
      <c r="DIA653" s="198"/>
      <c r="DIB653" s="198"/>
      <c r="DIC653" s="198"/>
      <c r="DID653" s="198"/>
      <c r="DIE653" s="198"/>
      <c r="DIF653" s="198"/>
      <c r="DIG653" s="198"/>
      <c r="DIH653" s="198"/>
      <c r="DII653" s="198"/>
      <c r="DIJ653" s="198"/>
      <c r="DIK653" s="198"/>
      <c r="DIL653" s="198"/>
      <c r="DIM653" s="198"/>
      <c r="DIN653" s="198"/>
      <c r="DIO653" s="198"/>
      <c r="DIP653" s="198"/>
      <c r="DIQ653" s="198"/>
      <c r="DIR653" s="198"/>
      <c r="DIS653" s="198"/>
      <c r="DIT653" s="198"/>
      <c r="DIU653" s="198"/>
      <c r="DIV653" s="198"/>
      <c r="DIW653" s="198"/>
      <c r="DIX653" s="198"/>
      <c r="DIY653" s="198"/>
      <c r="DIZ653" s="198"/>
      <c r="DJA653" s="198"/>
      <c r="DJB653" s="198"/>
      <c r="DJC653" s="198"/>
      <c r="DJD653" s="198"/>
      <c r="DJE653" s="198"/>
      <c r="DJF653" s="198"/>
      <c r="DJG653" s="198"/>
      <c r="DJH653" s="198"/>
      <c r="DJI653" s="198"/>
      <c r="DJJ653" s="198"/>
      <c r="DJK653" s="198"/>
      <c r="DJL653" s="198"/>
      <c r="DJM653" s="198"/>
      <c r="DJN653" s="198"/>
      <c r="DJO653" s="198"/>
      <c r="DJP653" s="198"/>
      <c r="DJQ653" s="198"/>
      <c r="DJR653" s="198"/>
      <c r="DJS653" s="198"/>
      <c r="DJT653" s="198"/>
      <c r="DJU653" s="198"/>
      <c r="DJV653" s="198"/>
      <c r="DJW653" s="198"/>
      <c r="DJX653" s="198"/>
      <c r="DJY653" s="198"/>
      <c r="DJZ653" s="198"/>
      <c r="DKA653" s="198"/>
      <c r="DKB653" s="198"/>
      <c r="DKC653" s="198"/>
      <c r="DKD653" s="198"/>
      <c r="DKE653" s="198"/>
      <c r="DKF653" s="198"/>
      <c r="DKG653" s="198"/>
      <c r="DKH653" s="198"/>
      <c r="DKI653" s="198"/>
      <c r="DKJ653" s="198"/>
      <c r="DKK653" s="198"/>
      <c r="DKL653" s="198"/>
      <c r="DKM653" s="198"/>
      <c r="DKN653" s="198"/>
      <c r="DKO653" s="198"/>
      <c r="DKP653" s="198"/>
      <c r="DKQ653" s="198"/>
      <c r="DKR653" s="198"/>
      <c r="DKS653" s="198"/>
      <c r="DKT653" s="198"/>
      <c r="DKU653" s="198"/>
      <c r="DKV653" s="198"/>
      <c r="DKW653" s="198"/>
      <c r="DKX653" s="198"/>
      <c r="DKY653" s="198"/>
      <c r="DKZ653" s="198"/>
      <c r="DLA653" s="198"/>
      <c r="DLB653" s="198"/>
      <c r="DLC653" s="198"/>
      <c r="DLD653" s="198"/>
      <c r="DLE653" s="198"/>
      <c r="DLF653" s="198"/>
      <c r="DLG653" s="198"/>
      <c r="DLH653" s="198"/>
      <c r="DLI653" s="198"/>
      <c r="DLJ653" s="198"/>
      <c r="DLK653" s="198"/>
      <c r="DLL653" s="198"/>
      <c r="DLM653" s="198"/>
      <c r="DLN653" s="198"/>
      <c r="DLO653" s="198"/>
      <c r="DLP653" s="198"/>
      <c r="DLQ653" s="198"/>
      <c r="DLR653" s="198"/>
      <c r="DLS653" s="198"/>
      <c r="DLT653" s="198"/>
      <c r="DLU653" s="198"/>
      <c r="DLV653" s="198"/>
      <c r="DLW653" s="198"/>
      <c r="DLX653" s="198"/>
      <c r="DLY653" s="198"/>
      <c r="DLZ653" s="198"/>
      <c r="DMA653" s="198"/>
      <c r="DMB653" s="198"/>
      <c r="DMC653" s="198"/>
      <c r="DMD653" s="198"/>
      <c r="DME653" s="198"/>
      <c r="DMF653" s="198"/>
      <c r="DMG653" s="198"/>
      <c r="DMH653" s="198"/>
      <c r="DMI653" s="198"/>
      <c r="DMJ653" s="198"/>
      <c r="DMK653" s="198"/>
      <c r="DML653" s="198"/>
      <c r="DMM653" s="198"/>
      <c r="DMN653" s="198"/>
      <c r="DMO653" s="198"/>
      <c r="DMP653" s="198"/>
      <c r="DMQ653" s="198"/>
      <c r="DMR653" s="198"/>
      <c r="DMS653" s="198"/>
      <c r="DMT653" s="198"/>
      <c r="DMU653" s="198"/>
      <c r="DMV653" s="198"/>
      <c r="DMW653" s="198"/>
      <c r="DMX653" s="198"/>
      <c r="DMY653" s="198"/>
      <c r="DMZ653" s="198"/>
      <c r="DNA653" s="198"/>
      <c r="DNB653" s="198"/>
      <c r="DNC653" s="198"/>
      <c r="DND653" s="198"/>
      <c r="DNE653" s="198"/>
      <c r="DNF653" s="198"/>
      <c r="DNG653" s="198"/>
      <c r="DNH653" s="198"/>
      <c r="DNI653" s="198"/>
      <c r="DNJ653" s="198"/>
      <c r="DNK653" s="198"/>
      <c r="DNL653" s="198"/>
      <c r="DNM653" s="198"/>
      <c r="DNN653" s="198"/>
      <c r="DNO653" s="198"/>
      <c r="DNP653" s="198"/>
      <c r="DNQ653" s="198"/>
      <c r="DNR653" s="198"/>
      <c r="DNS653" s="198"/>
      <c r="DNT653" s="198"/>
      <c r="DNU653" s="198"/>
      <c r="DNV653" s="198"/>
      <c r="DNW653" s="198"/>
      <c r="DNX653" s="198"/>
      <c r="DNY653" s="198"/>
      <c r="DNZ653" s="198"/>
      <c r="DOA653" s="198"/>
      <c r="DOB653" s="198"/>
      <c r="DOC653" s="198"/>
      <c r="DOD653" s="198"/>
      <c r="DOE653" s="198"/>
      <c r="DOF653" s="198"/>
      <c r="DOG653" s="198"/>
      <c r="DOH653" s="198"/>
      <c r="DOI653" s="198"/>
      <c r="DOJ653" s="198"/>
      <c r="DOK653" s="198"/>
      <c r="DOL653" s="198"/>
      <c r="DOM653" s="198"/>
      <c r="DON653" s="198"/>
      <c r="DOO653" s="198"/>
      <c r="DOP653" s="198"/>
      <c r="DOQ653" s="198"/>
      <c r="DOR653" s="198"/>
      <c r="DOS653" s="198"/>
      <c r="DOT653" s="198"/>
      <c r="DOU653" s="198"/>
      <c r="DOV653" s="198"/>
      <c r="DOW653" s="198"/>
      <c r="DOX653" s="198"/>
      <c r="DOY653" s="198"/>
      <c r="DOZ653" s="198"/>
      <c r="DPA653" s="198"/>
      <c r="DPB653" s="198"/>
      <c r="DPC653" s="198"/>
      <c r="DPD653" s="198"/>
      <c r="DPE653" s="198"/>
      <c r="DPF653" s="198"/>
      <c r="DPG653" s="198"/>
      <c r="DPH653" s="198"/>
      <c r="DPI653" s="198"/>
      <c r="DPJ653" s="198"/>
      <c r="DPK653" s="198"/>
      <c r="DPL653" s="198"/>
      <c r="DPM653" s="198"/>
      <c r="DPN653" s="198"/>
      <c r="DPO653" s="198"/>
      <c r="DPP653" s="198"/>
      <c r="DPQ653" s="198"/>
      <c r="DPR653" s="198"/>
      <c r="DPS653" s="198"/>
      <c r="DPT653" s="198"/>
      <c r="DPU653" s="198"/>
      <c r="DPV653" s="198"/>
      <c r="DPW653" s="198"/>
      <c r="DPX653" s="198"/>
      <c r="DPY653" s="198"/>
      <c r="DPZ653" s="198"/>
      <c r="DQA653" s="198"/>
      <c r="DQB653" s="198"/>
      <c r="DQC653" s="198"/>
      <c r="DQD653" s="198"/>
      <c r="DQE653" s="198"/>
      <c r="DQF653" s="198"/>
      <c r="DQG653" s="198"/>
      <c r="DQH653" s="198"/>
      <c r="DQI653" s="198"/>
      <c r="DQJ653" s="198"/>
      <c r="DQK653" s="198"/>
      <c r="DQL653" s="198"/>
      <c r="DQM653" s="198"/>
      <c r="DQN653" s="198"/>
      <c r="DQO653" s="198"/>
      <c r="DQP653" s="198"/>
      <c r="DQQ653" s="198"/>
      <c r="DQR653" s="198"/>
      <c r="DQS653" s="198"/>
      <c r="DQT653" s="198"/>
      <c r="DQU653" s="198"/>
      <c r="DQV653" s="198"/>
      <c r="DQW653" s="198"/>
      <c r="DQX653" s="198"/>
      <c r="DQY653" s="198"/>
      <c r="DQZ653" s="198"/>
      <c r="DRA653" s="198"/>
      <c r="DRB653" s="198"/>
      <c r="DRC653" s="198"/>
      <c r="DRD653" s="198"/>
      <c r="DRE653" s="198"/>
      <c r="DRF653" s="198"/>
      <c r="DRG653" s="198"/>
      <c r="DRH653" s="198"/>
      <c r="DRI653" s="198"/>
      <c r="DRJ653" s="198"/>
      <c r="DRK653" s="198"/>
      <c r="DRL653" s="198"/>
      <c r="DRM653" s="198"/>
      <c r="DRN653" s="198"/>
      <c r="DRO653" s="198"/>
      <c r="DRP653" s="198"/>
      <c r="DRQ653" s="198"/>
      <c r="DRR653" s="198"/>
      <c r="DRS653" s="198"/>
      <c r="DRT653" s="198"/>
      <c r="DRU653" s="198"/>
      <c r="DRV653" s="198"/>
      <c r="DRW653" s="198"/>
      <c r="DRX653" s="198"/>
      <c r="DRY653" s="198"/>
      <c r="DRZ653" s="198"/>
      <c r="DSA653" s="198"/>
      <c r="DSB653" s="198"/>
      <c r="DSC653" s="198"/>
      <c r="DSD653" s="198"/>
      <c r="DSE653" s="198"/>
      <c r="DSF653" s="198"/>
      <c r="DSG653" s="198"/>
      <c r="DSH653" s="198"/>
      <c r="DSI653" s="198"/>
      <c r="DSJ653" s="198"/>
      <c r="DSK653" s="198"/>
      <c r="DSL653" s="198"/>
      <c r="DSM653" s="198"/>
      <c r="DSN653" s="198"/>
      <c r="DSO653" s="198"/>
      <c r="DSP653" s="198"/>
      <c r="DSQ653" s="198"/>
      <c r="DSR653" s="198"/>
      <c r="DSS653" s="198"/>
      <c r="DST653" s="198"/>
      <c r="DSU653" s="198"/>
      <c r="DSV653" s="198"/>
      <c r="DSW653" s="198"/>
      <c r="DSX653" s="198"/>
      <c r="DSY653" s="198"/>
      <c r="DSZ653" s="198"/>
      <c r="DTA653" s="198"/>
      <c r="DTB653" s="198"/>
      <c r="DTC653" s="198"/>
      <c r="DTD653" s="198"/>
      <c r="DTE653" s="198"/>
      <c r="DTF653" s="198"/>
      <c r="DTG653" s="198"/>
      <c r="DTH653" s="198"/>
      <c r="DTI653" s="198"/>
      <c r="DTJ653" s="198"/>
      <c r="DTK653" s="198"/>
      <c r="DTL653" s="198"/>
      <c r="DTM653" s="198"/>
      <c r="DTN653" s="198"/>
      <c r="DTO653" s="198"/>
      <c r="DTP653" s="198"/>
      <c r="DTQ653" s="198"/>
      <c r="DTR653" s="198"/>
      <c r="DTS653" s="198"/>
      <c r="DTT653" s="198"/>
      <c r="DTU653" s="198"/>
      <c r="DTV653" s="198"/>
      <c r="DTW653" s="198"/>
      <c r="DTX653" s="198"/>
      <c r="DTY653" s="198"/>
      <c r="DTZ653" s="198"/>
      <c r="DUA653" s="198"/>
      <c r="DUB653" s="198"/>
      <c r="DUC653" s="198"/>
      <c r="DUD653" s="198"/>
      <c r="DUE653" s="198"/>
      <c r="DUF653" s="198"/>
      <c r="DUG653" s="198"/>
      <c r="DUH653" s="198"/>
      <c r="DUI653" s="198"/>
      <c r="DUJ653" s="198"/>
      <c r="DUK653" s="198"/>
      <c r="DUL653" s="198"/>
      <c r="DUM653" s="198"/>
      <c r="DUN653" s="198"/>
      <c r="DUO653" s="198"/>
      <c r="DUP653" s="198"/>
      <c r="DUQ653" s="198"/>
      <c r="DUR653" s="198"/>
      <c r="DUS653" s="198"/>
      <c r="DUT653" s="198"/>
      <c r="DUU653" s="198"/>
      <c r="DUV653" s="198"/>
      <c r="DUW653" s="198"/>
      <c r="DUX653" s="198"/>
      <c r="DUY653" s="198"/>
      <c r="DUZ653" s="198"/>
      <c r="DVA653" s="198"/>
      <c r="DVB653" s="198"/>
      <c r="DVC653" s="198"/>
      <c r="DVD653" s="198"/>
      <c r="DVE653" s="198"/>
      <c r="DVF653" s="198"/>
      <c r="DVG653" s="198"/>
      <c r="DVH653" s="198"/>
      <c r="DVI653" s="198"/>
      <c r="DVJ653" s="198"/>
      <c r="DVK653" s="198"/>
      <c r="DVL653" s="198"/>
      <c r="DVM653" s="198"/>
      <c r="DVN653" s="198"/>
      <c r="DVO653" s="198"/>
      <c r="DVP653" s="198"/>
      <c r="DVQ653" s="198"/>
      <c r="DVR653" s="198"/>
      <c r="DVS653" s="198"/>
      <c r="DVT653" s="198"/>
      <c r="DVU653" s="198"/>
      <c r="DVV653" s="198"/>
      <c r="DVW653" s="198"/>
      <c r="DVX653" s="198"/>
      <c r="DVY653" s="198"/>
      <c r="DVZ653" s="198"/>
      <c r="DWA653" s="198"/>
      <c r="DWB653" s="198"/>
      <c r="DWC653" s="198"/>
      <c r="DWD653" s="198"/>
      <c r="DWE653" s="198"/>
      <c r="DWF653" s="198"/>
      <c r="DWG653" s="198"/>
      <c r="DWH653" s="198"/>
      <c r="DWI653" s="198"/>
      <c r="DWJ653" s="198"/>
      <c r="DWK653" s="198"/>
      <c r="DWL653" s="198"/>
      <c r="DWM653" s="198"/>
      <c r="DWN653" s="198"/>
      <c r="DWO653" s="198"/>
      <c r="DWP653" s="198"/>
      <c r="DWQ653" s="198"/>
      <c r="DWR653" s="198"/>
      <c r="DWS653" s="198"/>
      <c r="DWT653" s="198"/>
      <c r="DWU653" s="198"/>
      <c r="DWV653" s="198"/>
      <c r="DWW653" s="198"/>
      <c r="DWX653" s="198"/>
      <c r="DWY653" s="198"/>
      <c r="DWZ653" s="198"/>
      <c r="DXA653" s="198"/>
      <c r="DXB653" s="198"/>
      <c r="DXC653" s="198"/>
      <c r="DXD653" s="198"/>
      <c r="DXE653" s="198"/>
      <c r="DXF653" s="198"/>
      <c r="DXG653" s="198"/>
      <c r="DXH653" s="198"/>
      <c r="DXI653" s="198"/>
      <c r="DXJ653" s="198"/>
      <c r="DXK653" s="198"/>
      <c r="DXL653" s="198"/>
      <c r="DXM653" s="198"/>
      <c r="DXN653" s="198"/>
      <c r="DXO653" s="198"/>
      <c r="DXP653" s="198"/>
      <c r="DXQ653" s="198"/>
      <c r="DXR653" s="198"/>
      <c r="DXS653" s="198"/>
      <c r="DXT653" s="198"/>
      <c r="DXU653" s="198"/>
      <c r="DXV653" s="198"/>
      <c r="DXW653" s="198"/>
      <c r="DXX653" s="198"/>
      <c r="DXY653" s="198"/>
      <c r="DXZ653" s="198"/>
      <c r="DYA653" s="198"/>
      <c r="DYB653" s="198"/>
      <c r="DYC653" s="198"/>
      <c r="DYD653" s="198"/>
      <c r="DYE653" s="198"/>
      <c r="DYF653" s="198"/>
      <c r="DYG653" s="198"/>
      <c r="DYH653" s="198"/>
      <c r="DYI653" s="198"/>
      <c r="DYJ653" s="198"/>
      <c r="DYK653" s="198"/>
      <c r="DYL653" s="198"/>
      <c r="DYM653" s="198"/>
      <c r="DYN653" s="198"/>
      <c r="DYO653" s="198"/>
      <c r="DYP653" s="198"/>
      <c r="DYQ653" s="198"/>
      <c r="DYR653" s="198"/>
      <c r="DYS653" s="198"/>
      <c r="DYT653" s="198"/>
      <c r="DYU653" s="198"/>
      <c r="DYV653" s="198"/>
      <c r="DYW653" s="198"/>
      <c r="DYX653" s="198"/>
      <c r="DYY653" s="198"/>
      <c r="DYZ653" s="198"/>
      <c r="DZA653" s="198"/>
      <c r="DZB653" s="198"/>
      <c r="DZC653" s="198"/>
      <c r="DZD653" s="198"/>
      <c r="DZE653" s="198"/>
      <c r="DZF653" s="198"/>
      <c r="DZG653" s="198"/>
      <c r="DZH653" s="198"/>
      <c r="DZI653" s="198"/>
      <c r="DZJ653" s="198"/>
      <c r="DZK653" s="198"/>
      <c r="DZL653" s="198"/>
      <c r="DZM653" s="198"/>
      <c r="DZN653" s="198"/>
      <c r="DZO653" s="198"/>
      <c r="DZP653" s="198"/>
      <c r="DZQ653" s="198"/>
      <c r="DZR653" s="198"/>
      <c r="DZS653" s="198"/>
      <c r="DZT653" s="198"/>
      <c r="DZU653" s="198"/>
      <c r="DZV653" s="198"/>
      <c r="DZW653" s="198"/>
      <c r="DZX653" s="198"/>
      <c r="DZY653" s="198"/>
      <c r="DZZ653" s="198"/>
      <c r="EAA653" s="198"/>
      <c r="EAB653" s="198"/>
      <c r="EAC653" s="198"/>
      <c r="EAD653" s="198"/>
      <c r="EAE653" s="198"/>
      <c r="EAF653" s="198"/>
      <c r="EAG653" s="198"/>
      <c r="EAH653" s="198"/>
      <c r="EAI653" s="198"/>
      <c r="EAJ653" s="198"/>
      <c r="EAK653" s="198"/>
      <c r="EAL653" s="198"/>
      <c r="EAM653" s="198"/>
      <c r="EAN653" s="198"/>
      <c r="EAO653" s="198"/>
      <c r="EAP653" s="198"/>
      <c r="EAQ653" s="198"/>
      <c r="EAR653" s="198"/>
      <c r="EAS653" s="198"/>
      <c r="EAT653" s="198"/>
      <c r="EAU653" s="198"/>
      <c r="EAV653" s="198"/>
      <c r="EAW653" s="198"/>
      <c r="EAX653" s="198"/>
      <c r="EAY653" s="198"/>
      <c r="EAZ653" s="198"/>
      <c r="EBA653" s="198"/>
      <c r="EBB653" s="198"/>
      <c r="EBC653" s="198"/>
      <c r="EBD653" s="198"/>
      <c r="EBE653" s="198"/>
      <c r="EBF653" s="198"/>
      <c r="EBG653" s="198"/>
      <c r="EBH653" s="198"/>
      <c r="EBI653" s="198"/>
      <c r="EBJ653" s="198"/>
      <c r="EBK653" s="198"/>
      <c r="EBL653" s="198"/>
      <c r="EBM653" s="198"/>
      <c r="EBN653" s="198"/>
      <c r="EBO653" s="198"/>
      <c r="EBP653" s="198"/>
      <c r="EBQ653" s="198"/>
      <c r="EBR653" s="198"/>
      <c r="EBS653" s="198"/>
      <c r="EBT653" s="198"/>
      <c r="EBU653" s="198"/>
      <c r="EBV653" s="198"/>
      <c r="EBW653" s="198"/>
      <c r="EBX653" s="198"/>
      <c r="EBY653" s="198"/>
      <c r="EBZ653" s="198"/>
      <c r="ECA653" s="198"/>
      <c r="ECB653" s="198"/>
      <c r="ECC653" s="198"/>
      <c r="ECD653" s="198"/>
      <c r="ECE653" s="198"/>
      <c r="ECF653" s="198"/>
      <c r="ECG653" s="198"/>
      <c r="ECH653" s="198"/>
      <c r="ECI653" s="198"/>
      <c r="ECJ653" s="198"/>
      <c r="ECK653" s="198"/>
      <c r="ECL653" s="198"/>
      <c r="ECM653" s="198"/>
      <c r="ECN653" s="198"/>
      <c r="ECO653" s="198"/>
      <c r="ECP653" s="198"/>
      <c r="ECQ653" s="198"/>
      <c r="ECR653" s="198"/>
      <c r="ECS653" s="198"/>
      <c r="ECT653" s="198"/>
      <c r="ECU653" s="198"/>
      <c r="ECV653" s="198"/>
      <c r="ECW653" s="198"/>
      <c r="ECX653" s="198"/>
      <c r="ECY653" s="198"/>
      <c r="ECZ653" s="198"/>
      <c r="EDA653" s="198"/>
      <c r="EDB653" s="198"/>
      <c r="EDC653" s="198"/>
      <c r="EDD653" s="198"/>
      <c r="EDE653" s="198"/>
      <c r="EDF653" s="198"/>
      <c r="EDG653" s="198"/>
      <c r="EDH653" s="198"/>
      <c r="EDI653" s="198"/>
      <c r="EDJ653" s="198"/>
      <c r="EDK653" s="198"/>
      <c r="EDL653" s="198"/>
      <c r="EDM653" s="198"/>
      <c r="EDN653" s="198"/>
      <c r="EDO653" s="198"/>
      <c r="EDP653" s="198"/>
      <c r="EDQ653" s="198"/>
      <c r="EDR653" s="198"/>
      <c r="EDS653" s="198"/>
      <c r="EDT653" s="198"/>
      <c r="EDU653" s="198"/>
      <c r="EDV653" s="198"/>
      <c r="EDW653" s="198"/>
      <c r="EDX653" s="198"/>
      <c r="EDY653" s="198"/>
      <c r="EDZ653" s="198"/>
      <c r="EEA653" s="198"/>
      <c r="EEB653" s="198"/>
      <c r="EEC653" s="198"/>
      <c r="EED653" s="198"/>
      <c r="EEE653" s="198"/>
      <c r="EEF653" s="198"/>
      <c r="EEG653" s="198"/>
      <c r="EEH653" s="198"/>
      <c r="EEI653" s="198"/>
      <c r="EEJ653" s="198"/>
      <c r="EEK653" s="198"/>
      <c r="EEL653" s="198"/>
      <c r="EEM653" s="198"/>
      <c r="EEN653" s="198"/>
      <c r="EEO653" s="198"/>
      <c r="EEP653" s="198"/>
      <c r="EEQ653" s="198"/>
      <c r="EER653" s="198"/>
      <c r="EES653" s="198"/>
      <c r="EET653" s="198"/>
      <c r="EEU653" s="198"/>
      <c r="EEV653" s="198"/>
      <c r="EEW653" s="198"/>
      <c r="EEX653" s="198"/>
      <c r="EEY653" s="198"/>
      <c r="EEZ653" s="198"/>
      <c r="EFA653" s="198"/>
      <c r="EFB653" s="198"/>
      <c r="EFC653" s="198"/>
      <c r="EFD653" s="198"/>
      <c r="EFE653" s="198"/>
      <c r="EFF653" s="198"/>
      <c r="EFG653" s="198"/>
      <c r="EFH653" s="198"/>
      <c r="EFI653" s="198"/>
      <c r="EFJ653" s="198"/>
      <c r="EFK653" s="198"/>
      <c r="EFL653" s="198"/>
      <c r="EFM653" s="198"/>
      <c r="EFN653" s="198"/>
      <c r="EFO653" s="198"/>
      <c r="EFP653" s="198"/>
      <c r="EFQ653" s="198"/>
      <c r="EFR653" s="198"/>
      <c r="EFS653" s="198"/>
      <c r="EFT653" s="198"/>
      <c r="EFU653" s="198"/>
      <c r="EFV653" s="198"/>
      <c r="EFW653" s="198"/>
      <c r="EFX653" s="198"/>
      <c r="EFY653" s="198"/>
      <c r="EFZ653" s="198"/>
      <c r="EGA653" s="198"/>
      <c r="EGB653" s="198"/>
      <c r="EGC653" s="198"/>
      <c r="EGD653" s="198"/>
      <c r="EGE653" s="198"/>
      <c r="EGF653" s="198"/>
      <c r="EGG653" s="198"/>
      <c r="EGH653" s="198"/>
      <c r="EGI653" s="198"/>
      <c r="EGJ653" s="198"/>
      <c r="EGK653" s="198"/>
      <c r="EGL653" s="198"/>
      <c r="EGM653" s="198"/>
      <c r="EGN653" s="198"/>
      <c r="EGO653" s="198"/>
      <c r="EGP653" s="198"/>
      <c r="EGQ653" s="198"/>
      <c r="EGR653" s="198"/>
      <c r="EGS653" s="198"/>
      <c r="EGT653" s="198"/>
      <c r="EGU653" s="198"/>
      <c r="EGV653" s="198"/>
      <c r="EGW653" s="198"/>
      <c r="EGX653" s="198"/>
      <c r="EGY653" s="198"/>
      <c r="EGZ653" s="198"/>
      <c r="EHA653" s="198"/>
      <c r="EHB653" s="198"/>
      <c r="EHC653" s="198"/>
      <c r="EHD653" s="198"/>
      <c r="EHE653" s="198"/>
      <c r="EHF653" s="198"/>
      <c r="EHG653" s="198"/>
      <c r="EHH653" s="198"/>
      <c r="EHI653" s="198"/>
      <c r="EHJ653" s="198"/>
      <c r="EHK653" s="198"/>
      <c r="EHL653" s="198"/>
      <c r="EHM653" s="198"/>
      <c r="EHN653" s="198"/>
      <c r="EHO653" s="198"/>
      <c r="EHP653" s="198"/>
      <c r="EHQ653" s="198"/>
      <c r="EHR653" s="198"/>
      <c r="EHS653" s="198"/>
      <c r="EHT653" s="198"/>
      <c r="EHU653" s="198"/>
      <c r="EHV653" s="198"/>
      <c r="EHW653" s="198"/>
      <c r="EHX653" s="198"/>
      <c r="EHY653" s="198"/>
      <c r="EHZ653" s="198"/>
      <c r="EIA653" s="198"/>
      <c r="EIB653" s="198"/>
      <c r="EIC653" s="198"/>
      <c r="EID653" s="198"/>
      <c r="EIE653" s="198"/>
      <c r="EIF653" s="198"/>
      <c r="EIG653" s="198"/>
      <c r="EIH653" s="198"/>
      <c r="EII653" s="198"/>
      <c r="EIJ653" s="198"/>
      <c r="EIK653" s="198"/>
      <c r="EIL653" s="198"/>
      <c r="EIM653" s="198"/>
      <c r="EIN653" s="198"/>
      <c r="EIO653" s="198"/>
      <c r="EIP653" s="198"/>
      <c r="EIQ653" s="198"/>
      <c r="EIR653" s="198"/>
      <c r="EIS653" s="198"/>
      <c r="EIT653" s="198"/>
      <c r="EIU653" s="198"/>
      <c r="EIV653" s="198"/>
      <c r="EIW653" s="198"/>
      <c r="EIX653" s="198"/>
      <c r="EIY653" s="198"/>
      <c r="EIZ653" s="198"/>
      <c r="EJA653" s="198"/>
      <c r="EJB653" s="198"/>
      <c r="EJC653" s="198"/>
      <c r="EJD653" s="198"/>
      <c r="EJE653" s="198"/>
      <c r="EJF653" s="198"/>
      <c r="EJG653" s="198"/>
      <c r="EJH653" s="198"/>
      <c r="EJI653" s="198"/>
      <c r="EJJ653" s="198"/>
      <c r="EJK653" s="198"/>
      <c r="EJL653" s="198"/>
      <c r="EJM653" s="198"/>
      <c r="EJN653" s="198"/>
      <c r="EJO653" s="198"/>
      <c r="EJP653" s="198"/>
      <c r="EJQ653" s="198"/>
      <c r="EJR653" s="198"/>
      <c r="EJS653" s="198"/>
      <c r="EJT653" s="198"/>
      <c r="EJU653" s="198"/>
      <c r="EJV653" s="198"/>
      <c r="EJW653" s="198"/>
      <c r="EJX653" s="198"/>
      <c r="EJY653" s="198"/>
      <c r="EJZ653" s="198"/>
      <c r="EKA653" s="198"/>
      <c r="EKB653" s="198"/>
      <c r="EKC653" s="198"/>
      <c r="EKD653" s="198"/>
      <c r="EKE653" s="198"/>
      <c r="EKF653" s="198"/>
      <c r="EKG653" s="198"/>
      <c r="EKH653" s="198"/>
      <c r="EKI653" s="198"/>
      <c r="EKJ653" s="198"/>
      <c r="EKK653" s="198"/>
      <c r="EKL653" s="198"/>
      <c r="EKM653" s="198"/>
      <c r="EKN653" s="198"/>
      <c r="EKO653" s="198"/>
      <c r="EKP653" s="198"/>
      <c r="EKQ653" s="198"/>
      <c r="EKR653" s="198"/>
      <c r="EKS653" s="198"/>
      <c r="EKT653" s="198"/>
      <c r="EKU653" s="198"/>
      <c r="EKV653" s="198"/>
      <c r="EKW653" s="198"/>
      <c r="EKX653" s="198"/>
      <c r="EKY653" s="198"/>
      <c r="EKZ653" s="198"/>
      <c r="ELA653" s="198"/>
      <c r="ELB653" s="198"/>
      <c r="ELC653" s="198"/>
      <c r="ELD653" s="198"/>
      <c r="ELE653" s="198"/>
      <c r="ELF653" s="198"/>
      <c r="ELG653" s="198"/>
      <c r="ELH653" s="198"/>
      <c r="ELI653" s="198"/>
      <c r="ELJ653" s="198"/>
      <c r="ELK653" s="198"/>
      <c r="ELL653" s="198"/>
      <c r="ELM653" s="198"/>
      <c r="ELN653" s="198"/>
      <c r="ELO653" s="198"/>
      <c r="ELP653" s="198"/>
      <c r="ELQ653" s="198"/>
      <c r="ELR653" s="198"/>
      <c r="ELS653" s="198"/>
      <c r="ELT653" s="198"/>
      <c r="ELU653" s="198"/>
      <c r="ELV653" s="198"/>
      <c r="ELW653" s="198"/>
      <c r="ELX653" s="198"/>
      <c r="ELY653" s="198"/>
      <c r="ELZ653" s="198"/>
      <c r="EMA653" s="198"/>
      <c r="EMB653" s="198"/>
      <c r="EMC653" s="198"/>
      <c r="EMD653" s="198"/>
      <c r="EME653" s="198"/>
      <c r="EMF653" s="198"/>
      <c r="EMG653" s="198"/>
      <c r="EMH653" s="198"/>
      <c r="EMI653" s="198"/>
      <c r="EMJ653" s="198"/>
      <c r="EMK653" s="198"/>
      <c r="EML653" s="198"/>
      <c r="EMM653" s="198"/>
      <c r="EMN653" s="198"/>
      <c r="EMO653" s="198"/>
      <c r="EMP653" s="198"/>
      <c r="EMQ653" s="198"/>
      <c r="EMR653" s="198"/>
      <c r="EMS653" s="198"/>
      <c r="EMT653" s="198"/>
      <c r="EMU653" s="198"/>
      <c r="EMV653" s="198"/>
      <c r="EMW653" s="198"/>
      <c r="EMX653" s="198"/>
      <c r="EMY653" s="198"/>
      <c r="EMZ653" s="198"/>
      <c r="ENA653" s="198"/>
      <c r="ENB653" s="198"/>
      <c r="ENC653" s="198"/>
      <c r="END653" s="198"/>
      <c r="ENE653" s="198"/>
      <c r="ENF653" s="198"/>
      <c r="ENG653" s="198"/>
      <c r="ENH653" s="198"/>
      <c r="ENI653" s="198"/>
      <c r="ENJ653" s="198"/>
      <c r="ENK653" s="198"/>
      <c r="ENL653" s="198"/>
      <c r="ENM653" s="198"/>
      <c r="ENN653" s="198"/>
      <c r="ENO653" s="198"/>
      <c r="ENP653" s="198"/>
      <c r="ENQ653" s="198"/>
      <c r="ENR653" s="198"/>
      <c r="ENS653" s="198"/>
      <c r="ENT653" s="198"/>
      <c r="ENU653" s="198"/>
      <c r="ENV653" s="198"/>
      <c r="ENW653" s="198"/>
      <c r="ENX653" s="198"/>
      <c r="ENY653" s="198"/>
      <c r="ENZ653" s="198"/>
      <c r="EOA653" s="198"/>
      <c r="EOB653" s="198"/>
      <c r="EOC653" s="198"/>
      <c r="EOD653" s="198"/>
      <c r="EOE653" s="198"/>
      <c r="EOF653" s="198"/>
      <c r="EOG653" s="198"/>
      <c r="EOH653" s="198"/>
      <c r="EOI653" s="198"/>
      <c r="EOJ653" s="198"/>
      <c r="EOK653" s="198"/>
      <c r="EOL653" s="198"/>
      <c r="EOM653" s="198"/>
      <c r="EON653" s="198"/>
      <c r="EOO653" s="198"/>
      <c r="EOP653" s="198"/>
      <c r="EOQ653" s="198"/>
      <c r="EOR653" s="198"/>
      <c r="EOS653" s="198"/>
      <c r="EOT653" s="198"/>
      <c r="EOU653" s="198"/>
      <c r="EOV653" s="198"/>
      <c r="EOW653" s="198"/>
      <c r="EOX653" s="198"/>
      <c r="EOY653" s="198"/>
      <c r="EOZ653" s="198"/>
      <c r="EPA653" s="198"/>
      <c r="EPB653" s="198"/>
      <c r="EPC653" s="198"/>
      <c r="EPD653" s="198"/>
      <c r="EPE653" s="198"/>
      <c r="EPF653" s="198"/>
      <c r="EPG653" s="198"/>
      <c r="EPH653" s="198"/>
      <c r="EPI653" s="198"/>
      <c r="EPJ653" s="198"/>
      <c r="EPK653" s="198"/>
      <c r="EPL653" s="198"/>
      <c r="EPM653" s="198"/>
      <c r="EPN653" s="198"/>
      <c r="EPO653" s="198"/>
      <c r="EPP653" s="198"/>
      <c r="EPQ653" s="198"/>
      <c r="EPR653" s="198"/>
      <c r="EPS653" s="198"/>
      <c r="EPT653" s="198"/>
      <c r="EPU653" s="198"/>
      <c r="EPV653" s="198"/>
      <c r="EPW653" s="198"/>
      <c r="EPX653" s="198"/>
      <c r="EPY653" s="198"/>
      <c r="EPZ653" s="198"/>
      <c r="EQA653" s="198"/>
      <c r="EQB653" s="198"/>
      <c r="EQC653" s="198"/>
      <c r="EQD653" s="198"/>
      <c r="EQE653" s="198"/>
      <c r="EQF653" s="198"/>
      <c r="EQG653" s="198"/>
      <c r="EQH653" s="198"/>
      <c r="EQI653" s="198"/>
      <c r="EQJ653" s="198"/>
      <c r="EQK653" s="198"/>
      <c r="EQL653" s="198"/>
      <c r="EQM653" s="198"/>
      <c r="EQN653" s="198"/>
      <c r="EQO653" s="198"/>
      <c r="EQP653" s="198"/>
      <c r="EQQ653" s="198"/>
      <c r="EQR653" s="198"/>
      <c r="EQS653" s="198"/>
      <c r="EQT653" s="198"/>
      <c r="EQU653" s="198"/>
      <c r="EQV653" s="198"/>
      <c r="EQW653" s="198"/>
      <c r="EQX653" s="198"/>
      <c r="EQY653" s="198"/>
      <c r="EQZ653" s="198"/>
      <c r="ERA653" s="198"/>
      <c r="ERB653" s="198"/>
      <c r="ERC653" s="198"/>
      <c r="ERD653" s="198"/>
      <c r="ERE653" s="198"/>
      <c r="ERF653" s="198"/>
      <c r="ERG653" s="198"/>
      <c r="ERH653" s="198"/>
      <c r="ERI653" s="198"/>
      <c r="ERJ653" s="198"/>
      <c r="ERK653" s="198"/>
      <c r="ERL653" s="198"/>
      <c r="ERM653" s="198"/>
      <c r="ERN653" s="198"/>
      <c r="ERO653" s="198"/>
      <c r="ERP653" s="198"/>
      <c r="ERQ653" s="198"/>
      <c r="ERR653" s="198"/>
      <c r="ERS653" s="198"/>
      <c r="ERT653" s="198"/>
      <c r="ERU653" s="198"/>
      <c r="ERV653" s="198"/>
      <c r="ERW653" s="198"/>
      <c r="ERX653" s="198"/>
      <c r="ERY653" s="198"/>
      <c r="ERZ653" s="198"/>
      <c r="ESA653" s="198"/>
      <c r="ESB653" s="198"/>
      <c r="ESC653" s="198"/>
      <c r="ESD653" s="198"/>
      <c r="ESE653" s="198"/>
      <c r="ESF653" s="198"/>
      <c r="ESG653" s="198"/>
      <c r="ESH653" s="198"/>
      <c r="ESI653" s="198"/>
      <c r="ESJ653" s="198"/>
      <c r="ESK653" s="198"/>
      <c r="ESL653" s="198"/>
      <c r="ESM653" s="198"/>
      <c r="ESN653" s="198"/>
      <c r="ESO653" s="198"/>
      <c r="ESP653" s="198"/>
      <c r="ESQ653" s="198"/>
      <c r="ESR653" s="198"/>
      <c r="ESS653" s="198"/>
      <c r="EST653" s="198"/>
      <c r="ESU653" s="198"/>
      <c r="ESV653" s="198"/>
      <c r="ESW653" s="198"/>
      <c r="ESX653" s="198"/>
      <c r="ESY653" s="198"/>
      <c r="ESZ653" s="198"/>
      <c r="ETA653" s="198"/>
      <c r="ETB653" s="198"/>
      <c r="ETC653" s="198"/>
      <c r="ETD653" s="198"/>
      <c r="ETE653" s="198"/>
      <c r="ETF653" s="198"/>
      <c r="ETG653" s="198"/>
      <c r="ETH653" s="198"/>
      <c r="ETI653" s="198"/>
      <c r="ETJ653" s="198"/>
      <c r="ETK653" s="198"/>
      <c r="ETL653" s="198"/>
      <c r="ETM653" s="198"/>
      <c r="ETN653" s="198"/>
      <c r="ETO653" s="198"/>
      <c r="ETP653" s="198"/>
      <c r="ETQ653" s="198"/>
      <c r="ETR653" s="198"/>
      <c r="ETS653" s="198"/>
      <c r="ETT653" s="198"/>
      <c r="ETU653" s="198"/>
      <c r="ETV653" s="198"/>
      <c r="ETW653" s="198"/>
      <c r="ETX653" s="198"/>
      <c r="ETY653" s="198"/>
      <c r="ETZ653" s="198"/>
      <c r="EUA653" s="198"/>
      <c r="EUB653" s="198"/>
      <c r="EUC653" s="198"/>
      <c r="EUD653" s="198"/>
      <c r="EUE653" s="198"/>
      <c r="EUF653" s="198"/>
      <c r="EUG653" s="198"/>
      <c r="EUH653" s="198"/>
      <c r="EUI653" s="198"/>
      <c r="EUJ653" s="198"/>
      <c r="EUK653" s="198"/>
      <c r="EUL653" s="198"/>
      <c r="EUM653" s="198"/>
      <c r="EUN653" s="198"/>
      <c r="EUO653" s="198"/>
      <c r="EUP653" s="198"/>
      <c r="EUQ653" s="198"/>
      <c r="EUR653" s="198"/>
      <c r="EUS653" s="198"/>
      <c r="EUT653" s="198"/>
      <c r="EUU653" s="198"/>
      <c r="EUV653" s="198"/>
      <c r="EUW653" s="198"/>
      <c r="EUX653" s="198"/>
      <c r="EUY653" s="198"/>
      <c r="EUZ653" s="198"/>
      <c r="EVA653" s="198"/>
      <c r="EVB653" s="198"/>
      <c r="EVC653" s="198"/>
      <c r="EVD653" s="198"/>
      <c r="EVE653" s="198"/>
      <c r="EVF653" s="198"/>
      <c r="EVG653" s="198"/>
      <c r="EVH653" s="198"/>
      <c r="EVI653" s="198"/>
      <c r="EVJ653" s="198"/>
      <c r="EVK653" s="198"/>
      <c r="EVL653" s="198"/>
      <c r="EVM653" s="198"/>
      <c r="EVN653" s="198"/>
      <c r="EVO653" s="198"/>
      <c r="EVP653" s="198"/>
      <c r="EVQ653" s="198"/>
      <c r="EVR653" s="198"/>
      <c r="EVS653" s="198"/>
      <c r="EVT653" s="198"/>
      <c r="EVU653" s="198"/>
      <c r="EVV653" s="198"/>
      <c r="EVW653" s="198"/>
      <c r="EVX653" s="198"/>
      <c r="EVY653" s="198"/>
      <c r="EVZ653" s="198"/>
      <c r="EWA653" s="198"/>
      <c r="EWB653" s="198"/>
      <c r="EWC653" s="198"/>
      <c r="EWD653" s="198"/>
      <c r="EWE653" s="198"/>
      <c r="EWF653" s="198"/>
      <c r="EWG653" s="198"/>
      <c r="EWH653" s="198"/>
      <c r="EWI653" s="198"/>
      <c r="EWJ653" s="198"/>
      <c r="EWK653" s="198"/>
      <c r="EWL653" s="198"/>
      <c r="EWM653" s="198"/>
      <c r="EWN653" s="198"/>
      <c r="EWO653" s="198"/>
      <c r="EWP653" s="198"/>
      <c r="EWQ653" s="198"/>
      <c r="EWR653" s="198"/>
      <c r="EWS653" s="198"/>
      <c r="EWT653" s="198"/>
      <c r="EWU653" s="198"/>
      <c r="EWV653" s="198"/>
      <c r="EWW653" s="198"/>
      <c r="EWX653" s="198"/>
      <c r="EWY653" s="198"/>
      <c r="EWZ653" s="198"/>
      <c r="EXA653" s="198"/>
      <c r="EXB653" s="198"/>
      <c r="EXC653" s="198"/>
      <c r="EXD653" s="198"/>
      <c r="EXE653" s="198"/>
      <c r="EXF653" s="198"/>
      <c r="EXG653" s="198"/>
      <c r="EXH653" s="198"/>
      <c r="EXI653" s="198"/>
      <c r="EXJ653" s="198"/>
      <c r="EXK653" s="198"/>
      <c r="EXL653" s="198"/>
      <c r="EXM653" s="198"/>
      <c r="EXN653" s="198"/>
      <c r="EXO653" s="198"/>
      <c r="EXP653" s="198"/>
      <c r="EXQ653" s="198"/>
      <c r="EXR653" s="198"/>
      <c r="EXS653" s="198"/>
      <c r="EXT653" s="198"/>
      <c r="EXU653" s="198"/>
      <c r="EXV653" s="198"/>
      <c r="EXW653" s="198"/>
      <c r="EXX653" s="198"/>
      <c r="EXY653" s="198"/>
      <c r="EXZ653" s="198"/>
      <c r="EYA653" s="198"/>
      <c r="EYB653" s="198"/>
      <c r="EYC653" s="198"/>
      <c r="EYD653" s="198"/>
      <c r="EYE653" s="198"/>
      <c r="EYF653" s="198"/>
      <c r="EYG653" s="198"/>
      <c r="EYH653" s="198"/>
      <c r="EYI653" s="198"/>
      <c r="EYJ653" s="198"/>
      <c r="EYK653" s="198"/>
      <c r="EYL653" s="198"/>
      <c r="EYM653" s="198"/>
      <c r="EYN653" s="198"/>
      <c r="EYO653" s="198"/>
      <c r="EYP653" s="198"/>
      <c r="EYQ653" s="198"/>
      <c r="EYR653" s="198"/>
      <c r="EYS653" s="198"/>
      <c r="EYT653" s="198"/>
      <c r="EYU653" s="198"/>
      <c r="EYV653" s="198"/>
      <c r="EYW653" s="198"/>
      <c r="EYX653" s="198"/>
      <c r="EYY653" s="198"/>
      <c r="EYZ653" s="198"/>
      <c r="EZA653" s="198"/>
      <c r="EZB653" s="198"/>
      <c r="EZC653" s="198"/>
      <c r="EZD653" s="198"/>
      <c r="EZE653" s="198"/>
      <c r="EZF653" s="198"/>
      <c r="EZG653" s="198"/>
      <c r="EZH653" s="198"/>
      <c r="EZI653" s="198"/>
      <c r="EZJ653" s="198"/>
      <c r="EZK653" s="198"/>
      <c r="EZL653" s="198"/>
      <c r="EZM653" s="198"/>
      <c r="EZN653" s="198"/>
      <c r="EZO653" s="198"/>
      <c r="EZP653" s="198"/>
      <c r="EZQ653" s="198"/>
      <c r="EZR653" s="198"/>
      <c r="EZS653" s="198"/>
      <c r="EZT653" s="198"/>
      <c r="EZU653" s="198"/>
      <c r="EZV653" s="198"/>
      <c r="EZW653" s="198"/>
      <c r="EZX653" s="198"/>
      <c r="EZY653" s="198"/>
      <c r="EZZ653" s="198"/>
      <c r="FAA653" s="198"/>
      <c r="FAB653" s="198"/>
      <c r="FAC653" s="198"/>
      <c r="FAD653" s="198"/>
      <c r="FAE653" s="198"/>
      <c r="FAF653" s="198"/>
      <c r="FAG653" s="198"/>
      <c r="FAH653" s="198"/>
      <c r="FAI653" s="198"/>
      <c r="FAJ653" s="198"/>
      <c r="FAK653" s="198"/>
      <c r="FAL653" s="198"/>
      <c r="FAM653" s="198"/>
      <c r="FAN653" s="198"/>
      <c r="FAO653" s="198"/>
      <c r="FAP653" s="198"/>
      <c r="FAQ653" s="198"/>
      <c r="FAR653" s="198"/>
      <c r="FAS653" s="198"/>
      <c r="FAT653" s="198"/>
      <c r="FAU653" s="198"/>
      <c r="FAV653" s="198"/>
      <c r="FAW653" s="198"/>
      <c r="FAX653" s="198"/>
      <c r="FAY653" s="198"/>
      <c r="FAZ653" s="198"/>
      <c r="FBA653" s="198"/>
      <c r="FBB653" s="198"/>
      <c r="FBC653" s="198"/>
      <c r="FBD653" s="198"/>
      <c r="FBE653" s="198"/>
      <c r="FBF653" s="198"/>
      <c r="FBG653" s="198"/>
      <c r="FBH653" s="198"/>
      <c r="FBI653" s="198"/>
      <c r="FBJ653" s="198"/>
      <c r="FBK653" s="198"/>
      <c r="FBL653" s="198"/>
      <c r="FBM653" s="198"/>
      <c r="FBN653" s="198"/>
      <c r="FBO653" s="198"/>
      <c r="FBP653" s="198"/>
      <c r="FBQ653" s="198"/>
      <c r="FBR653" s="198"/>
      <c r="FBS653" s="198"/>
      <c r="FBT653" s="198"/>
      <c r="FBU653" s="198"/>
      <c r="FBV653" s="198"/>
      <c r="FBW653" s="198"/>
      <c r="FBX653" s="198"/>
      <c r="FBY653" s="198"/>
      <c r="FBZ653" s="198"/>
      <c r="FCA653" s="198"/>
      <c r="FCB653" s="198"/>
      <c r="FCC653" s="198"/>
      <c r="FCD653" s="198"/>
      <c r="FCE653" s="198"/>
      <c r="FCF653" s="198"/>
      <c r="FCG653" s="198"/>
      <c r="FCH653" s="198"/>
      <c r="FCI653" s="198"/>
      <c r="FCJ653" s="198"/>
      <c r="FCK653" s="198"/>
      <c r="FCL653" s="198"/>
      <c r="FCM653" s="198"/>
      <c r="FCN653" s="198"/>
      <c r="FCO653" s="198"/>
      <c r="FCP653" s="198"/>
      <c r="FCQ653" s="198"/>
      <c r="FCR653" s="198"/>
      <c r="FCS653" s="198"/>
      <c r="FCT653" s="198"/>
      <c r="FCU653" s="198"/>
      <c r="FCV653" s="198"/>
      <c r="FCW653" s="198"/>
      <c r="FCX653" s="198"/>
      <c r="FCY653" s="198"/>
      <c r="FCZ653" s="198"/>
      <c r="FDA653" s="198"/>
      <c r="FDB653" s="198"/>
      <c r="FDC653" s="198"/>
      <c r="FDD653" s="198"/>
      <c r="FDE653" s="198"/>
      <c r="FDF653" s="198"/>
      <c r="FDG653" s="198"/>
      <c r="FDH653" s="198"/>
      <c r="FDI653" s="198"/>
      <c r="FDJ653" s="198"/>
      <c r="FDK653" s="198"/>
      <c r="FDL653" s="198"/>
      <c r="FDM653" s="198"/>
      <c r="FDN653" s="198"/>
      <c r="FDO653" s="198"/>
      <c r="FDP653" s="198"/>
      <c r="FDQ653" s="198"/>
      <c r="FDR653" s="198"/>
      <c r="FDS653" s="198"/>
      <c r="FDT653" s="198"/>
      <c r="FDU653" s="198"/>
      <c r="FDV653" s="198"/>
      <c r="FDW653" s="198"/>
      <c r="FDX653" s="198"/>
      <c r="FDY653" s="198"/>
      <c r="FDZ653" s="198"/>
      <c r="FEA653" s="198"/>
      <c r="FEB653" s="198"/>
      <c r="FEC653" s="198"/>
      <c r="FED653" s="198"/>
      <c r="FEE653" s="198"/>
      <c r="FEF653" s="198"/>
      <c r="FEG653" s="198"/>
      <c r="FEH653" s="198"/>
      <c r="FEI653" s="198"/>
      <c r="FEJ653" s="198"/>
      <c r="FEK653" s="198"/>
      <c r="FEL653" s="198"/>
      <c r="FEM653" s="198"/>
      <c r="FEN653" s="198"/>
      <c r="FEO653" s="198"/>
      <c r="FEP653" s="198"/>
      <c r="FEQ653" s="198"/>
      <c r="FER653" s="198"/>
      <c r="FES653" s="198"/>
      <c r="FET653" s="198"/>
      <c r="FEU653" s="198"/>
      <c r="FEV653" s="198"/>
      <c r="FEW653" s="198"/>
      <c r="FEX653" s="198"/>
      <c r="FEY653" s="198"/>
      <c r="FEZ653" s="198"/>
      <c r="FFA653" s="198"/>
      <c r="FFB653" s="198"/>
      <c r="FFC653" s="198"/>
      <c r="FFD653" s="198"/>
      <c r="FFE653" s="198"/>
      <c r="FFF653" s="198"/>
      <c r="FFG653" s="198"/>
      <c r="FFH653" s="198"/>
      <c r="FFI653" s="198"/>
      <c r="FFJ653" s="198"/>
      <c r="FFK653" s="198"/>
      <c r="FFL653" s="198"/>
      <c r="FFM653" s="198"/>
      <c r="FFN653" s="198"/>
      <c r="FFO653" s="198"/>
      <c r="FFP653" s="198"/>
      <c r="FFQ653" s="198"/>
      <c r="FFR653" s="198"/>
      <c r="FFS653" s="198"/>
      <c r="FFT653" s="198"/>
      <c r="FFU653" s="198"/>
      <c r="FFV653" s="198"/>
      <c r="FFW653" s="198"/>
      <c r="FFX653" s="198"/>
      <c r="FFY653" s="198"/>
      <c r="FFZ653" s="198"/>
      <c r="FGA653" s="198"/>
      <c r="FGB653" s="198"/>
      <c r="FGC653" s="198"/>
      <c r="FGD653" s="198"/>
      <c r="FGE653" s="198"/>
      <c r="FGF653" s="198"/>
      <c r="FGG653" s="198"/>
      <c r="FGH653" s="198"/>
      <c r="FGI653" s="198"/>
      <c r="FGJ653" s="198"/>
      <c r="FGK653" s="198"/>
      <c r="FGL653" s="198"/>
      <c r="FGM653" s="198"/>
      <c r="FGN653" s="198"/>
      <c r="FGO653" s="198"/>
      <c r="FGP653" s="198"/>
      <c r="FGQ653" s="198"/>
      <c r="FGR653" s="198"/>
      <c r="FGS653" s="198"/>
      <c r="FGT653" s="198"/>
      <c r="FGU653" s="198"/>
      <c r="FGV653" s="198"/>
      <c r="FGW653" s="198"/>
      <c r="FGX653" s="198"/>
      <c r="FGY653" s="198"/>
      <c r="FGZ653" s="198"/>
      <c r="FHA653" s="198"/>
      <c r="FHB653" s="198"/>
      <c r="FHC653" s="198"/>
      <c r="FHD653" s="198"/>
      <c r="FHE653" s="198"/>
      <c r="FHF653" s="198"/>
      <c r="FHG653" s="198"/>
      <c r="FHH653" s="198"/>
      <c r="FHI653" s="198"/>
      <c r="FHJ653" s="198"/>
      <c r="FHK653" s="198"/>
      <c r="FHL653" s="198"/>
      <c r="FHM653" s="198"/>
      <c r="FHN653" s="198"/>
      <c r="FHO653" s="198"/>
      <c r="FHP653" s="198"/>
      <c r="FHQ653" s="198"/>
      <c r="FHR653" s="198"/>
      <c r="FHS653" s="198"/>
      <c r="FHT653" s="198"/>
      <c r="FHU653" s="198"/>
      <c r="FHV653" s="198"/>
      <c r="FHW653" s="198"/>
      <c r="FHX653" s="198"/>
      <c r="FHY653" s="198"/>
      <c r="FHZ653" s="198"/>
      <c r="FIA653" s="198"/>
      <c r="FIB653" s="198"/>
      <c r="FIC653" s="198"/>
      <c r="FID653" s="198"/>
      <c r="FIE653" s="198"/>
      <c r="FIF653" s="198"/>
      <c r="FIG653" s="198"/>
      <c r="FIH653" s="198"/>
      <c r="FII653" s="198"/>
      <c r="FIJ653" s="198"/>
      <c r="FIK653" s="198"/>
      <c r="FIL653" s="198"/>
      <c r="FIM653" s="198"/>
      <c r="FIN653" s="198"/>
      <c r="FIO653" s="198"/>
      <c r="FIP653" s="198"/>
      <c r="FIQ653" s="198"/>
      <c r="FIR653" s="198"/>
      <c r="FIS653" s="198"/>
      <c r="FIT653" s="198"/>
      <c r="FIU653" s="198"/>
      <c r="FIV653" s="198"/>
      <c r="FIW653" s="198"/>
      <c r="FIX653" s="198"/>
      <c r="FIY653" s="198"/>
      <c r="FIZ653" s="198"/>
      <c r="FJA653" s="198"/>
      <c r="FJB653" s="198"/>
      <c r="FJC653" s="198"/>
      <c r="FJD653" s="198"/>
      <c r="FJE653" s="198"/>
      <c r="FJF653" s="198"/>
      <c r="FJG653" s="198"/>
      <c r="FJH653" s="198"/>
      <c r="FJI653" s="198"/>
      <c r="FJJ653" s="198"/>
      <c r="FJK653" s="198"/>
      <c r="FJL653" s="198"/>
      <c r="FJM653" s="198"/>
      <c r="FJN653" s="198"/>
      <c r="FJO653" s="198"/>
      <c r="FJP653" s="198"/>
      <c r="FJQ653" s="198"/>
      <c r="FJR653" s="198"/>
      <c r="FJS653" s="198"/>
      <c r="FJT653" s="198"/>
      <c r="FJU653" s="198"/>
      <c r="FJV653" s="198"/>
      <c r="FJW653" s="198"/>
      <c r="FJX653" s="198"/>
      <c r="FJY653" s="198"/>
      <c r="FJZ653" s="198"/>
      <c r="FKA653" s="198"/>
      <c r="FKB653" s="198"/>
      <c r="FKC653" s="198"/>
      <c r="FKD653" s="198"/>
      <c r="FKE653" s="198"/>
      <c r="FKF653" s="198"/>
      <c r="FKG653" s="198"/>
      <c r="FKH653" s="198"/>
      <c r="FKI653" s="198"/>
      <c r="FKJ653" s="198"/>
      <c r="FKK653" s="198"/>
      <c r="FKL653" s="198"/>
      <c r="FKM653" s="198"/>
      <c r="FKN653" s="198"/>
      <c r="FKO653" s="198"/>
      <c r="FKP653" s="198"/>
      <c r="FKQ653" s="198"/>
      <c r="FKR653" s="198"/>
      <c r="FKS653" s="198"/>
      <c r="FKT653" s="198"/>
      <c r="FKU653" s="198"/>
      <c r="FKV653" s="198"/>
      <c r="FKW653" s="198"/>
      <c r="FKX653" s="198"/>
      <c r="FKY653" s="198"/>
      <c r="FKZ653" s="198"/>
      <c r="FLA653" s="198"/>
      <c r="FLB653" s="198"/>
      <c r="FLC653" s="198"/>
      <c r="FLD653" s="198"/>
      <c r="FLE653" s="198"/>
      <c r="FLF653" s="198"/>
      <c r="FLG653" s="198"/>
      <c r="FLH653" s="198"/>
      <c r="FLI653" s="198"/>
      <c r="FLJ653" s="198"/>
      <c r="FLK653" s="198"/>
      <c r="FLL653" s="198"/>
      <c r="FLM653" s="198"/>
      <c r="FLN653" s="198"/>
      <c r="FLO653" s="198"/>
      <c r="FLP653" s="198"/>
      <c r="FLQ653" s="198"/>
      <c r="FLR653" s="198"/>
      <c r="FLS653" s="198"/>
      <c r="FLT653" s="198"/>
      <c r="FLU653" s="198"/>
      <c r="FLV653" s="198"/>
      <c r="FLW653" s="198"/>
      <c r="FLX653" s="198"/>
      <c r="FLY653" s="198"/>
      <c r="FLZ653" s="198"/>
      <c r="FMA653" s="198"/>
      <c r="FMB653" s="198"/>
      <c r="FMC653" s="198"/>
      <c r="FMD653" s="198"/>
      <c r="FME653" s="198"/>
      <c r="FMF653" s="198"/>
      <c r="FMG653" s="198"/>
      <c r="FMH653" s="198"/>
      <c r="FMI653" s="198"/>
      <c r="FMJ653" s="198"/>
      <c r="FMK653" s="198"/>
      <c r="FML653" s="198"/>
      <c r="FMM653" s="198"/>
      <c r="FMN653" s="198"/>
      <c r="FMO653" s="198"/>
      <c r="FMP653" s="198"/>
      <c r="FMQ653" s="198"/>
      <c r="FMR653" s="198"/>
      <c r="FMS653" s="198"/>
      <c r="FMT653" s="198"/>
      <c r="FMU653" s="198"/>
      <c r="FMV653" s="198"/>
      <c r="FMW653" s="198"/>
      <c r="FMX653" s="198"/>
      <c r="FMY653" s="198"/>
      <c r="FMZ653" s="198"/>
      <c r="FNA653" s="198"/>
      <c r="FNB653" s="198"/>
      <c r="FNC653" s="198"/>
      <c r="FND653" s="198"/>
      <c r="FNE653" s="198"/>
      <c r="FNF653" s="198"/>
      <c r="FNG653" s="198"/>
      <c r="FNH653" s="198"/>
      <c r="FNI653" s="198"/>
      <c r="FNJ653" s="198"/>
      <c r="FNK653" s="198"/>
      <c r="FNL653" s="198"/>
      <c r="FNM653" s="198"/>
      <c r="FNN653" s="198"/>
      <c r="FNO653" s="198"/>
      <c r="FNP653" s="198"/>
      <c r="FNQ653" s="198"/>
      <c r="FNR653" s="198"/>
      <c r="FNS653" s="198"/>
      <c r="FNT653" s="198"/>
      <c r="FNU653" s="198"/>
      <c r="FNV653" s="198"/>
      <c r="FNW653" s="198"/>
      <c r="FNX653" s="198"/>
      <c r="FNY653" s="198"/>
      <c r="FNZ653" s="198"/>
      <c r="FOA653" s="198"/>
      <c r="FOB653" s="198"/>
      <c r="FOC653" s="198"/>
      <c r="FOD653" s="198"/>
      <c r="FOE653" s="198"/>
      <c r="FOF653" s="198"/>
      <c r="FOG653" s="198"/>
      <c r="FOH653" s="198"/>
      <c r="FOI653" s="198"/>
      <c r="FOJ653" s="198"/>
      <c r="FOK653" s="198"/>
      <c r="FOL653" s="198"/>
      <c r="FOM653" s="198"/>
      <c r="FON653" s="198"/>
      <c r="FOO653" s="198"/>
      <c r="FOP653" s="198"/>
      <c r="FOQ653" s="198"/>
      <c r="FOR653" s="198"/>
      <c r="FOS653" s="198"/>
      <c r="FOT653" s="198"/>
      <c r="FOU653" s="198"/>
      <c r="FOV653" s="198"/>
      <c r="FOW653" s="198"/>
      <c r="FOX653" s="198"/>
      <c r="FOY653" s="198"/>
      <c r="FOZ653" s="198"/>
      <c r="FPA653" s="198"/>
      <c r="FPB653" s="198"/>
      <c r="FPC653" s="198"/>
      <c r="FPD653" s="198"/>
      <c r="FPE653" s="198"/>
      <c r="FPF653" s="198"/>
      <c r="FPG653" s="198"/>
      <c r="FPH653" s="198"/>
      <c r="FPI653" s="198"/>
      <c r="FPJ653" s="198"/>
      <c r="FPK653" s="198"/>
      <c r="FPL653" s="198"/>
      <c r="FPM653" s="198"/>
      <c r="FPN653" s="198"/>
      <c r="FPO653" s="198"/>
      <c r="FPP653" s="198"/>
      <c r="FPQ653" s="198"/>
      <c r="FPR653" s="198"/>
      <c r="FPS653" s="198"/>
      <c r="FPT653" s="198"/>
      <c r="FPU653" s="198"/>
      <c r="FPV653" s="198"/>
      <c r="FPW653" s="198"/>
      <c r="FPX653" s="198"/>
      <c r="FPY653" s="198"/>
      <c r="FPZ653" s="198"/>
      <c r="FQA653" s="198"/>
      <c r="FQB653" s="198"/>
      <c r="FQC653" s="198"/>
      <c r="FQD653" s="198"/>
      <c r="FQE653" s="198"/>
      <c r="FQF653" s="198"/>
      <c r="FQG653" s="198"/>
      <c r="FQH653" s="198"/>
      <c r="FQI653" s="198"/>
      <c r="FQJ653" s="198"/>
      <c r="FQK653" s="198"/>
      <c r="FQL653" s="198"/>
      <c r="FQM653" s="198"/>
      <c r="FQN653" s="198"/>
      <c r="FQO653" s="198"/>
      <c r="FQP653" s="198"/>
      <c r="FQQ653" s="198"/>
      <c r="FQR653" s="198"/>
      <c r="FQS653" s="198"/>
      <c r="FQT653" s="198"/>
      <c r="FQU653" s="198"/>
      <c r="FQV653" s="198"/>
      <c r="FQW653" s="198"/>
      <c r="FQX653" s="198"/>
      <c r="FQY653" s="198"/>
      <c r="FQZ653" s="198"/>
      <c r="FRA653" s="198"/>
      <c r="FRB653" s="198"/>
      <c r="FRC653" s="198"/>
      <c r="FRD653" s="198"/>
      <c r="FRE653" s="198"/>
      <c r="FRF653" s="198"/>
      <c r="FRG653" s="198"/>
      <c r="FRH653" s="198"/>
      <c r="FRI653" s="198"/>
      <c r="FRJ653" s="198"/>
      <c r="FRK653" s="198"/>
      <c r="FRL653" s="198"/>
      <c r="FRM653" s="198"/>
      <c r="FRN653" s="198"/>
      <c r="FRO653" s="198"/>
      <c r="FRP653" s="198"/>
      <c r="FRQ653" s="198"/>
      <c r="FRR653" s="198"/>
      <c r="FRS653" s="198"/>
      <c r="FRT653" s="198"/>
      <c r="FRU653" s="198"/>
      <c r="FRV653" s="198"/>
      <c r="FRW653" s="198"/>
      <c r="FRX653" s="198"/>
      <c r="FRY653" s="198"/>
      <c r="FRZ653" s="198"/>
      <c r="FSA653" s="198"/>
      <c r="FSB653" s="198"/>
      <c r="FSC653" s="198"/>
      <c r="FSD653" s="198"/>
      <c r="FSE653" s="198"/>
      <c r="FSF653" s="198"/>
      <c r="FSG653" s="198"/>
      <c r="FSH653" s="198"/>
      <c r="FSI653" s="198"/>
      <c r="FSJ653" s="198"/>
      <c r="FSK653" s="198"/>
      <c r="FSL653" s="198"/>
      <c r="FSM653" s="198"/>
      <c r="FSN653" s="198"/>
      <c r="FSO653" s="198"/>
      <c r="FSP653" s="198"/>
      <c r="FSQ653" s="198"/>
      <c r="FSR653" s="198"/>
      <c r="FSS653" s="198"/>
      <c r="FST653" s="198"/>
      <c r="FSU653" s="198"/>
      <c r="FSV653" s="198"/>
      <c r="FSW653" s="198"/>
      <c r="FSX653" s="198"/>
      <c r="FSY653" s="198"/>
      <c r="FSZ653" s="198"/>
      <c r="FTA653" s="198"/>
      <c r="FTB653" s="198"/>
      <c r="FTC653" s="198"/>
      <c r="FTD653" s="198"/>
      <c r="FTE653" s="198"/>
      <c r="FTF653" s="198"/>
      <c r="FTG653" s="198"/>
      <c r="FTH653" s="198"/>
      <c r="FTI653" s="198"/>
      <c r="FTJ653" s="198"/>
      <c r="FTK653" s="198"/>
      <c r="FTL653" s="198"/>
      <c r="FTM653" s="198"/>
      <c r="FTN653" s="198"/>
      <c r="FTO653" s="198"/>
      <c r="FTP653" s="198"/>
      <c r="FTQ653" s="198"/>
      <c r="FTR653" s="198"/>
      <c r="FTS653" s="198"/>
      <c r="FTT653" s="198"/>
      <c r="FTU653" s="198"/>
      <c r="FTV653" s="198"/>
      <c r="FTW653" s="198"/>
      <c r="FTX653" s="198"/>
      <c r="FTY653" s="198"/>
      <c r="FTZ653" s="198"/>
      <c r="FUA653" s="198"/>
      <c r="FUB653" s="198"/>
      <c r="FUC653" s="198"/>
      <c r="FUD653" s="198"/>
      <c r="FUE653" s="198"/>
      <c r="FUF653" s="198"/>
      <c r="FUG653" s="198"/>
      <c r="FUH653" s="198"/>
      <c r="FUI653" s="198"/>
      <c r="FUJ653" s="198"/>
      <c r="FUK653" s="198"/>
      <c r="FUL653" s="198"/>
      <c r="FUM653" s="198"/>
      <c r="FUN653" s="198"/>
      <c r="FUO653" s="198"/>
      <c r="FUP653" s="198"/>
      <c r="FUQ653" s="198"/>
      <c r="FUR653" s="198"/>
      <c r="FUS653" s="198"/>
      <c r="FUT653" s="198"/>
      <c r="FUU653" s="198"/>
      <c r="FUV653" s="198"/>
      <c r="FUW653" s="198"/>
      <c r="FUX653" s="198"/>
      <c r="FUY653" s="198"/>
      <c r="FUZ653" s="198"/>
      <c r="FVA653" s="198"/>
      <c r="FVB653" s="198"/>
      <c r="FVC653" s="198"/>
      <c r="FVD653" s="198"/>
      <c r="FVE653" s="198"/>
      <c r="FVF653" s="198"/>
      <c r="FVG653" s="198"/>
      <c r="FVH653" s="198"/>
      <c r="FVI653" s="198"/>
      <c r="FVJ653" s="198"/>
      <c r="FVK653" s="198"/>
      <c r="FVL653" s="198"/>
      <c r="FVM653" s="198"/>
      <c r="FVN653" s="198"/>
      <c r="FVO653" s="198"/>
      <c r="FVP653" s="198"/>
      <c r="FVQ653" s="198"/>
      <c r="FVR653" s="198"/>
      <c r="FVS653" s="198"/>
      <c r="FVT653" s="198"/>
      <c r="FVU653" s="198"/>
      <c r="FVV653" s="198"/>
      <c r="FVW653" s="198"/>
      <c r="FVX653" s="198"/>
      <c r="FVY653" s="198"/>
      <c r="FVZ653" s="198"/>
      <c r="FWA653" s="198"/>
      <c r="FWB653" s="198"/>
      <c r="FWC653" s="198"/>
      <c r="FWD653" s="198"/>
      <c r="FWE653" s="198"/>
      <c r="FWF653" s="198"/>
      <c r="FWG653" s="198"/>
      <c r="FWH653" s="198"/>
      <c r="FWI653" s="198"/>
      <c r="FWJ653" s="198"/>
      <c r="FWK653" s="198"/>
      <c r="FWL653" s="198"/>
      <c r="FWM653" s="198"/>
      <c r="FWN653" s="198"/>
      <c r="FWO653" s="198"/>
      <c r="FWP653" s="198"/>
      <c r="FWQ653" s="198"/>
      <c r="FWR653" s="198"/>
      <c r="FWS653" s="198"/>
      <c r="FWT653" s="198"/>
      <c r="FWU653" s="198"/>
      <c r="FWV653" s="198"/>
      <c r="FWW653" s="198"/>
      <c r="FWX653" s="198"/>
      <c r="FWY653" s="198"/>
      <c r="FWZ653" s="198"/>
      <c r="FXA653" s="198"/>
      <c r="FXB653" s="198"/>
      <c r="FXC653" s="198"/>
      <c r="FXD653" s="198"/>
      <c r="FXE653" s="198"/>
      <c r="FXF653" s="198"/>
      <c r="FXG653" s="198"/>
      <c r="FXH653" s="198"/>
      <c r="FXI653" s="198"/>
      <c r="FXJ653" s="198"/>
      <c r="FXK653" s="198"/>
      <c r="FXL653" s="198"/>
      <c r="FXM653" s="198"/>
      <c r="FXN653" s="198"/>
      <c r="FXO653" s="198"/>
      <c r="FXP653" s="198"/>
      <c r="FXQ653" s="198"/>
      <c r="FXR653" s="198"/>
      <c r="FXS653" s="198"/>
      <c r="FXT653" s="198"/>
      <c r="FXU653" s="198"/>
      <c r="FXV653" s="198"/>
      <c r="FXW653" s="198"/>
      <c r="FXX653" s="198"/>
      <c r="FXY653" s="198"/>
      <c r="FXZ653" s="198"/>
      <c r="FYA653" s="198"/>
      <c r="FYB653" s="198"/>
      <c r="FYC653" s="198"/>
      <c r="FYD653" s="198"/>
      <c r="FYE653" s="198"/>
      <c r="FYF653" s="198"/>
      <c r="FYG653" s="198"/>
      <c r="FYH653" s="198"/>
      <c r="FYI653" s="198"/>
      <c r="FYJ653" s="198"/>
      <c r="FYK653" s="198"/>
      <c r="FYL653" s="198"/>
      <c r="FYM653" s="198"/>
      <c r="FYN653" s="198"/>
      <c r="FYO653" s="198"/>
      <c r="FYP653" s="198"/>
      <c r="FYQ653" s="198"/>
      <c r="FYR653" s="198"/>
      <c r="FYS653" s="198"/>
      <c r="FYT653" s="198"/>
      <c r="FYU653" s="198"/>
      <c r="FYV653" s="198"/>
      <c r="FYW653" s="198"/>
      <c r="FYX653" s="198"/>
      <c r="FYY653" s="198"/>
      <c r="FYZ653" s="198"/>
      <c r="FZA653" s="198"/>
      <c r="FZB653" s="198"/>
      <c r="FZC653" s="198"/>
      <c r="FZD653" s="198"/>
      <c r="FZE653" s="198"/>
      <c r="FZF653" s="198"/>
      <c r="FZG653" s="198"/>
      <c r="FZH653" s="198"/>
      <c r="FZI653" s="198"/>
      <c r="FZJ653" s="198"/>
      <c r="FZK653" s="198"/>
      <c r="FZL653" s="198"/>
      <c r="FZM653" s="198"/>
      <c r="FZN653" s="198"/>
      <c r="FZO653" s="198"/>
      <c r="FZP653" s="198"/>
      <c r="FZQ653" s="198"/>
      <c r="FZR653" s="198"/>
      <c r="FZS653" s="198"/>
      <c r="FZT653" s="198"/>
      <c r="FZU653" s="198"/>
      <c r="FZV653" s="198"/>
      <c r="FZW653" s="198"/>
      <c r="FZX653" s="198"/>
      <c r="FZY653" s="198"/>
      <c r="FZZ653" s="198"/>
      <c r="GAA653" s="198"/>
      <c r="GAB653" s="198"/>
      <c r="GAC653" s="198"/>
      <c r="GAD653" s="198"/>
      <c r="GAE653" s="198"/>
      <c r="GAF653" s="198"/>
      <c r="GAG653" s="198"/>
      <c r="GAH653" s="198"/>
      <c r="GAI653" s="198"/>
      <c r="GAJ653" s="198"/>
      <c r="GAK653" s="198"/>
      <c r="GAL653" s="198"/>
      <c r="GAM653" s="198"/>
      <c r="GAN653" s="198"/>
      <c r="GAO653" s="198"/>
      <c r="GAP653" s="198"/>
      <c r="GAQ653" s="198"/>
      <c r="GAR653" s="198"/>
      <c r="GAS653" s="198"/>
      <c r="GAT653" s="198"/>
      <c r="GAU653" s="198"/>
      <c r="GAV653" s="198"/>
      <c r="GAW653" s="198"/>
      <c r="GAX653" s="198"/>
      <c r="GAY653" s="198"/>
      <c r="GAZ653" s="198"/>
      <c r="GBA653" s="198"/>
      <c r="GBB653" s="198"/>
      <c r="GBC653" s="198"/>
      <c r="GBD653" s="198"/>
      <c r="GBE653" s="198"/>
      <c r="GBF653" s="198"/>
      <c r="GBG653" s="198"/>
      <c r="GBH653" s="198"/>
      <c r="GBI653" s="198"/>
      <c r="GBJ653" s="198"/>
      <c r="GBK653" s="198"/>
      <c r="GBL653" s="198"/>
      <c r="GBM653" s="198"/>
      <c r="GBN653" s="198"/>
      <c r="GBO653" s="198"/>
      <c r="GBP653" s="198"/>
      <c r="GBQ653" s="198"/>
      <c r="GBR653" s="198"/>
      <c r="GBS653" s="198"/>
      <c r="GBT653" s="198"/>
      <c r="GBU653" s="198"/>
      <c r="GBV653" s="198"/>
      <c r="GBW653" s="198"/>
      <c r="GBX653" s="198"/>
      <c r="GBY653" s="198"/>
      <c r="GBZ653" s="198"/>
      <c r="GCA653" s="198"/>
      <c r="GCB653" s="198"/>
      <c r="GCC653" s="198"/>
      <c r="GCD653" s="198"/>
      <c r="GCE653" s="198"/>
      <c r="GCF653" s="198"/>
      <c r="GCG653" s="198"/>
      <c r="GCH653" s="198"/>
      <c r="GCI653" s="198"/>
      <c r="GCJ653" s="198"/>
      <c r="GCK653" s="198"/>
      <c r="GCL653" s="198"/>
      <c r="GCM653" s="198"/>
      <c r="GCN653" s="198"/>
      <c r="GCO653" s="198"/>
      <c r="GCP653" s="198"/>
      <c r="GCQ653" s="198"/>
      <c r="GCR653" s="198"/>
      <c r="GCS653" s="198"/>
      <c r="GCT653" s="198"/>
      <c r="GCU653" s="198"/>
      <c r="GCV653" s="198"/>
      <c r="GCW653" s="198"/>
      <c r="GCX653" s="198"/>
      <c r="GCY653" s="198"/>
      <c r="GCZ653" s="198"/>
      <c r="GDA653" s="198"/>
      <c r="GDB653" s="198"/>
      <c r="GDC653" s="198"/>
      <c r="GDD653" s="198"/>
      <c r="GDE653" s="198"/>
      <c r="GDF653" s="198"/>
      <c r="GDG653" s="198"/>
      <c r="GDH653" s="198"/>
      <c r="GDI653" s="198"/>
      <c r="GDJ653" s="198"/>
      <c r="GDK653" s="198"/>
      <c r="GDL653" s="198"/>
      <c r="GDM653" s="198"/>
      <c r="GDN653" s="198"/>
      <c r="GDO653" s="198"/>
      <c r="GDP653" s="198"/>
      <c r="GDQ653" s="198"/>
      <c r="GDR653" s="198"/>
      <c r="GDS653" s="198"/>
      <c r="GDT653" s="198"/>
      <c r="GDU653" s="198"/>
      <c r="GDV653" s="198"/>
      <c r="GDW653" s="198"/>
      <c r="GDX653" s="198"/>
      <c r="GDY653" s="198"/>
      <c r="GDZ653" s="198"/>
      <c r="GEA653" s="198"/>
      <c r="GEB653" s="198"/>
      <c r="GEC653" s="198"/>
      <c r="GED653" s="198"/>
      <c r="GEE653" s="198"/>
      <c r="GEF653" s="198"/>
      <c r="GEG653" s="198"/>
      <c r="GEH653" s="198"/>
      <c r="GEI653" s="198"/>
      <c r="GEJ653" s="198"/>
      <c r="GEK653" s="198"/>
      <c r="GEL653" s="198"/>
      <c r="GEM653" s="198"/>
      <c r="GEN653" s="198"/>
      <c r="GEO653" s="198"/>
      <c r="GEP653" s="198"/>
      <c r="GEQ653" s="198"/>
      <c r="GER653" s="198"/>
      <c r="GES653" s="198"/>
      <c r="GET653" s="198"/>
      <c r="GEU653" s="198"/>
      <c r="GEV653" s="198"/>
      <c r="GEW653" s="198"/>
      <c r="GEX653" s="198"/>
      <c r="GEY653" s="198"/>
      <c r="GEZ653" s="198"/>
      <c r="GFA653" s="198"/>
      <c r="GFB653" s="198"/>
      <c r="GFC653" s="198"/>
      <c r="GFD653" s="198"/>
      <c r="GFE653" s="198"/>
      <c r="GFF653" s="198"/>
      <c r="GFG653" s="198"/>
      <c r="GFH653" s="198"/>
      <c r="GFI653" s="198"/>
      <c r="GFJ653" s="198"/>
      <c r="GFK653" s="198"/>
      <c r="GFL653" s="198"/>
      <c r="GFM653" s="198"/>
      <c r="GFN653" s="198"/>
      <c r="GFO653" s="198"/>
      <c r="GFP653" s="198"/>
      <c r="GFQ653" s="198"/>
      <c r="GFR653" s="198"/>
      <c r="GFS653" s="198"/>
      <c r="GFT653" s="198"/>
      <c r="GFU653" s="198"/>
      <c r="GFV653" s="198"/>
      <c r="GFW653" s="198"/>
      <c r="GFX653" s="198"/>
      <c r="GFY653" s="198"/>
      <c r="GFZ653" s="198"/>
      <c r="GGA653" s="198"/>
      <c r="GGB653" s="198"/>
      <c r="GGC653" s="198"/>
      <c r="GGD653" s="198"/>
      <c r="GGE653" s="198"/>
      <c r="GGF653" s="198"/>
      <c r="GGG653" s="198"/>
      <c r="GGH653" s="198"/>
      <c r="GGI653" s="198"/>
      <c r="GGJ653" s="198"/>
      <c r="GGK653" s="198"/>
      <c r="GGL653" s="198"/>
      <c r="GGM653" s="198"/>
      <c r="GGN653" s="198"/>
      <c r="GGO653" s="198"/>
      <c r="GGP653" s="198"/>
      <c r="GGQ653" s="198"/>
      <c r="GGR653" s="198"/>
      <c r="GGS653" s="198"/>
      <c r="GGT653" s="198"/>
      <c r="GGU653" s="198"/>
      <c r="GGV653" s="198"/>
      <c r="GGW653" s="198"/>
      <c r="GGX653" s="198"/>
      <c r="GGY653" s="198"/>
      <c r="GGZ653" s="198"/>
      <c r="GHA653" s="198"/>
      <c r="GHB653" s="198"/>
      <c r="GHC653" s="198"/>
      <c r="GHD653" s="198"/>
      <c r="GHE653" s="198"/>
      <c r="GHF653" s="198"/>
      <c r="GHG653" s="198"/>
      <c r="GHH653" s="198"/>
      <c r="GHI653" s="198"/>
      <c r="GHJ653" s="198"/>
      <c r="GHK653" s="198"/>
      <c r="GHL653" s="198"/>
      <c r="GHM653" s="198"/>
      <c r="GHN653" s="198"/>
      <c r="GHO653" s="198"/>
      <c r="GHP653" s="198"/>
      <c r="GHQ653" s="198"/>
      <c r="GHR653" s="198"/>
      <c r="GHS653" s="198"/>
      <c r="GHT653" s="198"/>
      <c r="GHU653" s="198"/>
      <c r="GHV653" s="198"/>
      <c r="GHW653" s="198"/>
      <c r="GHX653" s="198"/>
      <c r="GHY653" s="198"/>
      <c r="GHZ653" s="198"/>
      <c r="GIA653" s="198"/>
      <c r="GIB653" s="198"/>
      <c r="GIC653" s="198"/>
      <c r="GID653" s="198"/>
      <c r="GIE653" s="198"/>
      <c r="GIF653" s="198"/>
      <c r="GIG653" s="198"/>
      <c r="GIH653" s="198"/>
      <c r="GII653" s="198"/>
      <c r="GIJ653" s="198"/>
      <c r="GIK653" s="198"/>
      <c r="GIL653" s="198"/>
      <c r="GIM653" s="198"/>
      <c r="GIN653" s="198"/>
      <c r="GIO653" s="198"/>
      <c r="GIP653" s="198"/>
      <c r="GIQ653" s="198"/>
      <c r="GIR653" s="198"/>
      <c r="GIS653" s="198"/>
      <c r="GIT653" s="198"/>
      <c r="GIU653" s="198"/>
      <c r="GIV653" s="198"/>
      <c r="GIW653" s="198"/>
      <c r="GIX653" s="198"/>
      <c r="GIY653" s="198"/>
      <c r="GIZ653" s="198"/>
      <c r="GJA653" s="198"/>
      <c r="GJB653" s="198"/>
      <c r="GJC653" s="198"/>
      <c r="GJD653" s="198"/>
      <c r="GJE653" s="198"/>
      <c r="GJF653" s="198"/>
      <c r="GJG653" s="198"/>
      <c r="GJH653" s="198"/>
      <c r="GJI653" s="198"/>
      <c r="GJJ653" s="198"/>
      <c r="GJK653" s="198"/>
      <c r="GJL653" s="198"/>
      <c r="GJM653" s="198"/>
      <c r="GJN653" s="198"/>
      <c r="GJO653" s="198"/>
      <c r="GJP653" s="198"/>
      <c r="GJQ653" s="198"/>
      <c r="GJR653" s="198"/>
      <c r="GJS653" s="198"/>
      <c r="GJT653" s="198"/>
      <c r="GJU653" s="198"/>
      <c r="GJV653" s="198"/>
      <c r="GJW653" s="198"/>
      <c r="GJX653" s="198"/>
      <c r="GJY653" s="198"/>
      <c r="GJZ653" s="198"/>
      <c r="GKA653" s="198"/>
      <c r="GKB653" s="198"/>
      <c r="GKC653" s="198"/>
      <c r="GKD653" s="198"/>
      <c r="GKE653" s="198"/>
      <c r="GKF653" s="198"/>
      <c r="GKG653" s="198"/>
      <c r="GKH653" s="198"/>
      <c r="GKI653" s="198"/>
      <c r="GKJ653" s="198"/>
      <c r="GKK653" s="198"/>
      <c r="GKL653" s="198"/>
      <c r="GKM653" s="198"/>
      <c r="GKN653" s="198"/>
      <c r="GKO653" s="198"/>
      <c r="GKP653" s="198"/>
      <c r="GKQ653" s="198"/>
      <c r="GKR653" s="198"/>
      <c r="GKS653" s="198"/>
      <c r="GKT653" s="198"/>
      <c r="GKU653" s="198"/>
      <c r="GKV653" s="198"/>
      <c r="GKW653" s="198"/>
      <c r="GKX653" s="198"/>
      <c r="GKY653" s="198"/>
      <c r="GKZ653" s="198"/>
      <c r="GLA653" s="198"/>
      <c r="GLB653" s="198"/>
      <c r="GLC653" s="198"/>
      <c r="GLD653" s="198"/>
      <c r="GLE653" s="198"/>
      <c r="GLF653" s="198"/>
      <c r="GLG653" s="198"/>
      <c r="GLH653" s="198"/>
      <c r="GLI653" s="198"/>
      <c r="GLJ653" s="198"/>
      <c r="GLK653" s="198"/>
      <c r="GLL653" s="198"/>
      <c r="GLM653" s="198"/>
      <c r="GLN653" s="198"/>
      <c r="GLO653" s="198"/>
      <c r="GLP653" s="198"/>
      <c r="GLQ653" s="198"/>
      <c r="GLR653" s="198"/>
      <c r="GLS653" s="198"/>
      <c r="GLT653" s="198"/>
      <c r="GLU653" s="198"/>
      <c r="GLV653" s="198"/>
      <c r="GLW653" s="198"/>
      <c r="GLX653" s="198"/>
      <c r="GLY653" s="198"/>
      <c r="GLZ653" s="198"/>
      <c r="GMA653" s="198"/>
      <c r="GMB653" s="198"/>
      <c r="GMC653" s="198"/>
      <c r="GMD653" s="198"/>
      <c r="GME653" s="198"/>
      <c r="GMF653" s="198"/>
      <c r="GMG653" s="198"/>
      <c r="GMH653" s="198"/>
      <c r="GMI653" s="198"/>
      <c r="GMJ653" s="198"/>
      <c r="GMK653" s="198"/>
      <c r="GML653" s="198"/>
      <c r="GMM653" s="198"/>
      <c r="GMN653" s="198"/>
      <c r="GMO653" s="198"/>
      <c r="GMP653" s="198"/>
      <c r="GMQ653" s="198"/>
      <c r="GMR653" s="198"/>
      <c r="GMS653" s="198"/>
      <c r="GMT653" s="198"/>
      <c r="GMU653" s="198"/>
      <c r="GMV653" s="198"/>
      <c r="GMW653" s="198"/>
      <c r="GMX653" s="198"/>
      <c r="GMY653" s="198"/>
      <c r="GMZ653" s="198"/>
      <c r="GNA653" s="198"/>
      <c r="GNB653" s="198"/>
      <c r="GNC653" s="198"/>
      <c r="GND653" s="198"/>
      <c r="GNE653" s="198"/>
      <c r="GNF653" s="198"/>
      <c r="GNG653" s="198"/>
      <c r="GNH653" s="198"/>
      <c r="GNI653" s="198"/>
      <c r="GNJ653" s="198"/>
      <c r="GNK653" s="198"/>
      <c r="GNL653" s="198"/>
      <c r="GNM653" s="198"/>
      <c r="GNN653" s="198"/>
      <c r="GNO653" s="198"/>
      <c r="GNP653" s="198"/>
      <c r="GNQ653" s="198"/>
      <c r="GNR653" s="198"/>
      <c r="GNS653" s="198"/>
      <c r="GNT653" s="198"/>
      <c r="GNU653" s="198"/>
      <c r="GNV653" s="198"/>
      <c r="GNW653" s="198"/>
      <c r="GNX653" s="198"/>
      <c r="GNY653" s="198"/>
      <c r="GNZ653" s="198"/>
      <c r="GOA653" s="198"/>
      <c r="GOB653" s="198"/>
      <c r="GOC653" s="198"/>
      <c r="GOD653" s="198"/>
      <c r="GOE653" s="198"/>
      <c r="GOF653" s="198"/>
      <c r="GOG653" s="198"/>
      <c r="GOH653" s="198"/>
      <c r="GOI653" s="198"/>
      <c r="GOJ653" s="198"/>
      <c r="GOK653" s="198"/>
      <c r="GOL653" s="198"/>
      <c r="GOM653" s="198"/>
      <c r="GON653" s="198"/>
      <c r="GOO653" s="198"/>
      <c r="GOP653" s="198"/>
      <c r="GOQ653" s="198"/>
      <c r="GOR653" s="198"/>
      <c r="GOS653" s="198"/>
      <c r="GOT653" s="198"/>
      <c r="GOU653" s="198"/>
      <c r="GOV653" s="198"/>
      <c r="GOW653" s="198"/>
      <c r="GOX653" s="198"/>
      <c r="GOY653" s="198"/>
      <c r="GOZ653" s="198"/>
      <c r="GPA653" s="198"/>
      <c r="GPB653" s="198"/>
      <c r="GPC653" s="198"/>
      <c r="GPD653" s="198"/>
      <c r="GPE653" s="198"/>
      <c r="GPF653" s="198"/>
      <c r="GPG653" s="198"/>
      <c r="GPH653" s="198"/>
      <c r="GPI653" s="198"/>
      <c r="GPJ653" s="198"/>
      <c r="GPK653" s="198"/>
      <c r="GPL653" s="198"/>
      <c r="GPM653" s="198"/>
      <c r="GPN653" s="198"/>
      <c r="GPO653" s="198"/>
      <c r="GPP653" s="198"/>
      <c r="GPQ653" s="198"/>
      <c r="GPR653" s="198"/>
      <c r="GPS653" s="198"/>
      <c r="GPT653" s="198"/>
      <c r="GPU653" s="198"/>
      <c r="GPV653" s="198"/>
      <c r="GPW653" s="198"/>
      <c r="GPX653" s="198"/>
      <c r="GPY653" s="198"/>
      <c r="GPZ653" s="198"/>
      <c r="GQA653" s="198"/>
      <c r="GQB653" s="198"/>
      <c r="GQC653" s="198"/>
      <c r="GQD653" s="198"/>
      <c r="GQE653" s="198"/>
      <c r="GQF653" s="198"/>
      <c r="GQG653" s="198"/>
      <c r="GQH653" s="198"/>
      <c r="GQI653" s="198"/>
      <c r="GQJ653" s="198"/>
      <c r="GQK653" s="198"/>
      <c r="GQL653" s="198"/>
      <c r="GQM653" s="198"/>
      <c r="GQN653" s="198"/>
      <c r="GQO653" s="198"/>
      <c r="GQP653" s="198"/>
      <c r="GQQ653" s="198"/>
      <c r="GQR653" s="198"/>
      <c r="GQS653" s="198"/>
      <c r="GQT653" s="198"/>
      <c r="GQU653" s="198"/>
      <c r="GQV653" s="198"/>
      <c r="GQW653" s="198"/>
      <c r="GQX653" s="198"/>
      <c r="GQY653" s="198"/>
      <c r="GQZ653" s="198"/>
      <c r="GRA653" s="198"/>
      <c r="GRB653" s="198"/>
      <c r="GRC653" s="198"/>
      <c r="GRD653" s="198"/>
      <c r="GRE653" s="198"/>
      <c r="GRF653" s="198"/>
      <c r="GRG653" s="198"/>
      <c r="GRH653" s="198"/>
      <c r="GRI653" s="198"/>
      <c r="GRJ653" s="198"/>
      <c r="GRK653" s="198"/>
      <c r="GRL653" s="198"/>
      <c r="GRM653" s="198"/>
      <c r="GRN653" s="198"/>
      <c r="GRO653" s="198"/>
      <c r="GRP653" s="198"/>
      <c r="GRQ653" s="198"/>
      <c r="GRR653" s="198"/>
      <c r="GRS653" s="198"/>
      <c r="GRT653" s="198"/>
      <c r="GRU653" s="198"/>
      <c r="GRV653" s="198"/>
      <c r="GRW653" s="198"/>
      <c r="GRX653" s="198"/>
      <c r="GRY653" s="198"/>
      <c r="GRZ653" s="198"/>
      <c r="GSA653" s="198"/>
      <c r="GSB653" s="198"/>
      <c r="GSC653" s="198"/>
      <c r="GSD653" s="198"/>
      <c r="GSE653" s="198"/>
      <c r="GSF653" s="198"/>
      <c r="GSG653" s="198"/>
      <c r="GSH653" s="198"/>
      <c r="GSI653" s="198"/>
      <c r="GSJ653" s="198"/>
      <c r="GSK653" s="198"/>
      <c r="GSL653" s="198"/>
      <c r="GSM653" s="198"/>
      <c r="GSN653" s="198"/>
      <c r="GSO653" s="198"/>
      <c r="GSP653" s="198"/>
      <c r="GSQ653" s="198"/>
      <c r="GSR653" s="198"/>
      <c r="GSS653" s="198"/>
      <c r="GST653" s="198"/>
      <c r="GSU653" s="198"/>
      <c r="GSV653" s="198"/>
      <c r="GSW653" s="198"/>
      <c r="GSX653" s="198"/>
      <c r="GSY653" s="198"/>
      <c r="GSZ653" s="198"/>
      <c r="GTA653" s="198"/>
      <c r="GTB653" s="198"/>
      <c r="GTC653" s="198"/>
      <c r="GTD653" s="198"/>
      <c r="GTE653" s="198"/>
      <c r="GTF653" s="198"/>
      <c r="GTG653" s="198"/>
      <c r="GTH653" s="198"/>
      <c r="GTI653" s="198"/>
      <c r="GTJ653" s="198"/>
      <c r="GTK653" s="198"/>
      <c r="GTL653" s="198"/>
      <c r="GTM653" s="198"/>
      <c r="GTN653" s="198"/>
      <c r="GTO653" s="198"/>
      <c r="GTP653" s="198"/>
      <c r="GTQ653" s="198"/>
      <c r="GTR653" s="198"/>
      <c r="GTS653" s="198"/>
      <c r="GTT653" s="198"/>
      <c r="GTU653" s="198"/>
      <c r="GTV653" s="198"/>
      <c r="GTW653" s="198"/>
      <c r="GTX653" s="198"/>
      <c r="GTY653" s="198"/>
      <c r="GTZ653" s="198"/>
      <c r="GUA653" s="198"/>
      <c r="GUB653" s="198"/>
      <c r="GUC653" s="198"/>
      <c r="GUD653" s="198"/>
      <c r="GUE653" s="198"/>
      <c r="GUF653" s="198"/>
      <c r="GUG653" s="198"/>
      <c r="GUH653" s="198"/>
      <c r="GUI653" s="198"/>
      <c r="GUJ653" s="198"/>
      <c r="GUK653" s="198"/>
      <c r="GUL653" s="198"/>
      <c r="GUM653" s="198"/>
      <c r="GUN653" s="198"/>
      <c r="GUO653" s="198"/>
      <c r="GUP653" s="198"/>
      <c r="GUQ653" s="198"/>
      <c r="GUR653" s="198"/>
      <c r="GUS653" s="198"/>
      <c r="GUT653" s="198"/>
      <c r="GUU653" s="198"/>
      <c r="GUV653" s="198"/>
      <c r="GUW653" s="198"/>
      <c r="GUX653" s="198"/>
      <c r="GUY653" s="198"/>
      <c r="GUZ653" s="198"/>
      <c r="GVA653" s="198"/>
      <c r="GVB653" s="198"/>
      <c r="GVC653" s="198"/>
      <c r="GVD653" s="198"/>
      <c r="GVE653" s="198"/>
      <c r="GVF653" s="198"/>
      <c r="GVG653" s="198"/>
      <c r="GVH653" s="198"/>
      <c r="GVI653" s="198"/>
      <c r="GVJ653" s="198"/>
      <c r="GVK653" s="198"/>
      <c r="GVL653" s="198"/>
      <c r="GVM653" s="198"/>
      <c r="GVN653" s="198"/>
      <c r="GVO653" s="198"/>
      <c r="GVP653" s="198"/>
      <c r="GVQ653" s="198"/>
      <c r="GVR653" s="198"/>
      <c r="GVS653" s="198"/>
      <c r="GVT653" s="198"/>
      <c r="GVU653" s="198"/>
      <c r="GVV653" s="198"/>
      <c r="GVW653" s="198"/>
      <c r="GVX653" s="198"/>
      <c r="GVY653" s="198"/>
      <c r="GVZ653" s="198"/>
      <c r="GWA653" s="198"/>
      <c r="GWB653" s="198"/>
      <c r="GWC653" s="198"/>
      <c r="GWD653" s="198"/>
      <c r="GWE653" s="198"/>
      <c r="GWF653" s="198"/>
      <c r="GWG653" s="198"/>
      <c r="GWH653" s="198"/>
      <c r="GWI653" s="198"/>
      <c r="GWJ653" s="198"/>
      <c r="GWK653" s="198"/>
      <c r="GWL653" s="198"/>
      <c r="GWM653" s="198"/>
      <c r="GWN653" s="198"/>
      <c r="GWO653" s="198"/>
      <c r="GWP653" s="198"/>
      <c r="GWQ653" s="198"/>
      <c r="GWR653" s="198"/>
      <c r="GWS653" s="198"/>
      <c r="GWT653" s="198"/>
      <c r="GWU653" s="198"/>
      <c r="GWV653" s="198"/>
      <c r="GWW653" s="198"/>
      <c r="GWX653" s="198"/>
      <c r="GWY653" s="198"/>
      <c r="GWZ653" s="198"/>
      <c r="GXA653" s="198"/>
      <c r="GXB653" s="198"/>
      <c r="GXC653" s="198"/>
      <c r="GXD653" s="198"/>
      <c r="GXE653" s="198"/>
      <c r="GXF653" s="198"/>
      <c r="GXG653" s="198"/>
      <c r="GXH653" s="198"/>
      <c r="GXI653" s="198"/>
      <c r="GXJ653" s="198"/>
      <c r="GXK653" s="198"/>
      <c r="GXL653" s="198"/>
      <c r="GXM653" s="198"/>
      <c r="GXN653" s="198"/>
      <c r="GXO653" s="198"/>
      <c r="GXP653" s="198"/>
      <c r="GXQ653" s="198"/>
      <c r="GXR653" s="198"/>
      <c r="GXS653" s="198"/>
      <c r="GXT653" s="198"/>
      <c r="GXU653" s="198"/>
      <c r="GXV653" s="198"/>
      <c r="GXW653" s="198"/>
      <c r="GXX653" s="198"/>
      <c r="GXY653" s="198"/>
      <c r="GXZ653" s="198"/>
      <c r="GYA653" s="198"/>
      <c r="GYB653" s="198"/>
      <c r="GYC653" s="198"/>
      <c r="GYD653" s="198"/>
      <c r="GYE653" s="198"/>
      <c r="GYF653" s="198"/>
      <c r="GYG653" s="198"/>
      <c r="GYH653" s="198"/>
      <c r="GYI653" s="198"/>
      <c r="GYJ653" s="198"/>
      <c r="GYK653" s="198"/>
      <c r="GYL653" s="198"/>
      <c r="GYM653" s="198"/>
      <c r="GYN653" s="198"/>
      <c r="GYO653" s="198"/>
      <c r="GYP653" s="198"/>
      <c r="GYQ653" s="198"/>
      <c r="GYR653" s="198"/>
      <c r="GYS653" s="198"/>
      <c r="GYT653" s="198"/>
      <c r="GYU653" s="198"/>
      <c r="GYV653" s="198"/>
      <c r="GYW653" s="198"/>
      <c r="GYX653" s="198"/>
      <c r="GYY653" s="198"/>
      <c r="GYZ653" s="198"/>
      <c r="GZA653" s="198"/>
      <c r="GZB653" s="198"/>
      <c r="GZC653" s="198"/>
      <c r="GZD653" s="198"/>
      <c r="GZE653" s="198"/>
      <c r="GZF653" s="198"/>
      <c r="GZG653" s="198"/>
      <c r="GZH653" s="198"/>
      <c r="GZI653" s="198"/>
      <c r="GZJ653" s="198"/>
      <c r="GZK653" s="198"/>
      <c r="GZL653" s="198"/>
      <c r="GZM653" s="198"/>
      <c r="GZN653" s="198"/>
      <c r="GZO653" s="198"/>
      <c r="GZP653" s="198"/>
      <c r="GZQ653" s="198"/>
      <c r="GZR653" s="198"/>
      <c r="GZS653" s="198"/>
      <c r="GZT653" s="198"/>
      <c r="GZU653" s="198"/>
      <c r="GZV653" s="198"/>
      <c r="GZW653" s="198"/>
      <c r="GZX653" s="198"/>
      <c r="GZY653" s="198"/>
      <c r="GZZ653" s="198"/>
      <c r="HAA653" s="198"/>
      <c r="HAB653" s="198"/>
      <c r="HAC653" s="198"/>
      <c r="HAD653" s="198"/>
      <c r="HAE653" s="198"/>
      <c r="HAF653" s="198"/>
      <c r="HAG653" s="198"/>
      <c r="HAH653" s="198"/>
      <c r="HAI653" s="198"/>
      <c r="HAJ653" s="198"/>
      <c r="HAK653" s="198"/>
      <c r="HAL653" s="198"/>
      <c r="HAM653" s="198"/>
      <c r="HAN653" s="198"/>
      <c r="HAO653" s="198"/>
      <c r="HAP653" s="198"/>
      <c r="HAQ653" s="198"/>
      <c r="HAR653" s="198"/>
      <c r="HAS653" s="198"/>
      <c r="HAT653" s="198"/>
      <c r="HAU653" s="198"/>
      <c r="HAV653" s="198"/>
      <c r="HAW653" s="198"/>
      <c r="HAX653" s="198"/>
      <c r="HAY653" s="198"/>
      <c r="HAZ653" s="198"/>
      <c r="HBA653" s="198"/>
      <c r="HBB653" s="198"/>
      <c r="HBC653" s="198"/>
      <c r="HBD653" s="198"/>
      <c r="HBE653" s="198"/>
      <c r="HBF653" s="198"/>
      <c r="HBG653" s="198"/>
      <c r="HBH653" s="198"/>
      <c r="HBI653" s="198"/>
      <c r="HBJ653" s="198"/>
      <c r="HBK653" s="198"/>
      <c r="HBL653" s="198"/>
      <c r="HBM653" s="198"/>
      <c r="HBN653" s="198"/>
      <c r="HBO653" s="198"/>
      <c r="HBP653" s="198"/>
      <c r="HBQ653" s="198"/>
      <c r="HBR653" s="198"/>
      <c r="HBS653" s="198"/>
      <c r="HBT653" s="198"/>
      <c r="HBU653" s="198"/>
      <c r="HBV653" s="198"/>
      <c r="HBW653" s="198"/>
      <c r="HBX653" s="198"/>
      <c r="HBY653" s="198"/>
      <c r="HBZ653" s="198"/>
      <c r="HCA653" s="198"/>
      <c r="HCB653" s="198"/>
      <c r="HCC653" s="198"/>
      <c r="HCD653" s="198"/>
      <c r="HCE653" s="198"/>
      <c r="HCF653" s="198"/>
      <c r="HCG653" s="198"/>
      <c r="HCH653" s="198"/>
      <c r="HCI653" s="198"/>
      <c r="HCJ653" s="198"/>
      <c r="HCK653" s="198"/>
      <c r="HCL653" s="198"/>
      <c r="HCM653" s="198"/>
      <c r="HCN653" s="198"/>
      <c r="HCO653" s="198"/>
      <c r="HCP653" s="198"/>
      <c r="HCQ653" s="198"/>
      <c r="HCR653" s="198"/>
      <c r="HCS653" s="198"/>
      <c r="HCT653" s="198"/>
      <c r="HCU653" s="198"/>
      <c r="HCV653" s="198"/>
      <c r="HCW653" s="198"/>
      <c r="HCX653" s="198"/>
      <c r="HCY653" s="198"/>
      <c r="HCZ653" s="198"/>
      <c r="HDA653" s="198"/>
      <c r="HDB653" s="198"/>
      <c r="HDC653" s="198"/>
      <c r="HDD653" s="198"/>
      <c r="HDE653" s="198"/>
      <c r="HDF653" s="198"/>
      <c r="HDG653" s="198"/>
      <c r="HDH653" s="198"/>
      <c r="HDI653" s="198"/>
      <c r="HDJ653" s="198"/>
      <c r="HDK653" s="198"/>
      <c r="HDL653" s="198"/>
      <c r="HDM653" s="198"/>
      <c r="HDN653" s="198"/>
      <c r="HDO653" s="198"/>
      <c r="HDP653" s="198"/>
      <c r="HDQ653" s="198"/>
      <c r="HDR653" s="198"/>
      <c r="HDS653" s="198"/>
      <c r="HDT653" s="198"/>
      <c r="HDU653" s="198"/>
      <c r="HDV653" s="198"/>
      <c r="HDW653" s="198"/>
      <c r="HDX653" s="198"/>
      <c r="HDY653" s="198"/>
      <c r="HDZ653" s="198"/>
      <c r="HEA653" s="198"/>
      <c r="HEB653" s="198"/>
      <c r="HEC653" s="198"/>
      <c r="HED653" s="198"/>
      <c r="HEE653" s="198"/>
      <c r="HEF653" s="198"/>
      <c r="HEG653" s="198"/>
      <c r="HEH653" s="198"/>
      <c r="HEI653" s="198"/>
      <c r="HEJ653" s="198"/>
      <c r="HEK653" s="198"/>
      <c r="HEL653" s="198"/>
      <c r="HEM653" s="198"/>
      <c r="HEN653" s="198"/>
      <c r="HEO653" s="198"/>
      <c r="HEP653" s="198"/>
      <c r="HEQ653" s="198"/>
      <c r="HER653" s="198"/>
      <c r="HES653" s="198"/>
      <c r="HET653" s="198"/>
      <c r="HEU653" s="198"/>
      <c r="HEV653" s="198"/>
      <c r="HEW653" s="198"/>
      <c r="HEX653" s="198"/>
      <c r="HEY653" s="198"/>
      <c r="HEZ653" s="198"/>
      <c r="HFA653" s="198"/>
      <c r="HFB653" s="198"/>
      <c r="HFC653" s="198"/>
      <c r="HFD653" s="198"/>
      <c r="HFE653" s="198"/>
      <c r="HFF653" s="198"/>
      <c r="HFG653" s="198"/>
      <c r="HFH653" s="198"/>
      <c r="HFI653" s="198"/>
      <c r="HFJ653" s="198"/>
      <c r="HFK653" s="198"/>
      <c r="HFL653" s="198"/>
      <c r="HFM653" s="198"/>
      <c r="HFN653" s="198"/>
      <c r="HFO653" s="198"/>
      <c r="HFP653" s="198"/>
      <c r="HFQ653" s="198"/>
      <c r="HFR653" s="198"/>
      <c r="HFS653" s="198"/>
      <c r="HFT653" s="198"/>
      <c r="HFU653" s="198"/>
      <c r="HFV653" s="198"/>
      <c r="HFW653" s="198"/>
      <c r="HFX653" s="198"/>
      <c r="HFY653" s="198"/>
      <c r="HFZ653" s="198"/>
      <c r="HGA653" s="198"/>
      <c r="HGB653" s="198"/>
      <c r="HGC653" s="198"/>
      <c r="HGD653" s="198"/>
      <c r="HGE653" s="198"/>
      <c r="HGF653" s="198"/>
      <c r="HGG653" s="198"/>
      <c r="HGH653" s="198"/>
      <c r="HGI653" s="198"/>
      <c r="HGJ653" s="198"/>
      <c r="HGK653" s="198"/>
      <c r="HGL653" s="198"/>
      <c r="HGM653" s="198"/>
      <c r="HGN653" s="198"/>
      <c r="HGO653" s="198"/>
      <c r="HGP653" s="198"/>
      <c r="HGQ653" s="198"/>
      <c r="HGR653" s="198"/>
      <c r="HGS653" s="198"/>
      <c r="HGT653" s="198"/>
      <c r="HGU653" s="198"/>
      <c r="HGV653" s="198"/>
      <c r="HGW653" s="198"/>
      <c r="HGX653" s="198"/>
      <c r="HGY653" s="198"/>
      <c r="HGZ653" s="198"/>
      <c r="HHA653" s="198"/>
      <c r="HHB653" s="198"/>
      <c r="HHC653" s="198"/>
      <c r="HHD653" s="198"/>
      <c r="HHE653" s="198"/>
      <c r="HHF653" s="198"/>
      <c r="HHG653" s="198"/>
      <c r="HHH653" s="198"/>
      <c r="HHI653" s="198"/>
      <c r="HHJ653" s="198"/>
      <c r="HHK653" s="198"/>
      <c r="HHL653" s="198"/>
      <c r="HHM653" s="198"/>
      <c r="HHN653" s="198"/>
      <c r="HHO653" s="198"/>
      <c r="HHP653" s="198"/>
      <c r="HHQ653" s="198"/>
      <c r="HHR653" s="198"/>
      <c r="HHS653" s="198"/>
      <c r="HHT653" s="198"/>
      <c r="HHU653" s="198"/>
      <c r="HHV653" s="198"/>
      <c r="HHW653" s="198"/>
      <c r="HHX653" s="198"/>
      <c r="HHY653" s="198"/>
      <c r="HHZ653" s="198"/>
      <c r="HIA653" s="198"/>
      <c r="HIB653" s="198"/>
      <c r="HIC653" s="198"/>
      <c r="HID653" s="198"/>
      <c r="HIE653" s="198"/>
      <c r="HIF653" s="198"/>
      <c r="HIG653" s="198"/>
      <c r="HIH653" s="198"/>
      <c r="HII653" s="198"/>
      <c r="HIJ653" s="198"/>
      <c r="HIK653" s="198"/>
      <c r="HIL653" s="198"/>
      <c r="HIM653" s="198"/>
      <c r="HIN653" s="198"/>
      <c r="HIO653" s="198"/>
      <c r="HIP653" s="198"/>
      <c r="HIQ653" s="198"/>
      <c r="HIR653" s="198"/>
      <c r="HIS653" s="198"/>
      <c r="HIT653" s="198"/>
      <c r="HIU653" s="198"/>
      <c r="HIV653" s="198"/>
      <c r="HIW653" s="198"/>
      <c r="HIX653" s="198"/>
      <c r="HIY653" s="198"/>
      <c r="HIZ653" s="198"/>
      <c r="HJA653" s="198"/>
      <c r="HJB653" s="198"/>
      <c r="HJC653" s="198"/>
      <c r="HJD653" s="198"/>
      <c r="HJE653" s="198"/>
      <c r="HJF653" s="198"/>
      <c r="HJG653" s="198"/>
      <c r="HJH653" s="198"/>
      <c r="HJI653" s="198"/>
      <c r="HJJ653" s="198"/>
      <c r="HJK653" s="198"/>
      <c r="HJL653" s="198"/>
      <c r="HJM653" s="198"/>
      <c r="HJN653" s="198"/>
      <c r="HJO653" s="198"/>
      <c r="HJP653" s="198"/>
      <c r="HJQ653" s="198"/>
      <c r="HJR653" s="198"/>
      <c r="HJS653" s="198"/>
      <c r="HJT653" s="198"/>
      <c r="HJU653" s="198"/>
      <c r="HJV653" s="198"/>
      <c r="HJW653" s="198"/>
      <c r="HJX653" s="198"/>
      <c r="HJY653" s="198"/>
      <c r="HJZ653" s="198"/>
      <c r="HKA653" s="198"/>
      <c r="HKB653" s="198"/>
      <c r="HKC653" s="198"/>
      <c r="HKD653" s="198"/>
      <c r="HKE653" s="198"/>
      <c r="HKF653" s="198"/>
      <c r="HKG653" s="198"/>
      <c r="HKH653" s="198"/>
      <c r="HKI653" s="198"/>
      <c r="HKJ653" s="198"/>
      <c r="HKK653" s="198"/>
      <c r="HKL653" s="198"/>
      <c r="HKM653" s="198"/>
      <c r="HKN653" s="198"/>
      <c r="HKO653" s="198"/>
      <c r="HKP653" s="198"/>
      <c r="HKQ653" s="198"/>
      <c r="HKR653" s="198"/>
      <c r="HKS653" s="198"/>
      <c r="HKT653" s="198"/>
      <c r="HKU653" s="198"/>
      <c r="HKV653" s="198"/>
      <c r="HKW653" s="198"/>
      <c r="HKX653" s="198"/>
      <c r="HKY653" s="198"/>
      <c r="HKZ653" s="198"/>
      <c r="HLA653" s="198"/>
      <c r="HLB653" s="198"/>
      <c r="HLC653" s="198"/>
      <c r="HLD653" s="198"/>
      <c r="HLE653" s="198"/>
      <c r="HLF653" s="198"/>
      <c r="HLG653" s="198"/>
      <c r="HLH653" s="198"/>
      <c r="HLI653" s="198"/>
      <c r="HLJ653" s="198"/>
      <c r="HLK653" s="198"/>
      <c r="HLL653" s="198"/>
      <c r="HLM653" s="198"/>
      <c r="HLN653" s="198"/>
      <c r="HLO653" s="198"/>
      <c r="HLP653" s="198"/>
      <c r="HLQ653" s="198"/>
      <c r="HLR653" s="198"/>
      <c r="HLS653" s="198"/>
      <c r="HLT653" s="198"/>
      <c r="HLU653" s="198"/>
      <c r="HLV653" s="198"/>
      <c r="HLW653" s="198"/>
      <c r="HLX653" s="198"/>
      <c r="HLY653" s="198"/>
      <c r="HLZ653" s="198"/>
      <c r="HMA653" s="198"/>
      <c r="HMB653" s="198"/>
      <c r="HMC653" s="198"/>
      <c r="HMD653" s="198"/>
      <c r="HME653" s="198"/>
      <c r="HMF653" s="198"/>
      <c r="HMG653" s="198"/>
      <c r="HMH653" s="198"/>
      <c r="HMI653" s="198"/>
      <c r="HMJ653" s="198"/>
      <c r="HMK653" s="198"/>
      <c r="HML653" s="198"/>
      <c r="HMM653" s="198"/>
      <c r="HMN653" s="198"/>
      <c r="HMO653" s="198"/>
      <c r="HMP653" s="198"/>
      <c r="HMQ653" s="198"/>
      <c r="HMR653" s="198"/>
      <c r="HMS653" s="198"/>
      <c r="HMT653" s="198"/>
      <c r="HMU653" s="198"/>
      <c r="HMV653" s="198"/>
      <c r="HMW653" s="198"/>
      <c r="HMX653" s="198"/>
      <c r="HMY653" s="198"/>
      <c r="HMZ653" s="198"/>
      <c r="HNA653" s="198"/>
      <c r="HNB653" s="198"/>
      <c r="HNC653" s="198"/>
      <c r="HND653" s="198"/>
      <c r="HNE653" s="198"/>
      <c r="HNF653" s="198"/>
      <c r="HNG653" s="198"/>
      <c r="HNH653" s="198"/>
      <c r="HNI653" s="198"/>
      <c r="HNJ653" s="198"/>
      <c r="HNK653" s="198"/>
      <c r="HNL653" s="198"/>
      <c r="HNM653" s="198"/>
      <c r="HNN653" s="198"/>
      <c r="HNO653" s="198"/>
      <c r="HNP653" s="198"/>
      <c r="HNQ653" s="198"/>
      <c r="HNR653" s="198"/>
      <c r="HNS653" s="198"/>
      <c r="HNT653" s="198"/>
      <c r="HNU653" s="198"/>
      <c r="HNV653" s="198"/>
      <c r="HNW653" s="198"/>
      <c r="HNX653" s="198"/>
      <c r="HNY653" s="198"/>
      <c r="HNZ653" s="198"/>
      <c r="HOA653" s="198"/>
      <c r="HOB653" s="198"/>
      <c r="HOC653" s="198"/>
      <c r="HOD653" s="198"/>
      <c r="HOE653" s="198"/>
      <c r="HOF653" s="198"/>
      <c r="HOG653" s="198"/>
      <c r="HOH653" s="198"/>
      <c r="HOI653" s="198"/>
      <c r="HOJ653" s="198"/>
      <c r="HOK653" s="198"/>
      <c r="HOL653" s="198"/>
      <c r="HOM653" s="198"/>
      <c r="HON653" s="198"/>
      <c r="HOO653" s="198"/>
      <c r="HOP653" s="198"/>
      <c r="HOQ653" s="198"/>
      <c r="HOR653" s="198"/>
      <c r="HOS653" s="198"/>
      <c r="HOT653" s="198"/>
      <c r="HOU653" s="198"/>
      <c r="HOV653" s="198"/>
      <c r="HOW653" s="198"/>
      <c r="HOX653" s="198"/>
      <c r="HOY653" s="198"/>
      <c r="HOZ653" s="198"/>
      <c r="HPA653" s="198"/>
      <c r="HPB653" s="198"/>
      <c r="HPC653" s="198"/>
      <c r="HPD653" s="198"/>
      <c r="HPE653" s="198"/>
      <c r="HPF653" s="198"/>
      <c r="HPG653" s="198"/>
      <c r="HPH653" s="198"/>
      <c r="HPI653" s="198"/>
      <c r="HPJ653" s="198"/>
      <c r="HPK653" s="198"/>
      <c r="HPL653" s="198"/>
      <c r="HPM653" s="198"/>
      <c r="HPN653" s="198"/>
      <c r="HPO653" s="198"/>
      <c r="HPP653" s="198"/>
      <c r="HPQ653" s="198"/>
      <c r="HPR653" s="198"/>
      <c r="HPS653" s="198"/>
      <c r="HPT653" s="198"/>
      <c r="HPU653" s="198"/>
      <c r="HPV653" s="198"/>
      <c r="HPW653" s="198"/>
      <c r="HPX653" s="198"/>
      <c r="HPY653" s="198"/>
      <c r="HPZ653" s="198"/>
      <c r="HQA653" s="198"/>
      <c r="HQB653" s="198"/>
      <c r="HQC653" s="198"/>
      <c r="HQD653" s="198"/>
      <c r="HQE653" s="198"/>
      <c r="HQF653" s="198"/>
      <c r="HQG653" s="198"/>
      <c r="HQH653" s="198"/>
      <c r="HQI653" s="198"/>
      <c r="HQJ653" s="198"/>
      <c r="HQK653" s="198"/>
      <c r="HQL653" s="198"/>
      <c r="HQM653" s="198"/>
      <c r="HQN653" s="198"/>
      <c r="HQO653" s="198"/>
      <c r="HQP653" s="198"/>
      <c r="HQQ653" s="198"/>
      <c r="HQR653" s="198"/>
      <c r="HQS653" s="198"/>
      <c r="HQT653" s="198"/>
      <c r="HQU653" s="198"/>
      <c r="HQV653" s="198"/>
      <c r="HQW653" s="198"/>
      <c r="HQX653" s="198"/>
      <c r="HQY653" s="198"/>
      <c r="HQZ653" s="198"/>
      <c r="HRA653" s="198"/>
      <c r="HRB653" s="198"/>
      <c r="HRC653" s="198"/>
      <c r="HRD653" s="198"/>
      <c r="HRE653" s="198"/>
      <c r="HRF653" s="198"/>
      <c r="HRG653" s="198"/>
      <c r="HRH653" s="198"/>
      <c r="HRI653" s="198"/>
      <c r="HRJ653" s="198"/>
      <c r="HRK653" s="198"/>
      <c r="HRL653" s="198"/>
      <c r="HRM653" s="198"/>
      <c r="HRN653" s="198"/>
      <c r="HRO653" s="198"/>
      <c r="HRP653" s="198"/>
      <c r="HRQ653" s="198"/>
      <c r="HRR653" s="198"/>
      <c r="HRS653" s="198"/>
      <c r="HRT653" s="198"/>
      <c r="HRU653" s="198"/>
      <c r="HRV653" s="198"/>
      <c r="HRW653" s="198"/>
      <c r="HRX653" s="198"/>
      <c r="HRY653" s="198"/>
      <c r="HRZ653" s="198"/>
      <c r="HSA653" s="198"/>
      <c r="HSB653" s="198"/>
      <c r="HSC653" s="198"/>
      <c r="HSD653" s="198"/>
      <c r="HSE653" s="198"/>
      <c r="HSF653" s="198"/>
      <c r="HSG653" s="198"/>
      <c r="HSH653" s="198"/>
      <c r="HSI653" s="198"/>
      <c r="HSJ653" s="198"/>
      <c r="HSK653" s="198"/>
      <c r="HSL653" s="198"/>
      <c r="HSM653" s="198"/>
      <c r="HSN653" s="198"/>
      <c r="HSO653" s="198"/>
      <c r="HSP653" s="198"/>
      <c r="HSQ653" s="198"/>
      <c r="HSR653" s="198"/>
      <c r="HSS653" s="198"/>
      <c r="HST653" s="198"/>
      <c r="HSU653" s="198"/>
      <c r="HSV653" s="198"/>
      <c r="HSW653" s="198"/>
      <c r="HSX653" s="198"/>
      <c r="HSY653" s="198"/>
      <c r="HSZ653" s="198"/>
      <c r="HTA653" s="198"/>
      <c r="HTB653" s="198"/>
      <c r="HTC653" s="198"/>
      <c r="HTD653" s="198"/>
      <c r="HTE653" s="198"/>
      <c r="HTF653" s="198"/>
      <c r="HTG653" s="198"/>
      <c r="HTH653" s="198"/>
      <c r="HTI653" s="198"/>
      <c r="HTJ653" s="198"/>
      <c r="HTK653" s="198"/>
      <c r="HTL653" s="198"/>
      <c r="HTM653" s="198"/>
      <c r="HTN653" s="198"/>
      <c r="HTO653" s="198"/>
      <c r="HTP653" s="198"/>
      <c r="HTQ653" s="198"/>
      <c r="HTR653" s="198"/>
      <c r="HTS653" s="198"/>
      <c r="HTT653" s="198"/>
      <c r="HTU653" s="198"/>
      <c r="HTV653" s="198"/>
      <c r="HTW653" s="198"/>
      <c r="HTX653" s="198"/>
      <c r="HTY653" s="198"/>
      <c r="HTZ653" s="198"/>
      <c r="HUA653" s="198"/>
      <c r="HUB653" s="198"/>
      <c r="HUC653" s="198"/>
      <c r="HUD653" s="198"/>
      <c r="HUE653" s="198"/>
      <c r="HUF653" s="198"/>
      <c r="HUG653" s="198"/>
      <c r="HUH653" s="198"/>
      <c r="HUI653" s="198"/>
      <c r="HUJ653" s="198"/>
      <c r="HUK653" s="198"/>
      <c r="HUL653" s="198"/>
      <c r="HUM653" s="198"/>
      <c r="HUN653" s="198"/>
      <c r="HUO653" s="198"/>
      <c r="HUP653" s="198"/>
      <c r="HUQ653" s="198"/>
      <c r="HUR653" s="198"/>
      <c r="HUS653" s="198"/>
      <c r="HUT653" s="198"/>
      <c r="HUU653" s="198"/>
      <c r="HUV653" s="198"/>
      <c r="HUW653" s="198"/>
      <c r="HUX653" s="198"/>
      <c r="HUY653" s="198"/>
      <c r="HUZ653" s="198"/>
      <c r="HVA653" s="198"/>
      <c r="HVB653" s="198"/>
      <c r="HVC653" s="198"/>
      <c r="HVD653" s="198"/>
      <c r="HVE653" s="198"/>
      <c r="HVF653" s="198"/>
      <c r="HVG653" s="198"/>
      <c r="HVH653" s="198"/>
      <c r="HVI653" s="198"/>
      <c r="HVJ653" s="198"/>
      <c r="HVK653" s="198"/>
      <c r="HVL653" s="198"/>
      <c r="HVM653" s="198"/>
      <c r="HVN653" s="198"/>
      <c r="HVO653" s="198"/>
      <c r="HVP653" s="198"/>
      <c r="HVQ653" s="198"/>
      <c r="HVR653" s="198"/>
      <c r="HVS653" s="198"/>
      <c r="HVT653" s="198"/>
      <c r="HVU653" s="198"/>
      <c r="HVV653" s="198"/>
      <c r="HVW653" s="198"/>
      <c r="HVX653" s="198"/>
      <c r="HVY653" s="198"/>
      <c r="HVZ653" s="198"/>
      <c r="HWA653" s="198"/>
      <c r="HWB653" s="198"/>
      <c r="HWC653" s="198"/>
      <c r="HWD653" s="198"/>
      <c r="HWE653" s="198"/>
      <c r="HWF653" s="198"/>
      <c r="HWG653" s="198"/>
      <c r="HWH653" s="198"/>
      <c r="HWI653" s="198"/>
      <c r="HWJ653" s="198"/>
      <c r="HWK653" s="198"/>
      <c r="HWL653" s="198"/>
      <c r="HWM653" s="198"/>
      <c r="HWN653" s="198"/>
      <c r="HWO653" s="198"/>
      <c r="HWP653" s="198"/>
      <c r="HWQ653" s="198"/>
      <c r="HWR653" s="198"/>
      <c r="HWS653" s="198"/>
      <c r="HWT653" s="198"/>
      <c r="HWU653" s="198"/>
      <c r="HWV653" s="198"/>
      <c r="HWW653" s="198"/>
      <c r="HWX653" s="198"/>
      <c r="HWY653" s="198"/>
      <c r="HWZ653" s="198"/>
      <c r="HXA653" s="198"/>
      <c r="HXB653" s="198"/>
      <c r="HXC653" s="198"/>
      <c r="HXD653" s="198"/>
      <c r="HXE653" s="198"/>
      <c r="HXF653" s="198"/>
      <c r="HXG653" s="198"/>
      <c r="HXH653" s="198"/>
      <c r="HXI653" s="198"/>
      <c r="HXJ653" s="198"/>
      <c r="HXK653" s="198"/>
      <c r="HXL653" s="198"/>
      <c r="HXM653" s="198"/>
      <c r="HXN653" s="198"/>
      <c r="HXO653" s="198"/>
      <c r="HXP653" s="198"/>
      <c r="HXQ653" s="198"/>
      <c r="HXR653" s="198"/>
      <c r="HXS653" s="198"/>
      <c r="HXT653" s="198"/>
      <c r="HXU653" s="198"/>
      <c r="HXV653" s="198"/>
      <c r="HXW653" s="198"/>
      <c r="HXX653" s="198"/>
      <c r="HXY653" s="198"/>
      <c r="HXZ653" s="198"/>
      <c r="HYA653" s="198"/>
      <c r="HYB653" s="198"/>
      <c r="HYC653" s="198"/>
      <c r="HYD653" s="198"/>
      <c r="HYE653" s="198"/>
      <c r="HYF653" s="198"/>
      <c r="HYG653" s="198"/>
      <c r="HYH653" s="198"/>
      <c r="HYI653" s="198"/>
      <c r="HYJ653" s="198"/>
      <c r="HYK653" s="198"/>
      <c r="HYL653" s="198"/>
      <c r="HYM653" s="198"/>
      <c r="HYN653" s="198"/>
      <c r="HYO653" s="198"/>
      <c r="HYP653" s="198"/>
      <c r="HYQ653" s="198"/>
      <c r="HYR653" s="198"/>
      <c r="HYS653" s="198"/>
      <c r="HYT653" s="198"/>
      <c r="HYU653" s="198"/>
      <c r="HYV653" s="198"/>
      <c r="HYW653" s="198"/>
      <c r="HYX653" s="198"/>
      <c r="HYY653" s="198"/>
      <c r="HYZ653" s="198"/>
      <c r="HZA653" s="198"/>
      <c r="HZB653" s="198"/>
      <c r="HZC653" s="198"/>
      <c r="HZD653" s="198"/>
      <c r="HZE653" s="198"/>
      <c r="HZF653" s="198"/>
      <c r="HZG653" s="198"/>
      <c r="HZH653" s="198"/>
      <c r="HZI653" s="198"/>
      <c r="HZJ653" s="198"/>
      <c r="HZK653" s="198"/>
      <c r="HZL653" s="198"/>
      <c r="HZM653" s="198"/>
      <c r="HZN653" s="198"/>
      <c r="HZO653" s="198"/>
      <c r="HZP653" s="198"/>
      <c r="HZQ653" s="198"/>
      <c r="HZR653" s="198"/>
      <c r="HZS653" s="198"/>
      <c r="HZT653" s="198"/>
      <c r="HZU653" s="198"/>
      <c r="HZV653" s="198"/>
      <c r="HZW653" s="198"/>
      <c r="HZX653" s="198"/>
      <c r="HZY653" s="198"/>
      <c r="HZZ653" s="198"/>
      <c r="IAA653" s="198"/>
      <c r="IAB653" s="198"/>
      <c r="IAC653" s="198"/>
      <c r="IAD653" s="198"/>
      <c r="IAE653" s="198"/>
      <c r="IAF653" s="198"/>
      <c r="IAG653" s="198"/>
      <c r="IAH653" s="198"/>
      <c r="IAI653" s="198"/>
      <c r="IAJ653" s="198"/>
      <c r="IAK653" s="198"/>
      <c r="IAL653" s="198"/>
      <c r="IAM653" s="198"/>
      <c r="IAN653" s="198"/>
      <c r="IAO653" s="198"/>
      <c r="IAP653" s="198"/>
      <c r="IAQ653" s="198"/>
      <c r="IAR653" s="198"/>
      <c r="IAS653" s="198"/>
      <c r="IAT653" s="198"/>
      <c r="IAU653" s="198"/>
      <c r="IAV653" s="198"/>
      <c r="IAW653" s="198"/>
      <c r="IAX653" s="198"/>
      <c r="IAY653" s="198"/>
      <c r="IAZ653" s="198"/>
      <c r="IBA653" s="198"/>
      <c r="IBB653" s="198"/>
      <c r="IBC653" s="198"/>
      <c r="IBD653" s="198"/>
      <c r="IBE653" s="198"/>
      <c r="IBF653" s="198"/>
      <c r="IBG653" s="198"/>
      <c r="IBH653" s="198"/>
      <c r="IBI653" s="198"/>
      <c r="IBJ653" s="198"/>
      <c r="IBK653" s="198"/>
      <c r="IBL653" s="198"/>
      <c r="IBM653" s="198"/>
      <c r="IBN653" s="198"/>
      <c r="IBO653" s="198"/>
      <c r="IBP653" s="198"/>
      <c r="IBQ653" s="198"/>
      <c r="IBR653" s="198"/>
      <c r="IBS653" s="198"/>
      <c r="IBT653" s="198"/>
      <c r="IBU653" s="198"/>
      <c r="IBV653" s="198"/>
      <c r="IBW653" s="198"/>
      <c r="IBX653" s="198"/>
      <c r="IBY653" s="198"/>
      <c r="IBZ653" s="198"/>
      <c r="ICA653" s="198"/>
      <c r="ICB653" s="198"/>
      <c r="ICC653" s="198"/>
      <c r="ICD653" s="198"/>
      <c r="ICE653" s="198"/>
      <c r="ICF653" s="198"/>
      <c r="ICG653" s="198"/>
      <c r="ICH653" s="198"/>
      <c r="ICI653" s="198"/>
      <c r="ICJ653" s="198"/>
      <c r="ICK653" s="198"/>
      <c r="ICL653" s="198"/>
      <c r="ICM653" s="198"/>
      <c r="ICN653" s="198"/>
      <c r="ICO653" s="198"/>
      <c r="ICP653" s="198"/>
      <c r="ICQ653" s="198"/>
      <c r="ICR653" s="198"/>
      <c r="ICS653" s="198"/>
      <c r="ICT653" s="198"/>
      <c r="ICU653" s="198"/>
      <c r="ICV653" s="198"/>
      <c r="ICW653" s="198"/>
      <c r="ICX653" s="198"/>
      <c r="ICY653" s="198"/>
      <c r="ICZ653" s="198"/>
      <c r="IDA653" s="198"/>
      <c r="IDB653" s="198"/>
      <c r="IDC653" s="198"/>
      <c r="IDD653" s="198"/>
      <c r="IDE653" s="198"/>
      <c r="IDF653" s="198"/>
      <c r="IDG653" s="198"/>
      <c r="IDH653" s="198"/>
      <c r="IDI653" s="198"/>
      <c r="IDJ653" s="198"/>
      <c r="IDK653" s="198"/>
      <c r="IDL653" s="198"/>
      <c r="IDM653" s="198"/>
      <c r="IDN653" s="198"/>
      <c r="IDO653" s="198"/>
      <c r="IDP653" s="198"/>
      <c r="IDQ653" s="198"/>
      <c r="IDR653" s="198"/>
      <c r="IDS653" s="198"/>
      <c r="IDT653" s="198"/>
      <c r="IDU653" s="198"/>
      <c r="IDV653" s="198"/>
      <c r="IDW653" s="198"/>
      <c r="IDX653" s="198"/>
      <c r="IDY653" s="198"/>
      <c r="IDZ653" s="198"/>
      <c r="IEA653" s="198"/>
      <c r="IEB653" s="198"/>
      <c r="IEC653" s="198"/>
      <c r="IED653" s="198"/>
      <c r="IEE653" s="198"/>
      <c r="IEF653" s="198"/>
      <c r="IEG653" s="198"/>
      <c r="IEH653" s="198"/>
      <c r="IEI653" s="198"/>
      <c r="IEJ653" s="198"/>
      <c r="IEK653" s="198"/>
      <c r="IEL653" s="198"/>
      <c r="IEM653" s="198"/>
      <c r="IEN653" s="198"/>
      <c r="IEO653" s="198"/>
      <c r="IEP653" s="198"/>
      <c r="IEQ653" s="198"/>
      <c r="IER653" s="198"/>
      <c r="IES653" s="198"/>
      <c r="IET653" s="198"/>
      <c r="IEU653" s="198"/>
      <c r="IEV653" s="198"/>
      <c r="IEW653" s="198"/>
      <c r="IEX653" s="198"/>
      <c r="IEY653" s="198"/>
      <c r="IEZ653" s="198"/>
      <c r="IFA653" s="198"/>
      <c r="IFB653" s="198"/>
      <c r="IFC653" s="198"/>
      <c r="IFD653" s="198"/>
      <c r="IFE653" s="198"/>
      <c r="IFF653" s="198"/>
      <c r="IFG653" s="198"/>
      <c r="IFH653" s="198"/>
      <c r="IFI653" s="198"/>
      <c r="IFJ653" s="198"/>
      <c r="IFK653" s="198"/>
      <c r="IFL653" s="198"/>
      <c r="IFM653" s="198"/>
      <c r="IFN653" s="198"/>
      <c r="IFO653" s="198"/>
      <c r="IFP653" s="198"/>
      <c r="IFQ653" s="198"/>
      <c r="IFR653" s="198"/>
      <c r="IFS653" s="198"/>
      <c r="IFT653" s="198"/>
      <c r="IFU653" s="198"/>
      <c r="IFV653" s="198"/>
      <c r="IFW653" s="198"/>
      <c r="IFX653" s="198"/>
      <c r="IFY653" s="198"/>
      <c r="IFZ653" s="198"/>
      <c r="IGA653" s="198"/>
      <c r="IGB653" s="198"/>
      <c r="IGC653" s="198"/>
      <c r="IGD653" s="198"/>
      <c r="IGE653" s="198"/>
      <c r="IGF653" s="198"/>
      <c r="IGG653" s="198"/>
      <c r="IGH653" s="198"/>
      <c r="IGI653" s="198"/>
      <c r="IGJ653" s="198"/>
      <c r="IGK653" s="198"/>
      <c r="IGL653" s="198"/>
      <c r="IGM653" s="198"/>
      <c r="IGN653" s="198"/>
      <c r="IGO653" s="198"/>
      <c r="IGP653" s="198"/>
      <c r="IGQ653" s="198"/>
      <c r="IGR653" s="198"/>
      <c r="IGS653" s="198"/>
      <c r="IGT653" s="198"/>
      <c r="IGU653" s="198"/>
      <c r="IGV653" s="198"/>
      <c r="IGW653" s="198"/>
      <c r="IGX653" s="198"/>
      <c r="IGY653" s="198"/>
      <c r="IGZ653" s="198"/>
      <c r="IHA653" s="198"/>
      <c r="IHB653" s="198"/>
      <c r="IHC653" s="198"/>
      <c r="IHD653" s="198"/>
      <c r="IHE653" s="198"/>
      <c r="IHF653" s="198"/>
      <c r="IHG653" s="198"/>
      <c r="IHH653" s="198"/>
      <c r="IHI653" s="198"/>
      <c r="IHJ653" s="198"/>
      <c r="IHK653" s="198"/>
      <c r="IHL653" s="198"/>
      <c r="IHM653" s="198"/>
      <c r="IHN653" s="198"/>
      <c r="IHO653" s="198"/>
      <c r="IHP653" s="198"/>
      <c r="IHQ653" s="198"/>
      <c r="IHR653" s="198"/>
      <c r="IHS653" s="198"/>
      <c r="IHT653" s="198"/>
      <c r="IHU653" s="198"/>
      <c r="IHV653" s="198"/>
      <c r="IHW653" s="198"/>
      <c r="IHX653" s="198"/>
      <c r="IHY653" s="198"/>
      <c r="IHZ653" s="198"/>
      <c r="IIA653" s="198"/>
      <c r="IIB653" s="198"/>
      <c r="IIC653" s="198"/>
      <c r="IID653" s="198"/>
      <c r="IIE653" s="198"/>
      <c r="IIF653" s="198"/>
      <c r="IIG653" s="198"/>
      <c r="IIH653" s="198"/>
      <c r="III653" s="198"/>
      <c r="IIJ653" s="198"/>
      <c r="IIK653" s="198"/>
      <c r="IIL653" s="198"/>
      <c r="IIM653" s="198"/>
      <c r="IIN653" s="198"/>
      <c r="IIO653" s="198"/>
      <c r="IIP653" s="198"/>
      <c r="IIQ653" s="198"/>
      <c r="IIR653" s="198"/>
      <c r="IIS653" s="198"/>
      <c r="IIT653" s="198"/>
      <c r="IIU653" s="198"/>
      <c r="IIV653" s="198"/>
      <c r="IIW653" s="198"/>
      <c r="IIX653" s="198"/>
      <c r="IIY653" s="198"/>
      <c r="IIZ653" s="198"/>
      <c r="IJA653" s="198"/>
      <c r="IJB653" s="198"/>
      <c r="IJC653" s="198"/>
      <c r="IJD653" s="198"/>
      <c r="IJE653" s="198"/>
      <c r="IJF653" s="198"/>
      <c r="IJG653" s="198"/>
      <c r="IJH653" s="198"/>
      <c r="IJI653" s="198"/>
      <c r="IJJ653" s="198"/>
      <c r="IJK653" s="198"/>
      <c r="IJL653" s="198"/>
      <c r="IJM653" s="198"/>
      <c r="IJN653" s="198"/>
      <c r="IJO653" s="198"/>
      <c r="IJP653" s="198"/>
      <c r="IJQ653" s="198"/>
      <c r="IJR653" s="198"/>
      <c r="IJS653" s="198"/>
      <c r="IJT653" s="198"/>
      <c r="IJU653" s="198"/>
      <c r="IJV653" s="198"/>
      <c r="IJW653" s="198"/>
      <c r="IJX653" s="198"/>
      <c r="IJY653" s="198"/>
      <c r="IJZ653" s="198"/>
      <c r="IKA653" s="198"/>
      <c r="IKB653" s="198"/>
      <c r="IKC653" s="198"/>
      <c r="IKD653" s="198"/>
      <c r="IKE653" s="198"/>
      <c r="IKF653" s="198"/>
      <c r="IKG653" s="198"/>
      <c r="IKH653" s="198"/>
      <c r="IKI653" s="198"/>
      <c r="IKJ653" s="198"/>
      <c r="IKK653" s="198"/>
      <c r="IKL653" s="198"/>
      <c r="IKM653" s="198"/>
      <c r="IKN653" s="198"/>
      <c r="IKO653" s="198"/>
      <c r="IKP653" s="198"/>
      <c r="IKQ653" s="198"/>
      <c r="IKR653" s="198"/>
      <c r="IKS653" s="198"/>
      <c r="IKT653" s="198"/>
      <c r="IKU653" s="198"/>
      <c r="IKV653" s="198"/>
      <c r="IKW653" s="198"/>
      <c r="IKX653" s="198"/>
      <c r="IKY653" s="198"/>
      <c r="IKZ653" s="198"/>
      <c r="ILA653" s="198"/>
      <c r="ILB653" s="198"/>
      <c r="ILC653" s="198"/>
      <c r="ILD653" s="198"/>
      <c r="ILE653" s="198"/>
      <c r="ILF653" s="198"/>
      <c r="ILG653" s="198"/>
      <c r="ILH653" s="198"/>
      <c r="ILI653" s="198"/>
      <c r="ILJ653" s="198"/>
      <c r="ILK653" s="198"/>
      <c r="ILL653" s="198"/>
      <c r="ILM653" s="198"/>
      <c r="ILN653" s="198"/>
      <c r="ILO653" s="198"/>
      <c r="ILP653" s="198"/>
      <c r="ILQ653" s="198"/>
      <c r="ILR653" s="198"/>
      <c r="ILS653" s="198"/>
      <c r="ILT653" s="198"/>
      <c r="ILU653" s="198"/>
      <c r="ILV653" s="198"/>
      <c r="ILW653" s="198"/>
      <c r="ILX653" s="198"/>
      <c r="ILY653" s="198"/>
      <c r="ILZ653" s="198"/>
      <c r="IMA653" s="198"/>
      <c r="IMB653" s="198"/>
      <c r="IMC653" s="198"/>
      <c r="IMD653" s="198"/>
      <c r="IME653" s="198"/>
      <c r="IMF653" s="198"/>
      <c r="IMG653" s="198"/>
      <c r="IMH653" s="198"/>
      <c r="IMI653" s="198"/>
      <c r="IMJ653" s="198"/>
      <c r="IMK653" s="198"/>
      <c r="IML653" s="198"/>
      <c r="IMM653" s="198"/>
      <c r="IMN653" s="198"/>
      <c r="IMO653" s="198"/>
      <c r="IMP653" s="198"/>
      <c r="IMQ653" s="198"/>
      <c r="IMR653" s="198"/>
      <c r="IMS653" s="198"/>
      <c r="IMT653" s="198"/>
      <c r="IMU653" s="198"/>
      <c r="IMV653" s="198"/>
      <c r="IMW653" s="198"/>
      <c r="IMX653" s="198"/>
      <c r="IMY653" s="198"/>
      <c r="IMZ653" s="198"/>
      <c r="INA653" s="198"/>
      <c r="INB653" s="198"/>
      <c r="INC653" s="198"/>
      <c r="IND653" s="198"/>
      <c r="INE653" s="198"/>
      <c r="INF653" s="198"/>
      <c r="ING653" s="198"/>
      <c r="INH653" s="198"/>
      <c r="INI653" s="198"/>
      <c r="INJ653" s="198"/>
      <c r="INK653" s="198"/>
      <c r="INL653" s="198"/>
      <c r="INM653" s="198"/>
      <c r="INN653" s="198"/>
      <c r="INO653" s="198"/>
      <c r="INP653" s="198"/>
      <c r="INQ653" s="198"/>
      <c r="INR653" s="198"/>
      <c r="INS653" s="198"/>
      <c r="INT653" s="198"/>
      <c r="INU653" s="198"/>
      <c r="INV653" s="198"/>
      <c r="INW653" s="198"/>
      <c r="INX653" s="198"/>
      <c r="INY653" s="198"/>
      <c r="INZ653" s="198"/>
      <c r="IOA653" s="198"/>
      <c r="IOB653" s="198"/>
      <c r="IOC653" s="198"/>
      <c r="IOD653" s="198"/>
      <c r="IOE653" s="198"/>
      <c r="IOF653" s="198"/>
      <c r="IOG653" s="198"/>
      <c r="IOH653" s="198"/>
      <c r="IOI653" s="198"/>
      <c r="IOJ653" s="198"/>
      <c r="IOK653" s="198"/>
      <c r="IOL653" s="198"/>
      <c r="IOM653" s="198"/>
      <c r="ION653" s="198"/>
      <c r="IOO653" s="198"/>
      <c r="IOP653" s="198"/>
      <c r="IOQ653" s="198"/>
      <c r="IOR653" s="198"/>
      <c r="IOS653" s="198"/>
      <c r="IOT653" s="198"/>
      <c r="IOU653" s="198"/>
      <c r="IOV653" s="198"/>
      <c r="IOW653" s="198"/>
      <c r="IOX653" s="198"/>
      <c r="IOY653" s="198"/>
      <c r="IOZ653" s="198"/>
      <c r="IPA653" s="198"/>
      <c r="IPB653" s="198"/>
      <c r="IPC653" s="198"/>
      <c r="IPD653" s="198"/>
      <c r="IPE653" s="198"/>
      <c r="IPF653" s="198"/>
      <c r="IPG653" s="198"/>
      <c r="IPH653" s="198"/>
      <c r="IPI653" s="198"/>
      <c r="IPJ653" s="198"/>
      <c r="IPK653" s="198"/>
      <c r="IPL653" s="198"/>
      <c r="IPM653" s="198"/>
      <c r="IPN653" s="198"/>
      <c r="IPO653" s="198"/>
      <c r="IPP653" s="198"/>
      <c r="IPQ653" s="198"/>
      <c r="IPR653" s="198"/>
      <c r="IPS653" s="198"/>
      <c r="IPT653" s="198"/>
      <c r="IPU653" s="198"/>
      <c r="IPV653" s="198"/>
      <c r="IPW653" s="198"/>
      <c r="IPX653" s="198"/>
      <c r="IPY653" s="198"/>
      <c r="IPZ653" s="198"/>
      <c r="IQA653" s="198"/>
      <c r="IQB653" s="198"/>
      <c r="IQC653" s="198"/>
      <c r="IQD653" s="198"/>
      <c r="IQE653" s="198"/>
      <c r="IQF653" s="198"/>
      <c r="IQG653" s="198"/>
      <c r="IQH653" s="198"/>
      <c r="IQI653" s="198"/>
      <c r="IQJ653" s="198"/>
      <c r="IQK653" s="198"/>
      <c r="IQL653" s="198"/>
      <c r="IQM653" s="198"/>
      <c r="IQN653" s="198"/>
      <c r="IQO653" s="198"/>
      <c r="IQP653" s="198"/>
      <c r="IQQ653" s="198"/>
      <c r="IQR653" s="198"/>
      <c r="IQS653" s="198"/>
      <c r="IQT653" s="198"/>
      <c r="IQU653" s="198"/>
      <c r="IQV653" s="198"/>
      <c r="IQW653" s="198"/>
      <c r="IQX653" s="198"/>
      <c r="IQY653" s="198"/>
      <c r="IQZ653" s="198"/>
      <c r="IRA653" s="198"/>
      <c r="IRB653" s="198"/>
      <c r="IRC653" s="198"/>
      <c r="IRD653" s="198"/>
      <c r="IRE653" s="198"/>
      <c r="IRF653" s="198"/>
      <c r="IRG653" s="198"/>
      <c r="IRH653" s="198"/>
      <c r="IRI653" s="198"/>
      <c r="IRJ653" s="198"/>
      <c r="IRK653" s="198"/>
      <c r="IRL653" s="198"/>
      <c r="IRM653" s="198"/>
      <c r="IRN653" s="198"/>
      <c r="IRO653" s="198"/>
      <c r="IRP653" s="198"/>
      <c r="IRQ653" s="198"/>
      <c r="IRR653" s="198"/>
      <c r="IRS653" s="198"/>
      <c r="IRT653" s="198"/>
      <c r="IRU653" s="198"/>
      <c r="IRV653" s="198"/>
      <c r="IRW653" s="198"/>
      <c r="IRX653" s="198"/>
      <c r="IRY653" s="198"/>
      <c r="IRZ653" s="198"/>
      <c r="ISA653" s="198"/>
      <c r="ISB653" s="198"/>
      <c r="ISC653" s="198"/>
      <c r="ISD653" s="198"/>
      <c r="ISE653" s="198"/>
      <c r="ISF653" s="198"/>
      <c r="ISG653" s="198"/>
      <c r="ISH653" s="198"/>
      <c r="ISI653" s="198"/>
      <c r="ISJ653" s="198"/>
      <c r="ISK653" s="198"/>
      <c r="ISL653" s="198"/>
      <c r="ISM653" s="198"/>
      <c r="ISN653" s="198"/>
      <c r="ISO653" s="198"/>
      <c r="ISP653" s="198"/>
      <c r="ISQ653" s="198"/>
      <c r="ISR653" s="198"/>
      <c r="ISS653" s="198"/>
      <c r="IST653" s="198"/>
      <c r="ISU653" s="198"/>
      <c r="ISV653" s="198"/>
      <c r="ISW653" s="198"/>
      <c r="ISX653" s="198"/>
      <c r="ISY653" s="198"/>
      <c r="ISZ653" s="198"/>
      <c r="ITA653" s="198"/>
      <c r="ITB653" s="198"/>
      <c r="ITC653" s="198"/>
      <c r="ITD653" s="198"/>
      <c r="ITE653" s="198"/>
      <c r="ITF653" s="198"/>
      <c r="ITG653" s="198"/>
      <c r="ITH653" s="198"/>
      <c r="ITI653" s="198"/>
      <c r="ITJ653" s="198"/>
      <c r="ITK653" s="198"/>
      <c r="ITL653" s="198"/>
      <c r="ITM653" s="198"/>
      <c r="ITN653" s="198"/>
      <c r="ITO653" s="198"/>
      <c r="ITP653" s="198"/>
      <c r="ITQ653" s="198"/>
      <c r="ITR653" s="198"/>
      <c r="ITS653" s="198"/>
      <c r="ITT653" s="198"/>
      <c r="ITU653" s="198"/>
      <c r="ITV653" s="198"/>
      <c r="ITW653" s="198"/>
      <c r="ITX653" s="198"/>
      <c r="ITY653" s="198"/>
      <c r="ITZ653" s="198"/>
      <c r="IUA653" s="198"/>
      <c r="IUB653" s="198"/>
      <c r="IUC653" s="198"/>
      <c r="IUD653" s="198"/>
      <c r="IUE653" s="198"/>
      <c r="IUF653" s="198"/>
      <c r="IUG653" s="198"/>
      <c r="IUH653" s="198"/>
      <c r="IUI653" s="198"/>
      <c r="IUJ653" s="198"/>
      <c r="IUK653" s="198"/>
      <c r="IUL653" s="198"/>
      <c r="IUM653" s="198"/>
      <c r="IUN653" s="198"/>
      <c r="IUO653" s="198"/>
      <c r="IUP653" s="198"/>
      <c r="IUQ653" s="198"/>
      <c r="IUR653" s="198"/>
      <c r="IUS653" s="198"/>
      <c r="IUT653" s="198"/>
      <c r="IUU653" s="198"/>
      <c r="IUV653" s="198"/>
      <c r="IUW653" s="198"/>
      <c r="IUX653" s="198"/>
      <c r="IUY653" s="198"/>
      <c r="IUZ653" s="198"/>
      <c r="IVA653" s="198"/>
      <c r="IVB653" s="198"/>
      <c r="IVC653" s="198"/>
      <c r="IVD653" s="198"/>
      <c r="IVE653" s="198"/>
      <c r="IVF653" s="198"/>
      <c r="IVG653" s="198"/>
      <c r="IVH653" s="198"/>
      <c r="IVI653" s="198"/>
      <c r="IVJ653" s="198"/>
      <c r="IVK653" s="198"/>
      <c r="IVL653" s="198"/>
      <c r="IVM653" s="198"/>
      <c r="IVN653" s="198"/>
      <c r="IVO653" s="198"/>
      <c r="IVP653" s="198"/>
      <c r="IVQ653" s="198"/>
      <c r="IVR653" s="198"/>
      <c r="IVS653" s="198"/>
      <c r="IVT653" s="198"/>
      <c r="IVU653" s="198"/>
      <c r="IVV653" s="198"/>
      <c r="IVW653" s="198"/>
      <c r="IVX653" s="198"/>
      <c r="IVY653" s="198"/>
      <c r="IVZ653" s="198"/>
      <c r="IWA653" s="198"/>
      <c r="IWB653" s="198"/>
      <c r="IWC653" s="198"/>
      <c r="IWD653" s="198"/>
      <c r="IWE653" s="198"/>
      <c r="IWF653" s="198"/>
      <c r="IWG653" s="198"/>
      <c r="IWH653" s="198"/>
      <c r="IWI653" s="198"/>
      <c r="IWJ653" s="198"/>
      <c r="IWK653" s="198"/>
      <c r="IWL653" s="198"/>
      <c r="IWM653" s="198"/>
      <c r="IWN653" s="198"/>
      <c r="IWO653" s="198"/>
      <c r="IWP653" s="198"/>
      <c r="IWQ653" s="198"/>
      <c r="IWR653" s="198"/>
      <c r="IWS653" s="198"/>
      <c r="IWT653" s="198"/>
      <c r="IWU653" s="198"/>
      <c r="IWV653" s="198"/>
      <c r="IWW653" s="198"/>
      <c r="IWX653" s="198"/>
      <c r="IWY653" s="198"/>
      <c r="IWZ653" s="198"/>
      <c r="IXA653" s="198"/>
      <c r="IXB653" s="198"/>
      <c r="IXC653" s="198"/>
      <c r="IXD653" s="198"/>
      <c r="IXE653" s="198"/>
      <c r="IXF653" s="198"/>
      <c r="IXG653" s="198"/>
      <c r="IXH653" s="198"/>
      <c r="IXI653" s="198"/>
      <c r="IXJ653" s="198"/>
      <c r="IXK653" s="198"/>
      <c r="IXL653" s="198"/>
      <c r="IXM653" s="198"/>
      <c r="IXN653" s="198"/>
      <c r="IXO653" s="198"/>
      <c r="IXP653" s="198"/>
      <c r="IXQ653" s="198"/>
      <c r="IXR653" s="198"/>
      <c r="IXS653" s="198"/>
      <c r="IXT653" s="198"/>
      <c r="IXU653" s="198"/>
      <c r="IXV653" s="198"/>
      <c r="IXW653" s="198"/>
      <c r="IXX653" s="198"/>
      <c r="IXY653" s="198"/>
      <c r="IXZ653" s="198"/>
      <c r="IYA653" s="198"/>
      <c r="IYB653" s="198"/>
      <c r="IYC653" s="198"/>
      <c r="IYD653" s="198"/>
      <c r="IYE653" s="198"/>
      <c r="IYF653" s="198"/>
      <c r="IYG653" s="198"/>
      <c r="IYH653" s="198"/>
      <c r="IYI653" s="198"/>
      <c r="IYJ653" s="198"/>
      <c r="IYK653" s="198"/>
      <c r="IYL653" s="198"/>
      <c r="IYM653" s="198"/>
      <c r="IYN653" s="198"/>
      <c r="IYO653" s="198"/>
      <c r="IYP653" s="198"/>
      <c r="IYQ653" s="198"/>
      <c r="IYR653" s="198"/>
      <c r="IYS653" s="198"/>
      <c r="IYT653" s="198"/>
      <c r="IYU653" s="198"/>
      <c r="IYV653" s="198"/>
      <c r="IYW653" s="198"/>
      <c r="IYX653" s="198"/>
      <c r="IYY653" s="198"/>
      <c r="IYZ653" s="198"/>
      <c r="IZA653" s="198"/>
      <c r="IZB653" s="198"/>
      <c r="IZC653" s="198"/>
      <c r="IZD653" s="198"/>
      <c r="IZE653" s="198"/>
      <c r="IZF653" s="198"/>
      <c r="IZG653" s="198"/>
      <c r="IZH653" s="198"/>
      <c r="IZI653" s="198"/>
      <c r="IZJ653" s="198"/>
      <c r="IZK653" s="198"/>
      <c r="IZL653" s="198"/>
      <c r="IZM653" s="198"/>
      <c r="IZN653" s="198"/>
      <c r="IZO653" s="198"/>
      <c r="IZP653" s="198"/>
      <c r="IZQ653" s="198"/>
      <c r="IZR653" s="198"/>
      <c r="IZS653" s="198"/>
      <c r="IZT653" s="198"/>
      <c r="IZU653" s="198"/>
      <c r="IZV653" s="198"/>
      <c r="IZW653" s="198"/>
      <c r="IZX653" s="198"/>
      <c r="IZY653" s="198"/>
      <c r="IZZ653" s="198"/>
      <c r="JAA653" s="198"/>
      <c r="JAB653" s="198"/>
      <c r="JAC653" s="198"/>
      <c r="JAD653" s="198"/>
      <c r="JAE653" s="198"/>
      <c r="JAF653" s="198"/>
      <c r="JAG653" s="198"/>
      <c r="JAH653" s="198"/>
      <c r="JAI653" s="198"/>
      <c r="JAJ653" s="198"/>
      <c r="JAK653" s="198"/>
      <c r="JAL653" s="198"/>
      <c r="JAM653" s="198"/>
      <c r="JAN653" s="198"/>
      <c r="JAO653" s="198"/>
      <c r="JAP653" s="198"/>
      <c r="JAQ653" s="198"/>
      <c r="JAR653" s="198"/>
      <c r="JAS653" s="198"/>
      <c r="JAT653" s="198"/>
      <c r="JAU653" s="198"/>
      <c r="JAV653" s="198"/>
      <c r="JAW653" s="198"/>
      <c r="JAX653" s="198"/>
      <c r="JAY653" s="198"/>
      <c r="JAZ653" s="198"/>
      <c r="JBA653" s="198"/>
      <c r="JBB653" s="198"/>
      <c r="JBC653" s="198"/>
      <c r="JBD653" s="198"/>
      <c r="JBE653" s="198"/>
      <c r="JBF653" s="198"/>
      <c r="JBG653" s="198"/>
      <c r="JBH653" s="198"/>
      <c r="JBI653" s="198"/>
      <c r="JBJ653" s="198"/>
      <c r="JBK653" s="198"/>
      <c r="JBL653" s="198"/>
      <c r="JBM653" s="198"/>
      <c r="JBN653" s="198"/>
      <c r="JBO653" s="198"/>
      <c r="JBP653" s="198"/>
      <c r="JBQ653" s="198"/>
      <c r="JBR653" s="198"/>
      <c r="JBS653" s="198"/>
      <c r="JBT653" s="198"/>
      <c r="JBU653" s="198"/>
      <c r="JBV653" s="198"/>
      <c r="JBW653" s="198"/>
      <c r="JBX653" s="198"/>
      <c r="JBY653" s="198"/>
      <c r="JBZ653" s="198"/>
      <c r="JCA653" s="198"/>
      <c r="JCB653" s="198"/>
      <c r="JCC653" s="198"/>
      <c r="JCD653" s="198"/>
      <c r="JCE653" s="198"/>
      <c r="JCF653" s="198"/>
      <c r="JCG653" s="198"/>
      <c r="JCH653" s="198"/>
      <c r="JCI653" s="198"/>
      <c r="JCJ653" s="198"/>
      <c r="JCK653" s="198"/>
      <c r="JCL653" s="198"/>
      <c r="JCM653" s="198"/>
      <c r="JCN653" s="198"/>
      <c r="JCO653" s="198"/>
      <c r="JCP653" s="198"/>
      <c r="JCQ653" s="198"/>
      <c r="JCR653" s="198"/>
      <c r="JCS653" s="198"/>
      <c r="JCT653" s="198"/>
      <c r="JCU653" s="198"/>
      <c r="JCV653" s="198"/>
      <c r="JCW653" s="198"/>
      <c r="JCX653" s="198"/>
      <c r="JCY653" s="198"/>
      <c r="JCZ653" s="198"/>
      <c r="JDA653" s="198"/>
      <c r="JDB653" s="198"/>
      <c r="JDC653" s="198"/>
      <c r="JDD653" s="198"/>
      <c r="JDE653" s="198"/>
      <c r="JDF653" s="198"/>
      <c r="JDG653" s="198"/>
      <c r="JDH653" s="198"/>
      <c r="JDI653" s="198"/>
      <c r="JDJ653" s="198"/>
      <c r="JDK653" s="198"/>
      <c r="JDL653" s="198"/>
      <c r="JDM653" s="198"/>
      <c r="JDN653" s="198"/>
      <c r="JDO653" s="198"/>
      <c r="JDP653" s="198"/>
      <c r="JDQ653" s="198"/>
      <c r="JDR653" s="198"/>
      <c r="JDS653" s="198"/>
      <c r="JDT653" s="198"/>
      <c r="JDU653" s="198"/>
      <c r="JDV653" s="198"/>
      <c r="JDW653" s="198"/>
      <c r="JDX653" s="198"/>
      <c r="JDY653" s="198"/>
      <c r="JDZ653" s="198"/>
      <c r="JEA653" s="198"/>
      <c r="JEB653" s="198"/>
      <c r="JEC653" s="198"/>
      <c r="JED653" s="198"/>
      <c r="JEE653" s="198"/>
      <c r="JEF653" s="198"/>
      <c r="JEG653" s="198"/>
      <c r="JEH653" s="198"/>
      <c r="JEI653" s="198"/>
      <c r="JEJ653" s="198"/>
      <c r="JEK653" s="198"/>
      <c r="JEL653" s="198"/>
      <c r="JEM653" s="198"/>
      <c r="JEN653" s="198"/>
      <c r="JEO653" s="198"/>
      <c r="JEP653" s="198"/>
      <c r="JEQ653" s="198"/>
      <c r="JER653" s="198"/>
      <c r="JES653" s="198"/>
      <c r="JET653" s="198"/>
      <c r="JEU653" s="198"/>
      <c r="JEV653" s="198"/>
      <c r="JEW653" s="198"/>
      <c r="JEX653" s="198"/>
      <c r="JEY653" s="198"/>
      <c r="JEZ653" s="198"/>
      <c r="JFA653" s="198"/>
      <c r="JFB653" s="198"/>
      <c r="JFC653" s="198"/>
      <c r="JFD653" s="198"/>
      <c r="JFE653" s="198"/>
      <c r="JFF653" s="198"/>
      <c r="JFG653" s="198"/>
      <c r="JFH653" s="198"/>
      <c r="JFI653" s="198"/>
      <c r="JFJ653" s="198"/>
      <c r="JFK653" s="198"/>
      <c r="JFL653" s="198"/>
      <c r="JFM653" s="198"/>
      <c r="JFN653" s="198"/>
      <c r="JFO653" s="198"/>
      <c r="JFP653" s="198"/>
      <c r="JFQ653" s="198"/>
      <c r="JFR653" s="198"/>
      <c r="JFS653" s="198"/>
      <c r="JFT653" s="198"/>
      <c r="JFU653" s="198"/>
      <c r="JFV653" s="198"/>
      <c r="JFW653" s="198"/>
      <c r="JFX653" s="198"/>
      <c r="JFY653" s="198"/>
      <c r="JFZ653" s="198"/>
      <c r="JGA653" s="198"/>
      <c r="JGB653" s="198"/>
      <c r="JGC653" s="198"/>
      <c r="JGD653" s="198"/>
      <c r="JGE653" s="198"/>
      <c r="JGF653" s="198"/>
      <c r="JGG653" s="198"/>
      <c r="JGH653" s="198"/>
      <c r="JGI653" s="198"/>
      <c r="JGJ653" s="198"/>
      <c r="JGK653" s="198"/>
      <c r="JGL653" s="198"/>
      <c r="JGM653" s="198"/>
      <c r="JGN653" s="198"/>
      <c r="JGO653" s="198"/>
      <c r="JGP653" s="198"/>
      <c r="JGQ653" s="198"/>
      <c r="JGR653" s="198"/>
      <c r="JGS653" s="198"/>
      <c r="JGT653" s="198"/>
      <c r="JGU653" s="198"/>
      <c r="JGV653" s="198"/>
      <c r="JGW653" s="198"/>
      <c r="JGX653" s="198"/>
      <c r="JGY653" s="198"/>
      <c r="JGZ653" s="198"/>
      <c r="JHA653" s="198"/>
      <c r="JHB653" s="198"/>
      <c r="JHC653" s="198"/>
      <c r="JHD653" s="198"/>
      <c r="JHE653" s="198"/>
      <c r="JHF653" s="198"/>
      <c r="JHG653" s="198"/>
      <c r="JHH653" s="198"/>
      <c r="JHI653" s="198"/>
      <c r="JHJ653" s="198"/>
      <c r="JHK653" s="198"/>
      <c r="JHL653" s="198"/>
      <c r="JHM653" s="198"/>
      <c r="JHN653" s="198"/>
      <c r="JHO653" s="198"/>
      <c r="JHP653" s="198"/>
      <c r="JHQ653" s="198"/>
      <c r="JHR653" s="198"/>
      <c r="JHS653" s="198"/>
      <c r="JHT653" s="198"/>
      <c r="JHU653" s="198"/>
      <c r="JHV653" s="198"/>
      <c r="JHW653" s="198"/>
      <c r="JHX653" s="198"/>
      <c r="JHY653" s="198"/>
      <c r="JHZ653" s="198"/>
      <c r="JIA653" s="198"/>
      <c r="JIB653" s="198"/>
      <c r="JIC653" s="198"/>
      <c r="JID653" s="198"/>
      <c r="JIE653" s="198"/>
      <c r="JIF653" s="198"/>
      <c r="JIG653" s="198"/>
      <c r="JIH653" s="198"/>
      <c r="JII653" s="198"/>
      <c r="JIJ653" s="198"/>
      <c r="JIK653" s="198"/>
      <c r="JIL653" s="198"/>
      <c r="JIM653" s="198"/>
      <c r="JIN653" s="198"/>
      <c r="JIO653" s="198"/>
      <c r="JIP653" s="198"/>
      <c r="JIQ653" s="198"/>
      <c r="JIR653" s="198"/>
      <c r="JIS653" s="198"/>
      <c r="JIT653" s="198"/>
      <c r="JIU653" s="198"/>
      <c r="JIV653" s="198"/>
      <c r="JIW653" s="198"/>
      <c r="JIX653" s="198"/>
      <c r="JIY653" s="198"/>
      <c r="JIZ653" s="198"/>
      <c r="JJA653" s="198"/>
      <c r="JJB653" s="198"/>
      <c r="JJC653" s="198"/>
      <c r="JJD653" s="198"/>
      <c r="JJE653" s="198"/>
      <c r="JJF653" s="198"/>
      <c r="JJG653" s="198"/>
      <c r="JJH653" s="198"/>
      <c r="JJI653" s="198"/>
      <c r="JJJ653" s="198"/>
      <c r="JJK653" s="198"/>
      <c r="JJL653" s="198"/>
      <c r="JJM653" s="198"/>
      <c r="JJN653" s="198"/>
      <c r="JJO653" s="198"/>
      <c r="JJP653" s="198"/>
      <c r="JJQ653" s="198"/>
      <c r="JJR653" s="198"/>
      <c r="JJS653" s="198"/>
      <c r="JJT653" s="198"/>
      <c r="JJU653" s="198"/>
      <c r="JJV653" s="198"/>
      <c r="JJW653" s="198"/>
      <c r="JJX653" s="198"/>
      <c r="JJY653" s="198"/>
      <c r="JJZ653" s="198"/>
      <c r="JKA653" s="198"/>
      <c r="JKB653" s="198"/>
      <c r="JKC653" s="198"/>
      <c r="JKD653" s="198"/>
      <c r="JKE653" s="198"/>
      <c r="JKF653" s="198"/>
      <c r="JKG653" s="198"/>
      <c r="JKH653" s="198"/>
      <c r="JKI653" s="198"/>
      <c r="JKJ653" s="198"/>
      <c r="JKK653" s="198"/>
      <c r="JKL653" s="198"/>
      <c r="JKM653" s="198"/>
      <c r="JKN653" s="198"/>
      <c r="JKO653" s="198"/>
      <c r="JKP653" s="198"/>
      <c r="JKQ653" s="198"/>
      <c r="JKR653" s="198"/>
      <c r="JKS653" s="198"/>
      <c r="JKT653" s="198"/>
      <c r="JKU653" s="198"/>
      <c r="JKV653" s="198"/>
      <c r="JKW653" s="198"/>
      <c r="JKX653" s="198"/>
      <c r="JKY653" s="198"/>
      <c r="JKZ653" s="198"/>
      <c r="JLA653" s="198"/>
      <c r="JLB653" s="198"/>
      <c r="JLC653" s="198"/>
      <c r="JLD653" s="198"/>
      <c r="JLE653" s="198"/>
      <c r="JLF653" s="198"/>
      <c r="JLG653" s="198"/>
      <c r="JLH653" s="198"/>
      <c r="JLI653" s="198"/>
      <c r="JLJ653" s="198"/>
      <c r="JLK653" s="198"/>
      <c r="JLL653" s="198"/>
      <c r="JLM653" s="198"/>
      <c r="JLN653" s="198"/>
      <c r="JLO653" s="198"/>
      <c r="JLP653" s="198"/>
      <c r="JLQ653" s="198"/>
      <c r="JLR653" s="198"/>
      <c r="JLS653" s="198"/>
      <c r="JLT653" s="198"/>
      <c r="JLU653" s="198"/>
      <c r="JLV653" s="198"/>
      <c r="JLW653" s="198"/>
      <c r="JLX653" s="198"/>
      <c r="JLY653" s="198"/>
      <c r="JLZ653" s="198"/>
      <c r="JMA653" s="198"/>
      <c r="JMB653" s="198"/>
      <c r="JMC653" s="198"/>
      <c r="JMD653" s="198"/>
      <c r="JME653" s="198"/>
      <c r="JMF653" s="198"/>
      <c r="JMG653" s="198"/>
      <c r="JMH653" s="198"/>
      <c r="JMI653" s="198"/>
      <c r="JMJ653" s="198"/>
      <c r="JMK653" s="198"/>
      <c r="JML653" s="198"/>
      <c r="JMM653" s="198"/>
      <c r="JMN653" s="198"/>
      <c r="JMO653" s="198"/>
      <c r="JMP653" s="198"/>
      <c r="JMQ653" s="198"/>
      <c r="JMR653" s="198"/>
      <c r="JMS653" s="198"/>
      <c r="JMT653" s="198"/>
      <c r="JMU653" s="198"/>
      <c r="JMV653" s="198"/>
      <c r="JMW653" s="198"/>
      <c r="JMX653" s="198"/>
      <c r="JMY653" s="198"/>
      <c r="JMZ653" s="198"/>
      <c r="JNA653" s="198"/>
      <c r="JNB653" s="198"/>
      <c r="JNC653" s="198"/>
      <c r="JND653" s="198"/>
      <c r="JNE653" s="198"/>
      <c r="JNF653" s="198"/>
      <c r="JNG653" s="198"/>
      <c r="JNH653" s="198"/>
      <c r="JNI653" s="198"/>
      <c r="JNJ653" s="198"/>
      <c r="JNK653" s="198"/>
      <c r="JNL653" s="198"/>
      <c r="JNM653" s="198"/>
      <c r="JNN653" s="198"/>
      <c r="JNO653" s="198"/>
      <c r="JNP653" s="198"/>
      <c r="JNQ653" s="198"/>
      <c r="JNR653" s="198"/>
      <c r="JNS653" s="198"/>
      <c r="JNT653" s="198"/>
      <c r="JNU653" s="198"/>
      <c r="JNV653" s="198"/>
      <c r="JNW653" s="198"/>
      <c r="JNX653" s="198"/>
      <c r="JNY653" s="198"/>
      <c r="JNZ653" s="198"/>
      <c r="JOA653" s="198"/>
      <c r="JOB653" s="198"/>
      <c r="JOC653" s="198"/>
      <c r="JOD653" s="198"/>
      <c r="JOE653" s="198"/>
      <c r="JOF653" s="198"/>
      <c r="JOG653" s="198"/>
      <c r="JOH653" s="198"/>
      <c r="JOI653" s="198"/>
      <c r="JOJ653" s="198"/>
      <c r="JOK653" s="198"/>
      <c r="JOL653" s="198"/>
      <c r="JOM653" s="198"/>
      <c r="JON653" s="198"/>
      <c r="JOO653" s="198"/>
      <c r="JOP653" s="198"/>
      <c r="JOQ653" s="198"/>
      <c r="JOR653" s="198"/>
      <c r="JOS653" s="198"/>
      <c r="JOT653" s="198"/>
      <c r="JOU653" s="198"/>
      <c r="JOV653" s="198"/>
      <c r="JOW653" s="198"/>
      <c r="JOX653" s="198"/>
      <c r="JOY653" s="198"/>
      <c r="JOZ653" s="198"/>
      <c r="JPA653" s="198"/>
      <c r="JPB653" s="198"/>
      <c r="JPC653" s="198"/>
      <c r="JPD653" s="198"/>
      <c r="JPE653" s="198"/>
      <c r="JPF653" s="198"/>
      <c r="JPG653" s="198"/>
      <c r="JPH653" s="198"/>
      <c r="JPI653" s="198"/>
      <c r="JPJ653" s="198"/>
      <c r="JPK653" s="198"/>
      <c r="JPL653" s="198"/>
      <c r="JPM653" s="198"/>
      <c r="JPN653" s="198"/>
      <c r="JPO653" s="198"/>
      <c r="JPP653" s="198"/>
      <c r="JPQ653" s="198"/>
      <c r="JPR653" s="198"/>
      <c r="JPS653" s="198"/>
      <c r="JPT653" s="198"/>
      <c r="JPU653" s="198"/>
      <c r="JPV653" s="198"/>
      <c r="JPW653" s="198"/>
      <c r="JPX653" s="198"/>
      <c r="JPY653" s="198"/>
      <c r="JPZ653" s="198"/>
      <c r="JQA653" s="198"/>
      <c r="JQB653" s="198"/>
      <c r="JQC653" s="198"/>
      <c r="JQD653" s="198"/>
      <c r="JQE653" s="198"/>
      <c r="JQF653" s="198"/>
      <c r="JQG653" s="198"/>
      <c r="JQH653" s="198"/>
      <c r="JQI653" s="198"/>
      <c r="JQJ653" s="198"/>
      <c r="JQK653" s="198"/>
      <c r="JQL653" s="198"/>
      <c r="JQM653" s="198"/>
      <c r="JQN653" s="198"/>
      <c r="JQO653" s="198"/>
      <c r="JQP653" s="198"/>
      <c r="JQQ653" s="198"/>
      <c r="JQR653" s="198"/>
      <c r="JQS653" s="198"/>
      <c r="JQT653" s="198"/>
      <c r="JQU653" s="198"/>
      <c r="JQV653" s="198"/>
      <c r="JQW653" s="198"/>
      <c r="JQX653" s="198"/>
      <c r="JQY653" s="198"/>
      <c r="JQZ653" s="198"/>
      <c r="JRA653" s="198"/>
      <c r="JRB653" s="198"/>
      <c r="JRC653" s="198"/>
      <c r="JRD653" s="198"/>
      <c r="JRE653" s="198"/>
      <c r="JRF653" s="198"/>
      <c r="JRG653" s="198"/>
      <c r="JRH653" s="198"/>
      <c r="JRI653" s="198"/>
      <c r="JRJ653" s="198"/>
      <c r="JRK653" s="198"/>
      <c r="JRL653" s="198"/>
      <c r="JRM653" s="198"/>
      <c r="JRN653" s="198"/>
      <c r="JRO653" s="198"/>
      <c r="JRP653" s="198"/>
      <c r="JRQ653" s="198"/>
      <c r="JRR653" s="198"/>
      <c r="JRS653" s="198"/>
      <c r="JRT653" s="198"/>
      <c r="JRU653" s="198"/>
      <c r="JRV653" s="198"/>
      <c r="JRW653" s="198"/>
      <c r="JRX653" s="198"/>
      <c r="JRY653" s="198"/>
      <c r="JRZ653" s="198"/>
      <c r="JSA653" s="198"/>
      <c r="JSB653" s="198"/>
      <c r="JSC653" s="198"/>
      <c r="JSD653" s="198"/>
      <c r="JSE653" s="198"/>
      <c r="JSF653" s="198"/>
      <c r="JSG653" s="198"/>
      <c r="JSH653" s="198"/>
      <c r="JSI653" s="198"/>
      <c r="JSJ653" s="198"/>
      <c r="JSK653" s="198"/>
      <c r="JSL653" s="198"/>
      <c r="JSM653" s="198"/>
      <c r="JSN653" s="198"/>
      <c r="JSO653" s="198"/>
      <c r="JSP653" s="198"/>
      <c r="JSQ653" s="198"/>
      <c r="JSR653" s="198"/>
      <c r="JSS653" s="198"/>
      <c r="JST653" s="198"/>
      <c r="JSU653" s="198"/>
      <c r="JSV653" s="198"/>
      <c r="JSW653" s="198"/>
      <c r="JSX653" s="198"/>
      <c r="JSY653" s="198"/>
      <c r="JSZ653" s="198"/>
      <c r="JTA653" s="198"/>
      <c r="JTB653" s="198"/>
      <c r="JTC653" s="198"/>
      <c r="JTD653" s="198"/>
      <c r="JTE653" s="198"/>
      <c r="JTF653" s="198"/>
      <c r="JTG653" s="198"/>
      <c r="JTH653" s="198"/>
      <c r="JTI653" s="198"/>
      <c r="JTJ653" s="198"/>
      <c r="JTK653" s="198"/>
      <c r="JTL653" s="198"/>
      <c r="JTM653" s="198"/>
      <c r="JTN653" s="198"/>
      <c r="JTO653" s="198"/>
      <c r="JTP653" s="198"/>
      <c r="JTQ653" s="198"/>
      <c r="JTR653" s="198"/>
      <c r="JTS653" s="198"/>
      <c r="JTT653" s="198"/>
      <c r="JTU653" s="198"/>
      <c r="JTV653" s="198"/>
      <c r="JTW653" s="198"/>
      <c r="JTX653" s="198"/>
      <c r="JTY653" s="198"/>
      <c r="JTZ653" s="198"/>
      <c r="JUA653" s="198"/>
      <c r="JUB653" s="198"/>
      <c r="JUC653" s="198"/>
      <c r="JUD653" s="198"/>
      <c r="JUE653" s="198"/>
      <c r="JUF653" s="198"/>
      <c r="JUG653" s="198"/>
      <c r="JUH653" s="198"/>
      <c r="JUI653" s="198"/>
      <c r="JUJ653" s="198"/>
      <c r="JUK653" s="198"/>
      <c r="JUL653" s="198"/>
      <c r="JUM653" s="198"/>
      <c r="JUN653" s="198"/>
      <c r="JUO653" s="198"/>
      <c r="JUP653" s="198"/>
      <c r="JUQ653" s="198"/>
      <c r="JUR653" s="198"/>
      <c r="JUS653" s="198"/>
      <c r="JUT653" s="198"/>
      <c r="JUU653" s="198"/>
      <c r="JUV653" s="198"/>
      <c r="JUW653" s="198"/>
      <c r="JUX653" s="198"/>
      <c r="JUY653" s="198"/>
      <c r="JUZ653" s="198"/>
      <c r="JVA653" s="198"/>
      <c r="JVB653" s="198"/>
      <c r="JVC653" s="198"/>
      <c r="JVD653" s="198"/>
      <c r="JVE653" s="198"/>
      <c r="JVF653" s="198"/>
      <c r="JVG653" s="198"/>
      <c r="JVH653" s="198"/>
      <c r="JVI653" s="198"/>
      <c r="JVJ653" s="198"/>
      <c r="JVK653" s="198"/>
      <c r="JVL653" s="198"/>
      <c r="JVM653" s="198"/>
      <c r="JVN653" s="198"/>
      <c r="JVO653" s="198"/>
      <c r="JVP653" s="198"/>
      <c r="JVQ653" s="198"/>
      <c r="JVR653" s="198"/>
      <c r="JVS653" s="198"/>
      <c r="JVT653" s="198"/>
      <c r="JVU653" s="198"/>
      <c r="JVV653" s="198"/>
      <c r="JVW653" s="198"/>
      <c r="JVX653" s="198"/>
      <c r="JVY653" s="198"/>
      <c r="JVZ653" s="198"/>
      <c r="JWA653" s="198"/>
      <c r="JWB653" s="198"/>
      <c r="JWC653" s="198"/>
      <c r="JWD653" s="198"/>
      <c r="JWE653" s="198"/>
      <c r="JWF653" s="198"/>
      <c r="JWG653" s="198"/>
      <c r="JWH653" s="198"/>
      <c r="JWI653" s="198"/>
      <c r="JWJ653" s="198"/>
      <c r="JWK653" s="198"/>
      <c r="JWL653" s="198"/>
      <c r="JWM653" s="198"/>
      <c r="JWN653" s="198"/>
      <c r="JWO653" s="198"/>
      <c r="JWP653" s="198"/>
      <c r="JWQ653" s="198"/>
      <c r="JWR653" s="198"/>
      <c r="JWS653" s="198"/>
      <c r="JWT653" s="198"/>
      <c r="JWU653" s="198"/>
      <c r="JWV653" s="198"/>
      <c r="JWW653" s="198"/>
      <c r="JWX653" s="198"/>
      <c r="JWY653" s="198"/>
      <c r="JWZ653" s="198"/>
      <c r="JXA653" s="198"/>
      <c r="JXB653" s="198"/>
      <c r="JXC653" s="198"/>
      <c r="JXD653" s="198"/>
      <c r="JXE653" s="198"/>
      <c r="JXF653" s="198"/>
      <c r="JXG653" s="198"/>
      <c r="JXH653" s="198"/>
      <c r="JXI653" s="198"/>
      <c r="JXJ653" s="198"/>
      <c r="JXK653" s="198"/>
      <c r="JXL653" s="198"/>
      <c r="JXM653" s="198"/>
      <c r="JXN653" s="198"/>
      <c r="JXO653" s="198"/>
      <c r="JXP653" s="198"/>
      <c r="JXQ653" s="198"/>
      <c r="JXR653" s="198"/>
      <c r="JXS653" s="198"/>
      <c r="JXT653" s="198"/>
      <c r="JXU653" s="198"/>
      <c r="JXV653" s="198"/>
      <c r="JXW653" s="198"/>
      <c r="JXX653" s="198"/>
      <c r="JXY653" s="198"/>
      <c r="JXZ653" s="198"/>
      <c r="JYA653" s="198"/>
      <c r="JYB653" s="198"/>
      <c r="JYC653" s="198"/>
      <c r="JYD653" s="198"/>
      <c r="JYE653" s="198"/>
      <c r="JYF653" s="198"/>
      <c r="JYG653" s="198"/>
      <c r="JYH653" s="198"/>
      <c r="JYI653" s="198"/>
      <c r="JYJ653" s="198"/>
      <c r="JYK653" s="198"/>
      <c r="JYL653" s="198"/>
      <c r="JYM653" s="198"/>
      <c r="JYN653" s="198"/>
      <c r="JYO653" s="198"/>
      <c r="JYP653" s="198"/>
      <c r="JYQ653" s="198"/>
      <c r="JYR653" s="198"/>
      <c r="JYS653" s="198"/>
      <c r="JYT653" s="198"/>
      <c r="JYU653" s="198"/>
      <c r="JYV653" s="198"/>
      <c r="JYW653" s="198"/>
      <c r="JYX653" s="198"/>
      <c r="JYY653" s="198"/>
      <c r="JYZ653" s="198"/>
      <c r="JZA653" s="198"/>
      <c r="JZB653" s="198"/>
      <c r="JZC653" s="198"/>
      <c r="JZD653" s="198"/>
      <c r="JZE653" s="198"/>
      <c r="JZF653" s="198"/>
      <c r="JZG653" s="198"/>
      <c r="JZH653" s="198"/>
      <c r="JZI653" s="198"/>
      <c r="JZJ653" s="198"/>
      <c r="JZK653" s="198"/>
      <c r="JZL653" s="198"/>
      <c r="JZM653" s="198"/>
      <c r="JZN653" s="198"/>
      <c r="JZO653" s="198"/>
      <c r="JZP653" s="198"/>
      <c r="JZQ653" s="198"/>
      <c r="JZR653" s="198"/>
      <c r="JZS653" s="198"/>
      <c r="JZT653" s="198"/>
      <c r="JZU653" s="198"/>
      <c r="JZV653" s="198"/>
      <c r="JZW653" s="198"/>
      <c r="JZX653" s="198"/>
      <c r="JZY653" s="198"/>
      <c r="JZZ653" s="198"/>
      <c r="KAA653" s="198"/>
      <c r="KAB653" s="198"/>
      <c r="KAC653" s="198"/>
      <c r="KAD653" s="198"/>
      <c r="KAE653" s="198"/>
      <c r="KAF653" s="198"/>
      <c r="KAG653" s="198"/>
      <c r="KAH653" s="198"/>
      <c r="KAI653" s="198"/>
      <c r="KAJ653" s="198"/>
      <c r="KAK653" s="198"/>
      <c r="KAL653" s="198"/>
      <c r="KAM653" s="198"/>
      <c r="KAN653" s="198"/>
      <c r="KAO653" s="198"/>
      <c r="KAP653" s="198"/>
      <c r="KAQ653" s="198"/>
      <c r="KAR653" s="198"/>
      <c r="KAS653" s="198"/>
      <c r="KAT653" s="198"/>
      <c r="KAU653" s="198"/>
      <c r="KAV653" s="198"/>
      <c r="KAW653" s="198"/>
      <c r="KAX653" s="198"/>
      <c r="KAY653" s="198"/>
      <c r="KAZ653" s="198"/>
      <c r="KBA653" s="198"/>
      <c r="KBB653" s="198"/>
      <c r="KBC653" s="198"/>
      <c r="KBD653" s="198"/>
      <c r="KBE653" s="198"/>
      <c r="KBF653" s="198"/>
      <c r="KBG653" s="198"/>
      <c r="KBH653" s="198"/>
      <c r="KBI653" s="198"/>
      <c r="KBJ653" s="198"/>
      <c r="KBK653" s="198"/>
      <c r="KBL653" s="198"/>
      <c r="KBM653" s="198"/>
      <c r="KBN653" s="198"/>
      <c r="KBO653" s="198"/>
      <c r="KBP653" s="198"/>
      <c r="KBQ653" s="198"/>
      <c r="KBR653" s="198"/>
      <c r="KBS653" s="198"/>
      <c r="KBT653" s="198"/>
      <c r="KBU653" s="198"/>
      <c r="KBV653" s="198"/>
      <c r="KBW653" s="198"/>
      <c r="KBX653" s="198"/>
      <c r="KBY653" s="198"/>
      <c r="KBZ653" s="198"/>
      <c r="KCA653" s="198"/>
      <c r="KCB653" s="198"/>
      <c r="KCC653" s="198"/>
      <c r="KCD653" s="198"/>
      <c r="KCE653" s="198"/>
      <c r="KCF653" s="198"/>
      <c r="KCG653" s="198"/>
      <c r="KCH653" s="198"/>
      <c r="KCI653" s="198"/>
      <c r="KCJ653" s="198"/>
      <c r="KCK653" s="198"/>
      <c r="KCL653" s="198"/>
      <c r="KCM653" s="198"/>
      <c r="KCN653" s="198"/>
      <c r="KCO653" s="198"/>
      <c r="KCP653" s="198"/>
      <c r="KCQ653" s="198"/>
      <c r="KCR653" s="198"/>
      <c r="KCS653" s="198"/>
      <c r="KCT653" s="198"/>
      <c r="KCU653" s="198"/>
      <c r="KCV653" s="198"/>
      <c r="KCW653" s="198"/>
      <c r="KCX653" s="198"/>
      <c r="KCY653" s="198"/>
      <c r="KCZ653" s="198"/>
      <c r="KDA653" s="198"/>
      <c r="KDB653" s="198"/>
      <c r="KDC653" s="198"/>
      <c r="KDD653" s="198"/>
      <c r="KDE653" s="198"/>
      <c r="KDF653" s="198"/>
      <c r="KDG653" s="198"/>
      <c r="KDH653" s="198"/>
      <c r="KDI653" s="198"/>
      <c r="KDJ653" s="198"/>
      <c r="KDK653" s="198"/>
      <c r="KDL653" s="198"/>
      <c r="KDM653" s="198"/>
      <c r="KDN653" s="198"/>
      <c r="KDO653" s="198"/>
      <c r="KDP653" s="198"/>
      <c r="KDQ653" s="198"/>
      <c r="KDR653" s="198"/>
      <c r="KDS653" s="198"/>
      <c r="KDT653" s="198"/>
      <c r="KDU653" s="198"/>
      <c r="KDV653" s="198"/>
      <c r="KDW653" s="198"/>
      <c r="KDX653" s="198"/>
      <c r="KDY653" s="198"/>
      <c r="KDZ653" s="198"/>
      <c r="KEA653" s="198"/>
      <c r="KEB653" s="198"/>
      <c r="KEC653" s="198"/>
      <c r="KED653" s="198"/>
      <c r="KEE653" s="198"/>
      <c r="KEF653" s="198"/>
      <c r="KEG653" s="198"/>
      <c r="KEH653" s="198"/>
      <c r="KEI653" s="198"/>
      <c r="KEJ653" s="198"/>
      <c r="KEK653" s="198"/>
      <c r="KEL653" s="198"/>
      <c r="KEM653" s="198"/>
      <c r="KEN653" s="198"/>
      <c r="KEO653" s="198"/>
      <c r="KEP653" s="198"/>
      <c r="KEQ653" s="198"/>
      <c r="KER653" s="198"/>
      <c r="KES653" s="198"/>
      <c r="KET653" s="198"/>
      <c r="KEU653" s="198"/>
      <c r="KEV653" s="198"/>
      <c r="KEW653" s="198"/>
      <c r="KEX653" s="198"/>
      <c r="KEY653" s="198"/>
      <c r="KEZ653" s="198"/>
      <c r="KFA653" s="198"/>
      <c r="KFB653" s="198"/>
      <c r="KFC653" s="198"/>
      <c r="KFD653" s="198"/>
      <c r="KFE653" s="198"/>
      <c r="KFF653" s="198"/>
      <c r="KFG653" s="198"/>
      <c r="KFH653" s="198"/>
      <c r="KFI653" s="198"/>
      <c r="KFJ653" s="198"/>
      <c r="KFK653" s="198"/>
      <c r="KFL653" s="198"/>
      <c r="KFM653" s="198"/>
      <c r="KFN653" s="198"/>
      <c r="KFO653" s="198"/>
      <c r="KFP653" s="198"/>
      <c r="KFQ653" s="198"/>
      <c r="KFR653" s="198"/>
      <c r="KFS653" s="198"/>
      <c r="KFT653" s="198"/>
      <c r="KFU653" s="198"/>
      <c r="KFV653" s="198"/>
      <c r="KFW653" s="198"/>
      <c r="KFX653" s="198"/>
      <c r="KFY653" s="198"/>
      <c r="KFZ653" s="198"/>
      <c r="KGA653" s="198"/>
      <c r="KGB653" s="198"/>
      <c r="KGC653" s="198"/>
      <c r="KGD653" s="198"/>
      <c r="KGE653" s="198"/>
      <c r="KGF653" s="198"/>
      <c r="KGG653" s="198"/>
      <c r="KGH653" s="198"/>
      <c r="KGI653" s="198"/>
      <c r="KGJ653" s="198"/>
      <c r="KGK653" s="198"/>
      <c r="KGL653" s="198"/>
      <c r="KGM653" s="198"/>
      <c r="KGN653" s="198"/>
      <c r="KGO653" s="198"/>
      <c r="KGP653" s="198"/>
      <c r="KGQ653" s="198"/>
      <c r="KGR653" s="198"/>
      <c r="KGS653" s="198"/>
      <c r="KGT653" s="198"/>
      <c r="KGU653" s="198"/>
      <c r="KGV653" s="198"/>
      <c r="KGW653" s="198"/>
      <c r="KGX653" s="198"/>
      <c r="KGY653" s="198"/>
      <c r="KGZ653" s="198"/>
      <c r="KHA653" s="198"/>
      <c r="KHB653" s="198"/>
      <c r="KHC653" s="198"/>
      <c r="KHD653" s="198"/>
      <c r="KHE653" s="198"/>
      <c r="KHF653" s="198"/>
      <c r="KHG653" s="198"/>
      <c r="KHH653" s="198"/>
      <c r="KHI653" s="198"/>
      <c r="KHJ653" s="198"/>
      <c r="KHK653" s="198"/>
      <c r="KHL653" s="198"/>
      <c r="KHM653" s="198"/>
      <c r="KHN653" s="198"/>
      <c r="KHO653" s="198"/>
      <c r="KHP653" s="198"/>
      <c r="KHQ653" s="198"/>
      <c r="KHR653" s="198"/>
      <c r="KHS653" s="198"/>
      <c r="KHT653" s="198"/>
      <c r="KHU653" s="198"/>
      <c r="KHV653" s="198"/>
      <c r="KHW653" s="198"/>
      <c r="KHX653" s="198"/>
      <c r="KHY653" s="198"/>
      <c r="KHZ653" s="198"/>
      <c r="KIA653" s="198"/>
      <c r="KIB653" s="198"/>
      <c r="KIC653" s="198"/>
      <c r="KID653" s="198"/>
      <c r="KIE653" s="198"/>
      <c r="KIF653" s="198"/>
      <c r="KIG653" s="198"/>
      <c r="KIH653" s="198"/>
      <c r="KII653" s="198"/>
      <c r="KIJ653" s="198"/>
      <c r="KIK653" s="198"/>
      <c r="KIL653" s="198"/>
      <c r="KIM653" s="198"/>
      <c r="KIN653" s="198"/>
      <c r="KIO653" s="198"/>
      <c r="KIP653" s="198"/>
      <c r="KIQ653" s="198"/>
      <c r="KIR653" s="198"/>
      <c r="KIS653" s="198"/>
      <c r="KIT653" s="198"/>
      <c r="KIU653" s="198"/>
      <c r="KIV653" s="198"/>
      <c r="KIW653" s="198"/>
      <c r="KIX653" s="198"/>
      <c r="KIY653" s="198"/>
      <c r="KIZ653" s="198"/>
      <c r="KJA653" s="198"/>
      <c r="KJB653" s="198"/>
      <c r="KJC653" s="198"/>
      <c r="KJD653" s="198"/>
      <c r="KJE653" s="198"/>
      <c r="KJF653" s="198"/>
      <c r="KJG653" s="198"/>
      <c r="KJH653" s="198"/>
      <c r="KJI653" s="198"/>
      <c r="KJJ653" s="198"/>
      <c r="KJK653" s="198"/>
      <c r="KJL653" s="198"/>
      <c r="KJM653" s="198"/>
      <c r="KJN653" s="198"/>
      <c r="KJO653" s="198"/>
      <c r="KJP653" s="198"/>
      <c r="KJQ653" s="198"/>
      <c r="KJR653" s="198"/>
      <c r="KJS653" s="198"/>
      <c r="KJT653" s="198"/>
      <c r="KJU653" s="198"/>
      <c r="KJV653" s="198"/>
      <c r="KJW653" s="198"/>
      <c r="KJX653" s="198"/>
      <c r="KJY653" s="198"/>
      <c r="KJZ653" s="198"/>
      <c r="KKA653" s="198"/>
      <c r="KKB653" s="198"/>
      <c r="KKC653" s="198"/>
      <c r="KKD653" s="198"/>
      <c r="KKE653" s="198"/>
      <c r="KKF653" s="198"/>
      <c r="KKG653" s="198"/>
      <c r="KKH653" s="198"/>
      <c r="KKI653" s="198"/>
      <c r="KKJ653" s="198"/>
      <c r="KKK653" s="198"/>
      <c r="KKL653" s="198"/>
      <c r="KKM653" s="198"/>
      <c r="KKN653" s="198"/>
      <c r="KKO653" s="198"/>
      <c r="KKP653" s="198"/>
      <c r="KKQ653" s="198"/>
      <c r="KKR653" s="198"/>
      <c r="KKS653" s="198"/>
      <c r="KKT653" s="198"/>
      <c r="KKU653" s="198"/>
      <c r="KKV653" s="198"/>
      <c r="KKW653" s="198"/>
      <c r="KKX653" s="198"/>
      <c r="KKY653" s="198"/>
      <c r="KKZ653" s="198"/>
      <c r="KLA653" s="198"/>
      <c r="KLB653" s="198"/>
      <c r="KLC653" s="198"/>
      <c r="KLD653" s="198"/>
      <c r="KLE653" s="198"/>
      <c r="KLF653" s="198"/>
      <c r="KLG653" s="198"/>
      <c r="KLH653" s="198"/>
      <c r="KLI653" s="198"/>
      <c r="KLJ653" s="198"/>
      <c r="KLK653" s="198"/>
      <c r="KLL653" s="198"/>
      <c r="KLM653" s="198"/>
      <c r="KLN653" s="198"/>
      <c r="KLO653" s="198"/>
      <c r="KLP653" s="198"/>
      <c r="KLQ653" s="198"/>
      <c r="KLR653" s="198"/>
      <c r="KLS653" s="198"/>
      <c r="KLT653" s="198"/>
      <c r="KLU653" s="198"/>
      <c r="KLV653" s="198"/>
      <c r="KLW653" s="198"/>
      <c r="KLX653" s="198"/>
      <c r="KLY653" s="198"/>
      <c r="KLZ653" s="198"/>
      <c r="KMA653" s="198"/>
      <c r="KMB653" s="198"/>
      <c r="KMC653" s="198"/>
      <c r="KMD653" s="198"/>
      <c r="KME653" s="198"/>
      <c r="KMF653" s="198"/>
      <c r="KMG653" s="198"/>
      <c r="KMH653" s="198"/>
      <c r="KMI653" s="198"/>
      <c r="KMJ653" s="198"/>
      <c r="KMK653" s="198"/>
      <c r="KML653" s="198"/>
      <c r="KMM653" s="198"/>
      <c r="KMN653" s="198"/>
      <c r="KMO653" s="198"/>
      <c r="KMP653" s="198"/>
      <c r="KMQ653" s="198"/>
      <c r="KMR653" s="198"/>
      <c r="KMS653" s="198"/>
      <c r="KMT653" s="198"/>
      <c r="KMU653" s="198"/>
      <c r="KMV653" s="198"/>
      <c r="KMW653" s="198"/>
      <c r="KMX653" s="198"/>
      <c r="KMY653" s="198"/>
      <c r="KMZ653" s="198"/>
      <c r="KNA653" s="198"/>
      <c r="KNB653" s="198"/>
      <c r="KNC653" s="198"/>
      <c r="KND653" s="198"/>
      <c r="KNE653" s="198"/>
      <c r="KNF653" s="198"/>
      <c r="KNG653" s="198"/>
      <c r="KNH653" s="198"/>
      <c r="KNI653" s="198"/>
      <c r="KNJ653" s="198"/>
      <c r="KNK653" s="198"/>
      <c r="KNL653" s="198"/>
      <c r="KNM653" s="198"/>
      <c r="KNN653" s="198"/>
      <c r="KNO653" s="198"/>
      <c r="KNP653" s="198"/>
      <c r="KNQ653" s="198"/>
      <c r="KNR653" s="198"/>
      <c r="KNS653" s="198"/>
      <c r="KNT653" s="198"/>
      <c r="KNU653" s="198"/>
      <c r="KNV653" s="198"/>
      <c r="KNW653" s="198"/>
      <c r="KNX653" s="198"/>
      <c r="KNY653" s="198"/>
      <c r="KNZ653" s="198"/>
      <c r="KOA653" s="198"/>
      <c r="KOB653" s="198"/>
      <c r="KOC653" s="198"/>
      <c r="KOD653" s="198"/>
      <c r="KOE653" s="198"/>
      <c r="KOF653" s="198"/>
      <c r="KOG653" s="198"/>
      <c r="KOH653" s="198"/>
      <c r="KOI653" s="198"/>
      <c r="KOJ653" s="198"/>
      <c r="KOK653" s="198"/>
      <c r="KOL653" s="198"/>
      <c r="KOM653" s="198"/>
      <c r="KON653" s="198"/>
      <c r="KOO653" s="198"/>
      <c r="KOP653" s="198"/>
      <c r="KOQ653" s="198"/>
      <c r="KOR653" s="198"/>
      <c r="KOS653" s="198"/>
      <c r="KOT653" s="198"/>
      <c r="KOU653" s="198"/>
      <c r="KOV653" s="198"/>
      <c r="KOW653" s="198"/>
      <c r="KOX653" s="198"/>
      <c r="KOY653" s="198"/>
      <c r="KOZ653" s="198"/>
      <c r="KPA653" s="198"/>
      <c r="KPB653" s="198"/>
      <c r="KPC653" s="198"/>
      <c r="KPD653" s="198"/>
      <c r="KPE653" s="198"/>
      <c r="KPF653" s="198"/>
      <c r="KPG653" s="198"/>
      <c r="KPH653" s="198"/>
      <c r="KPI653" s="198"/>
      <c r="KPJ653" s="198"/>
      <c r="KPK653" s="198"/>
      <c r="KPL653" s="198"/>
      <c r="KPM653" s="198"/>
      <c r="KPN653" s="198"/>
      <c r="KPO653" s="198"/>
      <c r="KPP653" s="198"/>
      <c r="KPQ653" s="198"/>
      <c r="KPR653" s="198"/>
      <c r="KPS653" s="198"/>
      <c r="KPT653" s="198"/>
      <c r="KPU653" s="198"/>
      <c r="KPV653" s="198"/>
      <c r="KPW653" s="198"/>
      <c r="KPX653" s="198"/>
      <c r="KPY653" s="198"/>
      <c r="KPZ653" s="198"/>
      <c r="KQA653" s="198"/>
      <c r="KQB653" s="198"/>
      <c r="KQC653" s="198"/>
      <c r="KQD653" s="198"/>
      <c r="KQE653" s="198"/>
      <c r="KQF653" s="198"/>
      <c r="KQG653" s="198"/>
      <c r="KQH653" s="198"/>
      <c r="KQI653" s="198"/>
      <c r="KQJ653" s="198"/>
      <c r="KQK653" s="198"/>
      <c r="KQL653" s="198"/>
      <c r="KQM653" s="198"/>
      <c r="KQN653" s="198"/>
      <c r="KQO653" s="198"/>
      <c r="KQP653" s="198"/>
      <c r="KQQ653" s="198"/>
      <c r="KQR653" s="198"/>
      <c r="KQS653" s="198"/>
      <c r="KQT653" s="198"/>
      <c r="KQU653" s="198"/>
      <c r="KQV653" s="198"/>
      <c r="KQW653" s="198"/>
      <c r="KQX653" s="198"/>
      <c r="KQY653" s="198"/>
      <c r="KQZ653" s="198"/>
      <c r="KRA653" s="198"/>
      <c r="KRB653" s="198"/>
      <c r="KRC653" s="198"/>
      <c r="KRD653" s="198"/>
      <c r="KRE653" s="198"/>
      <c r="KRF653" s="198"/>
      <c r="KRG653" s="198"/>
      <c r="KRH653" s="198"/>
      <c r="KRI653" s="198"/>
      <c r="KRJ653" s="198"/>
      <c r="KRK653" s="198"/>
      <c r="KRL653" s="198"/>
      <c r="KRM653" s="198"/>
      <c r="KRN653" s="198"/>
      <c r="KRO653" s="198"/>
      <c r="KRP653" s="198"/>
      <c r="KRQ653" s="198"/>
      <c r="KRR653" s="198"/>
      <c r="KRS653" s="198"/>
      <c r="KRT653" s="198"/>
      <c r="KRU653" s="198"/>
      <c r="KRV653" s="198"/>
      <c r="KRW653" s="198"/>
      <c r="KRX653" s="198"/>
      <c r="KRY653" s="198"/>
      <c r="KRZ653" s="198"/>
      <c r="KSA653" s="198"/>
      <c r="KSB653" s="198"/>
      <c r="KSC653" s="198"/>
      <c r="KSD653" s="198"/>
      <c r="KSE653" s="198"/>
      <c r="KSF653" s="198"/>
      <c r="KSG653" s="198"/>
      <c r="KSH653" s="198"/>
      <c r="KSI653" s="198"/>
      <c r="KSJ653" s="198"/>
      <c r="KSK653" s="198"/>
      <c r="KSL653" s="198"/>
      <c r="KSM653" s="198"/>
      <c r="KSN653" s="198"/>
      <c r="KSO653" s="198"/>
      <c r="KSP653" s="198"/>
      <c r="KSQ653" s="198"/>
      <c r="KSR653" s="198"/>
      <c r="KSS653" s="198"/>
      <c r="KST653" s="198"/>
      <c r="KSU653" s="198"/>
      <c r="KSV653" s="198"/>
      <c r="KSW653" s="198"/>
      <c r="KSX653" s="198"/>
      <c r="KSY653" s="198"/>
      <c r="KSZ653" s="198"/>
      <c r="KTA653" s="198"/>
      <c r="KTB653" s="198"/>
      <c r="KTC653" s="198"/>
      <c r="KTD653" s="198"/>
      <c r="KTE653" s="198"/>
      <c r="KTF653" s="198"/>
      <c r="KTG653" s="198"/>
      <c r="KTH653" s="198"/>
      <c r="KTI653" s="198"/>
      <c r="KTJ653" s="198"/>
      <c r="KTK653" s="198"/>
      <c r="KTL653" s="198"/>
      <c r="KTM653" s="198"/>
      <c r="KTN653" s="198"/>
      <c r="KTO653" s="198"/>
      <c r="KTP653" s="198"/>
      <c r="KTQ653" s="198"/>
      <c r="KTR653" s="198"/>
      <c r="KTS653" s="198"/>
      <c r="KTT653" s="198"/>
      <c r="KTU653" s="198"/>
      <c r="KTV653" s="198"/>
      <c r="KTW653" s="198"/>
      <c r="KTX653" s="198"/>
      <c r="KTY653" s="198"/>
      <c r="KTZ653" s="198"/>
      <c r="KUA653" s="198"/>
      <c r="KUB653" s="198"/>
      <c r="KUC653" s="198"/>
      <c r="KUD653" s="198"/>
      <c r="KUE653" s="198"/>
      <c r="KUF653" s="198"/>
      <c r="KUG653" s="198"/>
      <c r="KUH653" s="198"/>
      <c r="KUI653" s="198"/>
      <c r="KUJ653" s="198"/>
      <c r="KUK653" s="198"/>
      <c r="KUL653" s="198"/>
      <c r="KUM653" s="198"/>
      <c r="KUN653" s="198"/>
      <c r="KUO653" s="198"/>
      <c r="KUP653" s="198"/>
      <c r="KUQ653" s="198"/>
      <c r="KUR653" s="198"/>
      <c r="KUS653" s="198"/>
      <c r="KUT653" s="198"/>
      <c r="KUU653" s="198"/>
      <c r="KUV653" s="198"/>
      <c r="KUW653" s="198"/>
      <c r="KUX653" s="198"/>
      <c r="KUY653" s="198"/>
      <c r="KUZ653" s="198"/>
      <c r="KVA653" s="198"/>
      <c r="KVB653" s="198"/>
      <c r="KVC653" s="198"/>
      <c r="KVD653" s="198"/>
      <c r="KVE653" s="198"/>
      <c r="KVF653" s="198"/>
      <c r="KVG653" s="198"/>
      <c r="KVH653" s="198"/>
      <c r="KVI653" s="198"/>
      <c r="KVJ653" s="198"/>
      <c r="KVK653" s="198"/>
      <c r="KVL653" s="198"/>
      <c r="KVM653" s="198"/>
      <c r="KVN653" s="198"/>
      <c r="KVO653" s="198"/>
      <c r="KVP653" s="198"/>
      <c r="KVQ653" s="198"/>
      <c r="KVR653" s="198"/>
      <c r="KVS653" s="198"/>
      <c r="KVT653" s="198"/>
      <c r="KVU653" s="198"/>
      <c r="KVV653" s="198"/>
      <c r="KVW653" s="198"/>
      <c r="KVX653" s="198"/>
      <c r="KVY653" s="198"/>
      <c r="KVZ653" s="198"/>
      <c r="KWA653" s="198"/>
      <c r="KWB653" s="198"/>
      <c r="KWC653" s="198"/>
      <c r="KWD653" s="198"/>
      <c r="KWE653" s="198"/>
      <c r="KWF653" s="198"/>
      <c r="KWG653" s="198"/>
      <c r="KWH653" s="198"/>
      <c r="KWI653" s="198"/>
      <c r="KWJ653" s="198"/>
      <c r="KWK653" s="198"/>
      <c r="KWL653" s="198"/>
      <c r="KWM653" s="198"/>
      <c r="KWN653" s="198"/>
      <c r="KWO653" s="198"/>
      <c r="KWP653" s="198"/>
      <c r="KWQ653" s="198"/>
      <c r="KWR653" s="198"/>
      <c r="KWS653" s="198"/>
      <c r="KWT653" s="198"/>
      <c r="KWU653" s="198"/>
      <c r="KWV653" s="198"/>
      <c r="KWW653" s="198"/>
      <c r="KWX653" s="198"/>
      <c r="KWY653" s="198"/>
      <c r="KWZ653" s="198"/>
      <c r="KXA653" s="198"/>
      <c r="KXB653" s="198"/>
      <c r="KXC653" s="198"/>
      <c r="KXD653" s="198"/>
      <c r="KXE653" s="198"/>
      <c r="KXF653" s="198"/>
      <c r="KXG653" s="198"/>
      <c r="KXH653" s="198"/>
      <c r="KXI653" s="198"/>
      <c r="KXJ653" s="198"/>
      <c r="KXK653" s="198"/>
      <c r="KXL653" s="198"/>
      <c r="KXM653" s="198"/>
      <c r="KXN653" s="198"/>
      <c r="KXO653" s="198"/>
      <c r="KXP653" s="198"/>
      <c r="KXQ653" s="198"/>
      <c r="KXR653" s="198"/>
      <c r="KXS653" s="198"/>
      <c r="KXT653" s="198"/>
      <c r="KXU653" s="198"/>
      <c r="KXV653" s="198"/>
      <c r="KXW653" s="198"/>
      <c r="KXX653" s="198"/>
      <c r="KXY653" s="198"/>
      <c r="KXZ653" s="198"/>
      <c r="KYA653" s="198"/>
      <c r="KYB653" s="198"/>
      <c r="KYC653" s="198"/>
      <c r="KYD653" s="198"/>
      <c r="KYE653" s="198"/>
      <c r="KYF653" s="198"/>
      <c r="KYG653" s="198"/>
      <c r="KYH653" s="198"/>
      <c r="KYI653" s="198"/>
      <c r="KYJ653" s="198"/>
      <c r="KYK653" s="198"/>
      <c r="KYL653" s="198"/>
      <c r="KYM653" s="198"/>
      <c r="KYN653" s="198"/>
      <c r="KYO653" s="198"/>
      <c r="KYP653" s="198"/>
      <c r="KYQ653" s="198"/>
      <c r="KYR653" s="198"/>
      <c r="KYS653" s="198"/>
      <c r="KYT653" s="198"/>
      <c r="KYU653" s="198"/>
      <c r="KYV653" s="198"/>
      <c r="KYW653" s="198"/>
      <c r="KYX653" s="198"/>
      <c r="KYY653" s="198"/>
      <c r="KYZ653" s="198"/>
      <c r="KZA653" s="198"/>
      <c r="KZB653" s="198"/>
      <c r="KZC653" s="198"/>
      <c r="KZD653" s="198"/>
      <c r="KZE653" s="198"/>
      <c r="KZF653" s="198"/>
      <c r="KZG653" s="198"/>
      <c r="KZH653" s="198"/>
      <c r="KZI653" s="198"/>
      <c r="KZJ653" s="198"/>
      <c r="KZK653" s="198"/>
      <c r="KZL653" s="198"/>
      <c r="KZM653" s="198"/>
      <c r="KZN653" s="198"/>
      <c r="KZO653" s="198"/>
      <c r="KZP653" s="198"/>
      <c r="KZQ653" s="198"/>
      <c r="KZR653" s="198"/>
      <c r="KZS653" s="198"/>
      <c r="KZT653" s="198"/>
      <c r="KZU653" s="198"/>
      <c r="KZV653" s="198"/>
      <c r="KZW653" s="198"/>
      <c r="KZX653" s="198"/>
      <c r="KZY653" s="198"/>
      <c r="KZZ653" s="198"/>
      <c r="LAA653" s="198"/>
      <c r="LAB653" s="198"/>
      <c r="LAC653" s="198"/>
      <c r="LAD653" s="198"/>
      <c r="LAE653" s="198"/>
      <c r="LAF653" s="198"/>
      <c r="LAG653" s="198"/>
      <c r="LAH653" s="198"/>
      <c r="LAI653" s="198"/>
      <c r="LAJ653" s="198"/>
      <c r="LAK653" s="198"/>
      <c r="LAL653" s="198"/>
      <c r="LAM653" s="198"/>
      <c r="LAN653" s="198"/>
      <c r="LAO653" s="198"/>
      <c r="LAP653" s="198"/>
      <c r="LAQ653" s="198"/>
      <c r="LAR653" s="198"/>
      <c r="LAS653" s="198"/>
      <c r="LAT653" s="198"/>
      <c r="LAU653" s="198"/>
      <c r="LAV653" s="198"/>
      <c r="LAW653" s="198"/>
      <c r="LAX653" s="198"/>
      <c r="LAY653" s="198"/>
      <c r="LAZ653" s="198"/>
      <c r="LBA653" s="198"/>
      <c r="LBB653" s="198"/>
      <c r="LBC653" s="198"/>
      <c r="LBD653" s="198"/>
      <c r="LBE653" s="198"/>
      <c r="LBF653" s="198"/>
      <c r="LBG653" s="198"/>
      <c r="LBH653" s="198"/>
      <c r="LBI653" s="198"/>
      <c r="LBJ653" s="198"/>
      <c r="LBK653" s="198"/>
      <c r="LBL653" s="198"/>
      <c r="LBM653" s="198"/>
      <c r="LBN653" s="198"/>
      <c r="LBO653" s="198"/>
      <c r="LBP653" s="198"/>
      <c r="LBQ653" s="198"/>
      <c r="LBR653" s="198"/>
      <c r="LBS653" s="198"/>
      <c r="LBT653" s="198"/>
      <c r="LBU653" s="198"/>
      <c r="LBV653" s="198"/>
      <c r="LBW653" s="198"/>
      <c r="LBX653" s="198"/>
      <c r="LBY653" s="198"/>
      <c r="LBZ653" s="198"/>
      <c r="LCA653" s="198"/>
      <c r="LCB653" s="198"/>
      <c r="LCC653" s="198"/>
      <c r="LCD653" s="198"/>
      <c r="LCE653" s="198"/>
      <c r="LCF653" s="198"/>
      <c r="LCG653" s="198"/>
      <c r="LCH653" s="198"/>
      <c r="LCI653" s="198"/>
      <c r="LCJ653" s="198"/>
      <c r="LCK653" s="198"/>
      <c r="LCL653" s="198"/>
      <c r="LCM653" s="198"/>
      <c r="LCN653" s="198"/>
      <c r="LCO653" s="198"/>
      <c r="LCP653" s="198"/>
      <c r="LCQ653" s="198"/>
      <c r="LCR653" s="198"/>
      <c r="LCS653" s="198"/>
      <c r="LCT653" s="198"/>
      <c r="LCU653" s="198"/>
      <c r="LCV653" s="198"/>
      <c r="LCW653" s="198"/>
      <c r="LCX653" s="198"/>
      <c r="LCY653" s="198"/>
      <c r="LCZ653" s="198"/>
      <c r="LDA653" s="198"/>
      <c r="LDB653" s="198"/>
      <c r="LDC653" s="198"/>
      <c r="LDD653" s="198"/>
      <c r="LDE653" s="198"/>
      <c r="LDF653" s="198"/>
      <c r="LDG653" s="198"/>
      <c r="LDH653" s="198"/>
      <c r="LDI653" s="198"/>
      <c r="LDJ653" s="198"/>
      <c r="LDK653" s="198"/>
      <c r="LDL653" s="198"/>
      <c r="LDM653" s="198"/>
      <c r="LDN653" s="198"/>
      <c r="LDO653" s="198"/>
      <c r="LDP653" s="198"/>
      <c r="LDQ653" s="198"/>
      <c r="LDR653" s="198"/>
      <c r="LDS653" s="198"/>
      <c r="LDT653" s="198"/>
      <c r="LDU653" s="198"/>
      <c r="LDV653" s="198"/>
      <c r="LDW653" s="198"/>
      <c r="LDX653" s="198"/>
      <c r="LDY653" s="198"/>
      <c r="LDZ653" s="198"/>
      <c r="LEA653" s="198"/>
      <c r="LEB653" s="198"/>
      <c r="LEC653" s="198"/>
      <c r="LED653" s="198"/>
      <c r="LEE653" s="198"/>
      <c r="LEF653" s="198"/>
      <c r="LEG653" s="198"/>
      <c r="LEH653" s="198"/>
      <c r="LEI653" s="198"/>
      <c r="LEJ653" s="198"/>
      <c r="LEK653" s="198"/>
      <c r="LEL653" s="198"/>
      <c r="LEM653" s="198"/>
      <c r="LEN653" s="198"/>
      <c r="LEO653" s="198"/>
      <c r="LEP653" s="198"/>
      <c r="LEQ653" s="198"/>
      <c r="LER653" s="198"/>
      <c r="LES653" s="198"/>
      <c r="LET653" s="198"/>
      <c r="LEU653" s="198"/>
      <c r="LEV653" s="198"/>
      <c r="LEW653" s="198"/>
      <c r="LEX653" s="198"/>
      <c r="LEY653" s="198"/>
      <c r="LEZ653" s="198"/>
      <c r="LFA653" s="198"/>
      <c r="LFB653" s="198"/>
      <c r="LFC653" s="198"/>
      <c r="LFD653" s="198"/>
      <c r="LFE653" s="198"/>
      <c r="LFF653" s="198"/>
      <c r="LFG653" s="198"/>
      <c r="LFH653" s="198"/>
      <c r="LFI653" s="198"/>
      <c r="LFJ653" s="198"/>
      <c r="LFK653" s="198"/>
      <c r="LFL653" s="198"/>
      <c r="LFM653" s="198"/>
      <c r="LFN653" s="198"/>
      <c r="LFO653" s="198"/>
      <c r="LFP653" s="198"/>
      <c r="LFQ653" s="198"/>
      <c r="LFR653" s="198"/>
      <c r="LFS653" s="198"/>
      <c r="LFT653" s="198"/>
      <c r="LFU653" s="198"/>
      <c r="LFV653" s="198"/>
      <c r="LFW653" s="198"/>
      <c r="LFX653" s="198"/>
      <c r="LFY653" s="198"/>
      <c r="LFZ653" s="198"/>
      <c r="LGA653" s="198"/>
      <c r="LGB653" s="198"/>
      <c r="LGC653" s="198"/>
      <c r="LGD653" s="198"/>
      <c r="LGE653" s="198"/>
      <c r="LGF653" s="198"/>
      <c r="LGG653" s="198"/>
      <c r="LGH653" s="198"/>
      <c r="LGI653" s="198"/>
      <c r="LGJ653" s="198"/>
      <c r="LGK653" s="198"/>
      <c r="LGL653" s="198"/>
      <c r="LGM653" s="198"/>
      <c r="LGN653" s="198"/>
      <c r="LGO653" s="198"/>
      <c r="LGP653" s="198"/>
      <c r="LGQ653" s="198"/>
      <c r="LGR653" s="198"/>
      <c r="LGS653" s="198"/>
      <c r="LGT653" s="198"/>
      <c r="LGU653" s="198"/>
      <c r="LGV653" s="198"/>
      <c r="LGW653" s="198"/>
      <c r="LGX653" s="198"/>
      <c r="LGY653" s="198"/>
      <c r="LGZ653" s="198"/>
      <c r="LHA653" s="198"/>
      <c r="LHB653" s="198"/>
      <c r="LHC653" s="198"/>
      <c r="LHD653" s="198"/>
      <c r="LHE653" s="198"/>
      <c r="LHF653" s="198"/>
      <c r="LHG653" s="198"/>
      <c r="LHH653" s="198"/>
      <c r="LHI653" s="198"/>
      <c r="LHJ653" s="198"/>
      <c r="LHK653" s="198"/>
      <c r="LHL653" s="198"/>
      <c r="LHM653" s="198"/>
      <c r="LHN653" s="198"/>
      <c r="LHO653" s="198"/>
      <c r="LHP653" s="198"/>
      <c r="LHQ653" s="198"/>
      <c r="LHR653" s="198"/>
      <c r="LHS653" s="198"/>
      <c r="LHT653" s="198"/>
      <c r="LHU653" s="198"/>
      <c r="LHV653" s="198"/>
      <c r="LHW653" s="198"/>
      <c r="LHX653" s="198"/>
      <c r="LHY653" s="198"/>
      <c r="LHZ653" s="198"/>
      <c r="LIA653" s="198"/>
      <c r="LIB653" s="198"/>
      <c r="LIC653" s="198"/>
      <c r="LID653" s="198"/>
      <c r="LIE653" s="198"/>
      <c r="LIF653" s="198"/>
      <c r="LIG653" s="198"/>
      <c r="LIH653" s="198"/>
      <c r="LII653" s="198"/>
      <c r="LIJ653" s="198"/>
      <c r="LIK653" s="198"/>
      <c r="LIL653" s="198"/>
      <c r="LIM653" s="198"/>
      <c r="LIN653" s="198"/>
      <c r="LIO653" s="198"/>
      <c r="LIP653" s="198"/>
      <c r="LIQ653" s="198"/>
      <c r="LIR653" s="198"/>
      <c r="LIS653" s="198"/>
      <c r="LIT653" s="198"/>
      <c r="LIU653" s="198"/>
      <c r="LIV653" s="198"/>
      <c r="LIW653" s="198"/>
      <c r="LIX653" s="198"/>
      <c r="LIY653" s="198"/>
      <c r="LIZ653" s="198"/>
      <c r="LJA653" s="198"/>
      <c r="LJB653" s="198"/>
      <c r="LJC653" s="198"/>
      <c r="LJD653" s="198"/>
      <c r="LJE653" s="198"/>
      <c r="LJF653" s="198"/>
      <c r="LJG653" s="198"/>
      <c r="LJH653" s="198"/>
      <c r="LJI653" s="198"/>
      <c r="LJJ653" s="198"/>
      <c r="LJK653" s="198"/>
      <c r="LJL653" s="198"/>
      <c r="LJM653" s="198"/>
      <c r="LJN653" s="198"/>
      <c r="LJO653" s="198"/>
      <c r="LJP653" s="198"/>
      <c r="LJQ653" s="198"/>
      <c r="LJR653" s="198"/>
      <c r="LJS653" s="198"/>
      <c r="LJT653" s="198"/>
      <c r="LJU653" s="198"/>
      <c r="LJV653" s="198"/>
      <c r="LJW653" s="198"/>
      <c r="LJX653" s="198"/>
      <c r="LJY653" s="198"/>
      <c r="LJZ653" s="198"/>
      <c r="LKA653" s="198"/>
      <c r="LKB653" s="198"/>
      <c r="LKC653" s="198"/>
      <c r="LKD653" s="198"/>
      <c r="LKE653" s="198"/>
      <c r="LKF653" s="198"/>
      <c r="LKG653" s="198"/>
      <c r="LKH653" s="198"/>
      <c r="LKI653" s="198"/>
      <c r="LKJ653" s="198"/>
      <c r="LKK653" s="198"/>
      <c r="LKL653" s="198"/>
      <c r="LKM653" s="198"/>
      <c r="LKN653" s="198"/>
      <c r="LKO653" s="198"/>
      <c r="LKP653" s="198"/>
      <c r="LKQ653" s="198"/>
      <c r="LKR653" s="198"/>
      <c r="LKS653" s="198"/>
      <c r="LKT653" s="198"/>
      <c r="LKU653" s="198"/>
      <c r="LKV653" s="198"/>
      <c r="LKW653" s="198"/>
      <c r="LKX653" s="198"/>
      <c r="LKY653" s="198"/>
      <c r="LKZ653" s="198"/>
      <c r="LLA653" s="198"/>
      <c r="LLB653" s="198"/>
      <c r="LLC653" s="198"/>
      <c r="LLD653" s="198"/>
      <c r="LLE653" s="198"/>
      <c r="LLF653" s="198"/>
      <c r="LLG653" s="198"/>
      <c r="LLH653" s="198"/>
      <c r="LLI653" s="198"/>
      <c r="LLJ653" s="198"/>
      <c r="LLK653" s="198"/>
      <c r="LLL653" s="198"/>
      <c r="LLM653" s="198"/>
      <c r="LLN653" s="198"/>
      <c r="LLO653" s="198"/>
      <c r="LLP653" s="198"/>
      <c r="LLQ653" s="198"/>
      <c r="LLR653" s="198"/>
      <c r="LLS653" s="198"/>
      <c r="LLT653" s="198"/>
      <c r="LLU653" s="198"/>
      <c r="LLV653" s="198"/>
      <c r="LLW653" s="198"/>
      <c r="LLX653" s="198"/>
      <c r="LLY653" s="198"/>
      <c r="LLZ653" s="198"/>
      <c r="LMA653" s="198"/>
      <c r="LMB653" s="198"/>
      <c r="LMC653" s="198"/>
      <c r="LMD653" s="198"/>
      <c r="LME653" s="198"/>
      <c r="LMF653" s="198"/>
      <c r="LMG653" s="198"/>
      <c r="LMH653" s="198"/>
      <c r="LMI653" s="198"/>
      <c r="LMJ653" s="198"/>
      <c r="LMK653" s="198"/>
      <c r="LML653" s="198"/>
      <c r="LMM653" s="198"/>
      <c r="LMN653" s="198"/>
      <c r="LMO653" s="198"/>
      <c r="LMP653" s="198"/>
      <c r="LMQ653" s="198"/>
      <c r="LMR653" s="198"/>
      <c r="LMS653" s="198"/>
      <c r="LMT653" s="198"/>
      <c r="LMU653" s="198"/>
      <c r="LMV653" s="198"/>
      <c r="LMW653" s="198"/>
      <c r="LMX653" s="198"/>
      <c r="LMY653" s="198"/>
      <c r="LMZ653" s="198"/>
      <c r="LNA653" s="198"/>
      <c r="LNB653" s="198"/>
      <c r="LNC653" s="198"/>
      <c r="LND653" s="198"/>
      <c r="LNE653" s="198"/>
      <c r="LNF653" s="198"/>
      <c r="LNG653" s="198"/>
      <c r="LNH653" s="198"/>
      <c r="LNI653" s="198"/>
      <c r="LNJ653" s="198"/>
      <c r="LNK653" s="198"/>
      <c r="LNL653" s="198"/>
      <c r="LNM653" s="198"/>
      <c r="LNN653" s="198"/>
      <c r="LNO653" s="198"/>
      <c r="LNP653" s="198"/>
      <c r="LNQ653" s="198"/>
      <c r="LNR653" s="198"/>
      <c r="LNS653" s="198"/>
      <c r="LNT653" s="198"/>
      <c r="LNU653" s="198"/>
      <c r="LNV653" s="198"/>
      <c r="LNW653" s="198"/>
      <c r="LNX653" s="198"/>
      <c r="LNY653" s="198"/>
      <c r="LNZ653" s="198"/>
      <c r="LOA653" s="198"/>
      <c r="LOB653" s="198"/>
      <c r="LOC653" s="198"/>
      <c r="LOD653" s="198"/>
      <c r="LOE653" s="198"/>
      <c r="LOF653" s="198"/>
      <c r="LOG653" s="198"/>
      <c r="LOH653" s="198"/>
      <c r="LOI653" s="198"/>
      <c r="LOJ653" s="198"/>
      <c r="LOK653" s="198"/>
      <c r="LOL653" s="198"/>
      <c r="LOM653" s="198"/>
      <c r="LON653" s="198"/>
      <c r="LOO653" s="198"/>
      <c r="LOP653" s="198"/>
      <c r="LOQ653" s="198"/>
      <c r="LOR653" s="198"/>
      <c r="LOS653" s="198"/>
      <c r="LOT653" s="198"/>
      <c r="LOU653" s="198"/>
      <c r="LOV653" s="198"/>
      <c r="LOW653" s="198"/>
      <c r="LOX653" s="198"/>
      <c r="LOY653" s="198"/>
      <c r="LOZ653" s="198"/>
      <c r="LPA653" s="198"/>
      <c r="LPB653" s="198"/>
      <c r="LPC653" s="198"/>
      <c r="LPD653" s="198"/>
      <c r="LPE653" s="198"/>
      <c r="LPF653" s="198"/>
      <c r="LPG653" s="198"/>
      <c r="LPH653" s="198"/>
      <c r="LPI653" s="198"/>
      <c r="LPJ653" s="198"/>
      <c r="LPK653" s="198"/>
      <c r="LPL653" s="198"/>
      <c r="LPM653" s="198"/>
      <c r="LPN653" s="198"/>
      <c r="LPO653" s="198"/>
      <c r="LPP653" s="198"/>
      <c r="LPQ653" s="198"/>
      <c r="LPR653" s="198"/>
      <c r="LPS653" s="198"/>
      <c r="LPT653" s="198"/>
      <c r="LPU653" s="198"/>
      <c r="LPV653" s="198"/>
      <c r="LPW653" s="198"/>
      <c r="LPX653" s="198"/>
      <c r="LPY653" s="198"/>
      <c r="LPZ653" s="198"/>
      <c r="LQA653" s="198"/>
      <c r="LQB653" s="198"/>
      <c r="LQC653" s="198"/>
      <c r="LQD653" s="198"/>
      <c r="LQE653" s="198"/>
      <c r="LQF653" s="198"/>
      <c r="LQG653" s="198"/>
      <c r="LQH653" s="198"/>
      <c r="LQI653" s="198"/>
      <c r="LQJ653" s="198"/>
      <c r="LQK653" s="198"/>
      <c r="LQL653" s="198"/>
      <c r="LQM653" s="198"/>
      <c r="LQN653" s="198"/>
      <c r="LQO653" s="198"/>
      <c r="LQP653" s="198"/>
      <c r="LQQ653" s="198"/>
      <c r="LQR653" s="198"/>
      <c r="LQS653" s="198"/>
      <c r="LQT653" s="198"/>
      <c r="LQU653" s="198"/>
      <c r="LQV653" s="198"/>
      <c r="LQW653" s="198"/>
      <c r="LQX653" s="198"/>
      <c r="LQY653" s="198"/>
      <c r="LQZ653" s="198"/>
      <c r="LRA653" s="198"/>
      <c r="LRB653" s="198"/>
      <c r="LRC653" s="198"/>
      <c r="LRD653" s="198"/>
      <c r="LRE653" s="198"/>
      <c r="LRF653" s="198"/>
      <c r="LRG653" s="198"/>
      <c r="LRH653" s="198"/>
      <c r="LRI653" s="198"/>
      <c r="LRJ653" s="198"/>
      <c r="LRK653" s="198"/>
      <c r="LRL653" s="198"/>
      <c r="LRM653" s="198"/>
      <c r="LRN653" s="198"/>
      <c r="LRO653" s="198"/>
      <c r="LRP653" s="198"/>
      <c r="LRQ653" s="198"/>
      <c r="LRR653" s="198"/>
      <c r="LRS653" s="198"/>
      <c r="LRT653" s="198"/>
      <c r="LRU653" s="198"/>
      <c r="LRV653" s="198"/>
      <c r="LRW653" s="198"/>
      <c r="LRX653" s="198"/>
      <c r="LRY653" s="198"/>
      <c r="LRZ653" s="198"/>
      <c r="LSA653" s="198"/>
      <c r="LSB653" s="198"/>
      <c r="LSC653" s="198"/>
      <c r="LSD653" s="198"/>
      <c r="LSE653" s="198"/>
      <c r="LSF653" s="198"/>
      <c r="LSG653" s="198"/>
      <c r="LSH653" s="198"/>
      <c r="LSI653" s="198"/>
      <c r="LSJ653" s="198"/>
      <c r="LSK653" s="198"/>
      <c r="LSL653" s="198"/>
      <c r="LSM653" s="198"/>
      <c r="LSN653" s="198"/>
      <c r="LSO653" s="198"/>
      <c r="LSP653" s="198"/>
      <c r="LSQ653" s="198"/>
      <c r="LSR653" s="198"/>
      <c r="LSS653" s="198"/>
      <c r="LST653" s="198"/>
      <c r="LSU653" s="198"/>
      <c r="LSV653" s="198"/>
      <c r="LSW653" s="198"/>
      <c r="LSX653" s="198"/>
      <c r="LSY653" s="198"/>
      <c r="LSZ653" s="198"/>
      <c r="LTA653" s="198"/>
      <c r="LTB653" s="198"/>
      <c r="LTC653" s="198"/>
      <c r="LTD653" s="198"/>
      <c r="LTE653" s="198"/>
      <c r="LTF653" s="198"/>
      <c r="LTG653" s="198"/>
      <c r="LTH653" s="198"/>
      <c r="LTI653" s="198"/>
      <c r="LTJ653" s="198"/>
      <c r="LTK653" s="198"/>
      <c r="LTL653" s="198"/>
      <c r="LTM653" s="198"/>
      <c r="LTN653" s="198"/>
      <c r="LTO653" s="198"/>
      <c r="LTP653" s="198"/>
      <c r="LTQ653" s="198"/>
      <c r="LTR653" s="198"/>
      <c r="LTS653" s="198"/>
      <c r="LTT653" s="198"/>
      <c r="LTU653" s="198"/>
      <c r="LTV653" s="198"/>
      <c r="LTW653" s="198"/>
      <c r="LTX653" s="198"/>
      <c r="LTY653" s="198"/>
      <c r="LTZ653" s="198"/>
      <c r="LUA653" s="198"/>
      <c r="LUB653" s="198"/>
      <c r="LUC653" s="198"/>
      <c r="LUD653" s="198"/>
      <c r="LUE653" s="198"/>
      <c r="LUF653" s="198"/>
      <c r="LUG653" s="198"/>
      <c r="LUH653" s="198"/>
      <c r="LUI653" s="198"/>
      <c r="LUJ653" s="198"/>
      <c r="LUK653" s="198"/>
      <c r="LUL653" s="198"/>
      <c r="LUM653" s="198"/>
      <c r="LUN653" s="198"/>
      <c r="LUO653" s="198"/>
      <c r="LUP653" s="198"/>
      <c r="LUQ653" s="198"/>
      <c r="LUR653" s="198"/>
      <c r="LUS653" s="198"/>
      <c r="LUT653" s="198"/>
      <c r="LUU653" s="198"/>
      <c r="LUV653" s="198"/>
      <c r="LUW653" s="198"/>
      <c r="LUX653" s="198"/>
      <c r="LUY653" s="198"/>
      <c r="LUZ653" s="198"/>
      <c r="LVA653" s="198"/>
      <c r="LVB653" s="198"/>
      <c r="LVC653" s="198"/>
      <c r="LVD653" s="198"/>
      <c r="LVE653" s="198"/>
      <c r="LVF653" s="198"/>
      <c r="LVG653" s="198"/>
      <c r="LVH653" s="198"/>
      <c r="LVI653" s="198"/>
      <c r="LVJ653" s="198"/>
      <c r="LVK653" s="198"/>
      <c r="LVL653" s="198"/>
      <c r="LVM653" s="198"/>
      <c r="LVN653" s="198"/>
      <c r="LVO653" s="198"/>
      <c r="LVP653" s="198"/>
      <c r="LVQ653" s="198"/>
      <c r="LVR653" s="198"/>
      <c r="LVS653" s="198"/>
      <c r="LVT653" s="198"/>
      <c r="LVU653" s="198"/>
      <c r="LVV653" s="198"/>
      <c r="LVW653" s="198"/>
      <c r="LVX653" s="198"/>
      <c r="LVY653" s="198"/>
      <c r="LVZ653" s="198"/>
      <c r="LWA653" s="198"/>
      <c r="LWB653" s="198"/>
      <c r="LWC653" s="198"/>
      <c r="LWD653" s="198"/>
      <c r="LWE653" s="198"/>
      <c r="LWF653" s="198"/>
      <c r="LWG653" s="198"/>
      <c r="LWH653" s="198"/>
      <c r="LWI653" s="198"/>
      <c r="LWJ653" s="198"/>
      <c r="LWK653" s="198"/>
      <c r="LWL653" s="198"/>
      <c r="LWM653" s="198"/>
      <c r="LWN653" s="198"/>
      <c r="LWO653" s="198"/>
      <c r="LWP653" s="198"/>
      <c r="LWQ653" s="198"/>
      <c r="LWR653" s="198"/>
      <c r="LWS653" s="198"/>
      <c r="LWT653" s="198"/>
      <c r="LWU653" s="198"/>
      <c r="LWV653" s="198"/>
      <c r="LWW653" s="198"/>
      <c r="LWX653" s="198"/>
      <c r="LWY653" s="198"/>
      <c r="LWZ653" s="198"/>
      <c r="LXA653" s="198"/>
      <c r="LXB653" s="198"/>
      <c r="LXC653" s="198"/>
      <c r="LXD653" s="198"/>
      <c r="LXE653" s="198"/>
      <c r="LXF653" s="198"/>
      <c r="LXG653" s="198"/>
      <c r="LXH653" s="198"/>
      <c r="LXI653" s="198"/>
      <c r="LXJ653" s="198"/>
      <c r="LXK653" s="198"/>
      <c r="LXL653" s="198"/>
      <c r="LXM653" s="198"/>
      <c r="LXN653" s="198"/>
      <c r="LXO653" s="198"/>
      <c r="LXP653" s="198"/>
      <c r="LXQ653" s="198"/>
      <c r="LXR653" s="198"/>
      <c r="LXS653" s="198"/>
      <c r="LXT653" s="198"/>
      <c r="LXU653" s="198"/>
      <c r="LXV653" s="198"/>
      <c r="LXW653" s="198"/>
      <c r="LXX653" s="198"/>
      <c r="LXY653" s="198"/>
      <c r="LXZ653" s="198"/>
      <c r="LYA653" s="198"/>
      <c r="LYB653" s="198"/>
      <c r="LYC653" s="198"/>
      <c r="LYD653" s="198"/>
      <c r="LYE653" s="198"/>
      <c r="LYF653" s="198"/>
      <c r="LYG653" s="198"/>
      <c r="LYH653" s="198"/>
      <c r="LYI653" s="198"/>
      <c r="LYJ653" s="198"/>
      <c r="LYK653" s="198"/>
      <c r="LYL653" s="198"/>
      <c r="LYM653" s="198"/>
      <c r="LYN653" s="198"/>
      <c r="LYO653" s="198"/>
      <c r="LYP653" s="198"/>
      <c r="LYQ653" s="198"/>
      <c r="LYR653" s="198"/>
      <c r="LYS653" s="198"/>
      <c r="LYT653" s="198"/>
      <c r="LYU653" s="198"/>
      <c r="LYV653" s="198"/>
      <c r="LYW653" s="198"/>
      <c r="LYX653" s="198"/>
      <c r="LYY653" s="198"/>
      <c r="LYZ653" s="198"/>
      <c r="LZA653" s="198"/>
      <c r="LZB653" s="198"/>
      <c r="LZC653" s="198"/>
      <c r="LZD653" s="198"/>
      <c r="LZE653" s="198"/>
      <c r="LZF653" s="198"/>
      <c r="LZG653" s="198"/>
      <c r="LZH653" s="198"/>
      <c r="LZI653" s="198"/>
      <c r="LZJ653" s="198"/>
      <c r="LZK653" s="198"/>
      <c r="LZL653" s="198"/>
      <c r="LZM653" s="198"/>
      <c r="LZN653" s="198"/>
      <c r="LZO653" s="198"/>
      <c r="LZP653" s="198"/>
      <c r="LZQ653" s="198"/>
      <c r="LZR653" s="198"/>
      <c r="LZS653" s="198"/>
      <c r="LZT653" s="198"/>
      <c r="LZU653" s="198"/>
      <c r="LZV653" s="198"/>
      <c r="LZW653" s="198"/>
      <c r="LZX653" s="198"/>
      <c r="LZY653" s="198"/>
      <c r="LZZ653" s="198"/>
      <c r="MAA653" s="198"/>
      <c r="MAB653" s="198"/>
      <c r="MAC653" s="198"/>
      <c r="MAD653" s="198"/>
      <c r="MAE653" s="198"/>
      <c r="MAF653" s="198"/>
      <c r="MAG653" s="198"/>
      <c r="MAH653" s="198"/>
      <c r="MAI653" s="198"/>
      <c r="MAJ653" s="198"/>
      <c r="MAK653" s="198"/>
      <c r="MAL653" s="198"/>
      <c r="MAM653" s="198"/>
      <c r="MAN653" s="198"/>
      <c r="MAO653" s="198"/>
      <c r="MAP653" s="198"/>
      <c r="MAQ653" s="198"/>
      <c r="MAR653" s="198"/>
      <c r="MAS653" s="198"/>
      <c r="MAT653" s="198"/>
      <c r="MAU653" s="198"/>
      <c r="MAV653" s="198"/>
      <c r="MAW653" s="198"/>
      <c r="MAX653" s="198"/>
      <c r="MAY653" s="198"/>
      <c r="MAZ653" s="198"/>
      <c r="MBA653" s="198"/>
      <c r="MBB653" s="198"/>
      <c r="MBC653" s="198"/>
      <c r="MBD653" s="198"/>
      <c r="MBE653" s="198"/>
      <c r="MBF653" s="198"/>
      <c r="MBG653" s="198"/>
      <c r="MBH653" s="198"/>
      <c r="MBI653" s="198"/>
      <c r="MBJ653" s="198"/>
      <c r="MBK653" s="198"/>
      <c r="MBL653" s="198"/>
      <c r="MBM653" s="198"/>
      <c r="MBN653" s="198"/>
      <c r="MBO653" s="198"/>
      <c r="MBP653" s="198"/>
      <c r="MBQ653" s="198"/>
      <c r="MBR653" s="198"/>
      <c r="MBS653" s="198"/>
      <c r="MBT653" s="198"/>
      <c r="MBU653" s="198"/>
      <c r="MBV653" s="198"/>
      <c r="MBW653" s="198"/>
      <c r="MBX653" s="198"/>
      <c r="MBY653" s="198"/>
      <c r="MBZ653" s="198"/>
      <c r="MCA653" s="198"/>
      <c r="MCB653" s="198"/>
      <c r="MCC653" s="198"/>
      <c r="MCD653" s="198"/>
      <c r="MCE653" s="198"/>
      <c r="MCF653" s="198"/>
      <c r="MCG653" s="198"/>
      <c r="MCH653" s="198"/>
      <c r="MCI653" s="198"/>
      <c r="MCJ653" s="198"/>
      <c r="MCK653" s="198"/>
      <c r="MCL653" s="198"/>
      <c r="MCM653" s="198"/>
      <c r="MCN653" s="198"/>
      <c r="MCO653" s="198"/>
      <c r="MCP653" s="198"/>
      <c r="MCQ653" s="198"/>
      <c r="MCR653" s="198"/>
      <c r="MCS653" s="198"/>
      <c r="MCT653" s="198"/>
      <c r="MCU653" s="198"/>
      <c r="MCV653" s="198"/>
      <c r="MCW653" s="198"/>
      <c r="MCX653" s="198"/>
      <c r="MCY653" s="198"/>
      <c r="MCZ653" s="198"/>
      <c r="MDA653" s="198"/>
      <c r="MDB653" s="198"/>
      <c r="MDC653" s="198"/>
      <c r="MDD653" s="198"/>
      <c r="MDE653" s="198"/>
      <c r="MDF653" s="198"/>
      <c r="MDG653" s="198"/>
      <c r="MDH653" s="198"/>
      <c r="MDI653" s="198"/>
      <c r="MDJ653" s="198"/>
      <c r="MDK653" s="198"/>
      <c r="MDL653" s="198"/>
      <c r="MDM653" s="198"/>
      <c r="MDN653" s="198"/>
      <c r="MDO653" s="198"/>
      <c r="MDP653" s="198"/>
      <c r="MDQ653" s="198"/>
      <c r="MDR653" s="198"/>
      <c r="MDS653" s="198"/>
      <c r="MDT653" s="198"/>
      <c r="MDU653" s="198"/>
      <c r="MDV653" s="198"/>
      <c r="MDW653" s="198"/>
      <c r="MDX653" s="198"/>
      <c r="MDY653" s="198"/>
      <c r="MDZ653" s="198"/>
      <c r="MEA653" s="198"/>
      <c r="MEB653" s="198"/>
      <c r="MEC653" s="198"/>
      <c r="MED653" s="198"/>
      <c r="MEE653" s="198"/>
      <c r="MEF653" s="198"/>
      <c r="MEG653" s="198"/>
      <c r="MEH653" s="198"/>
      <c r="MEI653" s="198"/>
      <c r="MEJ653" s="198"/>
      <c r="MEK653" s="198"/>
      <c r="MEL653" s="198"/>
      <c r="MEM653" s="198"/>
      <c r="MEN653" s="198"/>
      <c r="MEO653" s="198"/>
      <c r="MEP653" s="198"/>
      <c r="MEQ653" s="198"/>
      <c r="MER653" s="198"/>
      <c r="MES653" s="198"/>
      <c r="MET653" s="198"/>
      <c r="MEU653" s="198"/>
      <c r="MEV653" s="198"/>
      <c r="MEW653" s="198"/>
      <c r="MEX653" s="198"/>
      <c r="MEY653" s="198"/>
      <c r="MEZ653" s="198"/>
      <c r="MFA653" s="198"/>
      <c r="MFB653" s="198"/>
      <c r="MFC653" s="198"/>
      <c r="MFD653" s="198"/>
      <c r="MFE653" s="198"/>
      <c r="MFF653" s="198"/>
      <c r="MFG653" s="198"/>
      <c r="MFH653" s="198"/>
      <c r="MFI653" s="198"/>
      <c r="MFJ653" s="198"/>
      <c r="MFK653" s="198"/>
      <c r="MFL653" s="198"/>
      <c r="MFM653" s="198"/>
      <c r="MFN653" s="198"/>
      <c r="MFO653" s="198"/>
      <c r="MFP653" s="198"/>
      <c r="MFQ653" s="198"/>
      <c r="MFR653" s="198"/>
      <c r="MFS653" s="198"/>
      <c r="MFT653" s="198"/>
      <c r="MFU653" s="198"/>
      <c r="MFV653" s="198"/>
      <c r="MFW653" s="198"/>
      <c r="MFX653" s="198"/>
      <c r="MFY653" s="198"/>
      <c r="MFZ653" s="198"/>
      <c r="MGA653" s="198"/>
      <c r="MGB653" s="198"/>
      <c r="MGC653" s="198"/>
      <c r="MGD653" s="198"/>
      <c r="MGE653" s="198"/>
      <c r="MGF653" s="198"/>
      <c r="MGG653" s="198"/>
      <c r="MGH653" s="198"/>
      <c r="MGI653" s="198"/>
      <c r="MGJ653" s="198"/>
      <c r="MGK653" s="198"/>
      <c r="MGL653" s="198"/>
      <c r="MGM653" s="198"/>
      <c r="MGN653" s="198"/>
      <c r="MGO653" s="198"/>
      <c r="MGP653" s="198"/>
      <c r="MGQ653" s="198"/>
      <c r="MGR653" s="198"/>
      <c r="MGS653" s="198"/>
      <c r="MGT653" s="198"/>
      <c r="MGU653" s="198"/>
      <c r="MGV653" s="198"/>
      <c r="MGW653" s="198"/>
      <c r="MGX653" s="198"/>
      <c r="MGY653" s="198"/>
      <c r="MGZ653" s="198"/>
      <c r="MHA653" s="198"/>
      <c r="MHB653" s="198"/>
      <c r="MHC653" s="198"/>
      <c r="MHD653" s="198"/>
      <c r="MHE653" s="198"/>
      <c r="MHF653" s="198"/>
      <c r="MHG653" s="198"/>
      <c r="MHH653" s="198"/>
      <c r="MHI653" s="198"/>
      <c r="MHJ653" s="198"/>
      <c r="MHK653" s="198"/>
      <c r="MHL653" s="198"/>
      <c r="MHM653" s="198"/>
      <c r="MHN653" s="198"/>
      <c r="MHO653" s="198"/>
      <c r="MHP653" s="198"/>
      <c r="MHQ653" s="198"/>
      <c r="MHR653" s="198"/>
      <c r="MHS653" s="198"/>
      <c r="MHT653" s="198"/>
      <c r="MHU653" s="198"/>
      <c r="MHV653" s="198"/>
      <c r="MHW653" s="198"/>
      <c r="MHX653" s="198"/>
      <c r="MHY653" s="198"/>
      <c r="MHZ653" s="198"/>
      <c r="MIA653" s="198"/>
      <c r="MIB653" s="198"/>
      <c r="MIC653" s="198"/>
      <c r="MID653" s="198"/>
      <c r="MIE653" s="198"/>
      <c r="MIF653" s="198"/>
      <c r="MIG653" s="198"/>
      <c r="MIH653" s="198"/>
      <c r="MII653" s="198"/>
      <c r="MIJ653" s="198"/>
      <c r="MIK653" s="198"/>
      <c r="MIL653" s="198"/>
      <c r="MIM653" s="198"/>
      <c r="MIN653" s="198"/>
      <c r="MIO653" s="198"/>
      <c r="MIP653" s="198"/>
      <c r="MIQ653" s="198"/>
      <c r="MIR653" s="198"/>
      <c r="MIS653" s="198"/>
      <c r="MIT653" s="198"/>
      <c r="MIU653" s="198"/>
      <c r="MIV653" s="198"/>
      <c r="MIW653" s="198"/>
      <c r="MIX653" s="198"/>
      <c r="MIY653" s="198"/>
      <c r="MIZ653" s="198"/>
      <c r="MJA653" s="198"/>
      <c r="MJB653" s="198"/>
      <c r="MJC653" s="198"/>
      <c r="MJD653" s="198"/>
      <c r="MJE653" s="198"/>
      <c r="MJF653" s="198"/>
      <c r="MJG653" s="198"/>
      <c r="MJH653" s="198"/>
      <c r="MJI653" s="198"/>
      <c r="MJJ653" s="198"/>
      <c r="MJK653" s="198"/>
      <c r="MJL653" s="198"/>
      <c r="MJM653" s="198"/>
      <c r="MJN653" s="198"/>
      <c r="MJO653" s="198"/>
      <c r="MJP653" s="198"/>
      <c r="MJQ653" s="198"/>
      <c r="MJR653" s="198"/>
      <c r="MJS653" s="198"/>
      <c r="MJT653" s="198"/>
      <c r="MJU653" s="198"/>
      <c r="MJV653" s="198"/>
      <c r="MJW653" s="198"/>
      <c r="MJX653" s="198"/>
      <c r="MJY653" s="198"/>
      <c r="MJZ653" s="198"/>
      <c r="MKA653" s="198"/>
      <c r="MKB653" s="198"/>
      <c r="MKC653" s="198"/>
      <c r="MKD653" s="198"/>
      <c r="MKE653" s="198"/>
      <c r="MKF653" s="198"/>
      <c r="MKG653" s="198"/>
      <c r="MKH653" s="198"/>
      <c r="MKI653" s="198"/>
      <c r="MKJ653" s="198"/>
      <c r="MKK653" s="198"/>
      <c r="MKL653" s="198"/>
      <c r="MKM653" s="198"/>
      <c r="MKN653" s="198"/>
      <c r="MKO653" s="198"/>
      <c r="MKP653" s="198"/>
      <c r="MKQ653" s="198"/>
      <c r="MKR653" s="198"/>
      <c r="MKS653" s="198"/>
      <c r="MKT653" s="198"/>
      <c r="MKU653" s="198"/>
      <c r="MKV653" s="198"/>
      <c r="MKW653" s="198"/>
      <c r="MKX653" s="198"/>
      <c r="MKY653" s="198"/>
      <c r="MKZ653" s="198"/>
      <c r="MLA653" s="198"/>
      <c r="MLB653" s="198"/>
      <c r="MLC653" s="198"/>
      <c r="MLD653" s="198"/>
      <c r="MLE653" s="198"/>
      <c r="MLF653" s="198"/>
      <c r="MLG653" s="198"/>
      <c r="MLH653" s="198"/>
      <c r="MLI653" s="198"/>
      <c r="MLJ653" s="198"/>
      <c r="MLK653" s="198"/>
      <c r="MLL653" s="198"/>
      <c r="MLM653" s="198"/>
      <c r="MLN653" s="198"/>
      <c r="MLO653" s="198"/>
      <c r="MLP653" s="198"/>
      <c r="MLQ653" s="198"/>
      <c r="MLR653" s="198"/>
      <c r="MLS653" s="198"/>
      <c r="MLT653" s="198"/>
      <c r="MLU653" s="198"/>
      <c r="MLV653" s="198"/>
      <c r="MLW653" s="198"/>
      <c r="MLX653" s="198"/>
      <c r="MLY653" s="198"/>
      <c r="MLZ653" s="198"/>
      <c r="MMA653" s="198"/>
      <c r="MMB653" s="198"/>
      <c r="MMC653" s="198"/>
      <c r="MMD653" s="198"/>
      <c r="MME653" s="198"/>
      <c r="MMF653" s="198"/>
      <c r="MMG653" s="198"/>
      <c r="MMH653" s="198"/>
      <c r="MMI653" s="198"/>
      <c r="MMJ653" s="198"/>
      <c r="MMK653" s="198"/>
      <c r="MML653" s="198"/>
      <c r="MMM653" s="198"/>
      <c r="MMN653" s="198"/>
      <c r="MMO653" s="198"/>
      <c r="MMP653" s="198"/>
      <c r="MMQ653" s="198"/>
      <c r="MMR653" s="198"/>
      <c r="MMS653" s="198"/>
      <c r="MMT653" s="198"/>
      <c r="MMU653" s="198"/>
      <c r="MMV653" s="198"/>
      <c r="MMW653" s="198"/>
      <c r="MMX653" s="198"/>
      <c r="MMY653" s="198"/>
      <c r="MMZ653" s="198"/>
      <c r="MNA653" s="198"/>
      <c r="MNB653" s="198"/>
      <c r="MNC653" s="198"/>
      <c r="MND653" s="198"/>
      <c r="MNE653" s="198"/>
      <c r="MNF653" s="198"/>
      <c r="MNG653" s="198"/>
      <c r="MNH653" s="198"/>
      <c r="MNI653" s="198"/>
      <c r="MNJ653" s="198"/>
      <c r="MNK653" s="198"/>
      <c r="MNL653" s="198"/>
      <c r="MNM653" s="198"/>
      <c r="MNN653" s="198"/>
      <c r="MNO653" s="198"/>
      <c r="MNP653" s="198"/>
      <c r="MNQ653" s="198"/>
      <c r="MNR653" s="198"/>
      <c r="MNS653" s="198"/>
      <c r="MNT653" s="198"/>
      <c r="MNU653" s="198"/>
      <c r="MNV653" s="198"/>
      <c r="MNW653" s="198"/>
      <c r="MNX653" s="198"/>
      <c r="MNY653" s="198"/>
      <c r="MNZ653" s="198"/>
      <c r="MOA653" s="198"/>
      <c r="MOB653" s="198"/>
      <c r="MOC653" s="198"/>
      <c r="MOD653" s="198"/>
      <c r="MOE653" s="198"/>
      <c r="MOF653" s="198"/>
      <c r="MOG653" s="198"/>
      <c r="MOH653" s="198"/>
      <c r="MOI653" s="198"/>
      <c r="MOJ653" s="198"/>
      <c r="MOK653" s="198"/>
      <c r="MOL653" s="198"/>
      <c r="MOM653" s="198"/>
      <c r="MON653" s="198"/>
      <c r="MOO653" s="198"/>
      <c r="MOP653" s="198"/>
      <c r="MOQ653" s="198"/>
      <c r="MOR653" s="198"/>
      <c r="MOS653" s="198"/>
      <c r="MOT653" s="198"/>
      <c r="MOU653" s="198"/>
      <c r="MOV653" s="198"/>
      <c r="MOW653" s="198"/>
      <c r="MOX653" s="198"/>
      <c r="MOY653" s="198"/>
      <c r="MOZ653" s="198"/>
      <c r="MPA653" s="198"/>
      <c r="MPB653" s="198"/>
      <c r="MPC653" s="198"/>
      <c r="MPD653" s="198"/>
      <c r="MPE653" s="198"/>
      <c r="MPF653" s="198"/>
      <c r="MPG653" s="198"/>
      <c r="MPH653" s="198"/>
      <c r="MPI653" s="198"/>
      <c r="MPJ653" s="198"/>
      <c r="MPK653" s="198"/>
      <c r="MPL653" s="198"/>
      <c r="MPM653" s="198"/>
      <c r="MPN653" s="198"/>
      <c r="MPO653" s="198"/>
      <c r="MPP653" s="198"/>
      <c r="MPQ653" s="198"/>
      <c r="MPR653" s="198"/>
      <c r="MPS653" s="198"/>
      <c r="MPT653" s="198"/>
      <c r="MPU653" s="198"/>
      <c r="MPV653" s="198"/>
      <c r="MPW653" s="198"/>
      <c r="MPX653" s="198"/>
      <c r="MPY653" s="198"/>
      <c r="MPZ653" s="198"/>
      <c r="MQA653" s="198"/>
      <c r="MQB653" s="198"/>
      <c r="MQC653" s="198"/>
      <c r="MQD653" s="198"/>
      <c r="MQE653" s="198"/>
      <c r="MQF653" s="198"/>
      <c r="MQG653" s="198"/>
      <c r="MQH653" s="198"/>
      <c r="MQI653" s="198"/>
      <c r="MQJ653" s="198"/>
      <c r="MQK653" s="198"/>
      <c r="MQL653" s="198"/>
      <c r="MQM653" s="198"/>
      <c r="MQN653" s="198"/>
      <c r="MQO653" s="198"/>
      <c r="MQP653" s="198"/>
      <c r="MQQ653" s="198"/>
      <c r="MQR653" s="198"/>
      <c r="MQS653" s="198"/>
      <c r="MQT653" s="198"/>
      <c r="MQU653" s="198"/>
      <c r="MQV653" s="198"/>
      <c r="MQW653" s="198"/>
      <c r="MQX653" s="198"/>
      <c r="MQY653" s="198"/>
      <c r="MQZ653" s="198"/>
      <c r="MRA653" s="198"/>
      <c r="MRB653" s="198"/>
      <c r="MRC653" s="198"/>
      <c r="MRD653" s="198"/>
      <c r="MRE653" s="198"/>
      <c r="MRF653" s="198"/>
      <c r="MRG653" s="198"/>
      <c r="MRH653" s="198"/>
      <c r="MRI653" s="198"/>
      <c r="MRJ653" s="198"/>
      <c r="MRK653" s="198"/>
      <c r="MRL653" s="198"/>
      <c r="MRM653" s="198"/>
      <c r="MRN653" s="198"/>
      <c r="MRO653" s="198"/>
      <c r="MRP653" s="198"/>
      <c r="MRQ653" s="198"/>
      <c r="MRR653" s="198"/>
      <c r="MRS653" s="198"/>
      <c r="MRT653" s="198"/>
      <c r="MRU653" s="198"/>
      <c r="MRV653" s="198"/>
      <c r="MRW653" s="198"/>
      <c r="MRX653" s="198"/>
      <c r="MRY653" s="198"/>
      <c r="MRZ653" s="198"/>
      <c r="MSA653" s="198"/>
      <c r="MSB653" s="198"/>
      <c r="MSC653" s="198"/>
      <c r="MSD653" s="198"/>
      <c r="MSE653" s="198"/>
      <c r="MSF653" s="198"/>
      <c r="MSG653" s="198"/>
      <c r="MSH653" s="198"/>
      <c r="MSI653" s="198"/>
      <c r="MSJ653" s="198"/>
      <c r="MSK653" s="198"/>
      <c r="MSL653" s="198"/>
      <c r="MSM653" s="198"/>
      <c r="MSN653" s="198"/>
      <c r="MSO653" s="198"/>
      <c r="MSP653" s="198"/>
      <c r="MSQ653" s="198"/>
      <c r="MSR653" s="198"/>
      <c r="MSS653" s="198"/>
      <c r="MST653" s="198"/>
      <c r="MSU653" s="198"/>
      <c r="MSV653" s="198"/>
      <c r="MSW653" s="198"/>
      <c r="MSX653" s="198"/>
      <c r="MSY653" s="198"/>
      <c r="MSZ653" s="198"/>
      <c r="MTA653" s="198"/>
      <c r="MTB653" s="198"/>
      <c r="MTC653" s="198"/>
      <c r="MTD653" s="198"/>
      <c r="MTE653" s="198"/>
      <c r="MTF653" s="198"/>
      <c r="MTG653" s="198"/>
      <c r="MTH653" s="198"/>
      <c r="MTI653" s="198"/>
      <c r="MTJ653" s="198"/>
      <c r="MTK653" s="198"/>
      <c r="MTL653" s="198"/>
      <c r="MTM653" s="198"/>
      <c r="MTN653" s="198"/>
      <c r="MTO653" s="198"/>
      <c r="MTP653" s="198"/>
      <c r="MTQ653" s="198"/>
      <c r="MTR653" s="198"/>
      <c r="MTS653" s="198"/>
      <c r="MTT653" s="198"/>
      <c r="MTU653" s="198"/>
      <c r="MTV653" s="198"/>
      <c r="MTW653" s="198"/>
      <c r="MTX653" s="198"/>
      <c r="MTY653" s="198"/>
      <c r="MTZ653" s="198"/>
      <c r="MUA653" s="198"/>
      <c r="MUB653" s="198"/>
      <c r="MUC653" s="198"/>
      <c r="MUD653" s="198"/>
      <c r="MUE653" s="198"/>
      <c r="MUF653" s="198"/>
      <c r="MUG653" s="198"/>
      <c r="MUH653" s="198"/>
      <c r="MUI653" s="198"/>
      <c r="MUJ653" s="198"/>
      <c r="MUK653" s="198"/>
      <c r="MUL653" s="198"/>
      <c r="MUM653" s="198"/>
      <c r="MUN653" s="198"/>
      <c r="MUO653" s="198"/>
      <c r="MUP653" s="198"/>
      <c r="MUQ653" s="198"/>
      <c r="MUR653" s="198"/>
      <c r="MUS653" s="198"/>
      <c r="MUT653" s="198"/>
      <c r="MUU653" s="198"/>
      <c r="MUV653" s="198"/>
      <c r="MUW653" s="198"/>
      <c r="MUX653" s="198"/>
      <c r="MUY653" s="198"/>
      <c r="MUZ653" s="198"/>
      <c r="MVA653" s="198"/>
      <c r="MVB653" s="198"/>
      <c r="MVC653" s="198"/>
      <c r="MVD653" s="198"/>
      <c r="MVE653" s="198"/>
      <c r="MVF653" s="198"/>
      <c r="MVG653" s="198"/>
      <c r="MVH653" s="198"/>
      <c r="MVI653" s="198"/>
      <c r="MVJ653" s="198"/>
      <c r="MVK653" s="198"/>
      <c r="MVL653" s="198"/>
      <c r="MVM653" s="198"/>
      <c r="MVN653" s="198"/>
      <c r="MVO653" s="198"/>
      <c r="MVP653" s="198"/>
      <c r="MVQ653" s="198"/>
      <c r="MVR653" s="198"/>
      <c r="MVS653" s="198"/>
      <c r="MVT653" s="198"/>
      <c r="MVU653" s="198"/>
      <c r="MVV653" s="198"/>
      <c r="MVW653" s="198"/>
      <c r="MVX653" s="198"/>
      <c r="MVY653" s="198"/>
      <c r="MVZ653" s="198"/>
      <c r="MWA653" s="198"/>
      <c r="MWB653" s="198"/>
      <c r="MWC653" s="198"/>
      <c r="MWD653" s="198"/>
      <c r="MWE653" s="198"/>
      <c r="MWF653" s="198"/>
      <c r="MWG653" s="198"/>
      <c r="MWH653" s="198"/>
      <c r="MWI653" s="198"/>
      <c r="MWJ653" s="198"/>
      <c r="MWK653" s="198"/>
      <c r="MWL653" s="198"/>
      <c r="MWM653" s="198"/>
      <c r="MWN653" s="198"/>
      <c r="MWO653" s="198"/>
      <c r="MWP653" s="198"/>
      <c r="MWQ653" s="198"/>
      <c r="MWR653" s="198"/>
      <c r="MWS653" s="198"/>
      <c r="MWT653" s="198"/>
      <c r="MWU653" s="198"/>
      <c r="MWV653" s="198"/>
      <c r="MWW653" s="198"/>
      <c r="MWX653" s="198"/>
      <c r="MWY653" s="198"/>
      <c r="MWZ653" s="198"/>
      <c r="MXA653" s="198"/>
      <c r="MXB653" s="198"/>
      <c r="MXC653" s="198"/>
      <c r="MXD653" s="198"/>
      <c r="MXE653" s="198"/>
      <c r="MXF653" s="198"/>
      <c r="MXG653" s="198"/>
      <c r="MXH653" s="198"/>
      <c r="MXI653" s="198"/>
      <c r="MXJ653" s="198"/>
      <c r="MXK653" s="198"/>
      <c r="MXL653" s="198"/>
      <c r="MXM653" s="198"/>
      <c r="MXN653" s="198"/>
      <c r="MXO653" s="198"/>
      <c r="MXP653" s="198"/>
      <c r="MXQ653" s="198"/>
      <c r="MXR653" s="198"/>
      <c r="MXS653" s="198"/>
      <c r="MXT653" s="198"/>
      <c r="MXU653" s="198"/>
      <c r="MXV653" s="198"/>
      <c r="MXW653" s="198"/>
      <c r="MXX653" s="198"/>
      <c r="MXY653" s="198"/>
      <c r="MXZ653" s="198"/>
      <c r="MYA653" s="198"/>
      <c r="MYB653" s="198"/>
      <c r="MYC653" s="198"/>
      <c r="MYD653" s="198"/>
      <c r="MYE653" s="198"/>
      <c r="MYF653" s="198"/>
      <c r="MYG653" s="198"/>
      <c r="MYH653" s="198"/>
      <c r="MYI653" s="198"/>
      <c r="MYJ653" s="198"/>
      <c r="MYK653" s="198"/>
      <c r="MYL653" s="198"/>
      <c r="MYM653" s="198"/>
      <c r="MYN653" s="198"/>
      <c r="MYO653" s="198"/>
      <c r="MYP653" s="198"/>
      <c r="MYQ653" s="198"/>
      <c r="MYR653" s="198"/>
      <c r="MYS653" s="198"/>
      <c r="MYT653" s="198"/>
      <c r="MYU653" s="198"/>
      <c r="MYV653" s="198"/>
      <c r="MYW653" s="198"/>
      <c r="MYX653" s="198"/>
      <c r="MYY653" s="198"/>
      <c r="MYZ653" s="198"/>
      <c r="MZA653" s="198"/>
      <c r="MZB653" s="198"/>
      <c r="MZC653" s="198"/>
      <c r="MZD653" s="198"/>
      <c r="MZE653" s="198"/>
      <c r="MZF653" s="198"/>
      <c r="MZG653" s="198"/>
      <c r="MZH653" s="198"/>
      <c r="MZI653" s="198"/>
      <c r="MZJ653" s="198"/>
      <c r="MZK653" s="198"/>
      <c r="MZL653" s="198"/>
      <c r="MZM653" s="198"/>
      <c r="MZN653" s="198"/>
      <c r="MZO653" s="198"/>
      <c r="MZP653" s="198"/>
      <c r="MZQ653" s="198"/>
      <c r="MZR653" s="198"/>
      <c r="MZS653" s="198"/>
      <c r="MZT653" s="198"/>
      <c r="MZU653" s="198"/>
      <c r="MZV653" s="198"/>
      <c r="MZW653" s="198"/>
      <c r="MZX653" s="198"/>
      <c r="MZY653" s="198"/>
      <c r="MZZ653" s="198"/>
      <c r="NAA653" s="198"/>
      <c r="NAB653" s="198"/>
      <c r="NAC653" s="198"/>
      <c r="NAD653" s="198"/>
      <c r="NAE653" s="198"/>
      <c r="NAF653" s="198"/>
      <c r="NAG653" s="198"/>
      <c r="NAH653" s="198"/>
      <c r="NAI653" s="198"/>
      <c r="NAJ653" s="198"/>
      <c r="NAK653" s="198"/>
      <c r="NAL653" s="198"/>
      <c r="NAM653" s="198"/>
      <c r="NAN653" s="198"/>
      <c r="NAO653" s="198"/>
      <c r="NAP653" s="198"/>
      <c r="NAQ653" s="198"/>
      <c r="NAR653" s="198"/>
      <c r="NAS653" s="198"/>
      <c r="NAT653" s="198"/>
      <c r="NAU653" s="198"/>
      <c r="NAV653" s="198"/>
      <c r="NAW653" s="198"/>
      <c r="NAX653" s="198"/>
      <c r="NAY653" s="198"/>
      <c r="NAZ653" s="198"/>
      <c r="NBA653" s="198"/>
      <c r="NBB653" s="198"/>
      <c r="NBC653" s="198"/>
      <c r="NBD653" s="198"/>
      <c r="NBE653" s="198"/>
      <c r="NBF653" s="198"/>
      <c r="NBG653" s="198"/>
      <c r="NBH653" s="198"/>
      <c r="NBI653" s="198"/>
      <c r="NBJ653" s="198"/>
      <c r="NBK653" s="198"/>
      <c r="NBL653" s="198"/>
      <c r="NBM653" s="198"/>
      <c r="NBN653" s="198"/>
      <c r="NBO653" s="198"/>
      <c r="NBP653" s="198"/>
      <c r="NBQ653" s="198"/>
      <c r="NBR653" s="198"/>
      <c r="NBS653" s="198"/>
      <c r="NBT653" s="198"/>
      <c r="NBU653" s="198"/>
      <c r="NBV653" s="198"/>
      <c r="NBW653" s="198"/>
      <c r="NBX653" s="198"/>
      <c r="NBY653" s="198"/>
      <c r="NBZ653" s="198"/>
      <c r="NCA653" s="198"/>
      <c r="NCB653" s="198"/>
      <c r="NCC653" s="198"/>
      <c r="NCD653" s="198"/>
      <c r="NCE653" s="198"/>
      <c r="NCF653" s="198"/>
      <c r="NCG653" s="198"/>
      <c r="NCH653" s="198"/>
      <c r="NCI653" s="198"/>
      <c r="NCJ653" s="198"/>
      <c r="NCK653" s="198"/>
      <c r="NCL653" s="198"/>
      <c r="NCM653" s="198"/>
      <c r="NCN653" s="198"/>
      <c r="NCO653" s="198"/>
      <c r="NCP653" s="198"/>
      <c r="NCQ653" s="198"/>
      <c r="NCR653" s="198"/>
      <c r="NCS653" s="198"/>
      <c r="NCT653" s="198"/>
      <c r="NCU653" s="198"/>
      <c r="NCV653" s="198"/>
      <c r="NCW653" s="198"/>
      <c r="NCX653" s="198"/>
      <c r="NCY653" s="198"/>
      <c r="NCZ653" s="198"/>
      <c r="NDA653" s="198"/>
      <c r="NDB653" s="198"/>
      <c r="NDC653" s="198"/>
      <c r="NDD653" s="198"/>
      <c r="NDE653" s="198"/>
      <c r="NDF653" s="198"/>
      <c r="NDG653" s="198"/>
      <c r="NDH653" s="198"/>
      <c r="NDI653" s="198"/>
      <c r="NDJ653" s="198"/>
      <c r="NDK653" s="198"/>
      <c r="NDL653" s="198"/>
      <c r="NDM653" s="198"/>
      <c r="NDN653" s="198"/>
      <c r="NDO653" s="198"/>
      <c r="NDP653" s="198"/>
      <c r="NDQ653" s="198"/>
      <c r="NDR653" s="198"/>
      <c r="NDS653" s="198"/>
      <c r="NDT653" s="198"/>
      <c r="NDU653" s="198"/>
      <c r="NDV653" s="198"/>
      <c r="NDW653" s="198"/>
      <c r="NDX653" s="198"/>
      <c r="NDY653" s="198"/>
      <c r="NDZ653" s="198"/>
      <c r="NEA653" s="198"/>
      <c r="NEB653" s="198"/>
      <c r="NEC653" s="198"/>
      <c r="NED653" s="198"/>
      <c r="NEE653" s="198"/>
      <c r="NEF653" s="198"/>
      <c r="NEG653" s="198"/>
      <c r="NEH653" s="198"/>
      <c r="NEI653" s="198"/>
      <c r="NEJ653" s="198"/>
      <c r="NEK653" s="198"/>
      <c r="NEL653" s="198"/>
      <c r="NEM653" s="198"/>
      <c r="NEN653" s="198"/>
      <c r="NEO653" s="198"/>
      <c r="NEP653" s="198"/>
      <c r="NEQ653" s="198"/>
      <c r="NER653" s="198"/>
      <c r="NES653" s="198"/>
      <c r="NET653" s="198"/>
      <c r="NEU653" s="198"/>
      <c r="NEV653" s="198"/>
      <c r="NEW653" s="198"/>
      <c r="NEX653" s="198"/>
      <c r="NEY653" s="198"/>
      <c r="NEZ653" s="198"/>
      <c r="NFA653" s="198"/>
      <c r="NFB653" s="198"/>
      <c r="NFC653" s="198"/>
      <c r="NFD653" s="198"/>
      <c r="NFE653" s="198"/>
      <c r="NFF653" s="198"/>
      <c r="NFG653" s="198"/>
      <c r="NFH653" s="198"/>
      <c r="NFI653" s="198"/>
      <c r="NFJ653" s="198"/>
      <c r="NFK653" s="198"/>
      <c r="NFL653" s="198"/>
      <c r="NFM653" s="198"/>
      <c r="NFN653" s="198"/>
      <c r="NFO653" s="198"/>
      <c r="NFP653" s="198"/>
      <c r="NFQ653" s="198"/>
      <c r="NFR653" s="198"/>
      <c r="NFS653" s="198"/>
      <c r="NFT653" s="198"/>
      <c r="NFU653" s="198"/>
      <c r="NFV653" s="198"/>
      <c r="NFW653" s="198"/>
      <c r="NFX653" s="198"/>
      <c r="NFY653" s="198"/>
      <c r="NFZ653" s="198"/>
      <c r="NGA653" s="198"/>
      <c r="NGB653" s="198"/>
      <c r="NGC653" s="198"/>
      <c r="NGD653" s="198"/>
      <c r="NGE653" s="198"/>
      <c r="NGF653" s="198"/>
      <c r="NGG653" s="198"/>
      <c r="NGH653" s="198"/>
      <c r="NGI653" s="198"/>
      <c r="NGJ653" s="198"/>
      <c r="NGK653" s="198"/>
      <c r="NGL653" s="198"/>
      <c r="NGM653" s="198"/>
      <c r="NGN653" s="198"/>
      <c r="NGO653" s="198"/>
      <c r="NGP653" s="198"/>
      <c r="NGQ653" s="198"/>
      <c r="NGR653" s="198"/>
      <c r="NGS653" s="198"/>
      <c r="NGT653" s="198"/>
      <c r="NGU653" s="198"/>
      <c r="NGV653" s="198"/>
      <c r="NGW653" s="198"/>
      <c r="NGX653" s="198"/>
      <c r="NGY653" s="198"/>
      <c r="NGZ653" s="198"/>
      <c r="NHA653" s="198"/>
      <c r="NHB653" s="198"/>
      <c r="NHC653" s="198"/>
      <c r="NHD653" s="198"/>
      <c r="NHE653" s="198"/>
      <c r="NHF653" s="198"/>
      <c r="NHG653" s="198"/>
      <c r="NHH653" s="198"/>
      <c r="NHI653" s="198"/>
      <c r="NHJ653" s="198"/>
      <c r="NHK653" s="198"/>
      <c r="NHL653" s="198"/>
      <c r="NHM653" s="198"/>
      <c r="NHN653" s="198"/>
      <c r="NHO653" s="198"/>
      <c r="NHP653" s="198"/>
      <c r="NHQ653" s="198"/>
      <c r="NHR653" s="198"/>
      <c r="NHS653" s="198"/>
      <c r="NHT653" s="198"/>
      <c r="NHU653" s="198"/>
      <c r="NHV653" s="198"/>
      <c r="NHW653" s="198"/>
      <c r="NHX653" s="198"/>
      <c r="NHY653" s="198"/>
      <c r="NHZ653" s="198"/>
      <c r="NIA653" s="198"/>
      <c r="NIB653" s="198"/>
      <c r="NIC653" s="198"/>
      <c r="NID653" s="198"/>
      <c r="NIE653" s="198"/>
      <c r="NIF653" s="198"/>
      <c r="NIG653" s="198"/>
      <c r="NIH653" s="198"/>
      <c r="NII653" s="198"/>
      <c r="NIJ653" s="198"/>
      <c r="NIK653" s="198"/>
      <c r="NIL653" s="198"/>
      <c r="NIM653" s="198"/>
      <c r="NIN653" s="198"/>
      <c r="NIO653" s="198"/>
      <c r="NIP653" s="198"/>
      <c r="NIQ653" s="198"/>
      <c r="NIR653" s="198"/>
      <c r="NIS653" s="198"/>
      <c r="NIT653" s="198"/>
      <c r="NIU653" s="198"/>
      <c r="NIV653" s="198"/>
      <c r="NIW653" s="198"/>
      <c r="NIX653" s="198"/>
      <c r="NIY653" s="198"/>
      <c r="NIZ653" s="198"/>
      <c r="NJA653" s="198"/>
      <c r="NJB653" s="198"/>
      <c r="NJC653" s="198"/>
      <c r="NJD653" s="198"/>
      <c r="NJE653" s="198"/>
      <c r="NJF653" s="198"/>
      <c r="NJG653" s="198"/>
      <c r="NJH653" s="198"/>
      <c r="NJI653" s="198"/>
      <c r="NJJ653" s="198"/>
      <c r="NJK653" s="198"/>
      <c r="NJL653" s="198"/>
      <c r="NJM653" s="198"/>
      <c r="NJN653" s="198"/>
      <c r="NJO653" s="198"/>
      <c r="NJP653" s="198"/>
      <c r="NJQ653" s="198"/>
      <c r="NJR653" s="198"/>
      <c r="NJS653" s="198"/>
      <c r="NJT653" s="198"/>
      <c r="NJU653" s="198"/>
      <c r="NJV653" s="198"/>
      <c r="NJW653" s="198"/>
      <c r="NJX653" s="198"/>
      <c r="NJY653" s="198"/>
      <c r="NJZ653" s="198"/>
      <c r="NKA653" s="198"/>
      <c r="NKB653" s="198"/>
      <c r="NKC653" s="198"/>
      <c r="NKD653" s="198"/>
      <c r="NKE653" s="198"/>
      <c r="NKF653" s="198"/>
      <c r="NKG653" s="198"/>
      <c r="NKH653" s="198"/>
      <c r="NKI653" s="198"/>
      <c r="NKJ653" s="198"/>
      <c r="NKK653" s="198"/>
      <c r="NKL653" s="198"/>
      <c r="NKM653" s="198"/>
      <c r="NKN653" s="198"/>
      <c r="NKO653" s="198"/>
      <c r="NKP653" s="198"/>
      <c r="NKQ653" s="198"/>
      <c r="NKR653" s="198"/>
      <c r="NKS653" s="198"/>
      <c r="NKT653" s="198"/>
      <c r="NKU653" s="198"/>
      <c r="NKV653" s="198"/>
      <c r="NKW653" s="198"/>
      <c r="NKX653" s="198"/>
      <c r="NKY653" s="198"/>
      <c r="NKZ653" s="198"/>
      <c r="NLA653" s="198"/>
      <c r="NLB653" s="198"/>
      <c r="NLC653" s="198"/>
      <c r="NLD653" s="198"/>
      <c r="NLE653" s="198"/>
      <c r="NLF653" s="198"/>
      <c r="NLG653" s="198"/>
      <c r="NLH653" s="198"/>
      <c r="NLI653" s="198"/>
      <c r="NLJ653" s="198"/>
      <c r="NLK653" s="198"/>
      <c r="NLL653" s="198"/>
      <c r="NLM653" s="198"/>
      <c r="NLN653" s="198"/>
      <c r="NLO653" s="198"/>
      <c r="NLP653" s="198"/>
      <c r="NLQ653" s="198"/>
      <c r="NLR653" s="198"/>
      <c r="NLS653" s="198"/>
      <c r="NLT653" s="198"/>
      <c r="NLU653" s="198"/>
      <c r="NLV653" s="198"/>
      <c r="NLW653" s="198"/>
      <c r="NLX653" s="198"/>
      <c r="NLY653" s="198"/>
      <c r="NLZ653" s="198"/>
      <c r="NMA653" s="198"/>
      <c r="NMB653" s="198"/>
      <c r="NMC653" s="198"/>
      <c r="NMD653" s="198"/>
      <c r="NME653" s="198"/>
      <c r="NMF653" s="198"/>
      <c r="NMG653" s="198"/>
      <c r="NMH653" s="198"/>
      <c r="NMI653" s="198"/>
      <c r="NMJ653" s="198"/>
      <c r="NMK653" s="198"/>
      <c r="NML653" s="198"/>
      <c r="NMM653" s="198"/>
      <c r="NMN653" s="198"/>
      <c r="NMO653" s="198"/>
      <c r="NMP653" s="198"/>
      <c r="NMQ653" s="198"/>
      <c r="NMR653" s="198"/>
      <c r="NMS653" s="198"/>
      <c r="NMT653" s="198"/>
      <c r="NMU653" s="198"/>
      <c r="NMV653" s="198"/>
      <c r="NMW653" s="198"/>
      <c r="NMX653" s="198"/>
      <c r="NMY653" s="198"/>
      <c r="NMZ653" s="198"/>
      <c r="NNA653" s="198"/>
      <c r="NNB653" s="198"/>
      <c r="NNC653" s="198"/>
      <c r="NND653" s="198"/>
      <c r="NNE653" s="198"/>
      <c r="NNF653" s="198"/>
      <c r="NNG653" s="198"/>
      <c r="NNH653" s="198"/>
      <c r="NNI653" s="198"/>
      <c r="NNJ653" s="198"/>
      <c r="NNK653" s="198"/>
      <c r="NNL653" s="198"/>
      <c r="NNM653" s="198"/>
      <c r="NNN653" s="198"/>
      <c r="NNO653" s="198"/>
      <c r="NNP653" s="198"/>
      <c r="NNQ653" s="198"/>
      <c r="NNR653" s="198"/>
      <c r="NNS653" s="198"/>
      <c r="NNT653" s="198"/>
      <c r="NNU653" s="198"/>
      <c r="NNV653" s="198"/>
      <c r="NNW653" s="198"/>
      <c r="NNX653" s="198"/>
      <c r="NNY653" s="198"/>
      <c r="NNZ653" s="198"/>
      <c r="NOA653" s="198"/>
      <c r="NOB653" s="198"/>
      <c r="NOC653" s="198"/>
      <c r="NOD653" s="198"/>
      <c r="NOE653" s="198"/>
      <c r="NOF653" s="198"/>
      <c r="NOG653" s="198"/>
      <c r="NOH653" s="198"/>
      <c r="NOI653" s="198"/>
      <c r="NOJ653" s="198"/>
      <c r="NOK653" s="198"/>
      <c r="NOL653" s="198"/>
      <c r="NOM653" s="198"/>
      <c r="NON653" s="198"/>
      <c r="NOO653" s="198"/>
      <c r="NOP653" s="198"/>
      <c r="NOQ653" s="198"/>
      <c r="NOR653" s="198"/>
      <c r="NOS653" s="198"/>
      <c r="NOT653" s="198"/>
      <c r="NOU653" s="198"/>
      <c r="NOV653" s="198"/>
      <c r="NOW653" s="198"/>
      <c r="NOX653" s="198"/>
      <c r="NOY653" s="198"/>
      <c r="NOZ653" s="198"/>
      <c r="NPA653" s="198"/>
      <c r="NPB653" s="198"/>
      <c r="NPC653" s="198"/>
      <c r="NPD653" s="198"/>
      <c r="NPE653" s="198"/>
      <c r="NPF653" s="198"/>
      <c r="NPG653" s="198"/>
      <c r="NPH653" s="198"/>
      <c r="NPI653" s="198"/>
      <c r="NPJ653" s="198"/>
      <c r="NPK653" s="198"/>
      <c r="NPL653" s="198"/>
      <c r="NPM653" s="198"/>
      <c r="NPN653" s="198"/>
      <c r="NPO653" s="198"/>
      <c r="NPP653" s="198"/>
      <c r="NPQ653" s="198"/>
      <c r="NPR653" s="198"/>
      <c r="NPS653" s="198"/>
      <c r="NPT653" s="198"/>
      <c r="NPU653" s="198"/>
      <c r="NPV653" s="198"/>
      <c r="NPW653" s="198"/>
      <c r="NPX653" s="198"/>
      <c r="NPY653" s="198"/>
      <c r="NPZ653" s="198"/>
      <c r="NQA653" s="198"/>
      <c r="NQB653" s="198"/>
      <c r="NQC653" s="198"/>
      <c r="NQD653" s="198"/>
      <c r="NQE653" s="198"/>
      <c r="NQF653" s="198"/>
      <c r="NQG653" s="198"/>
      <c r="NQH653" s="198"/>
      <c r="NQI653" s="198"/>
      <c r="NQJ653" s="198"/>
      <c r="NQK653" s="198"/>
      <c r="NQL653" s="198"/>
      <c r="NQM653" s="198"/>
      <c r="NQN653" s="198"/>
      <c r="NQO653" s="198"/>
      <c r="NQP653" s="198"/>
      <c r="NQQ653" s="198"/>
      <c r="NQR653" s="198"/>
      <c r="NQS653" s="198"/>
      <c r="NQT653" s="198"/>
      <c r="NQU653" s="198"/>
      <c r="NQV653" s="198"/>
      <c r="NQW653" s="198"/>
      <c r="NQX653" s="198"/>
      <c r="NQY653" s="198"/>
      <c r="NQZ653" s="198"/>
      <c r="NRA653" s="198"/>
      <c r="NRB653" s="198"/>
      <c r="NRC653" s="198"/>
      <c r="NRD653" s="198"/>
      <c r="NRE653" s="198"/>
      <c r="NRF653" s="198"/>
      <c r="NRG653" s="198"/>
      <c r="NRH653" s="198"/>
      <c r="NRI653" s="198"/>
      <c r="NRJ653" s="198"/>
      <c r="NRK653" s="198"/>
      <c r="NRL653" s="198"/>
      <c r="NRM653" s="198"/>
      <c r="NRN653" s="198"/>
      <c r="NRO653" s="198"/>
      <c r="NRP653" s="198"/>
      <c r="NRQ653" s="198"/>
      <c r="NRR653" s="198"/>
      <c r="NRS653" s="198"/>
      <c r="NRT653" s="198"/>
      <c r="NRU653" s="198"/>
      <c r="NRV653" s="198"/>
      <c r="NRW653" s="198"/>
      <c r="NRX653" s="198"/>
      <c r="NRY653" s="198"/>
      <c r="NRZ653" s="198"/>
      <c r="NSA653" s="198"/>
      <c r="NSB653" s="198"/>
      <c r="NSC653" s="198"/>
      <c r="NSD653" s="198"/>
      <c r="NSE653" s="198"/>
      <c r="NSF653" s="198"/>
      <c r="NSG653" s="198"/>
      <c r="NSH653" s="198"/>
      <c r="NSI653" s="198"/>
      <c r="NSJ653" s="198"/>
      <c r="NSK653" s="198"/>
      <c r="NSL653" s="198"/>
      <c r="NSM653" s="198"/>
      <c r="NSN653" s="198"/>
      <c r="NSO653" s="198"/>
      <c r="NSP653" s="198"/>
      <c r="NSQ653" s="198"/>
      <c r="NSR653" s="198"/>
      <c r="NSS653" s="198"/>
      <c r="NST653" s="198"/>
      <c r="NSU653" s="198"/>
      <c r="NSV653" s="198"/>
      <c r="NSW653" s="198"/>
      <c r="NSX653" s="198"/>
      <c r="NSY653" s="198"/>
      <c r="NSZ653" s="198"/>
      <c r="NTA653" s="198"/>
      <c r="NTB653" s="198"/>
      <c r="NTC653" s="198"/>
      <c r="NTD653" s="198"/>
      <c r="NTE653" s="198"/>
      <c r="NTF653" s="198"/>
      <c r="NTG653" s="198"/>
      <c r="NTH653" s="198"/>
      <c r="NTI653" s="198"/>
      <c r="NTJ653" s="198"/>
      <c r="NTK653" s="198"/>
      <c r="NTL653" s="198"/>
      <c r="NTM653" s="198"/>
      <c r="NTN653" s="198"/>
      <c r="NTO653" s="198"/>
      <c r="NTP653" s="198"/>
      <c r="NTQ653" s="198"/>
      <c r="NTR653" s="198"/>
      <c r="NTS653" s="198"/>
      <c r="NTT653" s="198"/>
      <c r="NTU653" s="198"/>
      <c r="NTV653" s="198"/>
      <c r="NTW653" s="198"/>
      <c r="NTX653" s="198"/>
      <c r="NTY653" s="198"/>
      <c r="NTZ653" s="198"/>
      <c r="NUA653" s="198"/>
      <c r="NUB653" s="198"/>
      <c r="NUC653" s="198"/>
      <c r="NUD653" s="198"/>
      <c r="NUE653" s="198"/>
      <c r="NUF653" s="198"/>
      <c r="NUG653" s="198"/>
      <c r="NUH653" s="198"/>
      <c r="NUI653" s="198"/>
      <c r="NUJ653" s="198"/>
      <c r="NUK653" s="198"/>
      <c r="NUL653" s="198"/>
      <c r="NUM653" s="198"/>
      <c r="NUN653" s="198"/>
      <c r="NUO653" s="198"/>
      <c r="NUP653" s="198"/>
      <c r="NUQ653" s="198"/>
      <c r="NUR653" s="198"/>
      <c r="NUS653" s="198"/>
      <c r="NUT653" s="198"/>
      <c r="NUU653" s="198"/>
      <c r="NUV653" s="198"/>
      <c r="NUW653" s="198"/>
      <c r="NUX653" s="198"/>
      <c r="NUY653" s="198"/>
      <c r="NUZ653" s="198"/>
      <c r="NVA653" s="198"/>
      <c r="NVB653" s="198"/>
      <c r="NVC653" s="198"/>
      <c r="NVD653" s="198"/>
      <c r="NVE653" s="198"/>
      <c r="NVF653" s="198"/>
      <c r="NVG653" s="198"/>
      <c r="NVH653" s="198"/>
      <c r="NVI653" s="198"/>
      <c r="NVJ653" s="198"/>
      <c r="NVK653" s="198"/>
      <c r="NVL653" s="198"/>
      <c r="NVM653" s="198"/>
      <c r="NVN653" s="198"/>
      <c r="NVO653" s="198"/>
      <c r="NVP653" s="198"/>
      <c r="NVQ653" s="198"/>
      <c r="NVR653" s="198"/>
      <c r="NVS653" s="198"/>
      <c r="NVT653" s="198"/>
      <c r="NVU653" s="198"/>
      <c r="NVV653" s="198"/>
      <c r="NVW653" s="198"/>
      <c r="NVX653" s="198"/>
      <c r="NVY653" s="198"/>
      <c r="NVZ653" s="198"/>
      <c r="NWA653" s="198"/>
      <c r="NWB653" s="198"/>
      <c r="NWC653" s="198"/>
      <c r="NWD653" s="198"/>
      <c r="NWE653" s="198"/>
      <c r="NWF653" s="198"/>
      <c r="NWG653" s="198"/>
      <c r="NWH653" s="198"/>
      <c r="NWI653" s="198"/>
      <c r="NWJ653" s="198"/>
      <c r="NWK653" s="198"/>
      <c r="NWL653" s="198"/>
      <c r="NWM653" s="198"/>
      <c r="NWN653" s="198"/>
      <c r="NWO653" s="198"/>
      <c r="NWP653" s="198"/>
      <c r="NWQ653" s="198"/>
      <c r="NWR653" s="198"/>
      <c r="NWS653" s="198"/>
      <c r="NWT653" s="198"/>
      <c r="NWU653" s="198"/>
      <c r="NWV653" s="198"/>
      <c r="NWW653" s="198"/>
      <c r="NWX653" s="198"/>
      <c r="NWY653" s="198"/>
      <c r="NWZ653" s="198"/>
      <c r="NXA653" s="198"/>
      <c r="NXB653" s="198"/>
      <c r="NXC653" s="198"/>
      <c r="NXD653" s="198"/>
      <c r="NXE653" s="198"/>
      <c r="NXF653" s="198"/>
      <c r="NXG653" s="198"/>
      <c r="NXH653" s="198"/>
      <c r="NXI653" s="198"/>
      <c r="NXJ653" s="198"/>
      <c r="NXK653" s="198"/>
      <c r="NXL653" s="198"/>
      <c r="NXM653" s="198"/>
      <c r="NXN653" s="198"/>
      <c r="NXO653" s="198"/>
      <c r="NXP653" s="198"/>
      <c r="NXQ653" s="198"/>
      <c r="NXR653" s="198"/>
      <c r="NXS653" s="198"/>
      <c r="NXT653" s="198"/>
      <c r="NXU653" s="198"/>
      <c r="NXV653" s="198"/>
      <c r="NXW653" s="198"/>
      <c r="NXX653" s="198"/>
      <c r="NXY653" s="198"/>
      <c r="NXZ653" s="198"/>
      <c r="NYA653" s="198"/>
      <c r="NYB653" s="198"/>
      <c r="NYC653" s="198"/>
      <c r="NYD653" s="198"/>
      <c r="NYE653" s="198"/>
      <c r="NYF653" s="198"/>
      <c r="NYG653" s="198"/>
      <c r="NYH653" s="198"/>
      <c r="NYI653" s="198"/>
      <c r="NYJ653" s="198"/>
      <c r="NYK653" s="198"/>
      <c r="NYL653" s="198"/>
      <c r="NYM653" s="198"/>
      <c r="NYN653" s="198"/>
      <c r="NYO653" s="198"/>
      <c r="NYP653" s="198"/>
      <c r="NYQ653" s="198"/>
      <c r="NYR653" s="198"/>
      <c r="NYS653" s="198"/>
      <c r="NYT653" s="198"/>
      <c r="NYU653" s="198"/>
      <c r="NYV653" s="198"/>
      <c r="NYW653" s="198"/>
      <c r="NYX653" s="198"/>
      <c r="NYY653" s="198"/>
      <c r="NYZ653" s="198"/>
      <c r="NZA653" s="198"/>
      <c r="NZB653" s="198"/>
      <c r="NZC653" s="198"/>
      <c r="NZD653" s="198"/>
      <c r="NZE653" s="198"/>
      <c r="NZF653" s="198"/>
      <c r="NZG653" s="198"/>
      <c r="NZH653" s="198"/>
      <c r="NZI653" s="198"/>
      <c r="NZJ653" s="198"/>
      <c r="NZK653" s="198"/>
      <c r="NZL653" s="198"/>
      <c r="NZM653" s="198"/>
      <c r="NZN653" s="198"/>
      <c r="NZO653" s="198"/>
      <c r="NZP653" s="198"/>
      <c r="NZQ653" s="198"/>
      <c r="NZR653" s="198"/>
      <c r="NZS653" s="198"/>
      <c r="NZT653" s="198"/>
      <c r="NZU653" s="198"/>
      <c r="NZV653" s="198"/>
      <c r="NZW653" s="198"/>
      <c r="NZX653" s="198"/>
      <c r="NZY653" s="198"/>
      <c r="NZZ653" s="198"/>
      <c r="OAA653" s="198"/>
      <c r="OAB653" s="198"/>
      <c r="OAC653" s="198"/>
      <c r="OAD653" s="198"/>
      <c r="OAE653" s="198"/>
      <c r="OAF653" s="198"/>
      <c r="OAG653" s="198"/>
      <c r="OAH653" s="198"/>
      <c r="OAI653" s="198"/>
      <c r="OAJ653" s="198"/>
      <c r="OAK653" s="198"/>
      <c r="OAL653" s="198"/>
      <c r="OAM653" s="198"/>
      <c r="OAN653" s="198"/>
      <c r="OAO653" s="198"/>
      <c r="OAP653" s="198"/>
      <c r="OAQ653" s="198"/>
      <c r="OAR653" s="198"/>
      <c r="OAS653" s="198"/>
      <c r="OAT653" s="198"/>
      <c r="OAU653" s="198"/>
      <c r="OAV653" s="198"/>
      <c r="OAW653" s="198"/>
      <c r="OAX653" s="198"/>
      <c r="OAY653" s="198"/>
      <c r="OAZ653" s="198"/>
      <c r="OBA653" s="198"/>
      <c r="OBB653" s="198"/>
      <c r="OBC653" s="198"/>
      <c r="OBD653" s="198"/>
      <c r="OBE653" s="198"/>
      <c r="OBF653" s="198"/>
      <c r="OBG653" s="198"/>
      <c r="OBH653" s="198"/>
      <c r="OBI653" s="198"/>
      <c r="OBJ653" s="198"/>
      <c r="OBK653" s="198"/>
      <c r="OBL653" s="198"/>
      <c r="OBM653" s="198"/>
      <c r="OBN653" s="198"/>
      <c r="OBO653" s="198"/>
      <c r="OBP653" s="198"/>
      <c r="OBQ653" s="198"/>
      <c r="OBR653" s="198"/>
      <c r="OBS653" s="198"/>
      <c r="OBT653" s="198"/>
      <c r="OBU653" s="198"/>
      <c r="OBV653" s="198"/>
      <c r="OBW653" s="198"/>
      <c r="OBX653" s="198"/>
      <c r="OBY653" s="198"/>
      <c r="OBZ653" s="198"/>
      <c r="OCA653" s="198"/>
      <c r="OCB653" s="198"/>
      <c r="OCC653" s="198"/>
      <c r="OCD653" s="198"/>
      <c r="OCE653" s="198"/>
      <c r="OCF653" s="198"/>
      <c r="OCG653" s="198"/>
      <c r="OCH653" s="198"/>
      <c r="OCI653" s="198"/>
      <c r="OCJ653" s="198"/>
      <c r="OCK653" s="198"/>
      <c r="OCL653" s="198"/>
      <c r="OCM653" s="198"/>
      <c r="OCN653" s="198"/>
      <c r="OCO653" s="198"/>
      <c r="OCP653" s="198"/>
      <c r="OCQ653" s="198"/>
      <c r="OCR653" s="198"/>
      <c r="OCS653" s="198"/>
      <c r="OCT653" s="198"/>
      <c r="OCU653" s="198"/>
      <c r="OCV653" s="198"/>
      <c r="OCW653" s="198"/>
      <c r="OCX653" s="198"/>
      <c r="OCY653" s="198"/>
      <c r="OCZ653" s="198"/>
      <c r="ODA653" s="198"/>
      <c r="ODB653" s="198"/>
      <c r="ODC653" s="198"/>
      <c r="ODD653" s="198"/>
      <c r="ODE653" s="198"/>
      <c r="ODF653" s="198"/>
      <c r="ODG653" s="198"/>
      <c r="ODH653" s="198"/>
      <c r="ODI653" s="198"/>
      <c r="ODJ653" s="198"/>
      <c r="ODK653" s="198"/>
      <c r="ODL653" s="198"/>
      <c r="ODM653" s="198"/>
      <c r="ODN653" s="198"/>
      <c r="ODO653" s="198"/>
      <c r="ODP653" s="198"/>
      <c r="ODQ653" s="198"/>
      <c r="ODR653" s="198"/>
      <c r="ODS653" s="198"/>
      <c r="ODT653" s="198"/>
      <c r="ODU653" s="198"/>
      <c r="ODV653" s="198"/>
      <c r="ODW653" s="198"/>
      <c r="ODX653" s="198"/>
      <c r="ODY653" s="198"/>
      <c r="ODZ653" s="198"/>
      <c r="OEA653" s="198"/>
      <c r="OEB653" s="198"/>
      <c r="OEC653" s="198"/>
      <c r="OED653" s="198"/>
      <c r="OEE653" s="198"/>
      <c r="OEF653" s="198"/>
      <c r="OEG653" s="198"/>
      <c r="OEH653" s="198"/>
      <c r="OEI653" s="198"/>
      <c r="OEJ653" s="198"/>
      <c r="OEK653" s="198"/>
      <c r="OEL653" s="198"/>
      <c r="OEM653" s="198"/>
      <c r="OEN653" s="198"/>
      <c r="OEO653" s="198"/>
      <c r="OEP653" s="198"/>
      <c r="OEQ653" s="198"/>
      <c r="OER653" s="198"/>
      <c r="OES653" s="198"/>
      <c r="OET653" s="198"/>
      <c r="OEU653" s="198"/>
      <c r="OEV653" s="198"/>
      <c r="OEW653" s="198"/>
      <c r="OEX653" s="198"/>
      <c r="OEY653" s="198"/>
      <c r="OEZ653" s="198"/>
      <c r="OFA653" s="198"/>
      <c r="OFB653" s="198"/>
      <c r="OFC653" s="198"/>
      <c r="OFD653" s="198"/>
      <c r="OFE653" s="198"/>
      <c r="OFF653" s="198"/>
      <c r="OFG653" s="198"/>
      <c r="OFH653" s="198"/>
      <c r="OFI653" s="198"/>
      <c r="OFJ653" s="198"/>
      <c r="OFK653" s="198"/>
      <c r="OFL653" s="198"/>
      <c r="OFM653" s="198"/>
      <c r="OFN653" s="198"/>
      <c r="OFO653" s="198"/>
      <c r="OFP653" s="198"/>
      <c r="OFQ653" s="198"/>
      <c r="OFR653" s="198"/>
      <c r="OFS653" s="198"/>
      <c r="OFT653" s="198"/>
      <c r="OFU653" s="198"/>
      <c r="OFV653" s="198"/>
      <c r="OFW653" s="198"/>
      <c r="OFX653" s="198"/>
      <c r="OFY653" s="198"/>
      <c r="OFZ653" s="198"/>
      <c r="OGA653" s="198"/>
      <c r="OGB653" s="198"/>
      <c r="OGC653" s="198"/>
      <c r="OGD653" s="198"/>
      <c r="OGE653" s="198"/>
      <c r="OGF653" s="198"/>
      <c r="OGG653" s="198"/>
      <c r="OGH653" s="198"/>
      <c r="OGI653" s="198"/>
      <c r="OGJ653" s="198"/>
      <c r="OGK653" s="198"/>
      <c r="OGL653" s="198"/>
      <c r="OGM653" s="198"/>
      <c r="OGN653" s="198"/>
      <c r="OGO653" s="198"/>
      <c r="OGP653" s="198"/>
      <c r="OGQ653" s="198"/>
      <c r="OGR653" s="198"/>
      <c r="OGS653" s="198"/>
      <c r="OGT653" s="198"/>
      <c r="OGU653" s="198"/>
      <c r="OGV653" s="198"/>
      <c r="OGW653" s="198"/>
      <c r="OGX653" s="198"/>
      <c r="OGY653" s="198"/>
      <c r="OGZ653" s="198"/>
      <c r="OHA653" s="198"/>
      <c r="OHB653" s="198"/>
      <c r="OHC653" s="198"/>
      <c r="OHD653" s="198"/>
      <c r="OHE653" s="198"/>
      <c r="OHF653" s="198"/>
      <c r="OHG653" s="198"/>
      <c r="OHH653" s="198"/>
      <c r="OHI653" s="198"/>
      <c r="OHJ653" s="198"/>
      <c r="OHK653" s="198"/>
      <c r="OHL653" s="198"/>
      <c r="OHM653" s="198"/>
      <c r="OHN653" s="198"/>
      <c r="OHO653" s="198"/>
      <c r="OHP653" s="198"/>
      <c r="OHQ653" s="198"/>
      <c r="OHR653" s="198"/>
      <c r="OHS653" s="198"/>
      <c r="OHT653" s="198"/>
      <c r="OHU653" s="198"/>
      <c r="OHV653" s="198"/>
      <c r="OHW653" s="198"/>
      <c r="OHX653" s="198"/>
      <c r="OHY653" s="198"/>
      <c r="OHZ653" s="198"/>
      <c r="OIA653" s="198"/>
      <c r="OIB653" s="198"/>
      <c r="OIC653" s="198"/>
      <c r="OID653" s="198"/>
      <c r="OIE653" s="198"/>
      <c r="OIF653" s="198"/>
      <c r="OIG653" s="198"/>
      <c r="OIH653" s="198"/>
      <c r="OII653" s="198"/>
      <c r="OIJ653" s="198"/>
      <c r="OIK653" s="198"/>
      <c r="OIL653" s="198"/>
      <c r="OIM653" s="198"/>
      <c r="OIN653" s="198"/>
      <c r="OIO653" s="198"/>
      <c r="OIP653" s="198"/>
      <c r="OIQ653" s="198"/>
      <c r="OIR653" s="198"/>
      <c r="OIS653" s="198"/>
      <c r="OIT653" s="198"/>
      <c r="OIU653" s="198"/>
      <c r="OIV653" s="198"/>
      <c r="OIW653" s="198"/>
      <c r="OIX653" s="198"/>
      <c r="OIY653" s="198"/>
      <c r="OIZ653" s="198"/>
      <c r="OJA653" s="198"/>
      <c r="OJB653" s="198"/>
      <c r="OJC653" s="198"/>
      <c r="OJD653" s="198"/>
      <c r="OJE653" s="198"/>
      <c r="OJF653" s="198"/>
      <c r="OJG653" s="198"/>
      <c r="OJH653" s="198"/>
      <c r="OJI653" s="198"/>
      <c r="OJJ653" s="198"/>
      <c r="OJK653" s="198"/>
      <c r="OJL653" s="198"/>
      <c r="OJM653" s="198"/>
      <c r="OJN653" s="198"/>
      <c r="OJO653" s="198"/>
      <c r="OJP653" s="198"/>
      <c r="OJQ653" s="198"/>
      <c r="OJR653" s="198"/>
      <c r="OJS653" s="198"/>
      <c r="OJT653" s="198"/>
      <c r="OJU653" s="198"/>
      <c r="OJV653" s="198"/>
      <c r="OJW653" s="198"/>
      <c r="OJX653" s="198"/>
      <c r="OJY653" s="198"/>
      <c r="OJZ653" s="198"/>
      <c r="OKA653" s="198"/>
      <c r="OKB653" s="198"/>
      <c r="OKC653" s="198"/>
      <c r="OKD653" s="198"/>
      <c r="OKE653" s="198"/>
      <c r="OKF653" s="198"/>
      <c r="OKG653" s="198"/>
      <c r="OKH653" s="198"/>
      <c r="OKI653" s="198"/>
      <c r="OKJ653" s="198"/>
      <c r="OKK653" s="198"/>
      <c r="OKL653" s="198"/>
      <c r="OKM653" s="198"/>
      <c r="OKN653" s="198"/>
      <c r="OKO653" s="198"/>
      <c r="OKP653" s="198"/>
      <c r="OKQ653" s="198"/>
      <c r="OKR653" s="198"/>
      <c r="OKS653" s="198"/>
      <c r="OKT653" s="198"/>
      <c r="OKU653" s="198"/>
      <c r="OKV653" s="198"/>
      <c r="OKW653" s="198"/>
      <c r="OKX653" s="198"/>
      <c r="OKY653" s="198"/>
      <c r="OKZ653" s="198"/>
      <c r="OLA653" s="198"/>
      <c r="OLB653" s="198"/>
      <c r="OLC653" s="198"/>
      <c r="OLD653" s="198"/>
      <c r="OLE653" s="198"/>
      <c r="OLF653" s="198"/>
      <c r="OLG653" s="198"/>
      <c r="OLH653" s="198"/>
      <c r="OLI653" s="198"/>
      <c r="OLJ653" s="198"/>
      <c r="OLK653" s="198"/>
      <c r="OLL653" s="198"/>
      <c r="OLM653" s="198"/>
      <c r="OLN653" s="198"/>
      <c r="OLO653" s="198"/>
      <c r="OLP653" s="198"/>
      <c r="OLQ653" s="198"/>
      <c r="OLR653" s="198"/>
      <c r="OLS653" s="198"/>
      <c r="OLT653" s="198"/>
      <c r="OLU653" s="198"/>
      <c r="OLV653" s="198"/>
      <c r="OLW653" s="198"/>
      <c r="OLX653" s="198"/>
      <c r="OLY653" s="198"/>
      <c r="OLZ653" s="198"/>
      <c r="OMA653" s="198"/>
      <c r="OMB653" s="198"/>
      <c r="OMC653" s="198"/>
      <c r="OMD653" s="198"/>
      <c r="OME653" s="198"/>
      <c r="OMF653" s="198"/>
      <c r="OMG653" s="198"/>
      <c r="OMH653" s="198"/>
      <c r="OMI653" s="198"/>
      <c r="OMJ653" s="198"/>
      <c r="OMK653" s="198"/>
      <c r="OML653" s="198"/>
      <c r="OMM653" s="198"/>
      <c r="OMN653" s="198"/>
      <c r="OMO653" s="198"/>
      <c r="OMP653" s="198"/>
      <c r="OMQ653" s="198"/>
      <c r="OMR653" s="198"/>
      <c r="OMS653" s="198"/>
      <c r="OMT653" s="198"/>
      <c r="OMU653" s="198"/>
      <c r="OMV653" s="198"/>
      <c r="OMW653" s="198"/>
      <c r="OMX653" s="198"/>
      <c r="OMY653" s="198"/>
      <c r="OMZ653" s="198"/>
      <c r="ONA653" s="198"/>
      <c r="ONB653" s="198"/>
      <c r="ONC653" s="198"/>
      <c r="OND653" s="198"/>
      <c r="ONE653" s="198"/>
      <c r="ONF653" s="198"/>
      <c r="ONG653" s="198"/>
      <c r="ONH653" s="198"/>
      <c r="ONI653" s="198"/>
      <c r="ONJ653" s="198"/>
      <c r="ONK653" s="198"/>
      <c r="ONL653" s="198"/>
      <c r="ONM653" s="198"/>
      <c r="ONN653" s="198"/>
      <c r="ONO653" s="198"/>
      <c r="ONP653" s="198"/>
      <c r="ONQ653" s="198"/>
      <c r="ONR653" s="198"/>
      <c r="ONS653" s="198"/>
      <c r="ONT653" s="198"/>
      <c r="ONU653" s="198"/>
      <c r="ONV653" s="198"/>
      <c r="ONW653" s="198"/>
      <c r="ONX653" s="198"/>
      <c r="ONY653" s="198"/>
      <c r="ONZ653" s="198"/>
      <c r="OOA653" s="198"/>
      <c r="OOB653" s="198"/>
      <c r="OOC653" s="198"/>
      <c r="OOD653" s="198"/>
      <c r="OOE653" s="198"/>
      <c r="OOF653" s="198"/>
      <c r="OOG653" s="198"/>
      <c r="OOH653" s="198"/>
      <c r="OOI653" s="198"/>
      <c r="OOJ653" s="198"/>
      <c r="OOK653" s="198"/>
      <c r="OOL653" s="198"/>
      <c r="OOM653" s="198"/>
      <c r="OON653" s="198"/>
      <c r="OOO653" s="198"/>
      <c r="OOP653" s="198"/>
      <c r="OOQ653" s="198"/>
      <c r="OOR653" s="198"/>
      <c r="OOS653" s="198"/>
      <c r="OOT653" s="198"/>
      <c r="OOU653" s="198"/>
      <c r="OOV653" s="198"/>
      <c r="OOW653" s="198"/>
      <c r="OOX653" s="198"/>
      <c r="OOY653" s="198"/>
      <c r="OOZ653" s="198"/>
      <c r="OPA653" s="198"/>
      <c r="OPB653" s="198"/>
      <c r="OPC653" s="198"/>
      <c r="OPD653" s="198"/>
      <c r="OPE653" s="198"/>
      <c r="OPF653" s="198"/>
      <c r="OPG653" s="198"/>
      <c r="OPH653" s="198"/>
      <c r="OPI653" s="198"/>
      <c r="OPJ653" s="198"/>
      <c r="OPK653" s="198"/>
      <c r="OPL653" s="198"/>
      <c r="OPM653" s="198"/>
      <c r="OPN653" s="198"/>
      <c r="OPO653" s="198"/>
      <c r="OPP653" s="198"/>
      <c r="OPQ653" s="198"/>
      <c r="OPR653" s="198"/>
      <c r="OPS653" s="198"/>
      <c r="OPT653" s="198"/>
      <c r="OPU653" s="198"/>
      <c r="OPV653" s="198"/>
      <c r="OPW653" s="198"/>
      <c r="OPX653" s="198"/>
      <c r="OPY653" s="198"/>
      <c r="OPZ653" s="198"/>
      <c r="OQA653" s="198"/>
      <c r="OQB653" s="198"/>
      <c r="OQC653" s="198"/>
      <c r="OQD653" s="198"/>
      <c r="OQE653" s="198"/>
      <c r="OQF653" s="198"/>
      <c r="OQG653" s="198"/>
      <c r="OQH653" s="198"/>
      <c r="OQI653" s="198"/>
      <c r="OQJ653" s="198"/>
      <c r="OQK653" s="198"/>
      <c r="OQL653" s="198"/>
      <c r="OQM653" s="198"/>
      <c r="OQN653" s="198"/>
      <c r="OQO653" s="198"/>
      <c r="OQP653" s="198"/>
      <c r="OQQ653" s="198"/>
      <c r="OQR653" s="198"/>
      <c r="OQS653" s="198"/>
      <c r="OQT653" s="198"/>
      <c r="OQU653" s="198"/>
      <c r="OQV653" s="198"/>
      <c r="OQW653" s="198"/>
      <c r="OQX653" s="198"/>
      <c r="OQY653" s="198"/>
      <c r="OQZ653" s="198"/>
      <c r="ORA653" s="198"/>
      <c r="ORB653" s="198"/>
      <c r="ORC653" s="198"/>
      <c r="ORD653" s="198"/>
      <c r="ORE653" s="198"/>
      <c r="ORF653" s="198"/>
      <c r="ORG653" s="198"/>
      <c r="ORH653" s="198"/>
      <c r="ORI653" s="198"/>
      <c r="ORJ653" s="198"/>
      <c r="ORK653" s="198"/>
      <c r="ORL653" s="198"/>
      <c r="ORM653" s="198"/>
      <c r="ORN653" s="198"/>
      <c r="ORO653" s="198"/>
      <c r="ORP653" s="198"/>
      <c r="ORQ653" s="198"/>
      <c r="ORR653" s="198"/>
      <c r="ORS653" s="198"/>
      <c r="ORT653" s="198"/>
      <c r="ORU653" s="198"/>
      <c r="ORV653" s="198"/>
      <c r="ORW653" s="198"/>
      <c r="ORX653" s="198"/>
      <c r="ORY653" s="198"/>
      <c r="ORZ653" s="198"/>
      <c r="OSA653" s="198"/>
      <c r="OSB653" s="198"/>
      <c r="OSC653" s="198"/>
      <c r="OSD653" s="198"/>
      <c r="OSE653" s="198"/>
      <c r="OSF653" s="198"/>
      <c r="OSG653" s="198"/>
      <c r="OSH653" s="198"/>
      <c r="OSI653" s="198"/>
      <c r="OSJ653" s="198"/>
      <c r="OSK653" s="198"/>
      <c r="OSL653" s="198"/>
      <c r="OSM653" s="198"/>
      <c r="OSN653" s="198"/>
      <c r="OSO653" s="198"/>
      <c r="OSP653" s="198"/>
      <c r="OSQ653" s="198"/>
      <c r="OSR653" s="198"/>
      <c r="OSS653" s="198"/>
      <c r="OST653" s="198"/>
      <c r="OSU653" s="198"/>
      <c r="OSV653" s="198"/>
      <c r="OSW653" s="198"/>
      <c r="OSX653" s="198"/>
      <c r="OSY653" s="198"/>
      <c r="OSZ653" s="198"/>
      <c r="OTA653" s="198"/>
      <c r="OTB653" s="198"/>
      <c r="OTC653" s="198"/>
      <c r="OTD653" s="198"/>
      <c r="OTE653" s="198"/>
      <c r="OTF653" s="198"/>
      <c r="OTG653" s="198"/>
      <c r="OTH653" s="198"/>
      <c r="OTI653" s="198"/>
      <c r="OTJ653" s="198"/>
      <c r="OTK653" s="198"/>
      <c r="OTL653" s="198"/>
      <c r="OTM653" s="198"/>
      <c r="OTN653" s="198"/>
      <c r="OTO653" s="198"/>
      <c r="OTP653" s="198"/>
      <c r="OTQ653" s="198"/>
      <c r="OTR653" s="198"/>
      <c r="OTS653" s="198"/>
      <c r="OTT653" s="198"/>
      <c r="OTU653" s="198"/>
      <c r="OTV653" s="198"/>
      <c r="OTW653" s="198"/>
      <c r="OTX653" s="198"/>
      <c r="OTY653" s="198"/>
      <c r="OTZ653" s="198"/>
      <c r="OUA653" s="198"/>
      <c r="OUB653" s="198"/>
      <c r="OUC653" s="198"/>
      <c r="OUD653" s="198"/>
      <c r="OUE653" s="198"/>
      <c r="OUF653" s="198"/>
      <c r="OUG653" s="198"/>
      <c r="OUH653" s="198"/>
      <c r="OUI653" s="198"/>
      <c r="OUJ653" s="198"/>
      <c r="OUK653" s="198"/>
      <c r="OUL653" s="198"/>
      <c r="OUM653" s="198"/>
      <c r="OUN653" s="198"/>
      <c r="OUO653" s="198"/>
      <c r="OUP653" s="198"/>
      <c r="OUQ653" s="198"/>
      <c r="OUR653" s="198"/>
      <c r="OUS653" s="198"/>
      <c r="OUT653" s="198"/>
      <c r="OUU653" s="198"/>
      <c r="OUV653" s="198"/>
      <c r="OUW653" s="198"/>
      <c r="OUX653" s="198"/>
      <c r="OUY653" s="198"/>
      <c r="OUZ653" s="198"/>
      <c r="OVA653" s="198"/>
      <c r="OVB653" s="198"/>
      <c r="OVC653" s="198"/>
      <c r="OVD653" s="198"/>
      <c r="OVE653" s="198"/>
      <c r="OVF653" s="198"/>
      <c r="OVG653" s="198"/>
      <c r="OVH653" s="198"/>
      <c r="OVI653" s="198"/>
      <c r="OVJ653" s="198"/>
      <c r="OVK653" s="198"/>
      <c r="OVL653" s="198"/>
      <c r="OVM653" s="198"/>
      <c r="OVN653" s="198"/>
      <c r="OVO653" s="198"/>
      <c r="OVP653" s="198"/>
      <c r="OVQ653" s="198"/>
      <c r="OVR653" s="198"/>
      <c r="OVS653" s="198"/>
      <c r="OVT653" s="198"/>
      <c r="OVU653" s="198"/>
      <c r="OVV653" s="198"/>
      <c r="OVW653" s="198"/>
      <c r="OVX653" s="198"/>
      <c r="OVY653" s="198"/>
      <c r="OVZ653" s="198"/>
      <c r="OWA653" s="198"/>
      <c r="OWB653" s="198"/>
      <c r="OWC653" s="198"/>
      <c r="OWD653" s="198"/>
      <c r="OWE653" s="198"/>
      <c r="OWF653" s="198"/>
      <c r="OWG653" s="198"/>
      <c r="OWH653" s="198"/>
      <c r="OWI653" s="198"/>
      <c r="OWJ653" s="198"/>
      <c r="OWK653" s="198"/>
      <c r="OWL653" s="198"/>
      <c r="OWM653" s="198"/>
      <c r="OWN653" s="198"/>
      <c r="OWO653" s="198"/>
      <c r="OWP653" s="198"/>
      <c r="OWQ653" s="198"/>
      <c r="OWR653" s="198"/>
      <c r="OWS653" s="198"/>
      <c r="OWT653" s="198"/>
      <c r="OWU653" s="198"/>
      <c r="OWV653" s="198"/>
      <c r="OWW653" s="198"/>
      <c r="OWX653" s="198"/>
      <c r="OWY653" s="198"/>
      <c r="OWZ653" s="198"/>
      <c r="OXA653" s="198"/>
      <c r="OXB653" s="198"/>
      <c r="OXC653" s="198"/>
      <c r="OXD653" s="198"/>
      <c r="OXE653" s="198"/>
      <c r="OXF653" s="198"/>
      <c r="OXG653" s="198"/>
      <c r="OXH653" s="198"/>
      <c r="OXI653" s="198"/>
      <c r="OXJ653" s="198"/>
      <c r="OXK653" s="198"/>
      <c r="OXL653" s="198"/>
      <c r="OXM653" s="198"/>
      <c r="OXN653" s="198"/>
      <c r="OXO653" s="198"/>
      <c r="OXP653" s="198"/>
      <c r="OXQ653" s="198"/>
      <c r="OXR653" s="198"/>
      <c r="OXS653" s="198"/>
      <c r="OXT653" s="198"/>
      <c r="OXU653" s="198"/>
      <c r="OXV653" s="198"/>
      <c r="OXW653" s="198"/>
      <c r="OXX653" s="198"/>
      <c r="OXY653" s="198"/>
      <c r="OXZ653" s="198"/>
      <c r="OYA653" s="198"/>
      <c r="OYB653" s="198"/>
      <c r="OYC653" s="198"/>
      <c r="OYD653" s="198"/>
      <c r="OYE653" s="198"/>
      <c r="OYF653" s="198"/>
      <c r="OYG653" s="198"/>
      <c r="OYH653" s="198"/>
      <c r="OYI653" s="198"/>
      <c r="OYJ653" s="198"/>
      <c r="OYK653" s="198"/>
      <c r="OYL653" s="198"/>
      <c r="OYM653" s="198"/>
      <c r="OYN653" s="198"/>
      <c r="OYO653" s="198"/>
      <c r="OYP653" s="198"/>
      <c r="OYQ653" s="198"/>
      <c r="OYR653" s="198"/>
      <c r="OYS653" s="198"/>
      <c r="OYT653" s="198"/>
      <c r="OYU653" s="198"/>
      <c r="OYV653" s="198"/>
      <c r="OYW653" s="198"/>
      <c r="OYX653" s="198"/>
      <c r="OYY653" s="198"/>
      <c r="OYZ653" s="198"/>
      <c r="OZA653" s="198"/>
      <c r="OZB653" s="198"/>
      <c r="OZC653" s="198"/>
      <c r="OZD653" s="198"/>
      <c r="OZE653" s="198"/>
      <c r="OZF653" s="198"/>
      <c r="OZG653" s="198"/>
      <c r="OZH653" s="198"/>
      <c r="OZI653" s="198"/>
      <c r="OZJ653" s="198"/>
      <c r="OZK653" s="198"/>
      <c r="OZL653" s="198"/>
      <c r="OZM653" s="198"/>
      <c r="OZN653" s="198"/>
      <c r="OZO653" s="198"/>
      <c r="OZP653" s="198"/>
      <c r="OZQ653" s="198"/>
      <c r="OZR653" s="198"/>
      <c r="OZS653" s="198"/>
      <c r="OZT653" s="198"/>
      <c r="OZU653" s="198"/>
      <c r="OZV653" s="198"/>
      <c r="OZW653" s="198"/>
      <c r="OZX653" s="198"/>
      <c r="OZY653" s="198"/>
      <c r="OZZ653" s="198"/>
      <c r="PAA653" s="198"/>
      <c r="PAB653" s="198"/>
      <c r="PAC653" s="198"/>
      <c r="PAD653" s="198"/>
      <c r="PAE653" s="198"/>
      <c r="PAF653" s="198"/>
      <c r="PAG653" s="198"/>
      <c r="PAH653" s="198"/>
      <c r="PAI653" s="198"/>
      <c r="PAJ653" s="198"/>
      <c r="PAK653" s="198"/>
      <c r="PAL653" s="198"/>
      <c r="PAM653" s="198"/>
      <c r="PAN653" s="198"/>
      <c r="PAO653" s="198"/>
      <c r="PAP653" s="198"/>
      <c r="PAQ653" s="198"/>
      <c r="PAR653" s="198"/>
      <c r="PAS653" s="198"/>
      <c r="PAT653" s="198"/>
      <c r="PAU653" s="198"/>
      <c r="PAV653" s="198"/>
      <c r="PAW653" s="198"/>
      <c r="PAX653" s="198"/>
      <c r="PAY653" s="198"/>
      <c r="PAZ653" s="198"/>
      <c r="PBA653" s="198"/>
      <c r="PBB653" s="198"/>
      <c r="PBC653" s="198"/>
      <c r="PBD653" s="198"/>
      <c r="PBE653" s="198"/>
      <c r="PBF653" s="198"/>
      <c r="PBG653" s="198"/>
      <c r="PBH653" s="198"/>
      <c r="PBI653" s="198"/>
      <c r="PBJ653" s="198"/>
      <c r="PBK653" s="198"/>
      <c r="PBL653" s="198"/>
      <c r="PBM653" s="198"/>
      <c r="PBN653" s="198"/>
      <c r="PBO653" s="198"/>
      <c r="PBP653" s="198"/>
      <c r="PBQ653" s="198"/>
      <c r="PBR653" s="198"/>
      <c r="PBS653" s="198"/>
      <c r="PBT653" s="198"/>
      <c r="PBU653" s="198"/>
      <c r="PBV653" s="198"/>
      <c r="PBW653" s="198"/>
      <c r="PBX653" s="198"/>
      <c r="PBY653" s="198"/>
      <c r="PBZ653" s="198"/>
      <c r="PCA653" s="198"/>
      <c r="PCB653" s="198"/>
      <c r="PCC653" s="198"/>
      <c r="PCD653" s="198"/>
      <c r="PCE653" s="198"/>
      <c r="PCF653" s="198"/>
      <c r="PCG653" s="198"/>
      <c r="PCH653" s="198"/>
      <c r="PCI653" s="198"/>
      <c r="PCJ653" s="198"/>
      <c r="PCK653" s="198"/>
      <c r="PCL653" s="198"/>
      <c r="PCM653" s="198"/>
      <c r="PCN653" s="198"/>
      <c r="PCO653" s="198"/>
      <c r="PCP653" s="198"/>
      <c r="PCQ653" s="198"/>
      <c r="PCR653" s="198"/>
      <c r="PCS653" s="198"/>
      <c r="PCT653" s="198"/>
      <c r="PCU653" s="198"/>
      <c r="PCV653" s="198"/>
      <c r="PCW653" s="198"/>
      <c r="PCX653" s="198"/>
      <c r="PCY653" s="198"/>
      <c r="PCZ653" s="198"/>
      <c r="PDA653" s="198"/>
      <c r="PDB653" s="198"/>
      <c r="PDC653" s="198"/>
      <c r="PDD653" s="198"/>
      <c r="PDE653" s="198"/>
      <c r="PDF653" s="198"/>
      <c r="PDG653" s="198"/>
      <c r="PDH653" s="198"/>
      <c r="PDI653" s="198"/>
      <c r="PDJ653" s="198"/>
      <c r="PDK653" s="198"/>
      <c r="PDL653" s="198"/>
      <c r="PDM653" s="198"/>
      <c r="PDN653" s="198"/>
      <c r="PDO653" s="198"/>
      <c r="PDP653" s="198"/>
      <c r="PDQ653" s="198"/>
      <c r="PDR653" s="198"/>
      <c r="PDS653" s="198"/>
      <c r="PDT653" s="198"/>
      <c r="PDU653" s="198"/>
      <c r="PDV653" s="198"/>
      <c r="PDW653" s="198"/>
      <c r="PDX653" s="198"/>
      <c r="PDY653" s="198"/>
      <c r="PDZ653" s="198"/>
      <c r="PEA653" s="198"/>
      <c r="PEB653" s="198"/>
      <c r="PEC653" s="198"/>
      <c r="PED653" s="198"/>
      <c r="PEE653" s="198"/>
      <c r="PEF653" s="198"/>
      <c r="PEG653" s="198"/>
      <c r="PEH653" s="198"/>
      <c r="PEI653" s="198"/>
      <c r="PEJ653" s="198"/>
      <c r="PEK653" s="198"/>
      <c r="PEL653" s="198"/>
      <c r="PEM653" s="198"/>
      <c r="PEN653" s="198"/>
      <c r="PEO653" s="198"/>
      <c r="PEP653" s="198"/>
      <c r="PEQ653" s="198"/>
      <c r="PER653" s="198"/>
      <c r="PES653" s="198"/>
      <c r="PET653" s="198"/>
      <c r="PEU653" s="198"/>
      <c r="PEV653" s="198"/>
      <c r="PEW653" s="198"/>
      <c r="PEX653" s="198"/>
      <c r="PEY653" s="198"/>
      <c r="PEZ653" s="198"/>
      <c r="PFA653" s="198"/>
      <c r="PFB653" s="198"/>
      <c r="PFC653" s="198"/>
      <c r="PFD653" s="198"/>
      <c r="PFE653" s="198"/>
      <c r="PFF653" s="198"/>
      <c r="PFG653" s="198"/>
      <c r="PFH653" s="198"/>
      <c r="PFI653" s="198"/>
      <c r="PFJ653" s="198"/>
      <c r="PFK653" s="198"/>
      <c r="PFL653" s="198"/>
      <c r="PFM653" s="198"/>
      <c r="PFN653" s="198"/>
      <c r="PFO653" s="198"/>
      <c r="PFP653" s="198"/>
      <c r="PFQ653" s="198"/>
      <c r="PFR653" s="198"/>
      <c r="PFS653" s="198"/>
      <c r="PFT653" s="198"/>
      <c r="PFU653" s="198"/>
      <c r="PFV653" s="198"/>
      <c r="PFW653" s="198"/>
      <c r="PFX653" s="198"/>
      <c r="PFY653" s="198"/>
      <c r="PFZ653" s="198"/>
      <c r="PGA653" s="198"/>
      <c r="PGB653" s="198"/>
      <c r="PGC653" s="198"/>
      <c r="PGD653" s="198"/>
      <c r="PGE653" s="198"/>
      <c r="PGF653" s="198"/>
      <c r="PGG653" s="198"/>
      <c r="PGH653" s="198"/>
      <c r="PGI653" s="198"/>
      <c r="PGJ653" s="198"/>
      <c r="PGK653" s="198"/>
      <c r="PGL653" s="198"/>
      <c r="PGM653" s="198"/>
      <c r="PGN653" s="198"/>
      <c r="PGO653" s="198"/>
      <c r="PGP653" s="198"/>
      <c r="PGQ653" s="198"/>
      <c r="PGR653" s="198"/>
      <c r="PGS653" s="198"/>
      <c r="PGT653" s="198"/>
      <c r="PGU653" s="198"/>
      <c r="PGV653" s="198"/>
      <c r="PGW653" s="198"/>
      <c r="PGX653" s="198"/>
      <c r="PGY653" s="198"/>
      <c r="PGZ653" s="198"/>
      <c r="PHA653" s="198"/>
      <c r="PHB653" s="198"/>
      <c r="PHC653" s="198"/>
      <c r="PHD653" s="198"/>
      <c r="PHE653" s="198"/>
      <c r="PHF653" s="198"/>
      <c r="PHG653" s="198"/>
      <c r="PHH653" s="198"/>
      <c r="PHI653" s="198"/>
      <c r="PHJ653" s="198"/>
      <c r="PHK653" s="198"/>
      <c r="PHL653" s="198"/>
      <c r="PHM653" s="198"/>
      <c r="PHN653" s="198"/>
      <c r="PHO653" s="198"/>
      <c r="PHP653" s="198"/>
      <c r="PHQ653" s="198"/>
      <c r="PHR653" s="198"/>
      <c r="PHS653" s="198"/>
      <c r="PHT653" s="198"/>
      <c r="PHU653" s="198"/>
      <c r="PHV653" s="198"/>
      <c r="PHW653" s="198"/>
      <c r="PHX653" s="198"/>
      <c r="PHY653" s="198"/>
      <c r="PHZ653" s="198"/>
      <c r="PIA653" s="198"/>
      <c r="PIB653" s="198"/>
      <c r="PIC653" s="198"/>
      <c r="PID653" s="198"/>
      <c r="PIE653" s="198"/>
      <c r="PIF653" s="198"/>
      <c r="PIG653" s="198"/>
      <c r="PIH653" s="198"/>
      <c r="PII653" s="198"/>
      <c r="PIJ653" s="198"/>
      <c r="PIK653" s="198"/>
      <c r="PIL653" s="198"/>
      <c r="PIM653" s="198"/>
      <c r="PIN653" s="198"/>
      <c r="PIO653" s="198"/>
      <c r="PIP653" s="198"/>
      <c r="PIQ653" s="198"/>
      <c r="PIR653" s="198"/>
      <c r="PIS653" s="198"/>
      <c r="PIT653" s="198"/>
      <c r="PIU653" s="198"/>
      <c r="PIV653" s="198"/>
      <c r="PIW653" s="198"/>
      <c r="PIX653" s="198"/>
      <c r="PIY653" s="198"/>
      <c r="PIZ653" s="198"/>
      <c r="PJA653" s="198"/>
      <c r="PJB653" s="198"/>
      <c r="PJC653" s="198"/>
      <c r="PJD653" s="198"/>
      <c r="PJE653" s="198"/>
      <c r="PJF653" s="198"/>
      <c r="PJG653" s="198"/>
      <c r="PJH653" s="198"/>
      <c r="PJI653" s="198"/>
      <c r="PJJ653" s="198"/>
      <c r="PJK653" s="198"/>
      <c r="PJL653" s="198"/>
      <c r="PJM653" s="198"/>
      <c r="PJN653" s="198"/>
      <c r="PJO653" s="198"/>
      <c r="PJP653" s="198"/>
      <c r="PJQ653" s="198"/>
      <c r="PJR653" s="198"/>
      <c r="PJS653" s="198"/>
      <c r="PJT653" s="198"/>
      <c r="PJU653" s="198"/>
      <c r="PJV653" s="198"/>
      <c r="PJW653" s="198"/>
      <c r="PJX653" s="198"/>
      <c r="PJY653" s="198"/>
      <c r="PJZ653" s="198"/>
      <c r="PKA653" s="198"/>
      <c r="PKB653" s="198"/>
      <c r="PKC653" s="198"/>
      <c r="PKD653" s="198"/>
      <c r="PKE653" s="198"/>
      <c r="PKF653" s="198"/>
      <c r="PKG653" s="198"/>
      <c r="PKH653" s="198"/>
      <c r="PKI653" s="198"/>
      <c r="PKJ653" s="198"/>
      <c r="PKK653" s="198"/>
      <c r="PKL653" s="198"/>
      <c r="PKM653" s="198"/>
      <c r="PKN653" s="198"/>
      <c r="PKO653" s="198"/>
      <c r="PKP653" s="198"/>
      <c r="PKQ653" s="198"/>
      <c r="PKR653" s="198"/>
      <c r="PKS653" s="198"/>
      <c r="PKT653" s="198"/>
      <c r="PKU653" s="198"/>
      <c r="PKV653" s="198"/>
      <c r="PKW653" s="198"/>
      <c r="PKX653" s="198"/>
      <c r="PKY653" s="198"/>
      <c r="PKZ653" s="198"/>
      <c r="PLA653" s="198"/>
      <c r="PLB653" s="198"/>
      <c r="PLC653" s="198"/>
      <c r="PLD653" s="198"/>
      <c r="PLE653" s="198"/>
      <c r="PLF653" s="198"/>
      <c r="PLG653" s="198"/>
      <c r="PLH653" s="198"/>
      <c r="PLI653" s="198"/>
      <c r="PLJ653" s="198"/>
      <c r="PLK653" s="198"/>
      <c r="PLL653" s="198"/>
      <c r="PLM653" s="198"/>
      <c r="PLN653" s="198"/>
      <c r="PLO653" s="198"/>
      <c r="PLP653" s="198"/>
      <c r="PLQ653" s="198"/>
      <c r="PLR653" s="198"/>
      <c r="PLS653" s="198"/>
      <c r="PLT653" s="198"/>
      <c r="PLU653" s="198"/>
      <c r="PLV653" s="198"/>
      <c r="PLW653" s="198"/>
      <c r="PLX653" s="198"/>
      <c r="PLY653" s="198"/>
      <c r="PLZ653" s="198"/>
      <c r="PMA653" s="198"/>
      <c r="PMB653" s="198"/>
      <c r="PMC653" s="198"/>
      <c r="PMD653" s="198"/>
      <c r="PME653" s="198"/>
      <c r="PMF653" s="198"/>
      <c r="PMG653" s="198"/>
      <c r="PMH653" s="198"/>
      <c r="PMI653" s="198"/>
      <c r="PMJ653" s="198"/>
      <c r="PMK653" s="198"/>
      <c r="PML653" s="198"/>
      <c r="PMM653" s="198"/>
      <c r="PMN653" s="198"/>
      <c r="PMO653" s="198"/>
      <c r="PMP653" s="198"/>
      <c r="PMQ653" s="198"/>
      <c r="PMR653" s="198"/>
      <c r="PMS653" s="198"/>
      <c r="PMT653" s="198"/>
      <c r="PMU653" s="198"/>
      <c r="PMV653" s="198"/>
      <c r="PMW653" s="198"/>
      <c r="PMX653" s="198"/>
      <c r="PMY653" s="198"/>
      <c r="PMZ653" s="198"/>
      <c r="PNA653" s="198"/>
      <c r="PNB653" s="198"/>
      <c r="PNC653" s="198"/>
      <c r="PND653" s="198"/>
      <c r="PNE653" s="198"/>
      <c r="PNF653" s="198"/>
      <c r="PNG653" s="198"/>
      <c r="PNH653" s="198"/>
      <c r="PNI653" s="198"/>
      <c r="PNJ653" s="198"/>
      <c r="PNK653" s="198"/>
      <c r="PNL653" s="198"/>
      <c r="PNM653" s="198"/>
      <c r="PNN653" s="198"/>
      <c r="PNO653" s="198"/>
      <c r="PNP653" s="198"/>
      <c r="PNQ653" s="198"/>
      <c r="PNR653" s="198"/>
      <c r="PNS653" s="198"/>
      <c r="PNT653" s="198"/>
      <c r="PNU653" s="198"/>
      <c r="PNV653" s="198"/>
      <c r="PNW653" s="198"/>
      <c r="PNX653" s="198"/>
      <c r="PNY653" s="198"/>
      <c r="PNZ653" s="198"/>
      <c r="POA653" s="198"/>
      <c r="POB653" s="198"/>
      <c r="POC653" s="198"/>
      <c r="POD653" s="198"/>
      <c r="POE653" s="198"/>
      <c r="POF653" s="198"/>
      <c r="POG653" s="198"/>
      <c r="POH653" s="198"/>
      <c r="POI653" s="198"/>
      <c r="POJ653" s="198"/>
      <c r="POK653" s="198"/>
      <c r="POL653" s="198"/>
      <c r="POM653" s="198"/>
      <c r="PON653" s="198"/>
      <c r="POO653" s="198"/>
      <c r="POP653" s="198"/>
      <c r="POQ653" s="198"/>
      <c r="POR653" s="198"/>
      <c r="POS653" s="198"/>
      <c r="POT653" s="198"/>
      <c r="POU653" s="198"/>
      <c r="POV653" s="198"/>
      <c r="POW653" s="198"/>
      <c r="POX653" s="198"/>
      <c r="POY653" s="198"/>
      <c r="POZ653" s="198"/>
      <c r="PPA653" s="198"/>
      <c r="PPB653" s="198"/>
      <c r="PPC653" s="198"/>
      <c r="PPD653" s="198"/>
      <c r="PPE653" s="198"/>
      <c r="PPF653" s="198"/>
      <c r="PPG653" s="198"/>
      <c r="PPH653" s="198"/>
      <c r="PPI653" s="198"/>
      <c r="PPJ653" s="198"/>
      <c r="PPK653" s="198"/>
      <c r="PPL653" s="198"/>
      <c r="PPM653" s="198"/>
      <c r="PPN653" s="198"/>
      <c r="PPO653" s="198"/>
      <c r="PPP653" s="198"/>
      <c r="PPQ653" s="198"/>
      <c r="PPR653" s="198"/>
      <c r="PPS653" s="198"/>
      <c r="PPT653" s="198"/>
      <c r="PPU653" s="198"/>
      <c r="PPV653" s="198"/>
      <c r="PPW653" s="198"/>
      <c r="PPX653" s="198"/>
      <c r="PPY653" s="198"/>
      <c r="PPZ653" s="198"/>
      <c r="PQA653" s="198"/>
      <c r="PQB653" s="198"/>
      <c r="PQC653" s="198"/>
      <c r="PQD653" s="198"/>
      <c r="PQE653" s="198"/>
      <c r="PQF653" s="198"/>
      <c r="PQG653" s="198"/>
      <c r="PQH653" s="198"/>
      <c r="PQI653" s="198"/>
      <c r="PQJ653" s="198"/>
      <c r="PQK653" s="198"/>
      <c r="PQL653" s="198"/>
      <c r="PQM653" s="198"/>
      <c r="PQN653" s="198"/>
      <c r="PQO653" s="198"/>
      <c r="PQP653" s="198"/>
      <c r="PQQ653" s="198"/>
      <c r="PQR653" s="198"/>
      <c r="PQS653" s="198"/>
      <c r="PQT653" s="198"/>
      <c r="PQU653" s="198"/>
      <c r="PQV653" s="198"/>
      <c r="PQW653" s="198"/>
      <c r="PQX653" s="198"/>
      <c r="PQY653" s="198"/>
      <c r="PQZ653" s="198"/>
      <c r="PRA653" s="198"/>
      <c r="PRB653" s="198"/>
      <c r="PRC653" s="198"/>
      <c r="PRD653" s="198"/>
      <c r="PRE653" s="198"/>
      <c r="PRF653" s="198"/>
      <c r="PRG653" s="198"/>
      <c r="PRH653" s="198"/>
      <c r="PRI653" s="198"/>
      <c r="PRJ653" s="198"/>
      <c r="PRK653" s="198"/>
      <c r="PRL653" s="198"/>
      <c r="PRM653" s="198"/>
      <c r="PRN653" s="198"/>
      <c r="PRO653" s="198"/>
      <c r="PRP653" s="198"/>
      <c r="PRQ653" s="198"/>
      <c r="PRR653" s="198"/>
      <c r="PRS653" s="198"/>
      <c r="PRT653" s="198"/>
      <c r="PRU653" s="198"/>
      <c r="PRV653" s="198"/>
      <c r="PRW653" s="198"/>
      <c r="PRX653" s="198"/>
      <c r="PRY653" s="198"/>
      <c r="PRZ653" s="198"/>
      <c r="PSA653" s="198"/>
      <c r="PSB653" s="198"/>
      <c r="PSC653" s="198"/>
      <c r="PSD653" s="198"/>
      <c r="PSE653" s="198"/>
      <c r="PSF653" s="198"/>
      <c r="PSG653" s="198"/>
      <c r="PSH653" s="198"/>
      <c r="PSI653" s="198"/>
      <c r="PSJ653" s="198"/>
      <c r="PSK653" s="198"/>
      <c r="PSL653" s="198"/>
      <c r="PSM653" s="198"/>
      <c r="PSN653" s="198"/>
      <c r="PSO653" s="198"/>
      <c r="PSP653" s="198"/>
      <c r="PSQ653" s="198"/>
      <c r="PSR653" s="198"/>
      <c r="PSS653" s="198"/>
      <c r="PST653" s="198"/>
      <c r="PSU653" s="198"/>
      <c r="PSV653" s="198"/>
      <c r="PSW653" s="198"/>
      <c r="PSX653" s="198"/>
      <c r="PSY653" s="198"/>
      <c r="PSZ653" s="198"/>
      <c r="PTA653" s="198"/>
      <c r="PTB653" s="198"/>
      <c r="PTC653" s="198"/>
      <c r="PTD653" s="198"/>
      <c r="PTE653" s="198"/>
      <c r="PTF653" s="198"/>
      <c r="PTG653" s="198"/>
      <c r="PTH653" s="198"/>
      <c r="PTI653" s="198"/>
      <c r="PTJ653" s="198"/>
      <c r="PTK653" s="198"/>
      <c r="PTL653" s="198"/>
      <c r="PTM653" s="198"/>
      <c r="PTN653" s="198"/>
      <c r="PTO653" s="198"/>
      <c r="PTP653" s="198"/>
      <c r="PTQ653" s="198"/>
      <c r="PTR653" s="198"/>
      <c r="PTS653" s="198"/>
      <c r="PTT653" s="198"/>
      <c r="PTU653" s="198"/>
      <c r="PTV653" s="198"/>
      <c r="PTW653" s="198"/>
      <c r="PTX653" s="198"/>
      <c r="PTY653" s="198"/>
      <c r="PTZ653" s="198"/>
      <c r="PUA653" s="198"/>
      <c r="PUB653" s="198"/>
      <c r="PUC653" s="198"/>
      <c r="PUD653" s="198"/>
      <c r="PUE653" s="198"/>
      <c r="PUF653" s="198"/>
      <c r="PUG653" s="198"/>
      <c r="PUH653" s="198"/>
      <c r="PUI653" s="198"/>
      <c r="PUJ653" s="198"/>
      <c r="PUK653" s="198"/>
      <c r="PUL653" s="198"/>
      <c r="PUM653" s="198"/>
      <c r="PUN653" s="198"/>
      <c r="PUO653" s="198"/>
      <c r="PUP653" s="198"/>
      <c r="PUQ653" s="198"/>
      <c r="PUR653" s="198"/>
      <c r="PUS653" s="198"/>
      <c r="PUT653" s="198"/>
      <c r="PUU653" s="198"/>
      <c r="PUV653" s="198"/>
      <c r="PUW653" s="198"/>
      <c r="PUX653" s="198"/>
      <c r="PUY653" s="198"/>
      <c r="PUZ653" s="198"/>
      <c r="PVA653" s="198"/>
      <c r="PVB653" s="198"/>
      <c r="PVC653" s="198"/>
      <c r="PVD653" s="198"/>
      <c r="PVE653" s="198"/>
      <c r="PVF653" s="198"/>
      <c r="PVG653" s="198"/>
      <c r="PVH653" s="198"/>
      <c r="PVI653" s="198"/>
      <c r="PVJ653" s="198"/>
      <c r="PVK653" s="198"/>
      <c r="PVL653" s="198"/>
      <c r="PVM653" s="198"/>
      <c r="PVN653" s="198"/>
      <c r="PVO653" s="198"/>
      <c r="PVP653" s="198"/>
      <c r="PVQ653" s="198"/>
      <c r="PVR653" s="198"/>
      <c r="PVS653" s="198"/>
      <c r="PVT653" s="198"/>
      <c r="PVU653" s="198"/>
      <c r="PVV653" s="198"/>
      <c r="PVW653" s="198"/>
      <c r="PVX653" s="198"/>
      <c r="PVY653" s="198"/>
      <c r="PVZ653" s="198"/>
      <c r="PWA653" s="198"/>
      <c r="PWB653" s="198"/>
      <c r="PWC653" s="198"/>
      <c r="PWD653" s="198"/>
      <c r="PWE653" s="198"/>
      <c r="PWF653" s="198"/>
      <c r="PWG653" s="198"/>
      <c r="PWH653" s="198"/>
      <c r="PWI653" s="198"/>
      <c r="PWJ653" s="198"/>
      <c r="PWK653" s="198"/>
      <c r="PWL653" s="198"/>
      <c r="PWM653" s="198"/>
      <c r="PWN653" s="198"/>
      <c r="PWO653" s="198"/>
      <c r="PWP653" s="198"/>
      <c r="PWQ653" s="198"/>
      <c r="PWR653" s="198"/>
      <c r="PWS653" s="198"/>
      <c r="PWT653" s="198"/>
      <c r="PWU653" s="198"/>
      <c r="PWV653" s="198"/>
      <c r="PWW653" s="198"/>
      <c r="PWX653" s="198"/>
      <c r="PWY653" s="198"/>
      <c r="PWZ653" s="198"/>
      <c r="PXA653" s="198"/>
      <c r="PXB653" s="198"/>
      <c r="PXC653" s="198"/>
      <c r="PXD653" s="198"/>
      <c r="PXE653" s="198"/>
      <c r="PXF653" s="198"/>
      <c r="PXG653" s="198"/>
      <c r="PXH653" s="198"/>
      <c r="PXI653" s="198"/>
      <c r="PXJ653" s="198"/>
      <c r="PXK653" s="198"/>
      <c r="PXL653" s="198"/>
      <c r="PXM653" s="198"/>
      <c r="PXN653" s="198"/>
      <c r="PXO653" s="198"/>
      <c r="PXP653" s="198"/>
      <c r="PXQ653" s="198"/>
      <c r="PXR653" s="198"/>
      <c r="PXS653" s="198"/>
      <c r="PXT653" s="198"/>
      <c r="PXU653" s="198"/>
      <c r="PXV653" s="198"/>
      <c r="PXW653" s="198"/>
      <c r="PXX653" s="198"/>
      <c r="PXY653" s="198"/>
      <c r="PXZ653" s="198"/>
      <c r="PYA653" s="198"/>
      <c r="PYB653" s="198"/>
      <c r="PYC653" s="198"/>
      <c r="PYD653" s="198"/>
      <c r="PYE653" s="198"/>
      <c r="PYF653" s="198"/>
      <c r="PYG653" s="198"/>
      <c r="PYH653" s="198"/>
      <c r="PYI653" s="198"/>
      <c r="PYJ653" s="198"/>
      <c r="PYK653" s="198"/>
      <c r="PYL653" s="198"/>
      <c r="PYM653" s="198"/>
      <c r="PYN653" s="198"/>
      <c r="PYO653" s="198"/>
      <c r="PYP653" s="198"/>
      <c r="PYQ653" s="198"/>
      <c r="PYR653" s="198"/>
      <c r="PYS653" s="198"/>
      <c r="PYT653" s="198"/>
      <c r="PYU653" s="198"/>
      <c r="PYV653" s="198"/>
      <c r="PYW653" s="198"/>
      <c r="PYX653" s="198"/>
      <c r="PYY653" s="198"/>
      <c r="PYZ653" s="198"/>
      <c r="PZA653" s="198"/>
      <c r="PZB653" s="198"/>
      <c r="PZC653" s="198"/>
      <c r="PZD653" s="198"/>
      <c r="PZE653" s="198"/>
      <c r="PZF653" s="198"/>
      <c r="PZG653" s="198"/>
      <c r="PZH653" s="198"/>
      <c r="PZI653" s="198"/>
      <c r="PZJ653" s="198"/>
      <c r="PZK653" s="198"/>
      <c r="PZL653" s="198"/>
      <c r="PZM653" s="198"/>
      <c r="PZN653" s="198"/>
      <c r="PZO653" s="198"/>
      <c r="PZP653" s="198"/>
      <c r="PZQ653" s="198"/>
      <c r="PZR653" s="198"/>
      <c r="PZS653" s="198"/>
      <c r="PZT653" s="198"/>
      <c r="PZU653" s="198"/>
      <c r="PZV653" s="198"/>
      <c r="PZW653" s="198"/>
      <c r="PZX653" s="198"/>
      <c r="PZY653" s="198"/>
      <c r="PZZ653" s="198"/>
      <c r="QAA653" s="198"/>
      <c r="QAB653" s="198"/>
      <c r="QAC653" s="198"/>
      <c r="QAD653" s="198"/>
      <c r="QAE653" s="198"/>
      <c r="QAF653" s="198"/>
      <c r="QAG653" s="198"/>
      <c r="QAH653" s="198"/>
      <c r="QAI653" s="198"/>
      <c r="QAJ653" s="198"/>
      <c r="QAK653" s="198"/>
      <c r="QAL653" s="198"/>
      <c r="QAM653" s="198"/>
      <c r="QAN653" s="198"/>
      <c r="QAO653" s="198"/>
      <c r="QAP653" s="198"/>
      <c r="QAQ653" s="198"/>
      <c r="QAR653" s="198"/>
      <c r="QAS653" s="198"/>
      <c r="QAT653" s="198"/>
      <c r="QAU653" s="198"/>
      <c r="QAV653" s="198"/>
      <c r="QAW653" s="198"/>
      <c r="QAX653" s="198"/>
      <c r="QAY653" s="198"/>
      <c r="QAZ653" s="198"/>
      <c r="QBA653" s="198"/>
      <c r="QBB653" s="198"/>
      <c r="QBC653" s="198"/>
      <c r="QBD653" s="198"/>
      <c r="QBE653" s="198"/>
      <c r="QBF653" s="198"/>
      <c r="QBG653" s="198"/>
      <c r="QBH653" s="198"/>
      <c r="QBI653" s="198"/>
      <c r="QBJ653" s="198"/>
      <c r="QBK653" s="198"/>
      <c r="QBL653" s="198"/>
      <c r="QBM653" s="198"/>
      <c r="QBN653" s="198"/>
      <c r="QBO653" s="198"/>
      <c r="QBP653" s="198"/>
      <c r="QBQ653" s="198"/>
      <c r="QBR653" s="198"/>
      <c r="QBS653" s="198"/>
      <c r="QBT653" s="198"/>
      <c r="QBU653" s="198"/>
      <c r="QBV653" s="198"/>
      <c r="QBW653" s="198"/>
      <c r="QBX653" s="198"/>
      <c r="QBY653" s="198"/>
      <c r="QBZ653" s="198"/>
      <c r="QCA653" s="198"/>
      <c r="QCB653" s="198"/>
      <c r="QCC653" s="198"/>
      <c r="QCD653" s="198"/>
      <c r="QCE653" s="198"/>
      <c r="QCF653" s="198"/>
      <c r="QCG653" s="198"/>
      <c r="QCH653" s="198"/>
      <c r="QCI653" s="198"/>
      <c r="QCJ653" s="198"/>
      <c r="QCK653" s="198"/>
      <c r="QCL653" s="198"/>
      <c r="QCM653" s="198"/>
      <c r="QCN653" s="198"/>
      <c r="QCO653" s="198"/>
      <c r="QCP653" s="198"/>
      <c r="QCQ653" s="198"/>
      <c r="QCR653" s="198"/>
      <c r="QCS653" s="198"/>
      <c r="QCT653" s="198"/>
      <c r="QCU653" s="198"/>
      <c r="QCV653" s="198"/>
      <c r="QCW653" s="198"/>
      <c r="QCX653" s="198"/>
      <c r="QCY653" s="198"/>
      <c r="QCZ653" s="198"/>
      <c r="QDA653" s="198"/>
      <c r="QDB653" s="198"/>
      <c r="QDC653" s="198"/>
      <c r="QDD653" s="198"/>
      <c r="QDE653" s="198"/>
      <c r="QDF653" s="198"/>
      <c r="QDG653" s="198"/>
      <c r="QDH653" s="198"/>
      <c r="QDI653" s="198"/>
      <c r="QDJ653" s="198"/>
      <c r="QDK653" s="198"/>
      <c r="QDL653" s="198"/>
      <c r="QDM653" s="198"/>
      <c r="QDN653" s="198"/>
      <c r="QDO653" s="198"/>
      <c r="QDP653" s="198"/>
      <c r="QDQ653" s="198"/>
      <c r="QDR653" s="198"/>
      <c r="QDS653" s="198"/>
      <c r="QDT653" s="198"/>
      <c r="QDU653" s="198"/>
      <c r="QDV653" s="198"/>
      <c r="QDW653" s="198"/>
      <c r="QDX653" s="198"/>
      <c r="QDY653" s="198"/>
      <c r="QDZ653" s="198"/>
      <c r="QEA653" s="198"/>
      <c r="QEB653" s="198"/>
      <c r="QEC653" s="198"/>
      <c r="QED653" s="198"/>
      <c r="QEE653" s="198"/>
      <c r="QEF653" s="198"/>
      <c r="QEG653" s="198"/>
      <c r="QEH653" s="198"/>
      <c r="QEI653" s="198"/>
      <c r="QEJ653" s="198"/>
      <c r="QEK653" s="198"/>
      <c r="QEL653" s="198"/>
      <c r="QEM653" s="198"/>
      <c r="QEN653" s="198"/>
      <c r="QEO653" s="198"/>
      <c r="QEP653" s="198"/>
      <c r="QEQ653" s="198"/>
      <c r="QER653" s="198"/>
      <c r="QES653" s="198"/>
      <c r="QET653" s="198"/>
      <c r="QEU653" s="198"/>
      <c r="QEV653" s="198"/>
      <c r="QEW653" s="198"/>
      <c r="QEX653" s="198"/>
      <c r="QEY653" s="198"/>
      <c r="QEZ653" s="198"/>
      <c r="QFA653" s="198"/>
      <c r="QFB653" s="198"/>
      <c r="QFC653" s="198"/>
      <c r="QFD653" s="198"/>
      <c r="QFE653" s="198"/>
      <c r="QFF653" s="198"/>
      <c r="QFG653" s="198"/>
      <c r="QFH653" s="198"/>
      <c r="QFI653" s="198"/>
      <c r="QFJ653" s="198"/>
      <c r="QFK653" s="198"/>
      <c r="QFL653" s="198"/>
      <c r="QFM653" s="198"/>
      <c r="QFN653" s="198"/>
      <c r="QFO653" s="198"/>
      <c r="QFP653" s="198"/>
      <c r="QFQ653" s="198"/>
      <c r="QFR653" s="198"/>
      <c r="QFS653" s="198"/>
      <c r="QFT653" s="198"/>
      <c r="QFU653" s="198"/>
      <c r="QFV653" s="198"/>
      <c r="QFW653" s="198"/>
      <c r="QFX653" s="198"/>
      <c r="QFY653" s="198"/>
      <c r="QFZ653" s="198"/>
      <c r="QGA653" s="198"/>
      <c r="QGB653" s="198"/>
      <c r="QGC653" s="198"/>
      <c r="QGD653" s="198"/>
      <c r="QGE653" s="198"/>
      <c r="QGF653" s="198"/>
      <c r="QGG653" s="198"/>
      <c r="QGH653" s="198"/>
      <c r="QGI653" s="198"/>
      <c r="QGJ653" s="198"/>
      <c r="QGK653" s="198"/>
      <c r="QGL653" s="198"/>
      <c r="QGM653" s="198"/>
      <c r="QGN653" s="198"/>
      <c r="QGO653" s="198"/>
      <c r="QGP653" s="198"/>
      <c r="QGQ653" s="198"/>
      <c r="QGR653" s="198"/>
      <c r="QGS653" s="198"/>
      <c r="QGT653" s="198"/>
      <c r="QGU653" s="198"/>
      <c r="QGV653" s="198"/>
      <c r="QGW653" s="198"/>
      <c r="QGX653" s="198"/>
      <c r="QGY653" s="198"/>
      <c r="QGZ653" s="198"/>
      <c r="QHA653" s="198"/>
      <c r="QHB653" s="198"/>
      <c r="QHC653" s="198"/>
      <c r="QHD653" s="198"/>
      <c r="QHE653" s="198"/>
      <c r="QHF653" s="198"/>
      <c r="QHG653" s="198"/>
      <c r="QHH653" s="198"/>
      <c r="QHI653" s="198"/>
      <c r="QHJ653" s="198"/>
      <c r="QHK653" s="198"/>
      <c r="QHL653" s="198"/>
      <c r="QHM653" s="198"/>
      <c r="QHN653" s="198"/>
      <c r="QHO653" s="198"/>
      <c r="QHP653" s="198"/>
      <c r="QHQ653" s="198"/>
      <c r="QHR653" s="198"/>
      <c r="QHS653" s="198"/>
      <c r="QHT653" s="198"/>
      <c r="QHU653" s="198"/>
      <c r="QHV653" s="198"/>
      <c r="QHW653" s="198"/>
      <c r="QHX653" s="198"/>
      <c r="QHY653" s="198"/>
      <c r="QHZ653" s="198"/>
      <c r="QIA653" s="198"/>
      <c r="QIB653" s="198"/>
      <c r="QIC653" s="198"/>
      <c r="QID653" s="198"/>
      <c r="QIE653" s="198"/>
      <c r="QIF653" s="198"/>
      <c r="QIG653" s="198"/>
      <c r="QIH653" s="198"/>
      <c r="QII653" s="198"/>
      <c r="QIJ653" s="198"/>
      <c r="QIK653" s="198"/>
      <c r="QIL653" s="198"/>
      <c r="QIM653" s="198"/>
      <c r="QIN653" s="198"/>
      <c r="QIO653" s="198"/>
      <c r="QIP653" s="198"/>
      <c r="QIQ653" s="198"/>
      <c r="QIR653" s="198"/>
      <c r="QIS653" s="198"/>
      <c r="QIT653" s="198"/>
      <c r="QIU653" s="198"/>
      <c r="QIV653" s="198"/>
      <c r="QIW653" s="198"/>
      <c r="QIX653" s="198"/>
      <c r="QIY653" s="198"/>
      <c r="QIZ653" s="198"/>
      <c r="QJA653" s="198"/>
      <c r="QJB653" s="198"/>
      <c r="QJC653" s="198"/>
      <c r="QJD653" s="198"/>
      <c r="QJE653" s="198"/>
      <c r="QJF653" s="198"/>
      <c r="QJG653" s="198"/>
      <c r="QJH653" s="198"/>
      <c r="QJI653" s="198"/>
      <c r="QJJ653" s="198"/>
      <c r="QJK653" s="198"/>
      <c r="QJL653" s="198"/>
      <c r="QJM653" s="198"/>
      <c r="QJN653" s="198"/>
      <c r="QJO653" s="198"/>
      <c r="QJP653" s="198"/>
      <c r="QJQ653" s="198"/>
      <c r="QJR653" s="198"/>
      <c r="QJS653" s="198"/>
      <c r="QJT653" s="198"/>
      <c r="QJU653" s="198"/>
      <c r="QJV653" s="198"/>
      <c r="QJW653" s="198"/>
      <c r="QJX653" s="198"/>
      <c r="QJY653" s="198"/>
      <c r="QJZ653" s="198"/>
      <c r="QKA653" s="198"/>
      <c r="QKB653" s="198"/>
      <c r="QKC653" s="198"/>
      <c r="QKD653" s="198"/>
      <c r="QKE653" s="198"/>
      <c r="QKF653" s="198"/>
      <c r="QKG653" s="198"/>
      <c r="QKH653" s="198"/>
      <c r="QKI653" s="198"/>
      <c r="QKJ653" s="198"/>
      <c r="QKK653" s="198"/>
      <c r="QKL653" s="198"/>
      <c r="QKM653" s="198"/>
      <c r="QKN653" s="198"/>
      <c r="QKO653" s="198"/>
      <c r="QKP653" s="198"/>
      <c r="QKQ653" s="198"/>
      <c r="QKR653" s="198"/>
      <c r="QKS653" s="198"/>
      <c r="QKT653" s="198"/>
      <c r="QKU653" s="198"/>
      <c r="QKV653" s="198"/>
      <c r="QKW653" s="198"/>
      <c r="QKX653" s="198"/>
      <c r="QKY653" s="198"/>
      <c r="QKZ653" s="198"/>
      <c r="QLA653" s="198"/>
      <c r="QLB653" s="198"/>
      <c r="QLC653" s="198"/>
      <c r="QLD653" s="198"/>
      <c r="QLE653" s="198"/>
      <c r="QLF653" s="198"/>
      <c r="QLG653" s="198"/>
      <c r="QLH653" s="198"/>
      <c r="QLI653" s="198"/>
      <c r="QLJ653" s="198"/>
      <c r="QLK653" s="198"/>
      <c r="QLL653" s="198"/>
      <c r="QLM653" s="198"/>
      <c r="QLN653" s="198"/>
      <c r="QLO653" s="198"/>
      <c r="QLP653" s="198"/>
      <c r="QLQ653" s="198"/>
      <c r="QLR653" s="198"/>
      <c r="QLS653" s="198"/>
      <c r="QLT653" s="198"/>
      <c r="QLU653" s="198"/>
      <c r="QLV653" s="198"/>
      <c r="QLW653" s="198"/>
      <c r="QLX653" s="198"/>
      <c r="QLY653" s="198"/>
      <c r="QLZ653" s="198"/>
      <c r="QMA653" s="198"/>
      <c r="QMB653" s="198"/>
      <c r="QMC653" s="198"/>
      <c r="QMD653" s="198"/>
      <c r="QME653" s="198"/>
      <c r="QMF653" s="198"/>
      <c r="QMG653" s="198"/>
      <c r="QMH653" s="198"/>
      <c r="QMI653" s="198"/>
      <c r="QMJ653" s="198"/>
      <c r="QMK653" s="198"/>
      <c r="QML653" s="198"/>
      <c r="QMM653" s="198"/>
      <c r="QMN653" s="198"/>
      <c r="QMO653" s="198"/>
      <c r="QMP653" s="198"/>
      <c r="QMQ653" s="198"/>
      <c r="QMR653" s="198"/>
      <c r="QMS653" s="198"/>
      <c r="QMT653" s="198"/>
      <c r="QMU653" s="198"/>
      <c r="QMV653" s="198"/>
      <c r="QMW653" s="198"/>
      <c r="QMX653" s="198"/>
      <c r="QMY653" s="198"/>
      <c r="QMZ653" s="198"/>
      <c r="QNA653" s="198"/>
      <c r="QNB653" s="198"/>
      <c r="QNC653" s="198"/>
      <c r="QND653" s="198"/>
      <c r="QNE653" s="198"/>
      <c r="QNF653" s="198"/>
      <c r="QNG653" s="198"/>
      <c r="QNH653" s="198"/>
      <c r="QNI653" s="198"/>
      <c r="QNJ653" s="198"/>
      <c r="QNK653" s="198"/>
      <c r="QNL653" s="198"/>
      <c r="QNM653" s="198"/>
      <c r="QNN653" s="198"/>
      <c r="QNO653" s="198"/>
      <c r="QNP653" s="198"/>
      <c r="QNQ653" s="198"/>
      <c r="QNR653" s="198"/>
      <c r="QNS653" s="198"/>
      <c r="QNT653" s="198"/>
      <c r="QNU653" s="198"/>
      <c r="QNV653" s="198"/>
      <c r="QNW653" s="198"/>
      <c r="QNX653" s="198"/>
      <c r="QNY653" s="198"/>
      <c r="QNZ653" s="198"/>
      <c r="QOA653" s="198"/>
      <c r="QOB653" s="198"/>
      <c r="QOC653" s="198"/>
      <c r="QOD653" s="198"/>
      <c r="QOE653" s="198"/>
      <c r="QOF653" s="198"/>
      <c r="QOG653" s="198"/>
      <c r="QOH653" s="198"/>
      <c r="QOI653" s="198"/>
      <c r="QOJ653" s="198"/>
      <c r="QOK653" s="198"/>
      <c r="QOL653" s="198"/>
      <c r="QOM653" s="198"/>
      <c r="QON653" s="198"/>
      <c r="QOO653" s="198"/>
      <c r="QOP653" s="198"/>
      <c r="QOQ653" s="198"/>
      <c r="QOR653" s="198"/>
      <c r="QOS653" s="198"/>
      <c r="QOT653" s="198"/>
      <c r="QOU653" s="198"/>
      <c r="QOV653" s="198"/>
      <c r="QOW653" s="198"/>
      <c r="QOX653" s="198"/>
      <c r="QOY653" s="198"/>
      <c r="QOZ653" s="198"/>
      <c r="QPA653" s="198"/>
      <c r="QPB653" s="198"/>
      <c r="QPC653" s="198"/>
      <c r="QPD653" s="198"/>
      <c r="QPE653" s="198"/>
      <c r="QPF653" s="198"/>
      <c r="QPG653" s="198"/>
      <c r="QPH653" s="198"/>
      <c r="QPI653" s="198"/>
      <c r="QPJ653" s="198"/>
      <c r="QPK653" s="198"/>
      <c r="QPL653" s="198"/>
      <c r="QPM653" s="198"/>
      <c r="QPN653" s="198"/>
      <c r="QPO653" s="198"/>
      <c r="QPP653" s="198"/>
      <c r="QPQ653" s="198"/>
      <c r="QPR653" s="198"/>
      <c r="QPS653" s="198"/>
      <c r="QPT653" s="198"/>
      <c r="QPU653" s="198"/>
      <c r="QPV653" s="198"/>
      <c r="QPW653" s="198"/>
      <c r="QPX653" s="198"/>
      <c r="QPY653" s="198"/>
      <c r="QPZ653" s="198"/>
      <c r="QQA653" s="198"/>
      <c r="QQB653" s="198"/>
      <c r="QQC653" s="198"/>
      <c r="QQD653" s="198"/>
      <c r="QQE653" s="198"/>
      <c r="QQF653" s="198"/>
      <c r="QQG653" s="198"/>
      <c r="QQH653" s="198"/>
      <c r="QQI653" s="198"/>
      <c r="QQJ653" s="198"/>
      <c r="QQK653" s="198"/>
      <c r="QQL653" s="198"/>
      <c r="QQM653" s="198"/>
      <c r="QQN653" s="198"/>
      <c r="QQO653" s="198"/>
      <c r="QQP653" s="198"/>
      <c r="QQQ653" s="198"/>
      <c r="QQR653" s="198"/>
      <c r="QQS653" s="198"/>
      <c r="QQT653" s="198"/>
      <c r="QQU653" s="198"/>
      <c r="QQV653" s="198"/>
      <c r="QQW653" s="198"/>
      <c r="QQX653" s="198"/>
      <c r="QQY653" s="198"/>
      <c r="QQZ653" s="198"/>
      <c r="QRA653" s="198"/>
      <c r="QRB653" s="198"/>
      <c r="QRC653" s="198"/>
      <c r="QRD653" s="198"/>
      <c r="QRE653" s="198"/>
      <c r="QRF653" s="198"/>
      <c r="QRG653" s="198"/>
      <c r="QRH653" s="198"/>
      <c r="QRI653" s="198"/>
      <c r="QRJ653" s="198"/>
      <c r="QRK653" s="198"/>
      <c r="QRL653" s="198"/>
      <c r="QRM653" s="198"/>
      <c r="QRN653" s="198"/>
      <c r="QRO653" s="198"/>
      <c r="QRP653" s="198"/>
      <c r="QRQ653" s="198"/>
      <c r="QRR653" s="198"/>
      <c r="QRS653" s="198"/>
      <c r="QRT653" s="198"/>
      <c r="QRU653" s="198"/>
      <c r="QRV653" s="198"/>
      <c r="QRW653" s="198"/>
      <c r="QRX653" s="198"/>
      <c r="QRY653" s="198"/>
      <c r="QRZ653" s="198"/>
      <c r="QSA653" s="198"/>
      <c r="QSB653" s="198"/>
      <c r="QSC653" s="198"/>
      <c r="QSD653" s="198"/>
      <c r="QSE653" s="198"/>
      <c r="QSF653" s="198"/>
      <c r="QSG653" s="198"/>
      <c r="QSH653" s="198"/>
      <c r="QSI653" s="198"/>
      <c r="QSJ653" s="198"/>
      <c r="QSK653" s="198"/>
      <c r="QSL653" s="198"/>
      <c r="QSM653" s="198"/>
      <c r="QSN653" s="198"/>
      <c r="QSO653" s="198"/>
      <c r="QSP653" s="198"/>
      <c r="QSQ653" s="198"/>
      <c r="QSR653" s="198"/>
      <c r="QSS653" s="198"/>
      <c r="QST653" s="198"/>
      <c r="QSU653" s="198"/>
      <c r="QSV653" s="198"/>
      <c r="QSW653" s="198"/>
      <c r="QSX653" s="198"/>
      <c r="QSY653" s="198"/>
      <c r="QSZ653" s="198"/>
      <c r="QTA653" s="198"/>
      <c r="QTB653" s="198"/>
      <c r="QTC653" s="198"/>
      <c r="QTD653" s="198"/>
      <c r="QTE653" s="198"/>
      <c r="QTF653" s="198"/>
      <c r="QTG653" s="198"/>
      <c r="QTH653" s="198"/>
      <c r="QTI653" s="198"/>
      <c r="QTJ653" s="198"/>
      <c r="QTK653" s="198"/>
      <c r="QTL653" s="198"/>
      <c r="QTM653" s="198"/>
      <c r="QTN653" s="198"/>
      <c r="QTO653" s="198"/>
      <c r="QTP653" s="198"/>
      <c r="QTQ653" s="198"/>
      <c r="QTR653" s="198"/>
      <c r="QTS653" s="198"/>
      <c r="QTT653" s="198"/>
      <c r="QTU653" s="198"/>
      <c r="QTV653" s="198"/>
      <c r="QTW653" s="198"/>
      <c r="QTX653" s="198"/>
      <c r="QTY653" s="198"/>
      <c r="QTZ653" s="198"/>
      <c r="QUA653" s="198"/>
      <c r="QUB653" s="198"/>
      <c r="QUC653" s="198"/>
      <c r="QUD653" s="198"/>
      <c r="QUE653" s="198"/>
      <c r="QUF653" s="198"/>
      <c r="QUG653" s="198"/>
      <c r="QUH653" s="198"/>
      <c r="QUI653" s="198"/>
      <c r="QUJ653" s="198"/>
      <c r="QUK653" s="198"/>
      <c r="QUL653" s="198"/>
      <c r="QUM653" s="198"/>
      <c r="QUN653" s="198"/>
      <c r="QUO653" s="198"/>
      <c r="QUP653" s="198"/>
      <c r="QUQ653" s="198"/>
      <c r="QUR653" s="198"/>
      <c r="QUS653" s="198"/>
      <c r="QUT653" s="198"/>
      <c r="QUU653" s="198"/>
      <c r="QUV653" s="198"/>
      <c r="QUW653" s="198"/>
      <c r="QUX653" s="198"/>
      <c r="QUY653" s="198"/>
      <c r="QUZ653" s="198"/>
      <c r="QVA653" s="198"/>
      <c r="QVB653" s="198"/>
      <c r="QVC653" s="198"/>
      <c r="QVD653" s="198"/>
      <c r="QVE653" s="198"/>
      <c r="QVF653" s="198"/>
      <c r="QVG653" s="198"/>
      <c r="QVH653" s="198"/>
      <c r="QVI653" s="198"/>
      <c r="QVJ653" s="198"/>
      <c r="QVK653" s="198"/>
      <c r="QVL653" s="198"/>
      <c r="QVM653" s="198"/>
      <c r="QVN653" s="198"/>
      <c r="QVO653" s="198"/>
      <c r="QVP653" s="198"/>
      <c r="QVQ653" s="198"/>
      <c r="QVR653" s="198"/>
      <c r="QVS653" s="198"/>
      <c r="QVT653" s="198"/>
      <c r="QVU653" s="198"/>
      <c r="QVV653" s="198"/>
      <c r="QVW653" s="198"/>
      <c r="QVX653" s="198"/>
      <c r="QVY653" s="198"/>
      <c r="QVZ653" s="198"/>
      <c r="QWA653" s="198"/>
      <c r="QWB653" s="198"/>
      <c r="QWC653" s="198"/>
      <c r="QWD653" s="198"/>
      <c r="QWE653" s="198"/>
      <c r="QWF653" s="198"/>
      <c r="QWG653" s="198"/>
      <c r="QWH653" s="198"/>
      <c r="QWI653" s="198"/>
      <c r="QWJ653" s="198"/>
      <c r="QWK653" s="198"/>
      <c r="QWL653" s="198"/>
      <c r="QWM653" s="198"/>
      <c r="QWN653" s="198"/>
      <c r="QWO653" s="198"/>
      <c r="QWP653" s="198"/>
      <c r="QWQ653" s="198"/>
      <c r="QWR653" s="198"/>
      <c r="QWS653" s="198"/>
      <c r="QWT653" s="198"/>
      <c r="QWU653" s="198"/>
      <c r="QWV653" s="198"/>
      <c r="QWW653" s="198"/>
      <c r="QWX653" s="198"/>
      <c r="QWY653" s="198"/>
      <c r="QWZ653" s="198"/>
      <c r="QXA653" s="198"/>
      <c r="QXB653" s="198"/>
      <c r="QXC653" s="198"/>
      <c r="QXD653" s="198"/>
      <c r="QXE653" s="198"/>
      <c r="QXF653" s="198"/>
      <c r="QXG653" s="198"/>
      <c r="QXH653" s="198"/>
      <c r="QXI653" s="198"/>
      <c r="QXJ653" s="198"/>
      <c r="QXK653" s="198"/>
      <c r="QXL653" s="198"/>
      <c r="QXM653" s="198"/>
      <c r="QXN653" s="198"/>
      <c r="QXO653" s="198"/>
      <c r="QXP653" s="198"/>
      <c r="QXQ653" s="198"/>
      <c r="QXR653" s="198"/>
      <c r="QXS653" s="198"/>
      <c r="QXT653" s="198"/>
      <c r="QXU653" s="198"/>
      <c r="QXV653" s="198"/>
      <c r="QXW653" s="198"/>
      <c r="QXX653" s="198"/>
      <c r="QXY653" s="198"/>
      <c r="QXZ653" s="198"/>
      <c r="QYA653" s="198"/>
      <c r="QYB653" s="198"/>
      <c r="QYC653" s="198"/>
      <c r="QYD653" s="198"/>
      <c r="QYE653" s="198"/>
      <c r="QYF653" s="198"/>
      <c r="QYG653" s="198"/>
      <c r="QYH653" s="198"/>
      <c r="QYI653" s="198"/>
      <c r="QYJ653" s="198"/>
      <c r="QYK653" s="198"/>
      <c r="QYL653" s="198"/>
      <c r="QYM653" s="198"/>
      <c r="QYN653" s="198"/>
      <c r="QYO653" s="198"/>
      <c r="QYP653" s="198"/>
      <c r="QYQ653" s="198"/>
      <c r="QYR653" s="198"/>
      <c r="QYS653" s="198"/>
      <c r="QYT653" s="198"/>
      <c r="QYU653" s="198"/>
      <c r="QYV653" s="198"/>
      <c r="QYW653" s="198"/>
      <c r="QYX653" s="198"/>
      <c r="QYY653" s="198"/>
      <c r="QYZ653" s="198"/>
      <c r="QZA653" s="198"/>
      <c r="QZB653" s="198"/>
      <c r="QZC653" s="198"/>
      <c r="QZD653" s="198"/>
      <c r="QZE653" s="198"/>
      <c r="QZF653" s="198"/>
      <c r="QZG653" s="198"/>
      <c r="QZH653" s="198"/>
      <c r="QZI653" s="198"/>
      <c r="QZJ653" s="198"/>
      <c r="QZK653" s="198"/>
      <c r="QZL653" s="198"/>
      <c r="QZM653" s="198"/>
      <c r="QZN653" s="198"/>
      <c r="QZO653" s="198"/>
      <c r="QZP653" s="198"/>
      <c r="QZQ653" s="198"/>
      <c r="QZR653" s="198"/>
      <c r="QZS653" s="198"/>
      <c r="QZT653" s="198"/>
      <c r="QZU653" s="198"/>
      <c r="QZV653" s="198"/>
      <c r="QZW653" s="198"/>
      <c r="QZX653" s="198"/>
      <c r="QZY653" s="198"/>
      <c r="QZZ653" s="198"/>
      <c r="RAA653" s="198"/>
      <c r="RAB653" s="198"/>
      <c r="RAC653" s="198"/>
      <c r="RAD653" s="198"/>
      <c r="RAE653" s="198"/>
      <c r="RAF653" s="198"/>
      <c r="RAG653" s="198"/>
      <c r="RAH653" s="198"/>
      <c r="RAI653" s="198"/>
      <c r="RAJ653" s="198"/>
      <c r="RAK653" s="198"/>
      <c r="RAL653" s="198"/>
      <c r="RAM653" s="198"/>
      <c r="RAN653" s="198"/>
      <c r="RAO653" s="198"/>
      <c r="RAP653" s="198"/>
      <c r="RAQ653" s="198"/>
      <c r="RAR653" s="198"/>
      <c r="RAS653" s="198"/>
      <c r="RAT653" s="198"/>
      <c r="RAU653" s="198"/>
      <c r="RAV653" s="198"/>
      <c r="RAW653" s="198"/>
      <c r="RAX653" s="198"/>
      <c r="RAY653" s="198"/>
      <c r="RAZ653" s="198"/>
      <c r="RBA653" s="198"/>
      <c r="RBB653" s="198"/>
      <c r="RBC653" s="198"/>
      <c r="RBD653" s="198"/>
      <c r="RBE653" s="198"/>
      <c r="RBF653" s="198"/>
      <c r="RBG653" s="198"/>
      <c r="RBH653" s="198"/>
      <c r="RBI653" s="198"/>
      <c r="RBJ653" s="198"/>
      <c r="RBK653" s="198"/>
      <c r="RBL653" s="198"/>
      <c r="RBM653" s="198"/>
      <c r="RBN653" s="198"/>
      <c r="RBO653" s="198"/>
      <c r="RBP653" s="198"/>
      <c r="RBQ653" s="198"/>
      <c r="RBR653" s="198"/>
      <c r="RBS653" s="198"/>
      <c r="RBT653" s="198"/>
      <c r="RBU653" s="198"/>
      <c r="RBV653" s="198"/>
      <c r="RBW653" s="198"/>
      <c r="RBX653" s="198"/>
      <c r="RBY653" s="198"/>
      <c r="RBZ653" s="198"/>
      <c r="RCA653" s="198"/>
      <c r="RCB653" s="198"/>
      <c r="RCC653" s="198"/>
      <c r="RCD653" s="198"/>
      <c r="RCE653" s="198"/>
      <c r="RCF653" s="198"/>
      <c r="RCG653" s="198"/>
      <c r="RCH653" s="198"/>
      <c r="RCI653" s="198"/>
      <c r="RCJ653" s="198"/>
      <c r="RCK653" s="198"/>
      <c r="RCL653" s="198"/>
      <c r="RCM653" s="198"/>
      <c r="RCN653" s="198"/>
      <c r="RCO653" s="198"/>
      <c r="RCP653" s="198"/>
      <c r="RCQ653" s="198"/>
      <c r="RCR653" s="198"/>
      <c r="RCS653" s="198"/>
      <c r="RCT653" s="198"/>
      <c r="RCU653" s="198"/>
      <c r="RCV653" s="198"/>
      <c r="RCW653" s="198"/>
      <c r="RCX653" s="198"/>
      <c r="RCY653" s="198"/>
      <c r="RCZ653" s="198"/>
      <c r="RDA653" s="198"/>
      <c r="RDB653" s="198"/>
      <c r="RDC653" s="198"/>
      <c r="RDD653" s="198"/>
      <c r="RDE653" s="198"/>
      <c r="RDF653" s="198"/>
      <c r="RDG653" s="198"/>
      <c r="RDH653" s="198"/>
      <c r="RDI653" s="198"/>
      <c r="RDJ653" s="198"/>
      <c r="RDK653" s="198"/>
      <c r="RDL653" s="198"/>
      <c r="RDM653" s="198"/>
      <c r="RDN653" s="198"/>
      <c r="RDO653" s="198"/>
      <c r="RDP653" s="198"/>
      <c r="RDQ653" s="198"/>
      <c r="RDR653" s="198"/>
      <c r="RDS653" s="198"/>
      <c r="RDT653" s="198"/>
      <c r="RDU653" s="198"/>
      <c r="RDV653" s="198"/>
      <c r="RDW653" s="198"/>
      <c r="RDX653" s="198"/>
      <c r="RDY653" s="198"/>
      <c r="RDZ653" s="198"/>
      <c r="REA653" s="198"/>
      <c r="REB653" s="198"/>
      <c r="REC653" s="198"/>
      <c r="RED653" s="198"/>
      <c r="REE653" s="198"/>
      <c r="REF653" s="198"/>
      <c r="REG653" s="198"/>
      <c r="REH653" s="198"/>
      <c r="REI653" s="198"/>
      <c r="REJ653" s="198"/>
      <c r="REK653" s="198"/>
      <c r="REL653" s="198"/>
      <c r="REM653" s="198"/>
      <c r="REN653" s="198"/>
      <c r="REO653" s="198"/>
      <c r="REP653" s="198"/>
      <c r="REQ653" s="198"/>
      <c r="RER653" s="198"/>
      <c r="RES653" s="198"/>
      <c r="RET653" s="198"/>
      <c r="REU653" s="198"/>
      <c r="REV653" s="198"/>
      <c r="REW653" s="198"/>
      <c r="REX653" s="198"/>
      <c r="REY653" s="198"/>
      <c r="REZ653" s="198"/>
      <c r="RFA653" s="198"/>
      <c r="RFB653" s="198"/>
      <c r="RFC653" s="198"/>
      <c r="RFD653" s="198"/>
      <c r="RFE653" s="198"/>
      <c r="RFF653" s="198"/>
      <c r="RFG653" s="198"/>
      <c r="RFH653" s="198"/>
      <c r="RFI653" s="198"/>
      <c r="RFJ653" s="198"/>
      <c r="RFK653" s="198"/>
      <c r="RFL653" s="198"/>
      <c r="RFM653" s="198"/>
      <c r="RFN653" s="198"/>
      <c r="RFO653" s="198"/>
      <c r="RFP653" s="198"/>
      <c r="RFQ653" s="198"/>
      <c r="RFR653" s="198"/>
      <c r="RFS653" s="198"/>
      <c r="RFT653" s="198"/>
      <c r="RFU653" s="198"/>
      <c r="RFV653" s="198"/>
      <c r="RFW653" s="198"/>
      <c r="RFX653" s="198"/>
      <c r="RFY653" s="198"/>
      <c r="RFZ653" s="198"/>
      <c r="RGA653" s="198"/>
      <c r="RGB653" s="198"/>
      <c r="RGC653" s="198"/>
      <c r="RGD653" s="198"/>
      <c r="RGE653" s="198"/>
      <c r="RGF653" s="198"/>
      <c r="RGG653" s="198"/>
      <c r="RGH653" s="198"/>
      <c r="RGI653" s="198"/>
      <c r="RGJ653" s="198"/>
      <c r="RGK653" s="198"/>
      <c r="RGL653" s="198"/>
      <c r="RGM653" s="198"/>
      <c r="RGN653" s="198"/>
      <c r="RGO653" s="198"/>
      <c r="RGP653" s="198"/>
      <c r="RGQ653" s="198"/>
      <c r="RGR653" s="198"/>
      <c r="RGS653" s="198"/>
      <c r="RGT653" s="198"/>
      <c r="RGU653" s="198"/>
      <c r="RGV653" s="198"/>
      <c r="RGW653" s="198"/>
      <c r="RGX653" s="198"/>
      <c r="RGY653" s="198"/>
      <c r="RGZ653" s="198"/>
      <c r="RHA653" s="198"/>
      <c r="RHB653" s="198"/>
      <c r="RHC653" s="198"/>
      <c r="RHD653" s="198"/>
      <c r="RHE653" s="198"/>
      <c r="RHF653" s="198"/>
      <c r="RHG653" s="198"/>
      <c r="RHH653" s="198"/>
      <c r="RHI653" s="198"/>
      <c r="RHJ653" s="198"/>
      <c r="RHK653" s="198"/>
      <c r="RHL653" s="198"/>
      <c r="RHM653" s="198"/>
      <c r="RHN653" s="198"/>
      <c r="RHO653" s="198"/>
      <c r="RHP653" s="198"/>
      <c r="RHQ653" s="198"/>
      <c r="RHR653" s="198"/>
      <c r="RHS653" s="198"/>
      <c r="RHT653" s="198"/>
      <c r="RHU653" s="198"/>
      <c r="RHV653" s="198"/>
      <c r="RHW653" s="198"/>
      <c r="RHX653" s="198"/>
      <c r="RHY653" s="198"/>
      <c r="RHZ653" s="198"/>
      <c r="RIA653" s="198"/>
      <c r="RIB653" s="198"/>
      <c r="RIC653" s="198"/>
      <c r="RID653" s="198"/>
      <c r="RIE653" s="198"/>
      <c r="RIF653" s="198"/>
      <c r="RIG653" s="198"/>
      <c r="RIH653" s="198"/>
      <c r="RII653" s="198"/>
      <c r="RIJ653" s="198"/>
      <c r="RIK653" s="198"/>
      <c r="RIL653" s="198"/>
      <c r="RIM653" s="198"/>
      <c r="RIN653" s="198"/>
      <c r="RIO653" s="198"/>
      <c r="RIP653" s="198"/>
      <c r="RIQ653" s="198"/>
      <c r="RIR653" s="198"/>
      <c r="RIS653" s="198"/>
      <c r="RIT653" s="198"/>
      <c r="RIU653" s="198"/>
      <c r="RIV653" s="198"/>
      <c r="RIW653" s="198"/>
      <c r="RIX653" s="198"/>
      <c r="RIY653" s="198"/>
      <c r="RIZ653" s="198"/>
      <c r="RJA653" s="198"/>
      <c r="RJB653" s="198"/>
      <c r="RJC653" s="198"/>
      <c r="RJD653" s="198"/>
      <c r="RJE653" s="198"/>
      <c r="RJF653" s="198"/>
      <c r="RJG653" s="198"/>
      <c r="RJH653" s="198"/>
      <c r="RJI653" s="198"/>
      <c r="RJJ653" s="198"/>
      <c r="RJK653" s="198"/>
      <c r="RJL653" s="198"/>
      <c r="RJM653" s="198"/>
      <c r="RJN653" s="198"/>
      <c r="RJO653" s="198"/>
      <c r="RJP653" s="198"/>
      <c r="RJQ653" s="198"/>
      <c r="RJR653" s="198"/>
      <c r="RJS653" s="198"/>
      <c r="RJT653" s="198"/>
      <c r="RJU653" s="198"/>
      <c r="RJV653" s="198"/>
      <c r="RJW653" s="198"/>
      <c r="RJX653" s="198"/>
      <c r="RJY653" s="198"/>
      <c r="RJZ653" s="198"/>
      <c r="RKA653" s="198"/>
      <c r="RKB653" s="198"/>
      <c r="RKC653" s="198"/>
      <c r="RKD653" s="198"/>
      <c r="RKE653" s="198"/>
      <c r="RKF653" s="198"/>
      <c r="RKG653" s="198"/>
      <c r="RKH653" s="198"/>
      <c r="RKI653" s="198"/>
      <c r="RKJ653" s="198"/>
      <c r="RKK653" s="198"/>
      <c r="RKL653" s="198"/>
      <c r="RKM653" s="198"/>
      <c r="RKN653" s="198"/>
      <c r="RKO653" s="198"/>
      <c r="RKP653" s="198"/>
      <c r="RKQ653" s="198"/>
      <c r="RKR653" s="198"/>
      <c r="RKS653" s="198"/>
      <c r="RKT653" s="198"/>
      <c r="RKU653" s="198"/>
      <c r="RKV653" s="198"/>
      <c r="RKW653" s="198"/>
      <c r="RKX653" s="198"/>
      <c r="RKY653" s="198"/>
      <c r="RKZ653" s="198"/>
      <c r="RLA653" s="198"/>
      <c r="RLB653" s="198"/>
      <c r="RLC653" s="198"/>
      <c r="RLD653" s="198"/>
      <c r="RLE653" s="198"/>
      <c r="RLF653" s="198"/>
      <c r="RLG653" s="198"/>
      <c r="RLH653" s="198"/>
      <c r="RLI653" s="198"/>
      <c r="RLJ653" s="198"/>
      <c r="RLK653" s="198"/>
      <c r="RLL653" s="198"/>
      <c r="RLM653" s="198"/>
      <c r="RLN653" s="198"/>
      <c r="RLO653" s="198"/>
      <c r="RLP653" s="198"/>
      <c r="RLQ653" s="198"/>
      <c r="RLR653" s="198"/>
      <c r="RLS653" s="198"/>
      <c r="RLT653" s="198"/>
      <c r="RLU653" s="198"/>
      <c r="RLV653" s="198"/>
      <c r="RLW653" s="198"/>
      <c r="RLX653" s="198"/>
      <c r="RLY653" s="198"/>
      <c r="RLZ653" s="198"/>
      <c r="RMA653" s="198"/>
      <c r="RMB653" s="198"/>
      <c r="RMC653" s="198"/>
      <c r="RMD653" s="198"/>
      <c r="RME653" s="198"/>
      <c r="RMF653" s="198"/>
      <c r="RMG653" s="198"/>
      <c r="RMH653" s="198"/>
      <c r="RMI653" s="198"/>
      <c r="RMJ653" s="198"/>
      <c r="RMK653" s="198"/>
      <c r="RML653" s="198"/>
      <c r="RMM653" s="198"/>
      <c r="RMN653" s="198"/>
      <c r="RMO653" s="198"/>
      <c r="RMP653" s="198"/>
      <c r="RMQ653" s="198"/>
      <c r="RMR653" s="198"/>
      <c r="RMS653" s="198"/>
      <c r="RMT653" s="198"/>
      <c r="RMU653" s="198"/>
      <c r="RMV653" s="198"/>
      <c r="RMW653" s="198"/>
      <c r="RMX653" s="198"/>
      <c r="RMY653" s="198"/>
      <c r="RMZ653" s="198"/>
      <c r="RNA653" s="198"/>
      <c r="RNB653" s="198"/>
      <c r="RNC653" s="198"/>
      <c r="RND653" s="198"/>
      <c r="RNE653" s="198"/>
      <c r="RNF653" s="198"/>
      <c r="RNG653" s="198"/>
      <c r="RNH653" s="198"/>
      <c r="RNI653" s="198"/>
      <c r="RNJ653" s="198"/>
      <c r="RNK653" s="198"/>
      <c r="RNL653" s="198"/>
      <c r="RNM653" s="198"/>
      <c r="RNN653" s="198"/>
      <c r="RNO653" s="198"/>
      <c r="RNP653" s="198"/>
      <c r="RNQ653" s="198"/>
      <c r="RNR653" s="198"/>
      <c r="RNS653" s="198"/>
      <c r="RNT653" s="198"/>
      <c r="RNU653" s="198"/>
      <c r="RNV653" s="198"/>
      <c r="RNW653" s="198"/>
      <c r="RNX653" s="198"/>
      <c r="RNY653" s="198"/>
      <c r="RNZ653" s="198"/>
      <c r="ROA653" s="198"/>
      <c r="ROB653" s="198"/>
      <c r="ROC653" s="198"/>
      <c r="ROD653" s="198"/>
      <c r="ROE653" s="198"/>
      <c r="ROF653" s="198"/>
      <c r="ROG653" s="198"/>
      <c r="ROH653" s="198"/>
      <c r="ROI653" s="198"/>
      <c r="ROJ653" s="198"/>
      <c r="ROK653" s="198"/>
      <c r="ROL653" s="198"/>
      <c r="ROM653" s="198"/>
      <c r="RON653" s="198"/>
      <c r="ROO653" s="198"/>
      <c r="ROP653" s="198"/>
      <c r="ROQ653" s="198"/>
      <c r="ROR653" s="198"/>
      <c r="ROS653" s="198"/>
      <c r="ROT653" s="198"/>
      <c r="ROU653" s="198"/>
      <c r="ROV653" s="198"/>
      <c r="ROW653" s="198"/>
      <c r="ROX653" s="198"/>
      <c r="ROY653" s="198"/>
      <c r="ROZ653" s="198"/>
      <c r="RPA653" s="198"/>
      <c r="RPB653" s="198"/>
      <c r="RPC653" s="198"/>
      <c r="RPD653" s="198"/>
      <c r="RPE653" s="198"/>
      <c r="RPF653" s="198"/>
      <c r="RPG653" s="198"/>
      <c r="RPH653" s="198"/>
      <c r="RPI653" s="198"/>
      <c r="RPJ653" s="198"/>
      <c r="RPK653" s="198"/>
      <c r="RPL653" s="198"/>
      <c r="RPM653" s="198"/>
      <c r="RPN653" s="198"/>
      <c r="RPO653" s="198"/>
      <c r="RPP653" s="198"/>
      <c r="RPQ653" s="198"/>
      <c r="RPR653" s="198"/>
      <c r="RPS653" s="198"/>
      <c r="RPT653" s="198"/>
      <c r="RPU653" s="198"/>
      <c r="RPV653" s="198"/>
      <c r="RPW653" s="198"/>
      <c r="RPX653" s="198"/>
      <c r="RPY653" s="198"/>
      <c r="RPZ653" s="198"/>
      <c r="RQA653" s="198"/>
      <c r="RQB653" s="198"/>
      <c r="RQC653" s="198"/>
      <c r="RQD653" s="198"/>
      <c r="RQE653" s="198"/>
      <c r="RQF653" s="198"/>
      <c r="RQG653" s="198"/>
      <c r="RQH653" s="198"/>
      <c r="RQI653" s="198"/>
      <c r="RQJ653" s="198"/>
      <c r="RQK653" s="198"/>
      <c r="RQL653" s="198"/>
      <c r="RQM653" s="198"/>
      <c r="RQN653" s="198"/>
      <c r="RQO653" s="198"/>
      <c r="RQP653" s="198"/>
      <c r="RQQ653" s="198"/>
      <c r="RQR653" s="198"/>
      <c r="RQS653" s="198"/>
      <c r="RQT653" s="198"/>
      <c r="RQU653" s="198"/>
      <c r="RQV653" s="198"/>
      <c r="RQW653" s="198"/>
      <c r="RQX653" s="198"/>
      <c r="RQY653" s="198"/>
      <c r="RQZ653" s="198"/>
      <c r="RRA653" s="198"/>
      <c r="RRB653" s="198"/>
      <c r="RRC653" s="198"/>
      <c r="RRD653" s="198"/>
      <c r="RRE653" s="198"/>
      <c r="RRF653" s="198"/>
      <c r="RRG653" s="198"/>
      <c r="RRH653" s="198"/>
      <c r="RRI653" s="198"/>
      <c r="RRJ653" s="198"/>
      <c r="RRK653" s="198"/>
      <c r="RRL653" s="198"/>
      <c r="RRM653" s="198"/>
      <c r="RRN653" s="198"/>
      <c r="RRO653" s="198"/>
      <c r="RRP653" s="198"/>
      <c r="RRQ653" s="198"/>
      <c r="RRR653" s="198"/>
      <c r="RRS653" s="198"/>
      <c r="RRT653" s="198"/>
      <c r="RRU653" s="198"/>
      <c r="RRV653" s="198"/>
      <c r="RRW653" s="198"/>
      <c r="RRX653" s="198"/>
      <c r="RRY653" s="198"/>
      <c r="RRZ653" s="198"/>
      <c r="RSA653" s="198"/>
      <c r="RSB653" s="198"/>
      <c r="RSC653" s="198"/>
      <c r="RSD653" s="198"/>
      <c r="RSE653" s="198"/>
      <c r="RSF653" s="198"/>
      <c r="RSG653" s="198"/>
      <c r="RSH653" s="198"/>
      <c r="RSI653" s="198"/>
      <c r="RSJ653" s="198"/>
      <c r="RSK653" s="198"/>
      <c r="RSL653" s="198"/>
      <c r="RSM653" s="198"/>
      <c r="RSN653" s="198"/>
      <c r="RSO653" s="198"/>
      <c r="RSP653" s="198"/>
      <c r="RSQ653" s="198"/>
      <c r="RSR653" s="198"/>
      <c r="RSS653" s="198"/>
      <c r="RST653" s="198"/>
      <c r="RSU653" s="198"/>
      <c r="RSV653" s="198"/>
      <c r="RSW653" s="198"/>
      <c r="RSX653" s="198"/>
      <c r="RSY653" s="198"/>
      <c r="RSZ653" s="198"/>
      <c r="RTA653" s="198"/>
      <c r="RTB653" s="198"/>
      <c r="RTC653" s="198"/>
      <c r="RTD653" s="198"/>
      <c r="RTE653" s="198"/>
      <c r="RTF653" s="198"/>
      <c r="RTG653" s="198"/>
      <c r="RTH653" s="198"/>
      <c r="RTI653" s="198"/>
      <c r="RTJ653" s="198"/>
      <c r="RTK653" s="198"/>
      <c r="RTL653" s="198"/>
      <c r="RTM653" s="198"/>
      <c r="RTN653" s="198"/>
      <c r="RTO653" s="198"/>
      <c r="RTP653" s="198"/>
      <c r="RTQ653" s="198"/>
      <c r="RTR653" s="198"/>
      <c r="RTS653" s="198"/>
      <c r="RTT653" s="198"/>
      <c r="RTU653" s="198"/>
      <c r="RTV653" s="198"/>
      <c r="RTW653" s="198"/>
      <c r="RTX653" s="198"/>
      <c r="RTY653" s="198"/>
      <c r="RTZ653" s="198"/>
      <c r="RUA653" s="198"/>
      <c r="RUB653" s="198"/>
      <c r="RUC653" s="198"/>
      <c r="RUD653" s="198"/>
      <c r="RUE653" s="198"/>
      <c r="RUF653" s="198"/>
      <c r="RUG653" s="198"/>
      <c r="RUH653" s="198"/>
      <c r="RUI653" s="198"/>
      <c r="RUJ653" s="198"/>
      <c r="RUK653" s="198"/>
      <c r="RUL653" s="198"/>
      <c r="RUM653" s="198"/>
      <c r="RUN653" s="198"/>
      <c r="RUO653" s="198"/>
      <c r="RUP653" s="198"/>
      <c r="RUQ653" s="198"/>
      <c r="RUR653" s="198"/>
      <c r="RUS653" s="198"/>
      <c r="RUT653" s="198"/>
      <c r="RUU653" s="198"/>
      <c r="RUV653" s="198"/>
      <c r="RUW653" s="198"/>
      <c r="RUX653" s="198"/>
      <c r="RUY653" s="198"/>
      <c r="RUZ653" s="198"/>
      <c r="RVA653" s="198"/>
      <c r="RVB653" s="198"/>
      <c r="RVC653" s="198"/>
      <c r="RVD653" s="198"/>
      <c r="RVE653" s="198"/>
      <c r="RVF653" s="198"/>
      <c r="RVG653" s="198"/>
      <c r="RVH653" s="198"/>
      <c r="RVI653" s="198"/>
      <c r="RVJ653" s="198"/>
      <c r="RVK653" s="198"/>
      <c r="RVL653" s="198"/>
      <c r="RVM653" s="198"/>
      <c r="RVN653" s="198"/>
      <c r="RVO653" s="198"/>
      <c r="RVP653" s="198"/>
      <c r="RVQ653" s="198"/>
      <c r="RVR653" s="198"/>
      <c r="RVS653" s="198"/>
      <c r="RVT653" s="198"/>
      <c r="RVU653" s="198"/>
      <c r="RVV653" s="198"/>
      <c r="RVW653" s="198"/>
      <c r="RVX653" s="198"/>
      <c r="RVY653" s="198"/>
      <c r="RVZ653" s="198"/>
      <c r="RWA653" s="198"/>
      <c r="RWB653" s="198"/>
      <c r="RWC653" s="198"/>
      <c r="RWD653" s="198"/>
      <c r="RWE653" s="198"/>
      <c r="RWF653" s="198"/>
      <c r="RWG653" s="198"/>
      <c r="RWH653" s="198"/>
      <c r="RWI653" s="198"/>
      <c r="RWJ653" s="198"/>
      <c r="RWK653" s="198"/>
      <c r="RWL653" s="198"/>
      <c r="RWM653" s="198"/>
      <c r="RWN653" s="198"/>
      <c r="RWO653" s="198"/>
      <c r="RWP653" s="198"/>
      <c r="RWQ653" s="198"/>
      <c r="RWR653" s="198"/>
      <c r="RWS653" s="198"/>
      <c r="RWT653" s="198"/>
      <c r="RWU653" s="198"/>
      <c r="RWV653" s="198"/>
      <c r="RWW653" s="198"/>
      <c r="RWX653" s="198"/>
      <c r="RWY653" s="198"/>
      <c r="RWZ653" s="198"/>
      <c r="RXA653" s="198"/>
      <c r="RXB653" s="198"/>
      <c r="RXC653" s="198"/>
      <c r="RXD653" s="198"/>
      <c r="RXE653" s="198"/>
      <c r="RXF653" s="198"/>
      <c r="RXG653" s="198"/>
      <c r="RXH653" s="198"/>
      <c r="RXI653" s="198"/>
      <c r="RXJ653" s="198"/>
      <c r="RXK653" s="198"/>
      <c r="RXL653" s="198"/>
      <c r="RXM653" s="198"/>
      <c r="RXN653" s="198"/>
      <c r="RXO653" s="198"/>
      <c r="RXP653" s="198"/>
      <c r="RXQ653" s="198"/>
      <c r="RXR653" s="198"/>
      <c r="RXS653" s="198"/>
      <c r="RXT653" s="198"/>
      <c r="RXU653" s="198"/>
      <c r="RXV653" s="198"/>
      <c r="RXW653" s="198"/>
      <c r="RXX653" s="198"/>
      <c r="RXY653" s="198"/>
      <c r="RXZ653" s="198"/>
      <c r="RYA653" s="198"/>
      <c r="RYB653" s="198"/>
      <c r="RYC653" s="198"/>
      <c r="RYD653" s="198"/>
      <c r="RYE653" s="198"/>
      <c r="RYF653" s="198"/>
      <c r="RYG653" s="198"/>
      <c r="RYH653" s="198"/>
      <c r="RYI653" s="198"/>
      <c r="RYJ653" s="198"/>
      <c r="RYK653" s="198"/>
      <c r="RYL653" s="198"/>
      <c r="RYM653" s="198"/>
      <c r="RYN653" s="198"/>
      <c r="RYO653" s="198"/>
      <c r="RYP653" s="198"/>
      <c r="RYQ653" s="198"/>
      <c r="RYR653" s="198"/>
      <c r="RYS653" s="198"/>
      <c r="RYT653" s="198"/>
      <c r="RYU653" s="198"/>
      <c r="RYV653" s="198"/>
      <c r="RYW653" s="198"/>
      <c r="RYX653" s="198"/>
      <c r="RYY653" s="198"/>
      <c r="RYZ653" s="198"/>
      <c r="RZA653" s="198"/>
      <c r="RZB653" s="198"/>
      <c r="RZC653" s="198"/>
      <c r="RZD653" s="198"/>
      <c r="RZE653" s="198"/>
      <c r="RZF653" s="198"/>
      <c r="RZG653" s="198"/>
      <c r="RZH653" s="198"/>
      <c r="RZI653" s="198"/>
      <c r="RZJ653" s="198"/>
      <c r="RZK653" s="198"/>
      <c r="RZL653" s="198"/>
      <c r="RZM653" s="198"/>
      <c r="RZN653" s="198"/>
      <c r="RZO653" s="198"/>
      <c r="RZP653" s="198"/>
      <c r="RZQ653" s="198"/>
      <c r="RZR653" s="198"/>
      <c r="RZS653" s="198"/>
      <c r="RZT653" s="198"/>
      <c r="RZU653" s="198"/>
      <c r="RZV653" s="198"/>
      <c r="RZW653" s="198"/>
      <c r="RZX653" s="198"/>
      <c r="RZY653" s="198"/>
      <c r="RZZ653" s="198"/>
      <c r="SAA653" s="198"/>
      <c r="SAB653" s="198"/>
      <c r="SAC653" s="198"/>
      <c r="SAD653" s="198"/>
      <c r="SAE653" s="198"/>
      <c r="SAF653" s="198"/>
      <c r="SAG653" s="198"/>
      <c r="SAH653" s="198"/>
      <c r="SAI653" s="198"/>
      <c r="SAJ653" s="198"/>
      <c r="SAK653" s="198"/>
      <c r="SAL653" s="198"/>
      <c r="SAM653" s="198"/>
      <c r="SAN653" s="198"/>
      <c r="SAO653" s="198"/>
      <c r="SAP653" s="198"/>
      <c r="SAQ653" s="198"/>
      <c r="SAR653" s="198"/>
      <c r="SAS653" s="198"/>
      <c r="SAT653" s="198"/>
      <c r="SAU653" s="198"/>
      <c r="SAV653" s="198"/>
      <c r="SAW653" s="198"/>
      <c r="SAX653" s="198"/>
      <c r="SAY653" s="198"/>
      <c r="SAZ653" s="198"/>
      <c r="SBA653" s="198"/>
      <c r="SBB653" s="198"/>
      <c r="SBC653" s="198"/>
      <c r="SBD653" s="198"/>
      <c r="SBE653" s="198"/>
      <c r="SBF653" s="198"/>
      <c r="SBG653" s="198"/>
      <c r="SBH653" s="198"/>
      <c r="SBI653" s="198"/>
      <c r="SBJ653" s="198"/>
      <c r="SBK653" s="198"/>
      <c r="SBL653" s="198"/>
      <c r="SBM653" s="198"/>
      <c r="SBN653" s="198"/>
      <c r="SBO653" s="198"/>
      <c r="SBP653" s="198"/>
      <c r="SBQ653" s="198"/>
      <c r="SBR653" s="198"/>
      <c r="SBS653" s="198"/>
      <c r="SBT653" s="198"/>
      <c r="SBU653" s="198"/>
      <c r="SBV653" s="198"/>
      <c r="SBW653" s="198"/>
      <c r="SBX653" s="198"/>
      <c r="SBY653" s="198"/>
      <c r="SBZ653" s="198"/>
      <c r="SCA653" s="198"/>
      <c r="SCB653" s="198"/>
      <c r="SCC653" s="198"/>
      <c r="SCD653" s="198"/>
      <c r="SCE653" s="198"/>
      <c r="SCF653" s="198"/>
      <c r="SCG653" s="198"/>
      <c r="SCH653" s="198"/>
      <c r="SCI653" s="198"/>
      <c r="SCJ653" s="198"/>
      <c r="SCK653" s="198"/>
      <c r="SCL653" s="198"/>
      <c r="SCM653" s="198"/>
      <c r="SCN653" s="198"/>
      <c r="SCO653" s="198"/>
      <c r="SCP653" s="198"/>
      <c r="SCQ653" s="198"/>
      <c r="SCR653" s="198"/>
      <c r="SCS653" s="198"/>
      <c r="SCT653" s="198"/>
      <c r="SCU653" s="198"/>
      <c r="SCV653" s="198"/>
      <c r="SCW653" s="198"/>
      <c r="SCX653" s="198"/>
      <c r="SCY653" s="198"/>
      <c r="SCZ653" s="198"/>
      <c r="SDA653" s="198"/>
      <c r="SDB653" s="198"/>
      <c r="SDC653" s="198"/>
      <c r="SDD653" s="198"/>
      <c r="SDE653" s="198"/>
      <c r="SDF653" s="198"/>
      <c r="SDG653" s="198"/>
      <c r="SDH653" s="198"/>
      <c r="SDI653" s="198"/>
      <c r="SDJ653" s="198"/>
      <c r="SDK653" s="198"/>
      <c r="SDL653" s="198"/>
      <c r="SDM653" s="198"/>
      <c r="SDN653" s="198"/>
      <c r="SDO653" s="198"/>
      <c r="SDP653" s="198"/>
      <c r="SDQ653" s="198"/>
      <c r="SDR653" s="198"/>
      <c r="SDS653" s="198"/>
      <c r="SDT653" s="198"/>
      <c r="SDU653" s="198"/>
      <c r="SDV653" s="198"/>
      <c r="SDW653" s="198"/>
      <c r="SDX653" s="198"/>
      <c r="SDY653" s="198"/>
      <c r="SDZ653" s="198"/>
      <c r="SEA653" s="198"/>
      <c r="SEB653" s="198"/>
      <c r="SEC653" s="198"/>
      <c r="SED653" s="198"/>
      <c r="SEE653" s="198"/>
      <c r="SEF653" s="198"/>
      <c r="SEG653" s="198"/>
      <c r="SEH653" s="198"/>
      <c r="SEI653" s="198"/>
      <c r="SEJ653" s="198"/>
      <c r="SEK653" s="198"/>
      <c r="SEL653" s="198"/>
      <c r="SEM653" s="198"/>
      <c r="SEN653" s="198"/>
      <c r="SEO653" s="198"/>
      <c r="SEP653" s="198"/>
      <c r="SEQ653" s="198"/>
      <c r="SER653" s="198"/>
      <c r="SES653" s="198"/>
      <c r="SET653" s="198"/>
      <c r="SEU653" s="198"/>
      <c r="SEV653" s="198"/>
      <c r="SEW653" s="198"/>
      <c r="SEX653" s="198"/>
      <c r="SEY653" s="198"/>
      <c r="SEZ653" s="198"/>
      <c r="SFA653" s="198"/>
      <c r="SFB653" s="198"/>
      <c r="SFC653" s="198"/>
      <c r="SFD653" s="198"/>
      <c r="SFE653" s="198"/>
      <c r="SFF653" s="198"/>
      <c r="SFG653" s="198"/>
      <c r="SFH653" s="198"/>
      <c r="SFI653" s="198"/>
      <c r="SFJ653" s="198"/>
      <c r="SFK653" s="198"/>
      <c r="SFL653" s="198"/>
      <c r="SFM653" s="198"/>
      <c r="SFN653" s="198"/>
      <c r="SFO653" s="198"/>
      <c r="SFP653" s="198"/>
      <c r="SFQ653" s="198"/>
      <c r="SFR653" s="198"/>
      <c r="SFS653" s="198"/>
      <c r="SFT653" s="198"/>
      <c r="SFU653" s="198"/>
      <c r="SFV653" s="198"/>
      <c r="SFW653" s="198"/>
      <c r="SFX653" s="198"/>
      <c r="SFY653" s="198"/>
      <c r="SFZ653" s="198"/>
      <c r="SGA653" s="198"/>
      <c r="SGB653" s="198"/>
      <c r="SGC653" s="198"/>
      <c r="SGD653" s="198"/>
      <c r="SGE653" s="198"/>
      <c r="SGF653" s="198"/>
      <c r="SGG653" s="198"/>
      <c r="SGH653" s="198"/>
      <c r="SGI653" s="198"/>
      <c r="SGJ653" s="198"/>
      <c r="SGK653" s="198"/>
      <c r="SGL653" s="198"/>
      <c r="SGM653" s="198"/>
      <c r="SGN653" s="198"/>
      <c r="SGO653" s="198"/>
      <c r="SGP653" s="198"/>
      <c r="SGQ653" s="198"/>
      <c r="SGR653" s="198"/>
      <c r="SGS653" s="198"/>
      <c r="SGT653" s="198"/>
      <c r="SGU653" s="198"/>
      <c r="SGV653" s="198"/>
      <c r="SGW653" s="198"/>
      <c r="SGX653" s="198"/>
      <c r="SGY653" s="198"/>
      <c r="SGZ653" s="198"/>
      <c r="SHA653" s="198"/>
      <c r="SHB653" s="198"/>
      <c r="SHC653" s="198"/>
      <c r="SHD653" s="198"/>
      <c r="SHE653" s="198"/>
      <c r="SHF653" s="198"/>
      <c r="SHG653" s="198"/>
      <c r="SHH653" s="198"/>
      <c r="SHI653" s="198"/>
      <c r="SHJ653" s="198"/>
      <c r="SHK653" s="198"/>
      <c r="SHL653" s="198"/>
      <c r="SHM653" s="198"/>
      <c r="SHN653" s="198"/>
      <c r="SHO653" s="198"/>
      <c r="SHP653" s="198"/>
      <c r="SHQ653" s="198"/>
      <c r="SHR653" s="198"/>
      <c r="SHS653" s="198"/>
      <c r="SHT653" s="198"/>
      <c r="SHU653" s="198"/>
      <c r="SHV653" s="198"/>
      <c r="SHW653" s="198"/>
      <c r="SHX653" s="198"/>
      <c r="SHY653" s="198"/>
      <c r="SHZ653" s="198"/>
      <c r="SIA653" s="198"/>
      <c r="SIB653" s="198"/>
      <c r="SIC653" s="198"/>
      <c r="SID653" s="198"/>
      <c r="SIE653" s="198"/>
      <c r="SIF653" s="198"/>
      <c r="SIG653" s="198"/>
      <c r="SIH653" s="198"/>
      <c r="SII653" s="198"/>
      <c r="SIJ653" s="198"/>
      <c r="SIK653" s="198"/>
      <c r="SIL653" s="198"/>
      <c r="SIM653" s="198"/>
      <c r="SIN653" s="198"/>
      <c r="SIO653" s="198"/>
      <c r="SIP653" s="198"/>
      <c r="SIQ653" s="198"/>
      <c r="SIR653" s="198"/>
      <c r="SIS653" s="198"/>
      <c r="SIT653" s="198"/>
      <c r="SIU653" s="198"/>
      <c r="SIV653" s="198"/>
      <c r="SIW653" s="198"/>
      <c r="SIX653" s="198"/>
      <c r="SIY653" s="198"/>
      <c r="SIZ653" s="198"/>
      <c r="SJA653" s="198"/>
      <c r="SJB653" s="198"/>
      <c r="SJC653" s="198"/>
      <c r="SJD653" s="198"/>
      <c r="SJE653" s="198"/>
      <c r="SJF653" s="198"/>
      <c r="SJG653" s="198"/>
      <c r="SJH653" s="198"/>
      <c r="SJI653" s="198"/>
      <c r="SJJ653" s="198"/>
      <c r="SJK653" s="198"/>
      <c r="SJL653" s="198"/>
      <c r="SJM653" s="198"/>
      <c r="SJN653" s="198"/>
      <c r="SJO653" s="198"/>
      <c r="SJP653" s="198"/>
      <c r="SJQ653" s="198"/>
      <c r="SJR653" s="198"/>
      <c r="SJS653" s="198"/>
      <c r="SJT653" s="198"/>
      <c r="SJU653" s="198"/>
      <c r="SJV653" s="198"/>
      <c r="SJW653" s="198"/>
      <c r="SJX653" s="198"/>
      <c r="SJY653" s="198"/>
      <c r="SJZ653" s="198"/>
      <c r="SKA653" s="198"/>
      <c r="SKB653" s="198"/>
      <c r="SKC653" s="198"/>
      <c r="SKD653" s="198"/>
      <c r="SKE653" s="198"/>
      <c r="SKF653" s="198"/>
      <c r="SKG653" s="198"/>
      <c r="SKH653" s="198"/>
      <c r="SKI653" s="198"/>
      <c r="SKJ653" s="198"/>
      <c r="SKK653" s="198"/>
      <c r="SKL653" s="198"/>
      <c r="SKM653" s="198"/>
      <c r="SKN653" s="198"/>
      <c r="SKO653" s="198"/>
      <c r="SKP653" s="198"/>
      <c r="SKQ653" s="198"/>
      <c r="SKR653" s="198"/>
      <c r="SKS653" s="198"/>
      <c r="SKT653" s="198"/>
      <c r="SKU653" s="198"/>
      <c r="SKV653" s="198"/>
      <c r="SKW653" s="198"/>
      <c r="SKX653" s="198"/>
      <c r="SKY653" s="198"/>
      <c r="SKZ653" s="198"/>
      <c r="SLA653" s="198"/>
      <c r="SLB653" s="198"/>
      <c r="SLC653" s="198"/>
      <c r="SLD653" s="198"/>
      <c r="SLE653" s="198"/>
      <c r="SLF653" s="198"/>
      <c r="SLG653" s="198"/>
      <c r="SLH653" s="198"/>
      <c r="SLI653" s="198"/>
      <c r="SLJ653" s="198"/>
      <c r="SLK653" s="198"/>
      <c r="SLL653" s="198"/>
      <c r="SLM653" s="198"/>
      <c r="SLN653" s="198"/>
      <c r="SLO653" s="198"/>
      <c r="SLP653" s="198"/>
      <c r="SLQ653" s="198"/>
      <c r="SLR653" s="198"/>
      <c r="SLS653" s="198"/>
      <c r="SLT653" s="198"/>
      <c r="SLU653" s="198"/>
      <c r="SLV653" s="198"/>
      <c r="SLW653" s="198"/>
      <c r="SLX653" s="198"/>
      <c r="SLY653" s="198"/>
      <c r="SLZ653" s="198"/>
      <c r="SMA653" s="198"/>
      <c r="SMB653" s="198"/>
      <c r="SMC653" s="198"/>
      <c r="SMD653" s="198"/>
      <c r="SME653" s="198"/>
      <c r="SMF653" s="198"/>
      <c r="SMG653" s="198"/>
      <c r="SMH653" s="198"/>
      <c r="SMI653" s="198"/>
      <c r="SMJ653" s="198"/>
      <c r="SMK653" s="198"/>
      <c r="SML653" s="198"/>
      <c r="SMM653" s="198"/>
      <c r="SMN653" s="198"/>
      <c r="SMO653" s="198"/>
      <c r="SMP653" s="198"/>
      <c r="SMQ653" s="198"/>
      <c r="SMR653" s="198"/>
      <c r="SMS653" s="198"/>
      <c r="SMT653" s="198"/>
      <c r="SMU653" s="198"/>
      <c r="SMV653" s="198"/>
      <c r="SMW653" s="198"/>
      <c r="SMX653" s="198"/>
      <c r="SMY653" s="198"/>
      <c r="SMZ653" s="198"/>
      <c r="SNA653" s="198"/>
      <c r="SNB653" s="198"/>
      <c r="SNC653" s="198"/>
      <c r="SND653" s="198"/>
      <c r="SNE653" s="198"/>
      <c r="SNF653" s="198"/>
      <c r="SNG653" s="198"/>
      <c r="SNH653" s="198"/>
      <c r="SNI653" s="198"/>
      <c r="SNJ653" s="198"/>
      <c r="SNK653" s="198"/>
      <c r="SNL653" s="198"/>
      <c r="SNM653" s="198"/>
      <c r="SNN653" s="198"/>
      <c r="SNO653" s="198"/>
      <c r="SNP653" s="198"/>
      <c r="SNQ653" s="198"/>
      <c r="SNR653" s="198"/>
      <c r="SNS653" s="198"/>
      <c r="SNT653" s="198"/>
      <c r="SNU653" s="198"/>
      <c r="SNV653" s="198"/>
      <c r="SNW653" s="198"/>
      <c r="SNX653" s="198"/>
      <c r="SNY653" s="198"/>
      <c r="SNZ653" s="198"/>
      <c r="SOA653" s="198"/>
      <c r="SOB653" s="198"/>
      <c r="SOC653" s="198"/>
      <c r="SOD653" s="198"/>
      <c r="SOE653" s="198"/>
      <c r="SOF653" s="198"/>
      <c r="SOG653" s="198"/>
      <c r="SOH653" s="198"/>
      <c r="SOI653" s="198"/>
      <c r="SOJ653" s="198"/>
      <c r="SOK653" s="198"/>
      <c r="SOL653" s="198"/>
      <c r="SOM653" s="198"/>
      <c r="SON653" s="198"/>
      <c r="SOO653" s="198"/>
      <c r="SOP653" s="198"/>
      <c r="SOQ653" s="198"/>
      <c r="SOR653" s="198"/>
      <c r="SOS653" s="198"/>
      <c r="SOT653" s="198"/>
      <c r="SOU653" s="198"/>
      <c r="SOV653" s="198"/>
      <c r="SOW653" s="198"/>
      <c r="SOX653" s="198"/>
      <c r="SOY653" s="198"/>
      <c r="SOZ653" s="198"/>
      <c r="SPA653" s="198"/>
      <c r="SPB653" s="198"/>
      <c r="SPC653" s="198"/>
      <c r="SPD653" s="198"/>
      <c r="SPE653" s="198"/>
      <c r="SPF653" s="198"/>
      <c r="SPG653" s="198"/>
      <c r="SPH653" s="198"/>
      <c r="SPI653" s="198"/>
      <c r="SPJ653" s="198"/>
      <c r="SPK653" s="198"/>
      <c r="SPL653" s="198"/>
      <c r="SPM653" s="198"/>
      <c r="SPN653" s="198"/>
      <c r="SPO653" s="198"/>
      <c r="SPP653" s="198"/>
      <c r="SPQ653" s="198"/>
      <c r="SPR653" s="198"/>
      <c r="SPS653" s="198"/>
      <c r="SPT653" s="198"/>
      <c r="SPU653" s="198"/>
      <c r="SPV653" s="198"/>
      <c r="SPW653" s="198"/>
      <c r="SPX653" s="198"/>
      <c r="SPY653" s="198"/>
      <c r="SPZ653" s="198"/>
      <c r="SQA653" s="198"/>
      <c r="SQB653" s="198"/>
      <c r="SQC653" s="198"/>
      <c r="SQD653" s="198"/>
      <c r="SQE653" s="198"/>
      <c r="SQF653" s="198"/>
      <c r="SQG653" s="198"/>
      <c r="SQH653" s="198"/>
      <c r="SQI653" s="198"/>
      <c r="SQJ653" s="198"/>
      <c r="SQK653" s="198"/>
      <c r="SQL653" s="198"/>
      <c r="SQM653" s="198"/>
      <c r="SQN653" s="198"/>
      <c r="SQO653" s="198"/>
      <c r="SQP653" s="198"/>
      <c r="SQQ653" s="198"/>
      <c r="SQR653" s="198"/>
      <c r="SQS653" s="198"/>
      <c r="SQT653" s="198"/>
      <c r="SQU653" s="198"/>
      <c r="SQV653" s="198"/>
      <c r="SQW653" s="198"/>
      <c r="SQX653" s="198"/>
      <c r="SQY653" s="198"/>
      <c r="SQZ653" s="198"/>
      <c r="SRA653" s="198"/>
      <c r="SRB653" s="198"/>
      <c r="SRC653" s="198"/>
      <c r="SRD653" s="198"/>
      <c r="SRE653" s="198"/>
      <c r="SRF653" s="198"/>
      <c r="SRG653" s="198"/>
      <c r="SRH653" s="198"/>
      <c r="SRI653" s="198"/>
      <c r="SRJ653" s="198"/>
      <c r="SRK653" s="198"/>
      <c r="SRL653" s="198"/>
      <c r="SRM653" s="198"/>
      <c r="SRN653" s="198"/>
      <c r="SRO653" s="198"/>
      <c r="SRP653" s="198"/>
      <c r="SRQ653" s="198"/>
      <c r="SRR653" s="198"/>
      <c r="SRS653" s="198"/>
      <c r="SRT653" s="198"/>
      <c r="SRU653" s="198"/>
      <c r="SRV653" s="198"/>
      <c r="SRW653" s="198"/>
      <c r="SRX653" s="198"/>
      <c r="SRY653" s="198"/>
      <c r="SRZ653" s="198"/>
      <c r="SSA653" s="198"/>
      <c r="SSB653" s="198"/>
      <c r="SSC653" s="198"/>
      <c r="SSD653" s="198"/>
      <c r="SSE653" s="198"/>
      <c r="SSF653" s="198"/>
      <c r="SSG653" s="198"/>
      <c r="SSH653" s="198"/>
      <c r="SSI653" s="198"/>
      <c r="SSJ653" s="198"/>
      <c r="SSK653" s="198"/>
      <c r="SSL653" s="198"/>
      <c r="SSM653" s="198"/>
      <c r="SSN653" s="198"/>
      <c r="SSO653" s="198"/>
      <c r="SSP653" s="198"/>
      <c r="SSQ653" s="198"/>
      <c r="SSR653" s="198"/>
      <c r="SSS653" s="198"/>
      <c r="SST653" s="198"/>
      <c r="SSU653" s="198"/>
      <c r="SSV653" s="198"/>
      <c r="SSW653" s="198"/>
      <c r="SSX653" s="198"/>
      <c r="SSY653" s="198"/>
      <c r="SSZ653" s="198"/>
      <c r="STA653" s="198"/>
      <c r="STB653" s="198"/>
      <c r="STC653" s="198"/>
      <c r="STD653" s="198"/>
      <c r="STE653" s="198"/>
      <c r="STF653" s="198"/>
      <c r="STG653" s="198"/>
      <c r="STH653" s="198"/>
      <c r="STI653" s="198"/>
      <c r="STJ653" s="198"/>
      <c r="STK653" s="198"/>
      <c r="STL653" s="198"/>
      <c r="STM653" s="198"/>
      <c r="STN653" s="198"/>
      <c r="STO653" s="198"/>
      <c r="STP653" s="198"/>
      <c r="STQ653" s="198"/>
      <c r="STR653" s="198"/>
      <c r="STS653" s="198"/>
      <c r="STT653" s="198"/>
      <c r="STU653" s="198"/>
      <c r="STV653" s="198"/>
      <c r="STW653" s="198"/>
      <c r="STX653" s="198"/>
      <c r="STY653" s="198"/>
      <c r="STZ653" s="198"/>
      <c r="SUA653" s="198"/>
      <c r="SUB653" s="198"/>
      <c r="SUC653" s="198"/>
      <c r="SUD653" s="198"/>
      <c r="SUE653" s="198"/>
      <c r="SUF653" s="198"/>
      <c r="SUG653" s="198"/>
      <c r="SUH653" s="198"/>
      <c r="SUI653" s="198"/>
      <c r="SUJ653" s="198"/>
      <c r="SUK653" s="198"/>
      <c r="SUL653" s="198"/>
      <c r="SUM653" s="198"/>
      <c r="SUN653" s="198"/>
      <c r="SUO653" s="198"/>
      <c r="SUP653" s="198"/>
      <c r="SUQ653" s="198"/>
      <c r="SUR653" s="198"/>
      <c r="SUS653" s="198"/>
      <c r="SUT653" s="198"/>
      <c r="SUU653" s="198"/>
      <c r="SUV653" s="198"/>
      <c r="SUW653" s="198"/>
      <c r="SUX653" s="198"/>
      <c r="SUY653" s="198"/>
      <c r="SUZ653" s="198"/>
      <c r="SVA653" s="198"/>
      <c r="SVB653" s="198"/>
      <c r="SVC653" s="198"/>
      <c r="SVD653" s="198"/>
      <c r="SVE653" s="198"/>
      <c r="SVF653" s="198"/>
      <c r="SVG653" s="198"/>
      <c r="SVH653" s="198"/>
      <c r="SVI653" s="198"/>
      <c r="SVJ653" s="198"/>
      <c r="SVK653" s="198"/>
      <c r="SVL653" s="198"/>
      <c r="SVM653" s="198"/>
      <c r="SVN653" s="198"/>
      <c r="SVO653" s="198"/>
      <c r="SVP653" s="198"/>
      <c r="SVQ653" s="198"/>
      <c r="SVR653" s="198"/>
      <c r="SVS653" s="198"/>
      <c r="SVT653" s="198"/>
      <c r="SVU653" s="198"/>
      <c r="SVV653" s="198"/>
      <c r="SVW653" s="198"/>
      <c r="SVX653" s="198"/>
      <c r="SVY653" s="198"/>
      <c r="SVZ653" s="198"/>
      <c r="SWA653" s="198"/>
      <c r="SWB653" s="198"/>
      <c r="SWC653" s="198"/>
      <c r="SWD653" s="198"/>
      <c r="SWE653" s="198"/>
      <c r="SWF653" s="198"/>
      <c r="SWG653" s="198"/>
      <c r="SWH653" s="198"/>
      <c r="SWI653" s="198"/>
      <c r="SWJ653" s="198"/>
      <c r="SWK653" s="198"/>
      <c r="SWL653" s="198"/>
      <c r="SWM653" s="198"/>
      <c r="SWN653" s="198"/>
      <c r="SWO653" s="198"/>
      <c r="SWP653" s="198"/>
      <c r="SWQ653" s="198"/>
      <c r="SWR653" s="198"/>
      <c r="SWS653" s="198"/>
      <c r="SWT653" s="198"/>
      <c r="SWU653" s="198"/>
      <c r="SWV653" s="198"/>
      <c r="SWW653" s="198"/>
      <c r="SWX653" s="198"/>
      <c r="SWY653" s="198"/>
      <c r="SWZ653" s="198"/>
      <c r="SXA653" s="198"/>
      <c r="SXB653" s="198"/>
      <c r="SXC653" s="198"/>
      <c r="SXD653" s="198"/>
      <c r="SXE653" s="198"/>
      <c r="SXF653" s="198"/>
      <c r="SXG653" s="198"/>
      <c r="SXH653" s="198"/>
      <c r="SXI653" s="198"/>
      <c r="SXJ653" s="198"/>
      <c r="SXK653" s="198"/>
      <c r="SXL653" s="198"/>
      <c r="SXM653" s="198"/>
      <c r="SXN653" s="198"/>
      <c r="SXO653" s="198"/>
      <c r="SXP653" s="198"/>
      <c r="SXQ653" s="198"/>
      <c r="SXR653" s="198"/>
      <c r="SXS653" s="198"/>
      <c r="SXT653" s="198"/>
      <c r="SXU653" s="198"/>
      <c r="SXV653" s="198"/>
      <c r="SXW653" s="198"/>
      <c r="SXX653" s="198"/>
      <c r="SXY653" s="198"/>
      <c r="SXZ653" s="198"/>
      <c r="SYA653" s="198"/>
      <c r="SYB653" s="198"/>
      <c r="SYC653" s="198"/>
      <c r="SYD653" s="198"/>
      <c r="SYE653" s="198"/>
      <c r="SYF653" s="198"/>
      <c r="SYG653" s="198"/>
      <c r="SYH653" s="198"/>
      <c r="SYI653" s="198"/>
      <c r="SYJ653" s="198"/>
      <c r="SYK653" s="198"/>
      <c r="SYL653" s="198"/>
      <c r="SYM653" s="198"/>
      <c r="SYN653" s="198"/>
      <c r="SYO653" s="198"/>
      <c r="SYP653" s="198"/>
      <c r="SYQ653" s="198"/>
      <c r="SYR653" s="198"/>
      <c r="SYS653" s="198"/>
      <c r="SYT653" s="198"/>
      <c r="SYU653" s="198"/>
      <c r="SYV653" s="198"/>
      <c r="SYW653" s="198"/>
      <c r="SYX653" s="198"/>
      <c r="SYY653" s="198"/>
      <c r="SYZ653" s="198"/>
      <c r="SZA653" s="198"/>
      <c r="SZB653" s="198"/>
      <c r="SZC653" s="198"/>
      <c r="SZD653" s="198"/>
      <c r="SZE653" s="198"/>
      <c r="SZF653" s="198"/>
      <c r="SZG653" s="198"/>
      <c r="SZH653" s="198"/>
      <c r="SZI653" s="198"/>
      <c r="SZJ653" s="198"/>
      <c r="SZK653" s="198"/>
      <c r="SZL653" s="198"/>
      <c r="SZM653" s="198"/>
      <c r="SZN653" s="198"/>
      <c r="SZO653" s="198"/>
      <c r="SZP653" s="198"/>
      <c r="SZQ653" s="198"/>
      <c r="SZR653" s="198"/>
      <c r="SZS653" s="198"/>
      <c r="SZT653" s="198"/>
      <c r="SZU653" s="198"/>
      <c r="SZV653" s="198"/>
      <c r="SZW653" s="198"/>
      <c r="SZX653" s="198"/>
      <c r="SZY653" s="198"/>
      <c r="SZZ653" s="198"/>
      <c r="TAA653" s="198"/>
      <c r="TAB653" s="198"/>
      <c r="TAC653" s="198"/>
      <c r="TAD653" s="198"/>
      <c r="TAE653" s="198"/>
      <c r="TAF653" s="198"/>
      <c r="TAG653" s="198"/>
      <c r="TAH653" s="198"/>
      <c r="TAI653" s="198"/>
      <c r="TAJ653" s="198"/>
      <c r="TAK653" s="198"/>
      <c r="TAL653" s="198"/>
      <c r="TAM653" s="198"/>
      <c r="TAN653" s="198"/>
      <c r="TAO653" s="198"/>
      <c r="TAP653" s="198"/>
      <c r="TAQ653" s="198"/>
      <c r="TAR653" s="198"/>
      <c r="TAS653" s="198"/>
      <c r="TAT653" s="198"/>
      <c r="TAU653" s="198"/>
      <c r="TAV653" s="198"/>
      <c r="TAW653" s="198"/>
      <c r="TAX653" s="198"/>
      <c r="TAY653" s="198"/>
      <c r="TAZ653" s="198"/>
      <c r="TBA653" s="198"/>
      <c r="TBB653" s="198"/>
      <c r="TBC653" s="198"/>
      <c r="TBD653" s="198"/>
      <c r="TBE653" s="198"/>
      <c r="TBF653" s="198"/>
      <c r="TBG653" s="198"/>
      <c r="TBH653" s="198"/>
      <c r="TBI653" s="198"/>
      <c r="TBJ653" s="198"/>
      <c r="TBK653" s="198"/>
      <c r="TBL653" s="198"/>
      <c r="TBM653" s="198"/>
      <c r="TBN653" s="198"/>
      <c r="TBO653" s="198"/>
      <c r="TBP653" s="198"/>
      <c r="TBQ653" s="198"/>
      <c r="TBR653" s="198"/>
      <c r="TBS653" s="198"/>
      <c r="TBT653" s="198"/>
      <c r="TBU653" s="198"/>
      <c r="TBV653" s="198"/>
      <c r="TBW653" s="198"/>
      <c r="TBX653" s="198"/>
      <c r="TBY653" s="198"/>
      <c r="TBZ653" s="198"/>
      <c r="TCA653" s="198"/>
      <c r="TCB653" s="198"/>
      <c r="TCC653" s="198"/>
      <c r="TCD653" s="198"/>
      <c r="TCE653" s="198"/>
      <c r="TCF653" s="198"/>
      <c r="TCG653" s="198"/>
      <c r="TCH653" s="198"/>
      <c r="TCI653" s="198"/>
      <c r="TCJ653" s="198"/>
      <c r="TCK653" s="198"/>
      <c r="TCL653" s="198"/>
      <c r="TCM653" s="198"/>
      <c r="TCN653" s="198"/>
      <c r="TCO653" s="198"/>
      <c r="TCP653" s="198"/>
      <c r="TCQ653" s="198"/>
      <c r="TCR653" s="198"/>
      <c r="TCS653" s="198"/>
      <c r="TCT653" s="198"/>
      <c r="TCU653" s="198"/>
      <c r="TCV653" s="198"/>
      <c r="TCW653" s="198"/>
      <c r="TCX653" s="198"/>
      <c r="TCY653" s="198"/>
      <c r="TCZ653" s="198"/>
      <c r="TDA653" s="198"/>
      <c r="TDB653" s="198"/>
      <c r="TDC653" s="198"/>
      <c r="TDD653" s="198"/>
      <c r="TDE653" s="198"/>
      <c r="TDF653" s="198"/>
      <c r="TDG653" s="198"/>
      <c r="TDH653" s="198"/>
      <c r="TDI653" s="198"/>
      <c r="TDJ653" s="198"/>
      <c r="TDK653" s="198"/>
      <c r="TDL653" s="198"/>
      <c r="TDM653" s="198"/>
      <c r="TDN653" s="198"/>
      <c r="TDO653" s="198"/>
      <c r="TDP653" s="198"/>
      <c r="TDQ653" s="198"/>
      <c r="TDR653" s="198"/>
      <c r="TDS653" s="198"/>
      <c r="TDT653" s="198"/>
      <c r="TDU653" s="198"/>
      <c r="TDV653" s="198"/>
      <c r="TDW653" s="198"/>
      <c r="TDX653" s="198"/>
      <c r="TDY653" s="198"/>
      <c r="TDZ653" s="198"/>
      <c r="TEA653" s="198"/>
      <c r="TEB653" s="198"/>
      <c r="TEC653" s="198"/>
      <c r="TED653" s="198"/>
      <c r="TEE653" s="198"/>
      <c r="TEF653" s="198"/>
      <c r="TEG653" s="198"/>
      <c r="TEH653" s="198"/>
      <c r="TEI653" s="198"/>
      <c r="TEJ653" s="198"/>
      <c r="TEK653" s="198"/>
      <c r="TEL653" s="198"/>
      <c r="TEM653" s="198"/>
      <c r="TEN653" s="198"/>
      <c r="TEO653" s="198"/>
      <c r="TEP653" s="198"/>
      <c r="TEQ653" s="198"/>
      <c r="TER653" s="198"/>
      <c r="TES653" s="198"/>
      <c r="TET653" s="198"/>
      <c r="TEU653" s="198"/>
      <c r="TEV653" s="198"/>
      <c r="TEW653" s="198"/>
      <c r="TEX653" s="198"/>
      <c r="TEY653" s="198"/>
      <c r="TEZ653" s="198"/>
      <c r="TFA653" s="198"/>
      <c r="TFB653" s="198"/>
      <c r="TFC653" s="198"/>
      <c r="TFD653" s="198"/>
      <c r="TFE653" s="198"/>
      <c r="TFF653" s="198"/>
      <c r="TFG653" s="198"/>
      <c r="TFH653" s="198"/>
      <c r="TFI653" s="198"/>
      <c r="TFJ653" s="198"/>
      <c r="TFK653" s="198"/>
      <c r="TFL653" s="198"/>
      <c r="TFM653" s="198"/>
      <c r="TFN653" s="198"/>
      <c r="TFO653" s="198"/>
      <c r="TFP653" s="198"/>
      <c r="TFQ653" s="198"/>
      <c r="TFR653" s="198"/>
      <c r="TFS653" s="198"/>
      <c r="TFT653" s="198"/>
      <c r="TFU653" s="198"/>
      <c r="TFV653" s="198"/>
      <c r="TFW653" s="198"/>
      <c r="TFX653" s="198"/>
      <c r="TFY653" s="198"/>
      <c r="TFZ653" s="198"/>
      <c r="TGA653" s="198"/>
      <c r="TGB653" s="198"/>
      <c r="TGC653" s="198"/>
      <c r="TGD653" s="198"/>
      <c r="TGE653" s="198"/>
      <c r="TGF653" s="198"/>
      <c r="TGG653" s="198"/>
      <c r="TGH653" s="198"/>
      <c r="TGI653" s="198"/>
      <c r="TGJ653" s="198"/>
      <c r="TGK653" s="198"/>
      <c r="TGL653" s="198"/>
      <c r="TGM653" s="198"/>
      <c r="TGN653" s="198"/>
      <c r="TGO653" s="198"/>
      <c r="TGP653" s="198"/>
      <c r="TGQ653" s="198"/>
      <c r="TGR653" s="198"/>
      <c r="TGS653" s="198"/>
      <c r="TGT653" s="198"/>
      <c r="TGU653" s="198"/>
      <c r="TGV653" s="198"/>
      <c r="TGW653" s="198"/>
      <c r="TGX653" s="198"/>
      <c r="TGY653" s="198"/>
      <c r="TGZ653" s="198"/>
      <c r="THA653" s="198"/>
      <c r="THB653" s="198"/>
      <c r="THC653" s="198"/>
      <c r="THD653" s="198"/>
      <c r="THE653" s="198"/>
      <c r="THF653" s="198"/>
      <c r="THG653" s="198"/>
      <c r="THH653" s="198"/>
      <c r="THI653" s="198"/>
      <c r="THJ653" s="198"/>
      <c r="THK653" s="198"/>
      <c r="THL653" s="198"/>
      <c r="THM653" s="198"/>
      <c r="THN653" s="198"/>
      <c r="THO653" s="198"/>
      <c r="THP653" s="198"/>
      <c r="THQ653" s="198"/>
      <c r="THR653" s="198"/>
      <c r="THS653" s="198"/>
      <c r="THT653" s="198"/>
      <c r="THU653" s="198"/>
      <c r="THV653" s="198"/>
      <c r="THW653" s="198"/>
      <c r="THX653" s="198"/>
      <c r="THY653" s="198"/>
      <c r="THZ653" s="198"/>
      <c r="TIA653" s="198"/>
      <c r="TIB653" s="198"/>
      <c r="TIC653" s="198"/>
      <c r="TID653" s="198"/>
      <c r="TIE653" s="198"/>
      <c r="TIF653" s="198"/>
      <c r="TIG653" s="198"/>
      <c r="TIH653" s="198"/>
      <c r="TII653" s="198"/>
      <c r="TIJ653" s="198"/>
      <c r="TIK653" s="198"/>
      <c r="TIL653" s="198"/>
      <c r="TIM653" s="198"/>
      <c r="TIN653" s="198"/>
      <c r="TIO653" s="198"/>
      <c r="TIP653" s="198"/>
      <c r="TIQ653" s="198"/>
      <c r="TIR653" s="198"/>
      <c r="TIS653" s="198"/>
      <c r="TIT653" s="198"/>
      <c r="TIU653" s="198"/>
      <c r="TIV653" s="198"/>
      <c r="TIW653" s="198"/>
      <c r="TIX653" s="198"/>
      <c r="TIY653" s="198"/>
      <c r="TIZ653" s="198"/>
      <c r="TJA653" s="198"/>
      <c r="TJB653" s="198"/>
      <c r="TJC653" s="198"/>
      <c r="TJD653" s="198"/>
      <c r="TJE653" s="198"/>
      <c r="TJF653" s="198"/>
      <c r="TJG653" s="198"/>
      <c r="TJH653" s="198"/>
      <c r="TJI653" s="198"/>
      <c r="TJJ653" s="198"/>
      <c r="TJK653" s="198"/>
      <c r="TJL653" s="198"/>
      <c r="TJM653" s="198"/>
      <c r="TJN653" s="198"/>
      <c r="TJO653" s="198"/>
      <c r="TJP653" s="198"/>
      <c r="TJQ653" s="198"/>
      <c r="TJR653" s="198"/>
      <c r="TJS653" s="198"/>
      <c r="TJT653" s="198"/>
      <c r="TJU653" s="198"/>
      <c r="TJV653" s="198"/>
      <c r="TJW653" s="198"/>
      <c r="TJX653" s="198"/>
      <c r="TJY653" s="198"/>
      <c r="TJZ653" s="198"/>
      <c r="TKA653" s="198"/>
      <c r="TKB653" s="198"/>
      <c r="TKC653" s="198"/>
      <c r="TKD653" s="198"/>
      <c r="TKE653" s="198"/>
      <c r="TKF653" s="198"/>
      <c r="TKG653" s="198"/>
      <c r="TKH653" s="198"/>
      <c r="TKI653" s="198"/>
      <c r="TKJ653" s="198"/>
      <c r="TKK653" s="198"/>
      <c r="TKL653" s="198"/>
      <c r="TKM653" s="198"/>
      <c r="TKN653" s="198"/>
      <c r="TKO653" s="198"/>
      <c r="TKP653" s="198"/>
      <c r="TKQ653" s="198"/>
      <c r="TKR653" s="198"/>
      <c r="TKS653" s="198"/>
      <c r="TKT653" s="198"/>
      <c r="TKU653" s="198"/>
      <c r="TKV653" s="198"/>
      <c r="TKW653" s="198"/>
      <c r="TKX653" s="198"/>
      <c r="TKY653" s="198"/>
      <c r="TKZ653" s="198"/>
      <c r="TLA653" s="198"/>
      <c r="TLB653" s="198"/>
      <c r="TLC653" s="198"/>
      <c r="TLD653" s="198"/>
      <c r="TLE653" s="198"/>
      <c r="TLF653" s="198"/>
      <c r="TLG653" s="198"/>
      <c r="TLH653" s="198"/>
      <c r="TLI653" s="198"/>
      <c r="TLJ653" s="198"/>
      <c r="TLK653" s="198"/>
      <c r="TLL653" s="198"/>
      <c r="TLM653" s="198"/>
      <c r="TLN653" s="198"/>
      <c r="TLO653" s="198"/>
      <c r="TLP653" s="198"/>
      <c r="TLQ653" s="198"/>
      <c r="TLR653" s="198"/>
      <c r="TLS653" s="198"/>
      <c r="TLT653" s="198"/>
      <c r="TLU653" s="198"/>
      <c r="TLV653" s="198"/>
      <c r="TLW653" s="198"/>
      <c r="TLX653" s="198"/>
      <c r="TLY653" s="198"/>
      <c r="TLZ653" s="198"/>
      <c r="TMA653" s="198"/>
      <c r="TMB653" s="198"/>
      <c r="TMC653" s="198"/>
      <c r="TMD653" s="198"/>
      <c r="TME653" s="198"/>
      <c r="TMF653" s="198"/>
      <c r="TMG653" s="198"/>
      <c r="TMH653" s="198"/>
      <c r="TMI653" s="198"/>
      <c r="TMJ653" s="198"/>
      <c r="TMK653" s="198"/>
      <c r="TML653" s="198"/>
      <c r="TMM653" s="198"/>
      <c r="TMN653" s="198"/>
      <c r="TMO653" s="198"/>
      <c r="TMP653" s="198"/>
      <c r="TMQ653" s="198"/>
      <c r="TMR653" s="198"/>
      <c r="TMS653" s="198"/>
      <c r="TMT653" s="198"/>
      <c r="TMU653" s="198"/>
      <c r="TMV653" s="198"/>
      <c r="TMW653" s="198"/>
      <c r="TMX653" s="198"/>
      <c r="TMY653" s="198"/>
      <c r="TMZ653" s="198"/>
      <c r="TNA653" s="198"/>
      <c r="TNB653" s="198"/>
      <c r="TNC653" s="198"/>
      <c r="TND653" s="198"/>
      <c r="TNE653" s="198"/>
      <c r="TNF653" s="198"/>
      <c r="TNG653" s="198"/>
      <c r="TNH653" s="198"/>
      <c r="TNI653" s="198"/>
      <c r="TNJ653" s="198"/>
      <c r="TNK653" s="198"/>
      <c r="TNL653" s="198"/>
      <c r="TNM653" s="198"/>
      <c r="TNN653" s="198"/>
      <c r="TNO653" s="198"/>
      <c r="TNP653" s="198"/>
      <c r="TNQ653" s="198"/>
      <c r="TNR653" s="198"/>
      <c r="TNS653" s="198"/>
      <c r="TNT653" s="198"/>
      <c r="TNU653" s="198"/>
      <c r="TNV653" s="198"/>
      <c r="TNW653" s="198"/>
      <c r="TNX653" s="198"/>
      <c r="TNY653" s="198"/>
      <c r="TNZ653" s="198"/>
      <c r="TOA653" s="198"/>
      <c r="TOB653" s="198"/>
      <c r="TOC653" s="198"/>
      <c r="TOD653" s="198"/>
      <c r="TOE653" s="198"/>
      <c r="TOF653" s="198"/>
      <c r="TOG653" s="198"/>
      <c r="TOH653" s="198"/>
      <c r="TOI653" s="198"/>
      <c r="TOJ653" s="198"/>
      <c r="TOK653" s="198"/>
      <c r="TOL653" s="198"/>
      <c r="TOM653" s="198"/>
      <c r="TON653" s="198"/>
      <c r="TOO653" s="198"/>
      <c r="TOP653" s="198"/>
      <c r="TOQ653" s="198"/>
      <c r="TOR653" s="198"/>
      <c r="TOS653" s="198"/>
      <c r="TOT653" s="198"/>
      <c r="TOU653" s="198"/>
      <c r="TOV653" s="198"/>
      <c r="TOW653" s="198"/>
      <c r="TOX653" s="198"/>
      <c r="TOY653" s="198"/>
      <c r="TOZ653" s="198"/>
      <c r="TPA653" s="198"/>
      <c r="TPB653" s="198"/>
      <c r="TPC653" s="198"/>
      <c r="TPD653" s="198"/>
      <c r="TPE653" s="198"/>
      <c r="TPF653" s="198"/>
      <c r="TPG653" s="198"/>
      <c r="TPH653" s="198"/>
      <c r="TPI653" s="198"/>
      <c r="TPJ653" s="198"/>
      <c r="TPK653" s="198"/>
      <c r="TPL653" s="198"/>
      <c r="TPM653" s="198"/>
      <c r="TPN653" s="198"/>
      <c r="TPO653" s="198"/>
      <c r="TPP653" s="198"/>
      <c r="TPQ653" s="198"/>
      <c r="TPR653" s="198"/>
      <c r="TPS653" s="198"/>
      <c r="TPT653" s="198"/>
      <c r="TPU653" s="198"/>
      <c r="TPV653" s="198"/>
      <c r="TPW653" s="198"/>
      <c r="TPX653" s="198"/>
      <c r="TPY653" s="198"/>
      <c r="TPZ653" s="198"/>
      <c r="TQA653" s="198"/>
      <c r="TQB653" s="198"/>
      <c r="TQC653" s="198"/>
      <c r="TQD653" s="198"/>
      <c r="TQE653" s="198"/>
      <c r="TQF653" s="198"/>
      <c r="TQG653" s="198"/>
      <c r="TQH653" s="198"/>
      <c r="TQI653" s="198"/>
      <c r="TQJ653" s="198"/>
      <c r="TQK653" s="198"/>
      <c r="TQL653" s="198"/>
      <c r="TQM653" s="198"/>
      <c r="TQN653" s="198"/>
      <c r="TQO653" s="198"/>
      <c r="TQP653" s="198"/>
      <c r="TQQ653" s="198"/>
      <c r="TQR653" s="198"/>
      <c r="TQS653" s="198"/>
      <c r="TQT653" s="198"/>
      <c r="TQU653" s="198"/>
      <c r="TQV653" s="198"/>
      <c r="TQW653" s="198"/>
      <c r="TQX653" s="198"/>
      <c r="TQY653" s="198"/>
      <c r="TQZ653" s="198"/>
      <c r="TRA653" s="198"/>
      <c r="TRB653" s="198"/>
      <c r="TRC653" s="198"/>
      <c r="TRD653" s="198"/>
      <c r="TRE653" s="198"/>
      <c r="TRF653" s="198"/>
      <c r="TRG653" s="198"/>
      <c r="TRH653" s="198"/>
      <c r="TRI653" s="198"/>
      <c r="TRJ653" s="198"/>
      <c r="TRK653" s="198"/>
      <c r="TRL653" s="198"/>
      <c r="TRM653" s="198"/>
      <c r="TRN653" s="198"/>
      <c r="TRO653" s="198"/>
      <c r="TRP653" s="198"/>
      <c r="TRQ653" s="198"/>
      <c r="TRR653" s="198"/>
      <c r="TRS653" s="198"/>
      <c r="TRT653" s="198"/>
      <c r="TRU653" s="198"/>
      <c r="TRV653" s="198"/>
      <c r="TRW653" s="198"/>
      <c r="TRX653" s="198"/>
      <c r="TRY653" s="198"/>
      <c r="TRZ653" s="198"/>
      <c r="TSA653" s="198"/>
      <c r="TSB653" s="198"/>
      <c r="TSC653" s="198"/>
      <c r="TSD653" s="198"/>
      <c r="TSE653" s="198"/>
      <c r="TSF653" s="198"/>
      <c r="TSG653" s="198"/>
      <c r="TSH653" s="198"/>
      <c r="TSI653" s="198"/>
      <c r="TSJ653" s="198"/>
      <c r="TSK653" s="198"/>
      <c r="TSL653" s="198"/>
      <c r="TSM653" s="198"/>
      <c r="TSN653" s="198"/>
      <c r="TSO653" s="198"/>
      <c r="TSP653" s="198"/>
      <c r="TSQ653" s="198"/>
      <c r="TSR653" s="198"/>
      <c r="TSS653" s="198"/>
      <c r="TST653" s="198"/>
      <c r="TSU653" s="198"/>
      <c r="TSV653" s="198"/>
      <c r="TSW653" s="198"/>
      <c r="TSX653" s="198"/>
      <c r="TSY653" s="198"/>
      <c r="TSZ653" s="198"/>
      <c r="TTA653" s="198"/>
      <c r="TTB653" s="198"/>
      <c r="TTC653" s="198"/>
      <c r="TTD653" s="198"/>
      <c r="TTE653" s="198"/>
      <c r="TTF653" s="198"/>
      <c r="TTG653" s="198"/>
      <c r="TTH653" s="198"/>
      <c r="TTI653" s="198"/>
      <c r="TTJ653" s="198"/>
      <c r="TTK653" s="198"/>
      <c r="TTL653" s="198"/>
      <c r="TTM653" s="198"/>
      <c r="TTN653" s="198"/>
      <c r="TTO653" s="198"/>
      <c r="TTP653" s="198"/>
      <c r="TTQ653" s="198"/>
      <c r="TTR653" s="198"/>
      <c r="TTS653" s="198"/>
      <c r="TTT653" s="198"/>
      <c r="TTU653" s="198"/>
      <c r="TTV653" s="198"/>
      <c r="TTW653" s="198"/>
      <c r="TTX653" s="198"/>
      <c r="TTY653" s="198"/>
      <c r="TTZ653" s="198"/>
      <c r="TUA653" s="198"/>
      <c r="TUB653" s="198"/>
      <c r="TUC653" s="198"/>
      <c r="TUD653" s="198"/>
      <c r="TUE653" s="198"/>
      <c r="TUF653" s="198"/>
      <c r="TUG653" s="198"/>
      <c r="TUH653" s="198"/>
      <c r="TUI653" s="198"/>
      <c r="TUJ653" s="198"/>
      <c r="TUK653" s="198"/>
      <c r="TUL653" s="198"/>
      <c r="TUM653" s="198"/>
      <c r="TUN653" s="198"/>
      <c r="TUO653" s="198"/>
      <c r="TUP653" s="198"/>
      <c r="TUQ653" s="198"/>
      <c r="TUR653" s="198"/>
      <c r="TUS653" s="198"/>
      <c r="TUT653" s="198"/>
      <c r="TUU653" s="198"/>
      <c r="TUV653" s="198"/>
      <c r="TUW653" s="198"/>
      <c r="TUX653" s="198"/>
      <c r="TUY653" s="198"/>
      <c r="TUZ653" s="198"/>
      <c r="TVA653" s="198"/>
      <c r="TVB653" s="198"/>
      <c r="TVC653" s="198"/>
      <c r="TVD653" s="198"/>
      <c r="TVE653" s="198"/>
      <c r="TVF653" s="198"/>
      <c r="TVG653" s="198"/>
      <c r="TVH653" s="198"/>
      <c r="TVI653" s="198"/>
      <c r="TVJ653" s="198"/>
      <c r="TVK653" s="198"/>
      <c r="TVL653" s="198"/>
      <c r="TVM653" s="198"/>
      <c r="TVN653" s="198"/>
      <c r="TVO653" s="198"/>
      <c r="TVP653" s="198"/>
      <c r="TVQ653" s="198"/>
      <c r="TVR653" s="198"/>
      <c r="TVS653" s="198"/>
      <c r="TVT653" s="198"/>
      <c r="TVU653" s="198"/>
      <c r="TVV653" s="198"/>
      <c r="TVW653" s="198"/>
      <c r="TVX653" s="198"/>
      <c r="TVY653" s="198"/>
      <c r="TVZ653" s="198"/>
      <c r="TWA653" s="198"/>
      <c r="TWB653" s="198"/>
      <c r="TWC653" s="198"/>
      <c r="TWD653" s="198"/>
      <c r="TWE653" s="198"/>
      <c r="TWF653" s="198"/>
      <c r="TWG653" s="198"/>
      <c r="TWH653" s="198"/>
      <c r="TWI653" s="198"/>
      <c r="TWJ653" s="198"/>
      <c r="TWK653" s="198"/>
      <c r="TWL653" s="198"/>
      <c r="TWM653" s="198"/>
      <c r="TWN653" s="198"/>
      <c r="TWO653" s="198"/>
      <c r="TWP653" s="198"/>
      <c r="TWQ653" s="198"/>
      <c r="TWR653" s="198"/>
      <c r="TWS653" s="198"/>
      <c r="TWT653" s="198"/>
      <c r="TWU653" s="198"/>
      <c r="TWV653" s="198"/>
      <c r="TWW653" s="198"/>
      <c r="TWX653" s="198"/>
      <c r="TWY653" s="198"/>
      <c r="TWZ653" s="198"/>
      <c r="TXA653" s="198"/>
      <c r="TXB653" s="198"/>
      <c r="TXC653" s="198"/>
      <c r="TXD653" s="198"/>
      <c r="TXE653" s="198"/>
      <c r="TXF653" s="198"/>
      <c r="TXG653" s="198"/>
      <c r="TXH653" s="198"/>
      <c r="TXI653" s="198"/>
      <c r="TXJ653" s="198"/>
      <c r="TXK653" s="198"/>
      <c r="TXL653" s="198"/>
      <c r="TXM653" s="198"/>
      <c r="TXN653" s="198"/>
      <c r="TXO653" s="198"/>
      <c r="TXP653" s="198"/>
      <c r="TXQ653" s="198"/>
      <c r="TXR653" s="198"/>
      <c r="TXS653" s="198"/>
      <c r="TXT653" s="198"/>
      <c r="TXU653" s="198"/>
      <c r="TXV653" s="198"/>
      <c r="TXW653" s="198"/>
      <c r="TXX653" s="198"/>
      <c r="TXY653" s="198"/>
      <c r="TXZ653" s="198"/>
      <c r="TYA653" s="198"/>
      <c r="TYB653" s="198"/>
      <c r="TYC653" s="198"/>
      <c r="TYD653" s="198"/>
      <c r="TYE653" s="198"/>
      <c r="TYF653" s="198"/>
      <c r="TYG653" s="198"/>
      <c r="TYH653" s="198"/>
      <c r="TYI653" s="198"/>
      <c r="TYJ653" s="198"/>
      <c r="TYK653" s="198"/>
      <c r="TYL653" s="198"/>
      <c r="TYM653" s="198"/>
      <c r="TYN653" s="198"/>
      <c r="TYO653" s="198"/>
      <c r="TYP653" s="198"/>
      <c r="TYQ653" s="198"/>
      <c r="TYR653" s="198"/>
      <c r="TYS653" s="198"/>
      <c r="TYT653" s="198"/>
      <c r="TYU653" s="198"/>
      <c r="TYV653" s="198"/>
      <c r="TYW653" s="198"/>
      <c r="TYX653" s="198"/>
      <c r="TYY653" s="198"/>
      <c r="TYZ653" s="198"/>
      <c r="TZA653" s="198"/>
      <c r="TZB653" s="198"/>
      <c r="TZC653" s="198"/>
      <c r="TZD653" s="198"/>
      <c r="TZE653" s="198"/>
      <c r="TZF653" s="198"/>
      <c r="TZG653" s="198"/>
      <c r="TZH653" s="198"/>
      <c r="TZI653" s="198"/>
      <c r="TZJ653" s="198"/>
      <c r="TZK653" s="198"/>
      <c r="TZL653" s="198"/>
      <c r="TZM653" s="198"/>
      <c r="TZN653" s="198"/>
      <c r="TZO653" s="198"/>
      <c r="TZP653" s="198"/>
      <c r="TZQ653" s="198"/>
      <c r="TZR653" s="198"/>
      <c r="TZS653" s="198"/>
      <c r="TZT653" s="198"/>
      <c r="TZU653" s="198"/>
      <c r="TZV653" s="198"/>
      <c r="TZW653" s="198"/>
      <c r="TZX653" s="198"/>
      <c r="TZY653" s="198"/>
      <c r="TZZ653" s="198"/>
      <c r="UAA653" s="198"/>
      <c r="UAB653" s="198"/>
      <c r="UAC653" s="198"/>
      <c r="UAD653" s="198"/>
      <c r="UAE653" s="198"/>
      <c r="UAF653" s="198"/>
      <c r="UAG653" s="198"/>
      <c r="UAH653" s="198"/>
      <c r="UAI653" s="198"/>
      <c r="UAJ653" s="198"/>
      <c r="UAK653" s="198"/>
      <c r="UAL653" s="198"/>
      <c r="UAM653" s="198"/>
      <c r="UAN653" s="198"/>
      <c r="UAO653" s="198"/>
      <c r="UAP653" s="198"/>
      <c r="UAQ653" s="198"/>
      <c r="UAR653" s="198"/>
      <c r="UAS653" s="198"/>
      <c r="UAT653" s="198"/>
      <c r="UAU653" s="198"/>
      <c r="UAV653" s="198"/>
      <c r="UAW653" s="198"/>
      <c r="UAX653" s="198"/>
      <c r="UAY653" s="198"/>
      <c r="UAZ653" s="198"/>
      <c r="UBA653" s="198"/>
      <c r="UBB653" s="198"/>
      <c r="UBC653" s="198"/>
      <c r="UBD653" s="198"/>
      <c r="UBE653" s="198"/>
      <c r="UBF653" s="198"/>
      <c r="UBG653" s="198"/>
      <c r="UBH653" s="198"/>
      <c r="UBI653" s="198"/>
      <c r="UBJ653" s="198"/>
      <c r="UBK653" s="198"/>
      <c r="UBL653" s="198"/>
      <c r="UBM653" s="198"/>
      <c r="UBN653" s="198"/>
      <c r="UBO653" s="198"/>
      <c r="UBP653" s="198"/>
      <c r="UBQ653" s="198"/>
      <c r="UBR653" s="198"/>
      <c r="UBS653" s="198"/>
      <c r="UBT653" s="198"/>
      <c r="UBU653" s="198"/>
      <c r="UBV653" s="198"/>
      <c r="UBW653" s="198"/>
      <c r="UBX653" s="198"/>
      <c r="UBY653" s="198"/>
      <c r="UBZ653" s="198"/>
      <c r="UCA653" s="198"/>
      <c r="UCB653" s="198"/>
      <c r="UCC653" s="198"/>
      <c r="UCD653" s="198"/>
      <c r="UCE653" s="198"/>
      <c r="UCF653" s="198"/>
      <c r="UCG653" s="198"/>
      <c r="UCH653" s="198"/>
      <c r="UCI653" s="198"/>
      <c r="UCJ653" s="198"/>
      <c r="UCK653" s="198"/>
      <c r="UCL653" s="198"/>
      <c r="UCM653" s="198"/>
      <c r="UCN653" s="198"/>
      <c r="UCO653" s="198"/>
      <c r="UCP653" s="198"/>
      <c r="UCQ653" s="198"/>
      <c r="UCR653" s="198"/>
      <c r="UCS653" s="198"/>
      <c r="UCT653" s="198"/>
      <c r="UCU653" s="198"/>
      <c r="UCV653" s="198"/>
      <c r="UCW653" s="198"/>
      <c r="UCX653" s="198"/>
      <c r="UCY653" s="198"/>
      <c r="UCZ653" s="198"/>
      <c r="UDA653" s="198"/>
      <c r="UDB653" s="198"/>
      <c r="UDC653" s="198"/>
      <c r="UDD653" s="198"/>
      <c r="UDE653" s="198"/>
      <c r="UDF653" s="198"/>
      <c r="UDG653" s="198"/>
      <c r="UDH653" s="198"/>
      <c r="UDI653" s="198"/>
      <c r="UDJ653" s="198"/>
      <c r="UDK653" s="198"/>
      <c r="UDL653" s="198"/>
      <c r="UDM653" s="198"/>
      <c r="UDN653" s="198"/>
      <c r="UDO653" s="198"/>
      <c r="UDP653" s="198"/>
      <c r="UDQ653" s="198"/>
      <c r="UDR653" s="198"/>
      <c r="UDS653" s="198"/>
      <c r="UDT653" s="198"/>
      <c r="UDU653" s="198"/>
      <c r="UDV653" s="198"/>
      <c r="UDW653" s="198"/>
      <c r="UDX653" s="198"/>
      <c r="UDY653" s="198"/>
      <c r="UDZ653" s="198"/>
      <c r="UEA653" s="198"/>
      <c r="UEB653" s="198"/>
      <c r="UEC653" s="198"/>
      <c r="UED653" s="198"/>
      <c r="UEE653" s="198"/>
      <c r="UEF653" s="198"/>
      <c r="UEG653" s="198"/>
      <c r="UEH653" s="198"/>
      <c r="UEI653" s="198"/>
      <c r="UEJ653" s="198"/>
      <c r="UEK653" s="198"/>
      <c r="UEL653" s="198"/>
      <c r="UEM653" s="198"/>
      <c r="UEN653" s="198"/>
      <c r="UEO653" s="198"/>
      <c r="UEP653" s="198"/>
      <c r="UEQ653" s="198"/>
      <c r="UER653" s="198"/>
      <c r="UES653" s="198"/>
      <c r="UET653" s="198"/>
      <c r="UEU653" s="198"/>
      <c r="UEV653" s="198"/>
      <c r="UEW653" s="198"/>
      <c r="UEX653" s="198"/>
      <c r="UEY653" s="198"/>
      <c r="UEZ653" s="198"/>
      <c r="UFA653" s="198"/>
      <c r="UFB653" s="198"/>
      <c r="UFC653" s="198"/>
      <c r="UFD653" s="198"/>
      <c r="UFE653" s="198"/>
      <c r="UFF653" s="198"/>
      <c r="UFG653" s="198"/>
      <c r="UFH653" s="198"/>
      <c r="UFI653" s="198"/>
      <c r="UFJ653" s="198"/>
      <c r="UFK653" s="198"/>
      <c r="UFL653" s="198"/>
      <c r="UFM653" s="198"/>
      <c r="UFN653" s="198"/>
      <c r="UFO653" s="198"/>
      <c r="UFP653" s="198"/>
      <c r="UFQ653" s="198"/>
      <c r="UFR653" s="198"/>
      <c r="UFS653" s="198"/>
      <c r="UFT653" s="198"/>
      <c r="UFU653" s="198"/>
      <c r="UFV653" s="198"/>
      <c r="UFW653" s="198"/>
      <c r="UFX653" s="198"/>
      <c r="UFY653" s="198"/>
      <c r="UFZ653" s="198"/>
      <c r="UGA653" s="198"/>
      <c r="UGB653" s="198"/>
      <c r="UGC653" s="198"/>
      <c r="UGD653" s="198"/>
      <c r="UGE653" s="198"/>
      <c r="UGF653" s="198"/>
      <c r="UGG653" s="198"/>
      <c r="UGH653" s="198"/>
      <c r="UGI653" s="198"/>
      <c r="UGJ653" s="198"/>
      <c r="UGK653" s="198"/>
      <c r="UGL653" s="198"/>
      <c r="UGM653" s="198"/>
      <c r="UGN653" s="198"/>
      <c r="UGO653" s="198"/>
      <c r="UGP653" s="198"/>
      <c r="UGQ653" s="198"/>
      <c r="UGR653" s="198"/>
      <c r="UGS653" s="198"/>
      <c r="UGT653" s="198"/>
      <c r="UGU653" s="198"/>
      <c r="UGV653" s="198"/>
      <c r="UGW653" s="198"/>
      <c r="UGX653" s="198"/>
      <c r="UGY653" s="198"/>
      <c r="UGZ653" s="198"/>
      <c r="UHA653" s="198"/>
      <c r="UHB653" s="198"/>
      <c r="UHC653" s="198"/>
      <c r="UHD653" s="198"/>
      <c r="UHE653" s="198"/>
      <c r="UHF653" s="198"/>
      <c r="UHG653" s="198"/>
      <c r="UHH653" s="198"/>
      <c r="UHI653" s="198"/>
      <c r="UHJ653" s="198"/>
      <c r="UHK653" s="198"/>
      <c r="UHL653" s="198"/>
      <c r="UHM653" s="198"/>
      <c r="UHN653" s="198"/>
      <c r="UHO653" s="198"/>
      <c r="UHP653" s="198"/>
      <c r="UHQ653" s="198"/>
      <c r="UHR653" s="198"/>
      <c r="UHS653" s="198"/>
      <c r="UHT653" s="198"/>
      <c r="UHU653" s="198"/>
      <c r="UHV653" s="198"/>
      <c r="UHW653" s="198"/>
      <c r="UHX653" s="198"/>
      <c r="UHY653" s="198"/>
      <c r="UHZ653" s="198"/>
      <c r="UIA653" s="198"/>
      <c r="UIB653" s="198"/>
      <c r="UIC653" s="198"/>
      <c r="UID653" s="198"/>
      <c r="UIE653" s="198"/>
      <c r="UIF653" s="198"/>
      <c r="UIG653" s="198"/>
      <c r="UIH653" s="198"/>
      <c r="UII653" s="198"/>
      <c r="UIJ653" s="198"/>
      <c r="UIK653" s="198"/>
      <c r="UIL653" s="198"/>
      <c r="UIM653" s="198"/>
      <c r="UIN653" s="198"/>
      <c r="UIO653" s="198"/>
      <c r="UIP653" s="198"/>
      <c r="UIQ653" s="198"/>
      <c r="UIR653" s="198"/>
      <c r="UIS653" s="198"/>
      <c r="UIT653" s="198"/>
      <c r="UIU653" s="198"/>
      <c r="UIV653" s="198"/>
      <c r="UIW653" s="198"/>
      <c r="UIX653" s="198"/>
      <c r="UIY653" s="198"/>
      <c r="UIZ653" s="198"/>
      <c r="UJA653" s="198"/>
      <c r="UJB653" s="198"/>
      <c r="UJC653" s="198"/>
      <c r="UJD653" s="198"/>
      <c r="UJE653" s="198"/>
      <c r="UJF653" s="198"/>
      <c r="UJG653" s="198"/>
      <c r="UJH653" s="198"/>
      <c r="UJI653" s="198"/>
      <c r="UJJ653" s="198"/>
      <c r="UJK653" s="198"/>
      <c r="UJL653" s="198"/>
      <c r="UJM653" s="198"/>
      <c r="UJN653" s="198"/>
      <c r="UJO653" s="198"/>
      <c r="UJP653" s="198"/>
      <c r="UJQ653" s="198"/>
      <c r="UJR653" s="198"/>
      <c r="UJS653" s="198"/>
      <c r="UJT653" s="198"/>
      <c r="UJU653" s="198"/>
      <c r="UJV653" s="198"/>
      <c r="UJW653" s="198"/>
      <c r="UJX653" s="198"/>
      <c r="UJY653" s="198"/>
      <c r="UJZ653" s="198"/>
      <c r="UKA653" s="198"/>
      <c r="UKB653" s="198"/>
      <c r="UKC653" s="198"/>
      <c r="UKD653" s="198"/>
      <c r="UKE653" s="198"/>
      <c r="UKF653" s="198"/>
      <c r="UKG653" s="198"/>
      <c r="UKH653" s="198"/>
      <c r="UKI653" s="198"/>
      <c r="UKJ653" s="198"/>
      <c r="UKK653" s="198"/>
      <c r="UKL653" s="198"/>
      <c r="UKM653" s="198"/>
      <c r="UKN653" s="198"/>
      <c r="UKO653" s="198"/>
      <c r="UKP653" s="198"/>
      <c r="UKQ653" s="198"/>
      <c r="UKR653" s="198"/>
      <c r="UKS653" s="198"/>
      <c r="UKT653" s="198"/>
      <c r="UKU653" s="198"/>
      <c r="UKV653" s="198"/>
      <c r="UKW653" s="198"/>
      <c r="UKX653" s="198"/>
      <c r="UKY653" s="198"/>
      <c r="UKZ653" s="198"/>
      <c r="ULA653" s="198"/>
      <c r="ULB653" s="198"/>
      <c r="ULC653" s="198"/>
      <c r="ULD653" s="198"/>
      <c r="ULE653" s="198"/>
      <c r="ULF653" s="198"/>
      <c r="ULG653" s="198"/>
      <c r="ULH653" s="198"/>
      <c r="ULI653" s="198"/>
      <c r="ULJ653" s="198"/>
      <c r="ULK653" s="198"/>
      <c r="ULL653" s="198"/>
      <c r="ULM653" s="198"/>
      <c r="ULN653" s="198"/>
      <c r="ULO653" s="198"/>
      <c r="ULP653" s="198"/>
      <c r="ULQ653" s="198"/>
      <c r="ULR653" s="198"/>
      <c r="ULS653" s="198"/>
      <c r="ULT653" s="198"/>
      <c r="ULU653" s="198"/>
      <c r="ULV653" s="198"/>
      <c r="ULW653" s="198"/>
      <c r="ULX653" s="198"/>
      <c r="ULY653" s="198"/>
      <c r="ULZ653" s="198"/>
      <c r="UMA653" s="198"/>
      <c r="UMB653" s="198"/>
      <c r="UMC653" s="198"/>
      <c r="UMD653" s="198"/>
      <c r="UME653" s="198"/>
      <c r="UMF653" s="198"/>
      <c r="UMG653" s="198"/>
      <c r="UMH653" s="198"/>
      <c r="UMI653" s="198"/>
      <c r="UMJ653" s="198"/>
      <c r="UMK653" s="198"/>
      <c r="UML653" s="198"/>
      <c r="UMM653" s="198"/>
      <c r="UMN653" s="198"/>
      <c r="UMO653" s="198"/>
      <c r="UMP653" s="198"/>
      <c r="UMQ653" s="198"/>
      <c r="UMR653" s="198"/>
      <c r="UMS653" s="198"/>
      <c r="UMT653" s="198"/>
      <c r="UMU653" s="198"/>
      <c r="UMV653" s="198"/>
      <c r="UMW653" s="198"/>
      <c r="UMX653" s="198"/>
      <c r="UMY653" s="198"/>
      <c r="UMZ653" s="198"/>
      <c r="UNA653" s="198"/>
      <c r="UNB653" s="198"/>
      <c r="UNC653" s="198"/>
      <c r="UND653" s="198"/>
      <c r="UNE653" s="198"/>
      <c r="UNF653" s="198"/>
      <c r="UNG653" s="198"/>
      <c r="UNH653" s="198"/>
      <c r="UNI653" s="198"/>
      <c r="UNJ653" s="198"/>
      <c r="UNK653" s="198"/>
      <c r="UNL653" s="198"/>
      <c r="UNM653" s="198"/>
      <c r="UNN653" s="198"/>
      <c r="UNO653" s="198"/>
      <c r="UNP653" s="198"/>
      <c r="UNQ653" s="198"/>
      <c r="UNR653" s="198"/>
      <c r="UNS653" s="198"/>
      <c r="UNT653" s="198"/>
      <c r="UNU653" s="198"/>
      <c r="UNV653" s="198"/>
      <c r="UNW653" s="198"/>
      <c r="UNX653" s="198"/>
      <c r="UNY653" s="198"/>
      <c r="UNZ653" s="198"/>
      <c r="UOA653" s="198"/>
      <c r="UOB653" s="198"/>
      <c r="UOC653" s="198"/>
      <c r="UOD653" s="198"/>
      <c r="UOE653" s="198"/>
      <c r="UOF653" s="198"/>
      <c r="UOG653" s="198"/>
      <c r="UOH653" s="198"/>
      <c r="UOI653" s="198"/>
      <c r="UOJ653" s="198"/>
      <c r="UOK653" s="198"/>
      <c r="UOL653" s="198"/>
      <c r="UOM653" s="198"/>
      <c r="UON653" s="198"/>
      <c r="UOO653" s="198"/>
      <c r="UOP653" s="198"/>
      <c r="UOQ653" s="198"/>
      <c r="UOR653" s="198"/>
      <c r="UOS653" s="198"/>
      <c r="UOT653" s="198"/>
      <c r="UOU653" s="198"/>
      <c r="UOV653" s="198"/>
      <c r="UOW653" s="198"/>
      <c r="UOX653" s="198"/>
      <c r="UOY653" s="198"/>
      <c r="UOZ653" s="198"/>
      <c r="UPA653" s="198"/>
      <c r="UPB653" s="198"/>
      <c r="UPC653" s="198"/>
      <c r="UPD653" s="198"/>
      <c r="UPE653" s="198"/>
      <c r="UPF653" s="198"/>
      <c r="UPG653" s="198"/>
      <c r="UPH653" s="198"/>
      <c r="UPI653" s="198"/>
      <c r="UPJ653" s="198"/>
      <c r="UPK653" s="198"/>
      <c r="UPL653" s="198"/>
      <c r="UPM653" s="198"/>
      <c r="UPN653" s="198"/>
      <c r="UPO653" s="198"/>
      <c r="UPP653" s="198"/>
      <c r="UPQ653" s="198"/>
      <c r="UPR653" s="198"/>
      <c r="UPS653" s="198"/>
      <c r="UPT653" s="198"/>
      <c r="UPU653" s="198"/>
      <c r="UPV653" s="198"/>
      <c r="UPW653" s="198"/>
      <c r="UPX653" s="198"/>
      <c r="UPY653" s="198"/>
      <c r="UPZ653" s="198"/>
      <c r="UQA653" s="198"/>
      <c r="UQB653" s="198"/>
      <c r="UQC653" s="198"/>
      <c r="UQD653" s="198"/>
      <c r="UQE653" s="198"/>
      <c r="UQF653" s="198"/>
      <c r="UQG653" s="198"/>
      <c r="UQH653" s="198"/>
      <c r="UQI653" s="198"/>
      <c r="UQJ653" s="198"/>
      <c r="UQK653" s="198"/>
      <c r="UQL653" s="198"/>
      <c r="UQM653" s="198"/>
      <c r="UQN653" s="198"/>
      <c r="UQO653" s="198"/>
      <c r="UQP653" s="198"/>
      <c r="UQQ653" s="198"/>
      <c r="UQR653" s="198"/>
      <c r="UQS653" s="198"/>
      <c r="UQT653" s="198"/>
      <c r="UQU653" s="198"/>
      <c r="UQV653" s="198"/>
      <c r="UQW653" s="198"/>
      <c r="UQX653" s="198"/>
      <c r="UQY653" s="198"/>
      <c r="UQZ653" s="198"/>
      <c r="URA653" s="198"/>
      <c r="URB653" s="198"/>
      <c r="URC653" s="198"/>
      <c r="URD653" s="198"/>
      <c r="URE653" s="198"/>
      <c r="URF653" s="198"/>
      <c r="URG653" s="198"/>
      <c r="URH653" s="198"/>
      <c r="URI653" s="198"/>
      <c r="URJ653" s="198"/>
      <c r="URK653" s="198"/>
      <c r="URL653" s="198"/>
      <c r="URM653" s="198"/>
      <c r="URN653" s="198"/>
      <c r="URO653" s="198"/>
      <c r="URP653" s="198"/>
      <c r="URQ653" s="198"/>
      <c r="URR653" s="198"/>
      <c r="URS653" s="198"/>
      <c r="URT653" s="198"/>
      <c r="URU653" s="198"/>
      <c r="URV653" s="198"/>
      <c r="URW653" s="198"/>
      <c r="URX653" s="198"/>
      <c r="URY653" s="198"/>
      <c r="URZ653" s="198"/>
      <c r="USA653" s="198"/>
      <c r="USB653" s="198"/>
      <c r="USC653" s="198"/>
      <c r="USD653" s="198"/>
      <c r="USE653" s="198"/>
      <c r="USF653" s="198"/>
      <c r="USG653" s="198"/>
      <c r="USH653" s="198"/>
      <c r="USI653" s="198"/>
      <c r="USJ653" s="198"/>
      <c r="USK653" s="198"/>
      <c r="USL653" s="198"/>
      <c r="USM653" s="198"/>
      <c r="USN653" s="198"/>
      <c r="USO653" s="198"/>
      <c r="USP653" s="198"/>
      <c r="USQ653" s="198"/>
      <c r="USR653" s="198"/>
      <c r="USS653" s="198"/>
      <c r="UST653" s="198"/>
      <c r="USU653" s="198"/>
      <c r="USV653" s="198"/>
      <c r="USW653" s="198"/>
      <c r="USX653" s="198"/>
      <c r="USY653" s="198"/>
      <c r="USZ653" s="198"/>
      <c r="UTA653" s="198"/>
      <c r="UTB653" s="198"/>
      <c r="UTC653" s="198"/>
      <c r="UTD653" s="198"/>
      <c r="UTE653" s="198"/>
      <c r="UTF653" s="198"/>
      <c r="UTG653" s="198"/>
      <c r="UTH653" s="198"/>
      <c r="UTI653" s="198"/>
      <c r="UTJ653" s="198"/>
      <c r="UTK653" s="198"/>
      <c r="UTL653" s="198"/>
      <c r="UTM653" s="198"/>
      <c r="UTN653" s="198"/>
      <c r="UTO653" s="198"/>
      <c r="UTP653" s="198"/>
      <c r="UTQ653" s="198"/>
      <c r="UTR653" s="198"/>
      <c r="UTS653" s="198"/>
      <c r="UTT653" s="198"/>
      <c r="UTU653" s="198"/>
      <c r="UTV653" s="198"/>
      <c r="UTW653" s="198"/>
      <c r="UTX653" s="198"/>
      <c r="UTY653" s="198"/>
      <c r="UTZ653" s="198"/>
      <c r="UUA653" s="198"/>
      <c r="UUB653" s="198"/>
      <c r="UUC653" s="198"/>
      <c r="UUD653" s="198"/>
      <c r="UUE653" s="198"/>
      <c r="UUF653" s="198"/>
      <c r="UUG653" s="198"/>
      <c r="UUH653" s="198"/>
      <c r="UUI653" s="198"/>
      <c r="UUJ653" s="198"/>
      <c r="UUK653" s="198"/>
      <c r="UUL653" s="198"/>
      <c r="UUM653" s="198"/>
      <c r="UUN653" s="198"/>
      <c r="UUO653" s="198"/>
      <c r="UUP653" s="198"/>
      <c r="UUQ653" s="198"/>
      <c r="UUR653" s="198"/>
      <c r="UUS653" s="198"/>
      <c r="UUT653" s="198"/>
      <c r="UUU653" s="198"/>
      <c r="UUV653" s="198"/>
      <c r="UUW653" s="198"/>
      <c r="UUX653" s="198"/>
      <c r="UUY653" s="198"/>
      <c r="UUZ653" s="198"/>
      <c r="UVA653" s="198"/>
      <c r="UVB653" s="198"/>
      <c r="UVC653" s="198"/>
      <c r="UVD653" s="198"/>
      <c r="UVE653" s="198"/>
      <c r="UVF653" s="198"/>
      <c r="UVG653" s="198"/>
      <c r="UVH653" s="198"/>
      <c r="UVI653" s="198"/>
      <c r="UVJ653" s="198"/>
      <c r="UVK653" s="198"/>
      <c r="UVL653" s="198"/>
      <c r="UVM653" s="198"/>
      <c r="UVN653" s="198"/>
      <c r="UVO653" s="198"/>
      <c r="UVP653" s="198"/>
      <c r="UVQ653" s="198"/>
      <c r="UVR653" s="198"/>
      <c r="UVS653" s="198"/>
      <c r="UVT653" s="198"/>
      <c r="UVU653" s="198"/>
      <c r="UVV653" s="198"/>
      <c r="UVW653" s="198"/>
      <c r="UVX653" s="198"/>
      <c r="UVY653" s="198"/>
      <c r="UVZ653" s="198"/>
      <c r="UWA653" s="198"/>
      <c r="UWB653" s="198"/>
      <c r="UWC653" s="198"/>
      <c r="UWD653" s="198"/>
      <c r="UWE653" s="198"/>
      <c r="UWF653" s="198"/>
      <c r="UWG653" s="198"/>
      <c r="UWH653" s="198"/>
      <c r="UWI653" s="198"/>
      <c r="UWJ653" s="198"/>
      <c r="UWK653" s="198"/>
      <c r="UWL653" s="198"/>
      <c r="UWM653" s="198"/>
      <c r="UWN653" s="198"/>
      <c r="UWO653" s="198"/>
      <c r="UWP653" s="198"/>
      <c r="UWQ653" s="198"/>
      <c r="UWR653" s="198"/>
      <c r="UWS653" s="198"/>
      <c r="UWT653" s="198"/>
      <c r="UWU653" s="198"/>
      <c r="UWV653" s="198"/>
      <c r="UWW653" s="198"/>
      <c r="UWX653" s="198"/>
      <c r="UWY653" s="198"/>
      <c r="UWZ653" s="198"/>
      <c r="UXA653" s="198"/>
      <c r="UXB653" s="198"/>
      <c r="UXC653" s="198"/>
      <c r="UXD653" s="198"/>
      <c r="UXE653" s="198"/>
      <c r="UXF653" s="198"/>
      <c r="UXG653" s="198"/>
      <c r="UXH653" s="198"/>
      <c r="UXI653" s="198"/>
      <c r="UXJ653" s="198"/>
      <c r="UXK653" s="198"/>
      <c r="UXL653" s="198"/>
      <c r="UXM653" s="198"/>
      <c r="UXN653" s="198"/>
      <c r="UXO653" s="198"/>
      <c r="UXP653" s="198"/>
      <c r="UXQ653" s="198"/>
      <c r="UXR653" s="198"/>
      <c r="UXS653" s="198"/>
      <c r="UXT653" s="198"/>
      <c r="UXU653" s="198"/>
      <c r="UXV653" s="198"/>
      <c r="UXW653" s="198"/>
      <c r="UXX653" s="198"/>
      <c r="UXY653" s="198"/>
      <c r="UXZ653" s="198"/>
      <c r="UYA653" s="198"/>
      <c r="UYB653" s="198"/>
      <c r="UYC653" s="198"/>
      <c r="UYD653" s="198"/>
      <c r="UYE653" s="198"/>
      <c r="UYF653" s="198"/>
      <c r="UYG653" s="198"/>
      <c r="UYH653" s="198"/>
      <c r="UYI653" s="198"/>
      <c r="UYJ653" s="198"/>
      <c r="UYK653" s="198"/>
      <c r="UYL653" s="198"/>
      <c r="UYM653" s="198"/>
      <c r="UYN653" s="198"/>
      <c r="UYO653" s="198"/>
      <c r="UYP653" s="198"/>
      <c r="UYQ653" s="198"/>
      <c r="UYR653" s="198"/>
      <c r="UYS653" s="198"/>
      <c r="UYT653" s="198"/>
      <c r="UYU653" s="198"/>
      <c r="UYV653" s="198"/>
      <c r="UYW653" s="198"/>
      <c r="UYX653" s="198"/>
      <c r="UYY653" s="198"/>
      <c r="UYZ653" s="198"/>
      <c r="UZA653" s="198"/>
      <c r="UZB653" s="198"/>
      <c r="UZC653" s="198"/>
      <c r="UZD653" s="198"/>
      <c r="UZE653" s="198"/>
      <c r="UZF653" s="198"/>
      <c r="UZG653" s="198"/>
      <c r="UZH653" s="198"/>
      <c r="UZI653" s="198"/>
      <c r="UZJ653" s="198"/>
      <c r="UZK653" s="198"/>
      <c r="UZL653" s="198"/>
      <c r="UZM653" s="198"/>
      <c r="UZN653" s="198"/>
      <c r="UZO653" s="198"/>
      <c r="UZP653" s="198"/>
      <c r="UZQ653" s="198"/>
      <c r="UZR653" s="198"/>
      <c r="UZS653" s="198"/>
      <c r="UZT653" s="198"/>
      <c r="UZU653" s="198"/>
      <c r="UZV653" s="198"/>
      <c r="UZW653" s="198"/>
      <c r="UZX653" s="198"/>
      <c r="UZY653" s="198"/>
      <c r="UZZ653" s="198"/>
      <c r="VAA653" s="198"/>
      <c r="VAB653" s="198"/>
      <c r="VAC653" s="198"/>
      <c r="VAD653" s="198"/>
      <c r="VAE653" s="198"/>
      <c r="VAF653" s="198"/>
      <c r="VAG653" s="198"/>
      <c r="VAH653" s="198"/>
      <c r="VAI653" s="198"/>
      <c r="VAJ653" s="198"/>
      <c r="VAK653" s="198"/>
      <c r="VAL653" s="198"/>
      <c r="VAM653" s="198"/>
      <c r="VAN653" s="198"/>
      <c r="VAO653" s="198"/>
      <c r="VAP653" s="198"/>
      <c r="VAQ653" s="198"/>
      <c r="VAR653" s="198"/>
      <c r="VAS653" s="198"/>
      <c r="VAT653" s="198"/>
      <c r="VAU653" s="198"/>
      <c r="VAV653" s="198"/>
      <c r="VAW653" s="198"/>
      <c r="VAX653" s="198"/>
      <c r="VAY653" s="198"/>
      <c r="VAZ653" s="198"/>
      <c r="VBA653" s="198"/>
      <c r="VBB653" s="198"/>
      <c r="VBC653" s="198"/>
      <c r="VBD653" s="198"/>
      <c r="VBE653" s="198"/>
      <c r="VBF653" s="198"/>
      <c r="VBG653" s="198"/>
      <c r="VBH653" s="198"/>
      <c r="VBI653" s="198"/>
      <c r="VBJ653" s="198"/>
      <c r="VBK653" s="198"/>
      <c r="VBL653" s="198"/>
      <c r="VBM653" s="198"/>
      <c r="VBN653" s="198"/>
      <c r="VBO653" s="198"/>
      <c r="VBP653" s="198"/>
      <c r="VBQ653" s="198"/>
      <c r="VBR653" s="198"/>
      <c r="VBS653" s="198"/>
      <c r="VBT653" s="198"/>
      <c r="VBU653" s="198"/>
      <c r="VBV653" s="198"/>
      <c r="VBW653" s="198"/>
      <c r="VBX653" s="198"/>
      <c r="VBY653" s="198"/>
      <c r="VBZ653" s="198"/>
      <c r="VCA653" s="198"/>
      <c r="VCB653" s="198"/>
      <c r="VCC653" s="198"/>
      <c r="VCD653" s="198"/>
      <c r="VCE653" s="198"/>
      <c r="VCF653" s="198"/>
      <c r="VCG653" s="198"/>
      <c r="VCH653" s="198"/>
      <c r="VCI653" s="198"/>
      <c r="VCJ653" s="198"/>
      <c r="VCK653" s="198"/>
      <c r="VCL653" s="198"/>
      <c r="VCM653" s="198"/>
      <c r="VCN653" s="198"/>
      <c r="VCO653" s="198"/>
      <c r="VCP653" s="198"/>
      <c r="VCQ653" s="198"/>
      <c r="VCR653" s="198"/>
      <c r="VCS653" s="198"/>
      <c r="VCT653" s="198"/>
      <c r="VCU653" s="198"/>
      <c r="VCV653" s="198"/>
      <c r="VCW653" s="198"/>
      <c r="VCX653" s="198"/>
      <c r="VCY653" s="198"/>
      <c r="VCZ653" s="198"/>
      <c r="VDA653" s="198"/>
      <c r="VDB653" s="198"/>
      <c r="VDC653" s="198"/>
      <c r="VDD653" s="198"/>
      <c r="VDE653" s="198"/>
      <c r="VDF653" s="198"/>
      <c r="VDG653" s="198"/>
      <c r="VDH653" s="198"/>
      <c r="VDI653" s="198"/>
      <c r="VDJ653" s="198"/>
      <c r="VDK653" s="198"/>
      <c r="VDL653" s="198"/>
      <c r="VDM653" s="198"/>
      <c r="VDN653" s="198"/>
      <c r="VDO653" s="198"/>
      <c r="VDP653" s="198"/>
      <c r="VDQ653" s="198"/>
      <c r="VDR653" s="198"/>
      <c r="VDS653" s="198"/>
      <c r="VDT653" s="198"/>
      <c r="VDU653" s="198"/>
      <c r="VDV653" s="198"/>
      <c r="VDW653" s="198"/>
      <c r="VDX653" s="198"/>
      <c r="VDY653" s="198"/>
      <c r="VDZ653" s="198"/>
      <c r="VEA653" s="198"/>
      <c r="VEB653" s="198"/>
      <c r="VEC653" s="198"/>
      <c r="VED653" s="198"/>
      <c r="VEE653" s="198"/>
      <c r="VEF653" s="198"/>
      <c r="VEG653" s="198"/>
      <c r="VEH653" s="198"/>
      <c r="VEI653" s="198"/>
      <c r="VEJ653" s="198"/>
      <c r="VEK653" s="198"/>
      <c r="VEL653" s="198"/>
      <c r="VEM653" s="198"/>
      <c r="VEN653" s="198"/>
      <c r="VEO653" s="198"/>
      <c r="VEP653" s="198"/>
      <c r="VEQ653" s="198"/>
      <c r="VER653" s="198"/>
      <c r="VES653" s="198"/>
      <c r="VET653" s="198"/>
      <c r="VEU653" s="198"/>
      <c r="VEV653" s="198"/>
      <c r="VEW653" s="198"/>
      <c r="VEX653" s="198"/>
      <c r="VEY653" s="198"/>
      <c r="VEZ653" s="198"/>
      <c r="VFA653" s="198"/>
      <c r="VFB653" s="198"/>
      <c r="VFC653" s="198"/>
      <c r="VFD653" s="198"/>
      <c r="VFE653" s="198"/>
      <c r="VFF653" s="198"/>
      <c r="VFG653" s="198"/>
      <c r="VFH653" s="198"/>
      <c r="VFI653" s="198"/>
      <c r="VFJ653" s="198"/>
      <c r="VFK653" s="198"/>
      <c r="VFL653" s="198"/>
      <c r="VFM653" s="198"/>
      <c r="VFN653" s="198"/>
      <c r="VFO653" s="198"/>
      <c r="VFP653" s="198"/>
      <c r="VFQ653" s="198"/>
      <c r="VFR653" s="198"/>
      <c r="VFS653" s="198"/>
      <c r="VFT653" s="198"/>
      <c r="VFU653" s="198"/>
      <c r="VFV653" s="198"/>
      <c r="VFW653" s="198"/>
      <c r="VFX653" s="198"/>
      <c r="VFY653" s="198"/>
      <c r="VFZ653" s="198"/>
      <c r="VGA653" s="198"/>
      <c r="VGB653" s="198"/>
      <c r="VGC653" s="198"/>
      <c r="VGD653" s="198"/>
      <c r="VGE653" s="198"/>
      <c r="VGF653" s="198"/>
      <c r="VGG653" s="198"/>
      <c r="VGH653" s="198"/>
      <c r="VGI653" s="198"/>
      <c r="VGJ653" s="198"/>
      <c r="VGK653" s="198"/>
      <c r="VGL653" s="198"/>
      <c r="VGM653" s="198"/>
      <c r="VGN653" s="198"/>
      <c r="VGO653" s="198"/>
      <c r="VGP653" s="198"/>
      <c r="VGQ653" s="198"/>
      <c r="VGR653" s="198"/>
      <c r="VGS653" s="198"/>
      <c r="VGT653" s="198"/>
      <c r="VGU653" s="198"/>
      <c r="VGV653" s="198"/>
      <c r="VGW653" s="198"/>
      <c r="VGX653" s="198"/>
      <c r="VGY653" s="198"/>
      <c r="VGZ653" s="198"/>
      <c r="VHA653" s="198"/>
      <c r="VHB653" s="198"/>
      <c r="VHC653" s="198"/>
      <c r="VHD653" s="198"/>
      <c r="VHE653" s="198"/>
      <c r="VHF653" s="198"/>
      <c r="VHG653" s="198"/>
      <c r="VHH653" s="198"/>
      <c r="VHI653" s="198"/>
      <c r="VHJ653" s="198"/>
      <c r="VHK653" s="198"/>
      <c r="VHL653" s="198"/>
      <c r="VHM653" s="198"/>
      <c r="VHN653" s="198"/>
      <c r="VHO653" s="198"/>
      <c r="VHP653" s="198"/>
      <c r="VHQ653" s="198"/>
      <c r="VHR653" s="198"/>
      <c r="VHS653" s="198"/>
      <c r="VHT653" s="198"/>
      <c r="VHU653" s="198"/>
      <c r="VHV653" s="198"/>
      <c r="VHW653" s="198"/>
      <c r="VHX653" s="198"/>
      <c r="VHY653" s="198"/>
      <c r="VHZ653" s="198"/>
      <c r="VIA653" s="198"/>
      <c r="VIB653" s="198"/>
      <c r="VIC653" s="198"/>
      <c r="VID653" s="198"/>
      <c r="VIE653" s="198"/>
      <c r="VIF653" s="198"/>
      <c r="VIG653" s="198"/>
      <c r="VIH653" s="198"/>
      <c r="VII653" s="198"/>
      <c r="VIJ653" s="198"/>
      <c r="VIK653" s="198"/>
      <c r="VIL653" s="198"/>
      <c r="VIM653" s="198"/>
      <c r="VIN653" s="198"/>
      <c r="VIO653" s="198"/>
      <c r="VIP653" s="198"/>
      <c r="VIQ653" s="198"/>
      <c r="VIR653" s="198"/>
      <c r="VIS653" s="198"/>
      <c r="VIT653" s="198"/>
      <c r="VIU653" s="198"/>
      <c r="VIV653" s="198"/>
      <c r="VIW653" s="198"/>
      <c r="VIX653" s="198"/>
      <c r="VIY653" s="198"/>
      <c r="VIZ653" s="198"/>
      <c r="VJA653" s="198"/>
      <c r="VJB653" s="198"/>
      <c r="VJC653" s="198"/>
      <c r="VJD653" s="198"/>
      <c r="VJE653" s="198"/>
      <c r="VJF653" s="198"/>
      <c r="VJG653" s="198"/>
      <c r="VJH653" s="198"/>
      <c r="VJI653" s="198"/>
      <c r="VJJ653" s="198"/>
      <c r="VJK653" s="198"/>
      <c r="VJL653" s="198"/>
      <c r="VJM653" s="198"/>
      <c r="VJN653" s="198"/>
      <c r="VJO653" s="198"/>
      <c r="VJP653" s="198"/>
      <c r="VJQ653" s="198"/>
      <c r="VJR653" s="198"/>
      <c r="VJS653" s="198"/>
      <c r="VJT653" s="198"/>
      <c r="VJU653" s="198"/>
      <c r="VJV653" s="198"/>
      <c r="VJW653" s="198"/>
      <c r="VJX653" s="198"/>
      <c r="VJY653" s="198"/>
      <c r="VJZ653" s="198"/>
      <c r="VKA653" s="198"/>
      <c r="VKB653" s="198"/>
      <c r="VKC653" s="198"/>
      <c r="VKD653" s="198"/>
      <c r="VKE653" s="198"/>
      <c r="VKF653" s="198"/>
      <c r="VKG653" s="198"/>
      <c r="VKH653" s="198"/>
      <c r="VKI653" s="198"/>
      <c r="VKJ653" s="198"/>
      <c r="VKK653" s="198"/>
      <c r="VKL653" s="198"/>
      <c r="VKM653" s="198"/>
      <c r="VKN653" s="198"/>
      <c r="VKO653" s="198"/>
      <c r="VKP653" s="198"/>
      <c r="VKQ653" s="198"/>
      <c r="VKR653" s="198"/>
      <c r="VKS653" s="198"/>
      <c r="VKT653" s="198"/>
      <c r="VKU653" s="198"/>
      <c r="VKV653" s="198"/>
      <c r="VKW653" s="198"/>
      <c r="VKX653" s="198"/>
      <c r="VKY653" s="198"/>
      <c r="VKZ653" s="198"/>
      <c r="VLA653" s="198"/>
      <c r="VLB653" s="198"/>
      <c r="VLC653" s="198"/>
      <c r="VLD653" s="198"/>
      <c r="VLE653" s="198"/>
      <c r="VLF653" s="198"/>
      <c r="VLG653" s="198"/>
      <c r="VLH653" s="198"/>
      <c r="VLI653" s="198"/>
      <c r="VLJ653" s="198"/>
      <c r="VLK653" s="198"/>
      <c r="VLL653" s="198"/>
      <c r="VLM653" s="198"/>
      <c r="VLN653" s="198"/>
      <c r="VLO653" s="198"/>
      <c r="VLP653" s="198"/>
      <c r="VLQ653" s="198"/>
      <c r="VLR653" s="198"/>
      <c r="VLS653" s="198"/>
      <c r="VLT653" s="198"/>
      <c r="VLU653" s="198"/>
      <c r="VLV653" s="198"/>
      <c r="VLW653" s="198"/>
      <c r="VLX653" s="198"/>
      <c r="VLY653" s="198"/>
      <c r="VLZ653" s="198"/>
      <c r="VMA653" s="198"/>
      <c r="VMB653" s="198"/>
      <c r="VMC653" s="198"/>
      <c r="VMD653" s="198"/>
      <c r="VME653" s="198"/>
      <c r="VMF653" s="198"/>
      <c r="VMG653" s="198"/>
      <c r="VMH653" s="198"/>
      <c r="VMI653" s="198"/>
      <c r="VMJ653" s="198"/>
      <c r="VMK653" s="198"/>
      <c r="VML653" s="198"/>
      <c r="VMM653" s="198"/>
      <c r="VMN653" s="198"/>
      <c r="VMO653" s="198"/>
      <c r="VMP653" s="198"/>
      <c r="VMQ653" s="198"/>
      <c r="VMR653" s="198"/>
      <c r="VMS653" s="198"/>
      <c r="VMT653" s="198"/>
      <c r="VMU653" s="198"/>
      <c r="VMV653" s="198"/>
      <c r="VMW653" s="198"/>
      <c r="VMX653" s="198"/>
      <c r="VMY653" s="198"/>
      <c r="VMZ653" s="198"/>
      <c r="VNA653" s="198"/>
      <c r="VNB653" s="198"/>
      <c r="VNC653" s="198"/>
      <c r="VND653" s="198"/>
      <c r="VNE653" s="198"/>
      <c r="VNF653" s="198"/>
      <c r="VNG653" s="198"/>
      <c r="VNH653" s="198"/>
      <c r="VNI653" s="198"/>
      <c r="VNJ653" s="198"/>
      <c r="VNK653" s="198"/>
      <c r="VNL653" s="198"/>
      <c r="VNM653" s="198"/>
      <c r="VNN653" s="198"/>
      <c r="VNO653" s="198"/>
      <c r="VNP653" s="198"/>
      <c r="VNQ653" s="198"/>
      <c r="VNR653" s="198"/>
      <c r="VNS653" s="198"/>
      <c r="VNT653" s="198"/>
      <c r="VNU653" s="198"/>
      <c r="VNV653" s="198"/>
      <c r="VNW653" s="198"/>
      <c r="VNX653" s="198"/>
      <c r="VNY653" s="198"/>
      <c r="VNZ653" s="198"/>
      <c r="VOA653" s="198"/>
      <c r="VOB653" s="198"/>
      <c r="VOC653" s="198"/>
      <c r="VOD653" s="198"/>
      <c r="VOE653" s="198"/>
      <c r="VOF653" s="198"/>
      <c r="VOG653" s="198"/>
      <c r="VOH653" s="198"/>
      <c r="VOI653" s="198"/>
      <c r="VOJ653" s="198"/>
      <c r="VOK653" s="198"/>
      <c r="VOL653" s="198"/>
      <c r="VOM653" s="198"/>
      <c r="VON653" s="198"/>
      <c r="VOO653" s="198"/>
      <c r="VOP653" s="198"/>
      <c r="VOQ653" s="198"/>
      <c r="VOR653" s="198"/>
      <c r="VOS653" s="198"/>
      <c r="VOT653" s="198"/>
      <c r="VOU653" s="198"/>
      <c r="VOV653" s="198"/>
      <c r="VOW653" s="198"/>
      <c r="VOX653" s="198"/>
      <c r="VOY653" s="198"/>
      <c r="VOZ653" s="198"/>
      <c r="VPA653" s="198"/>
      <c r="VPB653" s="198"/>
      <c r="VPC653" s="198"/>
      <c r="VPD653" s="198"/>
      <c r="VPE653" s="198"/>
      <c r="VPF653" s="198"/>
      <c r="VPG653" s="198"/>
      <c r="VPH653" s="198"/>
      <c r="VPI653" s="198"/>
      <c r="VPJ653" s="198"/>
      <c r="VPK653" s="198"/>
      <c r="VPL653" s="198"/>
      <c r="VPM653" s="198"/>
      <c r="VPN653" s="198"/>
      <c r="VPO653" s="198"/>
      <c r="VPP653" s="198"/>
      <c r="VPQ653" s="198"/>
      <c r="VPR653" s="198"/>
      <c r="VPS653" s="198"/>
      <c r="VPT653" s="198"/>
      <c r="VPU653" s="198"/>
      <c r="VPV653" s="198"/>
      <c r="VPW653" s="198"/>
      <c r="VPX653" s="198"/>
      <c r="VPY653" s="198"/>
      <c r="VPZ653" s="198"/>
      <c r="VQA653" s="198"/>
      <c r="VQB653" s="198"/>
      <c r="VQC653" s="198"/>
      <c r="VQD653" s="198"/>
      <c r="VQE653" s="198"/>
      <c r="VQF653" s="198"/>
      <c r="VQG653" s="198"/>
      <c r="VQH653" s="198"/>
      <c r="VQI653" s="198"/>
      <c r="VQJ653" s="198"/>
      <c r="VQK653" s="198"/>
      <c r="VQL653" s="198"/>
      <c r="VQM653" s="198"/>
      <c r="VQN653" s="198"/>
      <c r="VQO653" s="198"/>
      <c r="VQP653" s="198"/>
      <c r="VQQ653" s="198"/>
      <c r="VQR653" s="198"/>
      <c r="VQS653" s="198"/>
      <c r="VQT653" s="198"/>
      <c r="VQU653" s="198"/>
      <c r="VQV653" s="198"/>
      <c r="VQW653" s="198"/>
      <c r="VQX653" s="198"/>
      <c r="VQY653" s="198"/>
      <c r="VQZ653" s="198"/>
      <c r="VRA653" s="198"/>
      <c r="VRB653" s="198"/>
      <c r="VRC653" s="198"/>
      <c r="VRD653" s="198"/>
      <c r="VRE653" s="198"/>
      <c r="VRF653" s="198"/>
      <c r="VRG653" s="198"/>
      <c r="VRH653" s="198"/>
      <c r="VRI653" s="198"/>
      <c r="VRJ653" s="198"/>
      <c r="VRK653" s="198"/>
      <c r="VRL653" s="198"/>
      <c r="VRM653" s="198"/>
      <c r="VRN653" s="198"/>
      <c r="VRO653" s="198"/>
      <c r="VRP653" s="198"/>
      <c r="VRQ653" s="198"/>
      <c r="VRR653" s="198"/>
      <c r="VRS653" s="198"/>
      <c r="VRT653" s="198"/>
      <c r="VRU653" s="198"/>
      <c r="VRV653" s="198"/>
      <c r="VRW653" s="198"/>
      <c r="VRX653" s="198"/>
      <c r="VRY653" s="198"/>
      <c r="VRZ653" s="198"/>
      <c r="VSA653" s="198"/>
      <c r="VSB653" s="198"/>
      <c r="VSC653" s="198"/>
      <c r="VSD653" s="198"/>
      <c r="VSE653" s="198"/>
      <c r="VSF653" s="198"/>
      <c r="VSG653" s="198"/>
      <c r="VSH653" s="198"/>
      <c r="VSI653" s="198"/>
      <c r="VSJ653" s="198"/>
      <c r="VSK653" s="198"/>
      <c r="VSL653" s="198"/>
      <c r="VSM653" s="198"/>
      <c r="VSN653" s="198"/>
      <c r="VSO653" s="198"/>
      <c r="VSP653" s="198"/>
      <c r="VSQ653" s="198"/>
      <c r="VSR653" s="198"/>
      <c r="VSS653" s="198"/>
      <c r="VST653" s="198"/>
      <c r="VSU653" s="198"/>
      <c r="VSV653" s="198"/>
      <c r="VSW653" s="198"/>
      <c r="VSX653" s="198"/>
      <c r="VSY653" s="198"/>
      <c r="VSZ653" s="198"/>
      <c r="VTA653" s="198"/>
      <c r="VTB653" s="198"/>
      <c r="VTC653" s="198"/>
      <c r="VTD653" s="198"/>
      <c r="VTE653" s="198"/>
      <c r="VTF653" s="198"/>
      <c r="VTG653" s="198"/>
      <c r="VTH653" s="198"/>
      <c r="VTI653" s="198"/>
      <c r="VTJ653" s="198"/>
      <c r="VTK653" s="198"/>
      <c r="VTL653" s="198"/>
      <c r="VTM653" s="198"/>
      <c r="VTN653" s="198"/>
      <c r="VTO653" s="198"/>
      <c r="VTP653" s="198"/>
      <c r="VTQ653" s="198"/>
      <c r="VTR653" s="198"/>
      <c r="VTS653" s="198"/>
      <c r="VTT653" s="198"/>
      <c r="VTU653" s="198"/>
      <c r="VTV653" s="198"/>
      <c r="VTW653" s="198"/>
      <c r="VTX653" s="198"/>
      <c r="VTY653" s="198"/>
      <c r="VTZ653" s="198"/>
      <c r="VUA653" s="198"/>
      <c r="VUB653" s="198"/>
      <c r="VUC653" s="198"/>
      <c r="VUD653" s="198"/>
      <c r="VUE653" s="198"/>
      <c r="VUF653" s="198"/>
      <c r="VUG653" s="198"/>
      <c r="VUH653" s="198"/>
      <c r="VUI653" s="198"/>
      <c r="VUJ653" s="198"/>
      <c r="VUK653" s="198"/>
      <c r="VUL653" s="198"/>
      <c r="VUM653" s="198"/>
      <c r="VUN653" s="198"/>
      <c r="VUO653" s="198"/>
      <c r="VUP653" s="198"/>
      <c r="VUQ653" s="198"/>
      <c r="VUR653" s="198"/>
      <c r="VUS653" s="198"/>
      <c r="VUT653" s="198"/>
      <c r="VUU653" s="198"/>
      <c r="VUV653" s="198"/>
      <c r="VUW653" s="198"/>
      <c r="VUX653" s="198"/>
      <c r="VUY653" s="198"/>
      <c r="VUZ653" s="198"/>
      <c r="VVA653" s="198"/>
      <c r="VVB653" s="198"/>
      <c r="VVC653" s="198"/>
      <c r="VVD653" s="198"/>
      <c r="VVE653" s="198"/>
      <c r="VVF653" s="198"/>
      <c r="VVG653" s="198"/>
      <c r="VVH653" s="198"/>
      <c r="VVI653" s="198"/>
      <c r="VVJ653" s="198"/>
      <c r="VVK653" s="198"/>
      <c r="VVL653" s="198"/>
      <c r="VVM653" s="198"/>
      <c r="VVN653" s="198"/>
      <c r="VVO653" s="198"/>
      <c r="VVP653" s="198"/>
      <c r="VVQ653" s="198"/>
      <c r="VVR653" s="198"/>
      <c r="VVS653" s="198"/>
      <c r="VVT653" s="198"/>
      <c r="VVU653" s="198"/>
      <c r="VVV653" s="198"/>
      <c r="VVW653" s="198"/>
      <c r="VVX653" s="198"/>
      <c r="VVY653" s="198"/>
      <c r="VVZ653" s="198"/>
      <c r="VWA653" s="198"/>
      <c r="VWB653" s="198"/>
      <c r="VWC653" s="198"/>
      <c r="VWD653" s="198"/>
      <c r="VWE653" s="198"/>
      <c r="VWF653" s="198"/>
      <c r="VWG653" s="198"/>
      <c r="VWH653" s="198"/>
      <c r="VWI653" s="198"/>
      <c r="VWJ653" s="198"/>
      <c r="VWK653" s="198"/>
      <c r="VWL653" s="198"/>
      <c r="VWM653" s="198"/>
      <c r="VWN653" s="198"/>
      <c r="VWO653" s="198"/>
      <c r="VWP653" s="198"/>
      <c r="VWQ653" s="198"/>
      <c r="VWR653" s="198"/>
      <c r="VWS653" s="198"/>
      <c r="VWT653" s="198"/>
      <c r="VWU653" s="198"/>
      <c r="VWV653" s="198"/>
      <c r="VWW653" s="198"/>
      <c r="VWX653" s="198"/>
      <c r="VWY653" s="198"/>
      <c r="VWZ653" s="198"/>
      <c r="VXA653" s="198"/>
      <c r="VXB653" s="198"/>
      <c r="VXC653" s="198"/>
      <c r="VXD653" s="198"/>
      <c r="VXE653" s="198"/>
      <c r="VXF653" s="198"/>
      <c r="VXG653" s="198"/>
      <c r="VXH653" s="198"/>
      <c r="VXI653" s="198"/>
      <c r="VXJ653" s="198"/>
      <c r="VXK653" s="198"/>
      <c r="VXL653" s="198"/>
      <c r="VXM653" s="198"/>
      <c r="VXN653" s="198"/>
      <c r="VXO653" s="198"/>
      <c r="VXP653" s="198"/>
      <c r="VXQ653" s="198"/>
      <c r="VXR653" s="198"/>
      <c r="VXS653" s="198"/>
      <c r="VXT653" s="198"/>
      <c r="VXU653" s="198"/>
      <c r="VXV653" s="198"/>
      <c r="VXW653" s="198"/>
      <c r="VXX653" s="198"/>
      <c r="VXY653" s="198"/>
      <c r="VXZ653" s="198"/>
      <c r="VYA653" s="198"/>
      <c r="VYB653" s="198"/>
      <c r="VYC653" s="198"/>
      <c r="VYD653" s="198"/>
      <c r="VYE653" s="198"/>
      <c r="VYF653" s="198"/>
      <c r="VYG653" s="198"/>
      <c r="VYH653" s="198"/>
      <c r="VYI653" s="198"/>
      <c r="VYJ653" s="198"/>
      <c r="VYK653" s="198"/>
      <c r="VYL653" s="198"/>
      <c r="VYM653" s="198"/>
      <c r="VYN653" s="198"/>
      <c r="VYO653" s="198"/>
      <c r="VYP653" s="198"/>
      <c r="VYQ653" s="198"/>
      <c r="VYR653" s="198"/>
      <c r="VYS653" s="198"/>
      <c r="VYT653" s="198"/>
      <c r="VYU653" s="198"/>
      <c r="VYV653" s="198"/>
      <c r="VYW653" s="198"/>
      <c r="VYX653" s="198"/>
      <c r="VYY653" s="198"/>
      <c r="VYZ653" s="198"/>
      <c r="VZA653" s="198"/>
      <c r="VZB653" s="198"/>
      <c r="VZC653" s="198"/>
      <c r="VZD653" s="198"/>
      <c r="VZE653" s="198"/>
      <c r="VZF653" s="198"/>
      <c r="VZG653" s="198"/>
      <c r="VZH653" s="198"/>
      <c r="VZI653" s="198"/>
      <c r="VZJ653" s="198"/>
      <c r="VZK653" s="198"/>
      <c r="VZL653" s="198"/>
      <c r="VZM653" s="198"/>
      <c r="VZN653" s="198"/>
      <c r="VZO653" s="198"/>
      <c r="VZP653" s="198"/>
      <c r="VZQ653" s="198"/>
      <c r="VZR653" s="198"/>
      <c r="VZS653" s="198"/>
      <c r="VZT653" s="198"/>
      <c r="VZU653" s="198"/>
      <c r="VZV653" s="198"/>
      <c r="VZW653" s="198"/>
      <c r="VZX653" s="198"/>
      <c r="VZY653" s="198"/>
      <c r="VZZ653" s="198"/>
      <c r="WAA653" s="198"/>
      <c r="WAB653" s="198"/>
      <c r="WAC653" s="198"/>
      <c r="WAD653" s="198"/>
      <c r="WAE653" s="198"/>
      <c r="WAF653" s="198"/>
      <c r="WAG653" s="198"/>
      <c r="WAH653" s="198"/>
      <c r="WAI653" s="198"/>
      <c r="WAJ653" s="198"/>
      <c r="WAK653" s="198"/>
      <c r="WAL653" s="198"/>
      <c r="WAM653" s="198"/>
      <c r="WAN653" s="198"/>
      <c r="WAO653" s="198"/>
      <c r="WAP653" s="198"/>
      <c r="WAQ653" s="198"/>
      <c r="WAR653" s="198"/>
      <c r="WAS653" s="198"/>
      <c r="WAT653" s="198"/>
      <c r="WAU653" s="198"/>
      <c r="WAV653" s="198"/>
      <c r="WAW653" s="198"/>
      <c r="WAX653" s="198"/>
      <c r="WAY653" s="198"/>
      <c r="WAZ653" s="198"/>
      <c r="WBA653" s="198"/>
      <c r="WBB653" s="198"/>
      <c r="WBC653" s="198"/>
      <c r="WBD653" s="198"/>
      <c r="WBE653" s="198"/>
      <c r="WBF653" s="198"/>
      <c r="WBG653" s="198"/>
      <c r="WBH653" s="198"/>
      <c r="WBI653" s="198"/>
      <c r="WBJ653" s="198"/>
      <c r="WBK653" s="198"/>
      <c r="WBL653" s="198"/>
      <c r="WBM653" s="198"/>
      <c r="WBN653" s="198"/>
      <c r="WBO653" s="198"/>
      <c r="WBP653" s="198"/>
      <c r="WBQ653" s="198"/>
      <c r="WBR653" s="198"/>
      <c r="WBS653" s="198"/>
      <c r="WBT653" s="198"/>
      <c r="WBU653" s="198"/>
      <c r="WBV653" s="198"/>
      <c r="WBW653" s="198"/>
      <c r="WBX653" s="198"/>
      <c r="WBY653" s="198"/>
      <c r="WBZ653" s="198"/>
      <c r="WCA653" s="198"/>
      <c r="WCB653" s="198"/>
      <c r="WCC653" s="198"/>
      <c r="WCD653" s="198"/>
      <c r="WCE653" s="198"/>
      <c r="WCF653" s="198"/>
      <c r="WCG653" s="198"/>
      <c r="WCH653" s="198"/>
      <c r="WCI653" s="198"/>
      <c r="WCJ653" s="198"/>
      <c r="WCK653" s="198"/>
      <c r="WCL653" s="198"/>
      <c r="WCM653" s="198"/>
      <c r="WCN653" s="198"/>
      <c r="WCO653" s="198"/>
      <c r="WCP653" s="198"/>
      <c r="WCQ653" s="198"/>
      <c r="WCR653" s="198"/>
      <c r="WCS653" s="198"/>
      <c r="WCT653" s="198"/>
      <c r="WCU653" s="198"/>
      <c r="WCV653" s="198"/>
      <c r="WCW653" s="198"/>
      <c r="WCX653" s="198"/>
      <c r="WCY653" s="198"/>
      <c r="WCZ653" s="198"/>
      <c r="WDA653" s="198"/>
      <c r="WDB653" s="198"/>
      <c r="WDC653" s="198"/>
      <c r="WDD653" s="198"/>
      <c r="WDE653" s="198"/>
      <c r="WDF653" s="198"/>
      <c r="WDG653" s="198"/>
      <c r="WDH653" s="198"/>
      <c r="WDI653" s="198"/>
      <c r="WDJ653" s="198"/>
      <c r="WDK653" s="198"/>
      <c r="WDL653" s="198"/>
      <c r="WDM653" s="198"/>
      <c r="WDN653" s="198"/>
      <c r="WDO653" s="198"/>
      <c r="WDP653" s="198"/>
      <c r="WDQ653" s="198"/>
      <c r="WDR653" s="198"/>
      <c r="WDS653" s="198"/>
      <c r="WDT653" s="198"/>
      <c r="WDU653" s="198"/>
      <c r="WDV653" s="198"/>
      <c r="WDW653" s="198"/>
      <c r="WDX653" s="198"/>
      <c r="WDY653" s="198"/>
      <c r="WDZ653" s="198"/>
      <c r="WEA653" s="198"/>
      <c r="WEB653" s="198"/>
      <c r="WEC653" s="198"/>
      <c r="WED653" s="198"/>
      <c r="WEE653" s="198"/>
      <c r="WEF653" s="198"/>
      <c r="WEG653" s="198"/>
      <c r="WEH653" s="198"/>
      <c r="WEI653" s="198"/>
      <c r="WEJ653" s="198"/>
      <c r="WEK653" s="198"/>
      <c r="WEL653" s="198"/>
      <c r="WEM653" s="198"/>
      <c r="WEN653" s="198"/>
      <c r="WEO653" s="198"/>
      <c r="WEP653" s="198"/>
      <c r="WEQ653" s="198"/>
      <c r="WER653" s="198"/>
      <c r="WES653" s="198"/>
      <c r="WET653" s="198"/>
      <c r="WEU653" s="198"/>
      <c r="WEV653" s="198"/>
      <c r="WEW653" s="198"/>
      <c r="WEX653" s="198"/>
      <c r="WEY653" s="198"/>
      <c r="WEZ653" s="198"/>
      <c r="WFA653" s="198"/>
      <c r="WFB653" s="198"/>
      <c r="WFC653" s="198"/>
      <c r="WFD653" s="198"/>
      <c r="WFE653" s="198"/>
      <c r="WFF653" s="198"/>
      <c r="WFG653" s="198"/>
      <c r="WFH653" s="198"/>
      <c r="WFI653" s="198"/>
      <c r="WFJ653" s="198"/>
      <c r="WFK653" s="198"/>
      <c r="WFL653" s="198"/>
      <c r="WFM653" s="198"/>
      <c r="WFN653" s="198"/>
      <c r="WFO653" s="198"/>
      <c r="WFP653" s="198"/>
      <c r="WFQ653" s="198"/>
      <c r="WFR653" s="198"/>
      <c r="WFS653" s="198"/>
      <c r="WFT653" s="198"/>
      <c r="WFU653" s="198"/>
      <c r="WFV653" s="198"/>
      <c r="WFW653" s="198"/>
      <c r="WFX653" s="198"/>
      <c r="WFY653" s="198"/>
      <c r="WFZ653" s="198"/>
      <c r="WGA653" s="198"/>
      <c r="WGB653" s="198"/>
      <c r="WGC653" s="198"/>
      <c r="WGD653" s="198"/>
      <c r="WGE653" s="198"/>
      <c r="WGF653" s="198"/>
      <c r="WGG653" s="198"/>
      <c r="WGH653" s="198"/>
      <c r="WGI653" s="198"/>
      <c r="WGJ653" s="198"/>
      <c r="WGK653" s="198"/>
      <c r="WGL653" s="198"/>
      <c r="WGM653" s="198"/>
      <c r="WGN653" s="198"/>
      <c r="WGO653" s="198"/>
      <c r="WGP653" s="198"/>
      <c r="WGQ653" s="198"/>
      <c r="WGR653" s="198"/>
      <c r="WGS653" s="198"/>
      <c r="WGT653" s="198"/>
      <c r="WGU653" s="198"/>
      <c r="WGV653" s="198"/>
      <c r="WGW653" s="198"/>
      <c r="WGX653" s="198"/>
      <c r="WGY653" s="198"/>
      <c r="WGZ653" s="198"/>
      <c r="WHA653" s="198"/>
      <c r="WHB653" s="198"/>
      <c r="WHC653" s="198"/>
      <c r="WHD653" s="198"/>
      <c r="WHE653" s="198"/>
      <c r="WHF653" s="198"/>
      <c r="WHG653" s="198"/>
      <c r="WHH653" s="198"/>
      <c r="WHI653" s="198"/>
      <c r="WHJ653" s="198"/>
      <c r="WHK653" s="198"/>
      <c r="WHL653" s="198"/>
      <c r="WHM653" s="198"/>
      <c r="WHN653" s="198"/>
      <c r="WHO653" s="198"/>
      <c r="WHP653" s="198"/>
      <c r="WHQ653" s="198"/>
      <c r="WHR653" s="198"/>
      <c r="WHS653" s="198"/>
      <c r="WHT653" s="198"/>
      <c r="WHU653" s="198"/>
      <c r="WHV653" s="198"/>
      <c r="WHW653" s="198"/>
      <c r="WHX653" s="198"/>
      <c r="WHY653" s="198"/>
      <c r="WHZ653" s="198"/>
      <c r="WIA653" s="198"/>
      <c r="WIB653" s="198"/>
      <c r="WIC653" s="198"/>
      <c r="WID653" s="198"/>
      <c r="WIE653" s="198"/>
      <c r="WIF653" s="198"/>
      <c r="WIG653" s="198"/>
      <c r="WIH653" s="198"/>
      <c r="WII653" s="198"/>
      <c r="WIJ653" s="198"/>
      <c r="WIK653" s="198"/>
      <c r="WIL653" s="198"/>
      <c r="WIM653" s="198"/>
      <c r="WIN653" s="198"/>
      <c r="WIO653" s="198"/>
      <c r="WIP653" s="198"/>
      <c r="WIQ653" s="198"/>
      <c r="WIR653" s="198"/>
      <c r="WIS653" s="198"/>
      <c r="WIT653" s="198"/>
      <c r="WIU653" s="198"/>
      <c r="WIV653" s="198"/>
      <c r="WIW653" s="198"/>
      <c r="WIX653" s="198"/>
      <c r="WIY653" s="198"/>
      <c r="WIZ653" s="198"/>
      <c r="WJA653" s="198"/>
      <c r="WJB653" s="198"/>
      <c r="WJC653" s="198"/>
      <c r="WJD653" s="198"/>
      <c r="WJE653" s="198"/>
      <c r="WJF653" s="198"/>
      <c r="WJG653" s="198"/>
      <c r="WJH653" s="198"/>
      <c r="WJI653" s="198"/>
      <c r="WJJ653" s="198"/>
      <c r="WJK653" s="198"/>
      <c r="WJL653" s="198"/>
      <c r="WJM653" s="198"/>
      <c r="WJN653" s="198"/>
      <c r="WJO653" s="198"/>
      <c r="WJP653" s="198"/>
      <c r="WJQ653" s="198"/>
      <c r="WJR653" s="198"/>
      <c r="WJS653" s="198"/>
      <c r="WJT653" s="198"/>
      <c r="WJU653" s="198"/>
      <c r="WJV653" s="198"/>
      <c r="WJW653" s="198"/>
      <c r="WJX653" s="198"/>
      <c r="WJY653" s="198"/>
      <c r="WJZ653" s="198"/>
      <c r="WKA653" s="198"/>
      <c r="WKB653" s="198"/>
      <c r="WKC653" s="198"/>
      <c r="WKD653" s="198"/>
      <c r="WKE653" s="198"/>
      <c r="WKF653" s="198"/>
      <c r="WKG653" s="198"/>
      <c r="WKH653" s="198"/>
      <c r="WKI653" s="198"/>
      <c r="WKJ653" s="198"/>
      <c r="WKK653" s="198"/>
      <c r="WKL653" s="198"/>
      <c r="WKM653" s="198"/>
      <c r="WKN653" s="198"/>
      <c r="WKO653" s="198"/>
      <c r="WKP653" s="198"/>
      <c r="WKQ653" s="198"/>
      <c r="WKR653" s="198"/>
      <c r="WKS653" s="198"/>
      <c r="WKT653" s="198"/>
      <c r="WKU653" s="198"/>
      <c r="WKV653" s="198"/>
      <c r="WKW653" s="198"/>
      <c r="WKX653" s="198"/>
      <c r="WKY653" s="198"/>
      <c r="WKZ653" s="198"/>
      <c r="WLA653" s="198"/>
      <c r="WLB653" s="198"/>
      <c r="WLC653" s="198"/>
      <c r="WLD653" s="198"/>
      <c r="WLE653" s="198"/>
      <c r="WLF653" s="198"/>
      <c r="WLG653" s="198"/>
      <c r="WLH653" s="198"/>
      <c r="WLI653" s="198"/>
      <c r="WLJ653" s="198"/>
      <c r="WLK653" s="198"/>
      <c r="WLL653" s="198"/>
      <c r="WLM653" s="198"/>
      <c r="WLN653" s="198"/>
      <c r="WLO653" s="198"/>
      <c r="WLP653" s="198"/>
      <c r="WLQ653" s="198"/>
      <c r="WLR653" s="198"/>
      <c r="WLS653" s="198"/>
      <c r="WLT653" s="198"/>
      <c r="WLU653" s="198"/>
      <c r="WLV653" s="198"/>
      <c r="WLW653" s="198"/>
      <c r="WLX653" s="198"/>
      <c r="WLY653" s="198"/>
      <c r="WLZ653" s="198"/>
      <c r="WMA653" s="198"/>
      <c r="WMB653" s="198"/>
      <c r="WMC653" s="198"/>
      <c r="WMD653" s="198"/>
      <c r="WME653" s="198"/>
      <c r="WMF653" s="198"/>
      <c r="WMG653" s="198"/>
      <c r="WMH653" s="198"/>
      <c r="WMI653" s="198"/>
      <c r="WMJ653" s="198"/>
      <c r="WMK653" s="198"/>
      <c r="WML653" s="198"/>
      <c r="WMM653" s="198"/>
      <c r="WMN653" s="198"/>
      <c r="WMO653" s="198"/>
      <c r="WMP653" s="198"/>
      <c r="WMQ653" s="198"/>
      <c r="WMR653" s="198"/>
      <c r="WMS653" s="198"/>
      <c r="WMT653" s="198"/>
      <c r="WMU653" s="198"/>
      <c r="WMV653" s="198"/>
      <c r="WMW653" s="198"/>
      <c r="WMX653" s="198"/>
      <c r="WMY653" s="198"/>
      <c r="WMZ653" s="198"/>
      <c r="WNA653" s="198"/>
      <c r="WNB653" s="198"/>
      <c r="WNC653" s="198"/>
      <c r="WND653" s="198"/>
      <c r="WNE653" s="198"/>
      <c r="WNF653" s="198"/>
      <c r="WNG653" s="198"/>
      <c r="WNH653" s="198"/>
      <c r="WNI653" s="198"/>
      <c r="WNJ653" s="198"/>
      <c r="WNK653" s="198"/>
      <c r="WNL653" s="198"/>
      <c r="WNM653" s="198"/>
      <c r="WNN653" s="198"/>
      <c r="WNO653" s="198"/>
      <c r="WNP653" s="198"/>
      <c r="WNQ653" s="198"/>
      <c r="WNR653" s="198"/>
      <c r="WNS653" s="198"/>
      <c r="WNT653" s="198"/>
      <c r="WNU653" s="198"/>
      <c r="WNV653" s="198"/>
      <c r="WNW653" s="198"/>
      <c r="WNX653" s="198"/>
      <c r="WNY653" s="198"/>
      <c r="WNZ653" s="198"/>
      <c r="WOA653" s="198"/>
      <c r="WOB653" s="198"/>
      <c r="WOC653" s="198"/>
      <c r="WOD653" s="198"/>
      <c r="WOE653" s="198"/>
      <c r="WOF653" s="198"/>
      <c r="WOG653" s="198"/>
      <c r="WOH653" s="198"/>
      <c r="WOI653" s="198"/>
      <c r="WOJ653" s="198"/>
      <c r="WOK653" s="198"/>
      <c r="WOL653" s="198"/>
      <c r="WOM653" s="198"/>
      <c r="WON653" s="198"/>
      <c r="WOO653" s="198"/>
      <c r="WOP653" s="198"/>
      <c r="WOQ653" s="198"/>
      <c r="WOR653" s="198"/>
      <c r="WOS653" s="198"/>
      <c r="WOT653" s="198"/>
      <c r="WOU653" s="198"/>
      <c r="WOV653" s="198"/>
      <c r="WOW653" s="198"/>
      <c r="WOX653" s="198"/>
      <c r="WOY653" s="198"/>
      <c r="WOZ653" s="198"/>
      <c r="WPA653" s="198"/>
      <c r="WPB653" s="198"/>
      <c r="WPC653" s="198"/>
      <c r="WPD653" s="198"/>
      <c r="WPE653" s="198"/>
      <c r="WPF653" s="198"/>
      <c r="WPG653" s="198"/>
      <c r="WPH653" s="198"/>
      <c r="WPI653" s="198"/>
      <c r="WPJ653" s="198"/>
      <c r="WPK653" s="198"/>
      <c r="WPL653" s="198"/>
      <c r="WPM653" s="198"/>
      <c r="WPN653" s="198"/>
      <c r="WPO653" s="198"/>
      <c r="WPP653" s="198"/>
      <c r="WPQ653" s="198"/>
      <c r="WPR653" s="198"/>
      <c r="WPS653" s="198"/>
      <c r="WPT653" s="198"/>
      <c r="WPU653" s="198"/>
      <c r="WPV653" s="198"/>
      <c r="WPW653" s="198"/>
      <c r="WPX653" s="198"/>
      <c r="WPY653" s="198"/>
      <c r="WPZ653" s="198"/>
      <c r="WQA653" s="198"/>
      <c r="WQB653" s="198"/>
      <c r="WQC653" s="198"/>
      <c r="WQD653" s="198"/>
      <c r="WQE653" s="198"/>
      <c r="WQF653" s="198"/>
      <c r="WQG653" s="198"/>
      <c r="WQH653" s="198"/>
      <c r="WQI653" s="198"/>
      <c r="WQJ653" s="198"/>
      <c r="WQK653" s="198"/>
      <c r="WQL653" s="198"/>
      <c r="WQM653" s="198"/>
      <c r="WQN653" s="198"/>
      <c r="WQO653" s="198"/>
      <c r="WQP653" s="198"/>
      <c r="WQQ653" s="198"/>
      <c r="WQR653" s="198"/>
      <c r="WQS653" s="198"/>
      <c r="WQT653" s="198"/>
      <c r="WQU653" s="198"/>
      <c r="WQV653" s="198"/>
      <c r="WQW653" s="198"/>
      <c r="WQX653" s="198"/>
      <c r="WQY653" s="198"/>
      <c r="WQZ653" s="198"/>
      <c r="WRA653" s="198"/>
      <c r="WRB653" s="198"/>
      <c r="WRC653" s="198"/>
      <c r="WRD653" s="198"/>
      <c r="WRE653" s="198"/>
      <c r="WRF653" s="198"/>
      <c r="WRG653" s="198"/>
      <c r="WRH653" s="198"/>
      <c r="WRI653" s="198"/>
      <c r="WRJ653" s="198"/>
      <c r="WRK653" s="198"/>
      <c r="WRL653" s="198"/>
      <c r="WRM653" s="198"/>
      <c r="WRN653" s="198"/>
      <c r="WRO653" s="198"/>
      <c r="WRP653" s="198"/>
      <c r="WRQ653" s="198"/>
      <c r="WRR653" s="198"/>
      <c r="WRS653" s="198"/>
      <c r="WRT653" s="198"/>
      <c r="WRU653" s="198"/>
      <c r="WRV653" s="198"/>
      <c r="WRW653" s="198"/>
      <c r="WRX653" s="198"/>
      <c r="WRY653" s="198"/>
      <c r="WRZ653" s="198"/>
      <c r="WSA653" s="198"/>
      <c r="WSB653" s="198"/>
      <c r="WSC653" s="198"/>
      <c r="WSD653" s="198"/>
      <c r="WSE653" s="198"/>
      <c r="WSF653" s="198"/>
      <c r="WSG653" s="198"/>
      <c r="WSH653" s="198"/>
      <c r="WSI653" s="198"/>
      <c r="WSJ653" s="198"/>
      <c r="WSK653" s="198"/>
      <c r="WSL653" s="198"/>
      <c r="WSM653" s="198"/>
      <c r="WSN653" s="198"/>
      <c r="WSO653" s="198"/>
      <c r="WSP653" s="198"/>
      <c r="WSQ653" s="198"/>
      <c r="WSR653" s="198"/>
      <c r="WSS653" s="198"/>
      <c r="WST653" s="198"/>
      <c r="WSU653" s="198"/>
      <c r="WSV653" s="198"/>
      <c r="WSW653" s="198"/>
      <c r="WSX653" s="198"/>
      <c r="WSY653" s="198"/>
      <c r="WSZ653" s="198"/>
      <c r="WTA653" s="198"/>
      <c r="WTB653" s="198"/>
      <c r="WTC653" s="198"/>
      <c r="WTD653" s="198"/>
      <c r="WTE653" s="198"/>
      <c r="WTF653" s="198"/>
      <c r="WTG653" s="198"/>
      <c r="WTH653" s="198"/>
      <c r="WTI653" s="198"/>
      <c r="WTJ653" s="198"/>
      <c r="WTK653" s="198"/>
      <c r="WTL653" s="198"/>
      <c r="WTM653" s="198"/>
      <c r="WTN653" s="198"/>
      <c r="WTO653" s="198"/>
      <c r="WTP653" s="198"/>
      <c r="WTQ653" s="198"/>
      <c r="WTR653" s="198"/>
      <c r="WTS653" s="198"/>
      <c r="WTT653" s="198"/>
      <c r="WTU653" s="198"/>
      <c r="WTV653" s="198"/>
      <c r="WTW653" s="198"/>
      <c r="WTX653" s="198"/>
      <c r="WTY653" s="198"/>
      <c r="WTZ653" s="198"/>
      <c r="WUA653" s="198"/>
      <c r="WUB653" s="198"/>
      <c r="WUC653" s="198"/>
      <c r="WUD653" s="198"/>
      <c r="WUE653" s="198"/>
      <c r="WUF653" s="198"/>
      <c r="WUG653" s="198"/>
      <c r="WUH653" s="198"/>
      <c r="WUI653" s="198"/>
      <c r="WUJ653" s="198"/>
      <c r="WUK653" s="198"/>
      <c r="WUL653" s="198"/>
      <c r="WUM653" s="198"/>
      <c r="WUN653" s="198"/>
      <c r="WUO653" s="198"/>
      <c r="WUP653" s="198"/>
      <c r="WUQ653" s="198"/>
      <c r="WUR653" s="198"/>
      <c r="WUS653" s="198"/>
      <c r="WUT653" s="198"/>
      <c r="WUU653" s="198"/>
      <c r="WUV653" s="198"/>
      <c r="WUW653" s="198"/>
      <c r="WUX653" s="198"/>
      <c r="WUY653" s="198"/>
      <c r="WUZ653" s="198"/>
      <c r="WVA653" s="198"/>
      <c r="WVB653" s="198"/>
      <c r="WVC653" s="198"/>
      <c r="WVD653" s="198"/>
      <c r="WVE653" s="198"/>
      <c r="WVF653" s="198"/>
      <c r="WVG653" s="198"/>
      <c r="WVH653" s="198"/>
      <c r="WVI653" s="198"/>
      <c r="WVJ653" s="198"/>
      <c r="WVK653" s="198"/>
      <c r="WVL653" s="198"/>
      <c r="WVM653" s="198"/>
      <c r="WVN653" s="198"/>
      <c r="WVO653" s="198"/>
      <c r="WVP653" s="198"/>
      <c r="WVQ653" s="198"/>
      <c r="WVR653" s="198"/>
      <c r="WVS653" s="198"/>
      <c r="WVT653" s="198"/>
      <c r="WVU653" s="198"/>
      <c r="WVV653" s="198"/>
      <c r="WVW653" s="198"/>
      <c r="WVX653" s="198"/>
      <c r="WVY653" s="198"/>
      <c r="WVZ653" s="198"/>
      <c r="WWA653" s="198"/>
      <c r="WWB653" s="198"/>
      <c r="WWC653" s="198"/>
      <c r="WWD653" s="198"/>
      <c r="WWE653" s="198"/>
      <c r="WWF653" s="198"/>
      <c r="WWG653" s="198"/>
      <c r="WWH653" s="198"/>
      <c r="WWI653" s="198"/>
      <c r="WWJ653" s="198"/>
      <c r="WWK653" s="198"/>
      <c r="WWL653" s="198"/>
      <c r="WWM653" s="198"/>
      <c r="WWN653" s="198"/>
      <c r="WWO653" s="198"/>
      <c r="WWP653" s="198"/>
      <c r="WWQ653" s="198"/>
      <c r="WWR653" s="198"/>
      <c r="WWS653" s="198"/>
      <c r="WWT653" s="198"/>
      <c r="WWU653" s="198"/>
      <c r="WWV653" s="198"/>
      <c r="WWW653" s="198"/>
      <c r="WWX653" s="198"/>
      <c r="WWY653" s="198"/>
      <c r="WWZ653" s="198"/>
      <c r="WXA653" s="198"/>
      <c r="WXB653" s="198"/>
      <c r="WXC653" s="198"/>
      <c r="WXD653" s="198"/>
      <c r="WXE653" s="198"/>
      <c r="WXF653" s="198"/>
      <c r="WXG653" s="198"/>
      <c r="WXH653" s="198"/>
      <c r="WXI653" s="198"/>
      <c r="WXJ653" s="198"/>
      <c r="WXK653" s="198"/>
      <c r="WXL653" s="198"/>
      <c r="WXM653" s="198"/>
      <c r="WXN653" s="198"/>
      <c r="WXO653" s="198"/>
      <c r="WXP653" s="198"/>
      <c r="WXQ653" s="198"/>
      <c r="WXR653" s="198"/>
      <c r="WXS653" s="198"/>
      <c r="WXT653" s="198"/>
      <c r="WXU653" s="198"/>
      <c r="WXV653" s="198"/>
      <c r="WXW653" s="198"/>
      <c r="WXX653" s="198"/>
      <c r="WXY653" s="198"/>
      <c r="WXZ653" s="198"/>
      <c r="WYA653" s="198"/>
      <c r="WYB653" s="198"/>
      <c r="WYC653" s="198"/>
      <c r="WYD653" s="198"/>
      <c r="WYE653" s="198"/>
      <c r="WYF653" s="198"/>
      <c r="WYG653" s="198"/>
      <c r="WYH653" s="198"/>
      <c r="WYI653" s="198"/>
      <c r="WYJ653" s="198"/>
      <c r="WYK653" s="198"/>
      <c r="WYL653" s="198"/>
      <c r="WYM653" s="198"/>
      <c r="WYN653" s="198"/>
      <c r="WYO653" s="198"/>
      <c r="WYP653" s="198"/>
      <c r="WYQ653" s="198"/>
      <c r="WYR653" s="198"/>
      <c r="WYS653" s="198"/>
      <c r="WYT653" s="198"/>
      <c r="WYU653" s="198"/>
      <c r="WYV653" s="198"/>
      <c r="WYW653" s="198"/>
      <c r="WYX653" s="198"/>
      <c r="WYY653" s="198"/>
      <c r="WYZ653" s="198"/>
      <c r="WZA653" s="198"/>
      <c r="WZB653" s="198"/>
      <c r="WZC653" s="198"/>
      <c r="WZD653" s="198"/>
      <c r="WZE653" s="198"/>
      <c r="WZF653" s="198"/>
      <c r="WZG653" s="198"/>
      <c r="WZH653" s="198"/>
      <c r="WZI653" s="198"/>
      <c r="WZJ653" s="198"/>
      <c r="WZK653" s="198"/>
      <c r="WZL653" s="198"/>
      <c r="WZM653" s="198"/>
      <c r="WZN653" s="198"/>
      <c r="WZO653" s="198"/>
      <c r="WZP653" s="198"/>
      <c r="WZQ653" s="198"/>
      <c r="WZR653" s="198"/>
      <c r="WZS653" s="198"/>
      <c r="WZT653" s="198"/>
      <c r="WZU653" s="198"/>
      <c r="WZV653" s="198"/>
      <c r="WZW653" s="198"/>
      <c r="WZX653" s="198"/>
      <c r="WZY653" s="198"/>
      <c r="WZZ653" s="198"/>
      <c r="XAA653" s="198"/>
      <c r="XAB653" s="198"/>
      <c r="XAC653" s="198"/>
      <c r="XAD653" s="198"/>
      <c r="XAE653" s="198"/>
      <c r="XAF653" s="198"/>
      <c r="XAG653" s="198"/>
      <c r="XAH653" s="198"/>
      <c r="XAI653" s="198"/>
      <c r="XAJ653" s="198"/>
      <c r="XAK653" s="198"/>
      <c r="XAL653" s="198"/>
      <c r="XAM653" s="198"/>
      <c r="XAN653" s="198"/>
      <c r="XAO653" s="198"/>
      <c r="XAP653" s="198"/>
      <c r="XAQ653" s="198"/>
      <c r="XAR653" s="198"/>
      <c r="XAS653" s="198"/>
      <c r="XAT653" s="198"/>
      <c r="XAU653" s="198"/>
      <c r="XAV653" s="198"/>
      <c r="XAW653" s="198"/>
      <c r="XAX653" s="198"/>
      <c r="XAY653" s="198"/>
      <c r="XAZ653" s="198"/>
      <c r="XBA653" s="198"/>
      <c r="XBB653" s="198"/>
      <c r="XBC653" s="198"/>
      <c r="XBD653" s="198"/>
      <c r="XBE653" s="198"/>
      <c r="XBF653" s="198"/>
      <c r="XBG653" s="198"/>
      <c r="XBH653" s="198"/>
      <c r="XBI653" s="198"/>
      <c r="XBJ653" s="198"/>
      <c r="XBK653" s="198"/>
      <c r="XBL653" s="198"/>
      <c r="XBM653" s="198"/>
      <c r="XBN653" s="198"/>
      <c r="XBO653" s="198"/>
      <c r="XBP653" s="198"/>
      <c r="XBQ653" s="198"/>
      <c r="XBR653" s="198"/>
      <c r="XBS653" s="198"/>
      <c r="XBT653" s="198"/>
      <c r="XBU653" s="198"/>
      <c r="XBV653" s="198"/>
      <c r="XBW653" s="198"/>
      <c r="XBX653" s="198"/>
      <c r="XBY653" s="198"/>
      <c r="XBZ653" s="198"/>
      <c r="XCA653" s="198"/>
      <c r="XCB653" s="198"/>
      <c r="XCC653" s="198"/>
      <c r="XCD653" s="198"/>
      <c r="XCE653" s="198"/>
      <c r="XCF653" s="198"/>
      <c r="XCG653" s="198"/>
      <c r="XCH653" s="198"/>
      <c r="XCI653" s="198"/>
      <c r="XCJ653" s="198"/>
      <c r="XCK653" s="198"/>
      <c r="XCL653" s="198"/>
      <c r="XCM653" s="198"/>
      <c r="XCN653" s="198"/>
      <c r="XCO653" s="198"/>
      <c r="XCP653" s="198"/>
      <c r="XCQ653" s="198"/>
      <c r="XCR653" s="198"/>
      <c r="XCS653" s="198"/>
      <c r="XCT653" s="198"/>
      <c r="XCU653" s="198"/>
      <c r="XCV653" s="198"/>
      <c r="XCW653" s="198"/>
      <c r="XCX653" s="198"/>
      <c r="XCY653" s="198"/>
      <c r="XCZ653" s="198"/>
      <c r="XDA653" s="198"/>
      <c r="XDB653" s="198"/>
      <c r="XDC653" s="198"/>
      <c r="XDD653" s="198"/>
      <c r="XDE653" s="198"/>
      <c r="XDF653" s="198"/>
      <c r="XDG653" s="198"/>
      <c r="XDH653" s="198"/>
      <c r="XDI653" s="198"/>
      <c r="XDJ653" s="198"/>
      <c r="XDK653" s="198"/>
      <c r="XDL653" s="198"/>
      <c r="XDM653" s="198"/>
      <c r="XDN653" s="198"/>
      <c r="XDO653" s="198"/>
      <c r="XDP653" s="198"/>
      <c r="XDQ653" s="198"/>
      <c r="XDR653" s="198"/>
      <c r="XDS653" s="198"/>
      <c r="XDT653" s="198"/>
      <c r="XDU653" s="198"/>
      <c r="XDV653" s="198"/>
      <c r="XDW653" s="198"/>
      <c r="XDX653" s="198"/>
      <c r="XDY653" s="198"/>
      <c r="XDZ653" s="198"/>
      <c r="XEA653" s="198"/>
      <c r="XEB653" s="198"/>
      <c r="XEC653" s="198"/>
      <c r="XED653" s="198"/>
      <c r="XEE653" s="198"/>
      <c r="XEF653" s="198"/>
      <c r="XEG653" s="198"/>
      <c r="XEH653" s="198"/>
      <c r="XEI653" s="198"/>
      <c r="XEJ653" s="198"/>
      <c r="XEK653" s="198"/>
      <c r="XEL653" s="198"/>
      <c r="XEM653" s="198"/>
      <c r="XEN653" s="198"/>
      <c r="XEO653" s="198"/>
      <c r="XEP653" s="198"/>
      <c r="XEQ653" s="198"/>
      <c r="XER653" s="198"/>
      <c r="XES653" s="198"/>
      <c r="XET653" s="198"/>
      <c r="XEU653" s="198"/>
      <c r="XEV653" s="198"/>
      <c r="XEW653" s="198"/>
      <c r="XEX653" s="198"/>
      <c r="XEY653" s="198"/>
      <c r="XEZ653" s="198"/>
      <c r="XFA653" s="198"/>
      <c r="XFB653" s="198"/>
      <c r="XFC653" s="198"/>
      <c r="XFD653" s="198"/>
    </row>
    <row r="654" spans="1:16384" s="21" customFormat="1" ht="21" customHeight="1" x14ac:dyDescent="0.3">
      <c r="A654" s="197" t="s">
        <v>433</v>
      </c>
      <c r="B654" s="197"/>
      <c r="C654" s="197"/>
      <c r="D654" s="197"/>
      <c r="E654" s="197"/>
      <c r="F654" s="197"/>
      <c r="G654" s="197"/>
      <c r="H654" s="197"/>
      <c r="I654" s="197"/>
      <c r="J654" s="197"/>
      <c r="K654" s="197"/>
      <c r="L654" s="197"/>
      <c r="M654" s="197"/>
      <c r="N654" s="197"/>
      <c r="O654" s="197"/>
      <c r="P654" s="197"/>
      <c r="Q654" s="197"/>
      <c r="R654" s="197"/>
      <c r="S654" s="197"/>
      <c r="T654" s="197"/>
      <c r="U654" s="197"/>
      <c r="V654" s="197"/>
      <c r="W654" s="197"/>
      <c r="X654" s="197"/>
      <c r="Y654" s="133"/>
      <c r="Z654" s="133"/>
      <c r="AA654" s="133"/>
      <c r="AB654" s="133"/>
      <c r="AC654" s="133"/>
      <c r="AD654" s="133"/>
      <c r="AE654" s="133"/>
      <c r="AF654" s="133"/>
      <c r="AG654" s="133"/>
      <c r="AH654" s="133"/>
      <c r="AI654" s="133"/>
      <c r="AJ654" s="133"/>
      <c r="AK654" s="133"/>
      <c r="AL654" s="133"/>
      <c r="AM654" s="133"/>
      <c r="AN654" s="133"/>
      <c r="AO654" s="133"/>
      <c r="AP654" s="133"/>
      <c r="AQ654" s="133"/>
      <c r="AR654" s="133"/>
      <c r="AS654" s="133"/>
      <c r="AT654" s="133"/>
      <c r="AU654" s="133"/>
      <c r="AV654" s="133"/>
      <c r="AW654" s="198"/>
      <c r="AX654" s="198"/>
      <c r="AY654" s="198"/>
      <c r="AZ654" s="198"/>
      <c r="BA654" s="198"/>
      <c r="BB654" s="198"/>
      <c r="BC654" s="198"/>
      <c r="BD654" s="198"/>
      <c r="BE654" s="198"/>
      <c r="BF654" s="198"/>
      <c r="BG654" s="198"/>
      <c r="BH654" s="198"/>
      <c r="BI654" s="198"/>
      <c r="BJ654" s="198"/>
      <c r="BK654" s="198"/>
      <c r="BL654" s="198"/>
      <c r="BM654" s="198"/>
      <c r="BN654" s="198"/>
      <c r="BO654" s="198"/>
      <c r="BP654" s="198"/>
      <c r="BQ654" s="198"/>
      <c r="BR654" s="198"/>
      <c r="BS654" s="198"/>
      <c r="BT654" s="198"/>
      <c r="BU654" s="198"/>
      <c r="BV654" s="198"/>
      <c r="BW654" s="198"/>
      <c r="BX654" s="198"/>
      <c r="BY654" s="198"/>
      <c r="BZ654" s="198"/>
      <c r="CA654" s="198"/>
      <c r="CB654" s="198"/>
      <c r="CC654" s="198"/>
      <c r="CD654" s="198"/>
      <c r="CE654" s="198"/>
      <c r="CF654" s="198"/>
      <c r="CG654" s="198"/>
      <c r="CH654" s="198"/>
      <c r="CI654" s="198"/>
      <c r="CJ654" s="198"/>
      <c r="CK654" s="198"/>
      <c r="CL654" s="198"/>
      <c r="CM654" s="198"/>
      <c r="CN654" s="198"/>
      <c r="CO654" s="198"/>
      <c r="CP654" s="198"/>
      <c r="CQ654" s="198"/>
      <c r="CR654" s="198"/>
      <c r="CS654" s="198"/>
      <c r="CT654" s="198"/>
      <c r="CU654" s="198"/>
      <c r="CV654" s="198"/>
      <c r="CW654" s="198"/>
      <c r="CX654" s="198"/>
      <c r="CY654" s="198"/>
      <c r="CZ654" s="198"/>
      <c r="DA654" s="198"/>
      <c r="DB654" s="198"/>
      <c r="DC654" s="198"/>
      <c r="DD654" s="198"/>
      <c r="DE654" s="198"/>
      <c r="DF654" s="198"/>
      <c r="DG654" s="198"/>
      <c r="DH654" s="198"/>
      <c r="DI654" s="198"/>
      <c r="DJ654" s="198"/>
      <c r="DK654" s="198"/>
      <c r="DL654" s="198"/>
      <c r="DM654" s="198"/>
      <c r="DN654" s="198"/>
      <c r="DO654" s="198"/>
      <c r="DP654" s="198"/>
      <c r="DQ654" s="198"/>
      <c r="DR654" s="198"/>
      <c r="DS654" s="198"/>
      <c r="DT654" s="198"/>
      <c r="DU654" s="198"/>
      <c r="DV654" s="198"/>
      <c r="DW654" s="198"/>
      <c r="DX654" s="198"/>
      <c r="DY654" s="198"/>
      <c r="DZ654" s="198"/>
      <c r="EA654" s="198"/>
      <c r="EB654" s="198"/>
      <c r="EC654" s="198"/>
      <c r="ED654" s="198"/>
      <c r="EE654" s="198"/>
      <c r="EF654" s="198"/>
      <c r="EG654" s="198"/>
      <c r="EH654" s="198"/>
      <c r="EI654" s="198"/>
      <c r="EJ654" s="198"/>
      <c r="EK654" s="198"/>
      <c r="EL654" s="198"/>
      <c r="EM654" s="198"/>
      <c r="EN654" s="198"/>
      <c r="EO654" s="198"/>
      <c r="EP654" s="198"/>
      <c r="EQ654" s="198"/>
      <c r="ER654" s="198"/>
      <c r="ES654" s="198"/>
      <c r="ET654" s="198"/>
      <c r="EU654" s="198"/>
      <c r="EV654" s="198"/>
      <c r="EW654" s="198"/>
      <c r="EX654" s="198"/>
      <c r="EY654" s="198"/>
      <c r="EZ654" s="198"/>
      <c r="FA654" s="198"/>
      <c r="FB654" s="198"/>
      <c r="FC654" s="198"/>
      <c r="FD654" s="198"/>
      <c r="FE654" s="198"/>
      <c r="FF654" s="198"/>
      <c r="FG654" s="198"/>
      <c r="FH654" s="198"/>
      <c r="FI654" s="198"/>
      <c r="FJ654" s="198"/>
      <c r="FK654" s="198"/>
      <c r="FL654" s="198"/>
      <c r="FM654" s="198"/>
      <c r="FN654" s="198"/>
      <c r="FO654" s="198"/>
      <c r="FP654" s="198"/>
      <c r="FQ654" s="198"/>
      <c r="FR654" s="198"/>
      <c r="FS654" s="198"/>
      <c r="FT654" s="198"/>
      <c r="FU654" s="198"/>
      <c r="FV654" s="198"/>
      <c r="FW654" s="198"/>
      <c r="FX654" s="198"/>
      <c r="FY654" s="198"/>
      <c r="FZ654" s="198"/>
      <c r="GA654" s="198"/>
      <c r="GB654" s="198"/>
      <c r="GC654" s="198"/>
      <c r="GD654" s="198"/>
      <c r="GE654" s="198"/>
      <c r="GF654" s="198"/>
      <c r="GG654" s="198"/>
      <c r="GH654" s="198"/>
      <c r="GI654" s="198"/>
      <c r="GJ654" s="198"/>
      <c r="GK654" s="198"/>
      <c r="GL654" s="198"/>
      <c r="GM654" s="198"/>
      <c r="GN654" s="198"/>
      <c r="GO654" s="198"/>
      <c r="GP654" s="198"/>
      <c r="GQ654" s="198"/>
      <c r="GR654" s="198"/>
      <c r="GS654" s="198"/>
      <c r="GT654" s="198"/>
      <c r="GU654" s="198"/>
      <c r="GV654" s="198"/>
      <c r="GW654" s="198"/>
      <c r="GX654" s="198"/>
      <c r="GY654" s="198"/>
      <c r="GZ654" s="198"/>
      <c r="HA654" s="198"/>
      <c r="HB654" s="198"/>
      <c r="HC654" s="198"/>
      <c r="HD654" s="198"/>
      <c r="HE654" s="198"/>
      <c r="HF654" s="198"/>
      <c r="HG654" s="198"/>
      <c r="HH654" s="198"/>
      <c r="HI654" s="198"/>
      <c r="HJ654" s="198"/>
      <c r="HK654" s="198"/>
      <c r="HL654" s="198"/>
      <c r="HM654" s="198"/>
      <c r="HN654" s="198"/>
      <c r="HO654" s="198"/>
      <c r="HP654" s="198"/>
      <c r="HQ654" s="198"/>
      <c r="HR654" s="198"/>
      <c r="HS654" s="198"/>
      <c r="HT654" s="198"/>
      <c r="HU654" s="198"/>
      <c r="HV654" s="198"/>
      <c r="HW654" s="198"/>
      <c r="HX654" s="198"/>
      <c r="HY654" s="198"/>
      <c r="HZ654" s="198"/>
      <c r="IA654" s="198"/>
      <c r="IB654" s="198"/>
      <c r="IC654" s="198"/>
      <c r="ID654" s="198"/>
      <c r="IE654" s="198"/>
      <c r="IF654" s="198"/>
      <c r="IG654" s="198"/>
      <c r="IH654" s="198"/>
      <c r="II654" s="198"/>
      <c r="IJ654" s="198"/>
      <c r="IK654" s="198"/>
      <c r="IL654" s="198"/>
      <c r="IM654" s="198"/>
      <c r="IN654" s="198"/>
      <c r="IO654" s="198"/>
      <c r="IP654" s="198"/>
      <c r="IQ654" s="198"/>
      <c r="IR654" s="198"/>
      <c r="IS654" s="198"/>
      <c r="IT654" s="198"/>
      <c r="IU654" s="198"/>
      <c r="IV654" s="198"/>
      <c r="IW654" s="198"/>
      <c r="IX654" s="198"/>
      <c r="IY654" s="198"/>
      <c r="IZ654" s="198"/>
      <c r="JA654" s="198"/>
      <c r="JB654" s="198"/>
      <c r="JC654" s="198"/>
      <c r="JD654" s="198"/>
      <c r="JE654" s="198"/>
      <c r="JF654" s="198"/>
      <c r="JG654" s="198"/>
      <c r="JH654" s="198"/>
      <c r="JI654" s="198"/>
      <c r="JJ654" s="198"/>
      <c r="JK654" s="198"/>
      <c r="JL654" s="198"/>
      <c r="JM654" s="198"/>
      <c r="JN654" s="198"/>
      <c r="JO654" s="198"/>
      <c r="JP654" s="198"/>
      <c r="JQ654" s="198"/>
      <c r="JR654" s="198"/>
      <c r="JS654" s="198"/>
      <c r="JT654" s="198"/>
      <c r="JU654" s="198"/>
      <c r="JV654" s="198"/>
      <c r="JW654" s="198"/>
      <c r="JX654" s="198"/>
      <c r="JY654" s="198"/>
      <c r="JZ654" s="198"/>
      <c r="KA654" s="198"/>
      <c r="KB654" s="198"/>
      <c r="KC654" s="198"/>
      <c r="KD654" s="198"/>
      <c r="KE654" s="198"/>
      <c r="KF654" s="198"/>
      <c r="KG654" s="198"/>
      <c r="KH654" s="198"/>
      <c r="KI654" s="198"/>
      <c r="KJ654" s="198"/>
      <c r="KK654" s="198"/>
      <c r="KL654" s="198"/>
      <c r="KM654" s="198"/>
      <c r="KN654" s="198"/>
      <c r="KO654" s="198"/>
      <c r="KP654" s="198"/>
      <c r="KQ654" s="198"/>
      <c r="KR654" s="198"/>
      <c r="KS654" s="198"/>
      <c r="KT654" s="198"/>
      <c r="KU654" s="198"/>
      <c r="KV654" s="198"/>
      <c r="KW654" s="198"/>
      <c r="KX654" s="198"/>
      <c r="KY654" s="198"/>
      <c r="KZ654" s="198"/>
      <c r="LA654" s="198"/>
      <c r="LB654" s="198"/>
      <c r="LC654" s="198"/>
      <c r="LD654" s="198"/>
      <c r="LE654" s="198"/>
      <c r="LF654" s="198"/>
      <c r="LG654" s="198"/>
      <c r="LH654" s="198"/>
      <c r="LI654" s="198"/>
      <c r="LJ654" s="198"/>
      <c r="LK654" s="198"/>
      <c r="LL654" s="198"/>
      <c r="LM654" s="198"/>
      <c r="LN654" s="198"/>
      <c r="LO654" s="198"/>
      <c r="LP654" s="198"/>
      <c r="LQ654" s="198"/>
      <c r="LR654" s="198"/>
      <c r="LS654" s="198"/>
      <c r="LT654" s="198"/>
      <c r="LU654" s="198"/>
      <c r="LV654" s="198"/>
      <c r="LW654" s="198"/>
      <c r="LX654" s="198"/>
      <c r="LY654" s="198"/>
      <c r="LZ654" s="198"/>
      <c r="MA654" s="198"/>
      <c r="MB654" s="198"/>
      <c r="MC654" s="198"/>
      <c r="MD654" s="198"/>
      <c r="ME654" s="198"/>
      <c r="MF654" s="198"/>
      <c r="MG654" s="198"/>
      <c r="MH654" s="198"/>
      <c r="MI654" s="198"/>
      <c r="MJ654" s="198"/>
      <c r="MK654" s="198"/>
      <c r="ML654" s="198"/>
      <c r="MM654" s="198"/>
      <c r="MN654" s="198"/>
      <c r="MO654" s="198"/>
      <c r="MP654" s="198"/>
      <c r="MQ654" s="198"/>
      <c r="MR654" s="198"/>
      <c r="MS654" s="198"/>
      <c r="MT654" s="198"/>
      <c r="MU654" s="198"/>
      <c r="MV654" s="198"/>
      <c r="MW654" s="198"/>
      <c r="MX654" s="198"/>
      <c r="MY654" s="198"/>
      <c r="MZ654" s="198"/>
      <c r="NA654" s="198"/>
      <c r="NB654" s="198"/>
      <c r="NC654" s="198"/>
      <c r="ND654" s="198"/>
      <c r="NE654" s="198"/>
      <c r="NF654" s="198"/>
      <c r="NG654" s="198"/>
      <c r="NH654" s="198"/>
      <c r="NI654" s="198"/>
      <c r="NJ654" s="198"/>
      <c r="NK654" s="198"/>
      <c r="NL654" s="198"/>
      <c r="NM654" s="198"/>
      <c r="NN654" s="198"/>
      <c r="NO654" s="198"/>
      <c r="NP654" s="198"/>
      <c r="NQ654" s="198"/>
      <c r="NR654" s="198"/>
      <c r="NS654" s="198"/>
      <c r="NT654" s="198"/>
      <c r="NU654" s="198"/>
      <c r="NV654" s="198"/>
      <c r="NW654" s="198"/>
      <c r="NX654" s="198"/>
      <c r="NY654" s="198"/>
      <c r="NZ654" s="198"/>
      <c r="OA654" s="198"/>
      <c r="OB654" s="198"/>
      <c r="OC654" s="198"/>
      <c r="OD654" s="198"/>
      <c r="OE654" s="198"/>
      <c r="OF654" s="198"/>
      <c r="OG654" s="198"/>
      <c r="OH654" s="198"/>
      <c r="OI654" s="198"/>
      <c r="OJ654" s="198"/>
      <c r="OK654" s="198"/>
      <c r="OL654" s="198"/>
      <c r="OM654" s="198"/>
      <c r="ON654" s="198"/>
      <c r="OO654" s="198"/>
      <c r="OP654" s="198"/>
      <c r="OQ654" s="198"/>
      <c r="OR654" s="198"/>
      <c r="OS654" s="198"/>
      <c r="OT654" s="198"/>
      <c r="OU654" s="198"/>
      <c r="OV654" s="198"/>
      <c r="OW654" s="198"/>
      <c r="OX654" s="198"/>
      <c r="OY654" s="198"/>
      <c r="OZ654" s="198"/>
      <c r="PA654" s="198"/>
      <c r="PB654" s="198"/>
      <c r="PC654" s="198"/>
      <c r="PD654" s="198"/>
      <c r="PE654" s="198"/>
      <c r="PF654" s="198"/>
      <c r="PG654" s="198"/>
      <c r="PH654" s="198"/>
      <c r="PI654" s="198"/>
      <c r="PJ654" s="198"/>
      <c r="PK654" s="198"/>
      <c r="PL654" s="198"/>
      <c r="PM654" s="198"/>
      <c r="PN654" s="198"/>
      <c r="PO654" s="198"/>
      <c r="PP654" s="198"/>
      <c r="PQ654" s="198"/>
      <c r="PR654" s="198"/>
      <c r="PS654" s="198"/>
      <c r="PT654" s="198"/>
      <c r="PU654" s="198"/>
      <c r="PV654" s="198"/>
      <c r="PW654" s="198"/>
      <c r="PX654" s="198"/>
      <c r="PY654" s="198"/>
      <c r="PZ654" s="198"/>
      <c r="QA654" s="198"/>
      <c r="QB654" s="198"/>
      <c r="QC654" s="198"/>
      <c r="QD654" s="198"/>
      <c r="QE654" s="198"/>
      <c r="QF654" s="198"/>
      <c r="QG654" s="198"/>
      <c r="QH654" s="198"/>
      <c r="QI654" s="198"/>
      <c r="QJ654" s="198"/>
      <c r="QK654" s="198"/>
      <c r="QL654" s="198"/>
      <c r="QM654" s="198"/>
      <c r="QN654" s="198"/>
      <c r="QO654" s="198"/>
      <c r="QP654" s="198"/>
      <c r="QQ654" s="198"/>
      <c r="QR654" s="198"/>
      <c r="QS654" s="198"/>
      <c r="QT654" s="198"/>
      <c r="QU654" s="198"/>
      <c r="QV654" s="198"/>
      <c r="QW654" s="198"/>
      <c r="QX654" s="198"/>
      <c r="QY654" s="198"/>
      <c r="QZ654" s="198"/>
      <c r="RA654" s="198"/>
      <c r="RB654" s="198"/>
      <c r="RC654" s="198"/>
      <c r="RD654" s="198"/>
      <c r="RE654" s="198"/>
      <c r="RF654" s="198"/>
      <c r="RG654" s="198"/>
      <c r="RH654" s="198"/>
      <c r="RI654" s="198"/>
      <c r="RJ654" s="198"/>
      <c r="RK654" s="198"/>
      <c r="RL654" s="198"/>
      <c r="RM654" s="198"/>
      <c r="RN654" s="198"/>
      <c r="RO654" s="198"/>
      <c r="RP654" s="198"/>
      <c r="RQ654" s="198"/>
      <c r="RR654" s="198"/>
      <c r="RS654" s="198"/>
      <c r="RT654" s="198"/>
      <c r="RU654" s="198"/>
      <c r="RV654" s="198"/>
      <c r="RW654" s="198"/>
      <c r="RX654" s="198"/>
      <c r="RY654" s="198"/>
      <c r="RZ654" s="198"/>
      <c r="SA654" s="198"/>
      <c r="SB654" s="198"/>
      <c r="SC654" s="198"/>
      <c r="SD654" s="198"/>
      <c r="SE654" s="198"/>
      <c r="SF654" s="198"/>
      <c r="SG654" s="198"/>
      <c r="SH654" s="198"/>
      <c r="SI654" s="198"/>
      <c r="SJ654" s="198"/>
      <c r="SK654" s="198"/>
      <c r="SL654" s="198"/>
      <c r="SM654" s="198"/>
      <c r="SN654" s="198"/>
      <c r="SO654" s="198"/>
      <c r="SP654" s="198"/>
      <c r="SQ654" s="198"/>
      <c r="SR654" s="198"/>
      <c r="SS654" s="198"/>
      <c r="ST654" s="198"/>
      <c r="SU654" s="198"/>
      <c r="SV654" s="198"/>
      <c r="SW654" s="198"/>
      <c r="SX654" s="198"/>
      <c r="SY654" s="198"/>
      <c r="SZ654" s="198"/>
      <c r="TA654" s="198"/>
      <c r="TB654" s="198"/>
      <c r="TC654" s="198"/>
      <c r="TD654" s="198"/>
      <c r="TE654" s="198"/>
      <c r="TF654" s="198"/>
      <c r="TG654" s="198"/>
      <c r="TH654" s="198"/>
      <c r="TI654" s="198"/>
      <c r="TJ654" s="198"/>
      <c r="TK654" s="198"/>
      <c r="TL654" s="198"/>
      <c r="TM654" s="198"/>
      <c r="TN654" s="198"/>
      <c r="TO654" s="198"/>
      <c r="TP654" s="198"/>
      <c r="TQ654" s="198"/>
      <c r="TR654" s="198"/>
      <c r="TS654" s="198"/>
      <c r="TT654" s="198"/>
      <c r="TU654" s="198"/>
      <c r="TV654" s="198"/>
      <c r="TW654" s="198"/>
      <c r="TX654" s="198"/>
      <c r="TY654" s="198"/>
      <c r="TZ654" s="198"/>
      <c r="UA654" s="198"/>
      <c r="UB654" s="198"/>
      <c r="UC654" s="198"/>
      <c r="UD654" s="198"/>
      <c r="UE654" s="198"/>
      <c r="UF654" s="198"/>
      <c r="UG654" s="198"/>
      <c r="UH654" s="198"/>
      <c r="UI654" s="198"/>
      <c r="UJ654" s="198"/>
      <c r="UK654" s="198"/>
      <c r="UL654" s="198"/>
      <c r="UM654" s="198"/>
      <c r="UN654" s="198"/>
      <c r="UO654" s="198"/>
      <c r="UP654" s="198"/>
      <c r="UQ654" s="198"/>
      <c r="UR654" s="198"/>
      <c r="US654" s="198"/>
      <c r="UT654" s="198"/>
      <c r="UU654" s="198"/>
      <c r="UV654" s="198"/>
      <c r="UW654" s="198"/>
      <c r="UX654" s="198"/>
      <c r="UY654" s="198"/>
      <c r="UZ654" s="198"/>
      <c r="VA654" s="198"/>
      <c r="VB654" s="198"/>
      <c r="VC654" s="198"/>
      <c r="VD654" s="198"/>
      <c r="VE654" s="198"/>
      <c r="VF654" s="198"/>
      <c r="VG654" s="198"/>
      <c r="VH654" s="198"/>
      <c r="VI654" s="198"/>
      <c r="VJ654" s="198"/>
      <c r="VK654" s="198"/>
      <c r="VL654" s="198"/>
      <c r="VM654" s="198"/>
      <c r="VN654" s="198"/>
      <c r="VO654" s="198"/>
      <c r="VP654" s="198"/>
      <c r="VQ654" s="198"/>
      <c r="VR654" s="198"/>
      <c r="VS654" s="198"/>
      <c r="VT654" s="198"/>
      <c r="VU654" s="198"/>
      <c r="VV654" s="198"/>
      <c r="VW654" s="198"/>
      <c r="VX654" s="198"/>
      <c r="VY654" s="198"/>
      <c r="VZ654" s="198"/>
      <c r="WA654" s="198"/>
      <c r="WB654" s="198"/>
      <c r="WC654" s="198"/>
      <c r="WD654" s="198"/>
      <c r="WE654" s="198"/>
      <c r="WF654" s="198"/>
      <c r="WG654" s="198"/>
      <c r="WH654" s="198"/>
      <c r="WI654" s="198"/>
      <c r="WJ654" s="198"/>
      <c r="WK654" s="198"/>
      <c r="WL654" s="198"/>
      <c r="WM654" s="198"/>
      <c r="WN654" s="198"/>
      <c r="WO654" s="198"/>
      <c r="WP654" s="198"/>
      <c r="WQ654" s="198"/>
      <c r="WR654" s="198"/>
      <c r="WS654" s="198"/>
      <c r="WT654" s="198"/>
      <c r="WU654" s="198"/>
      <c r="WV654" s="198"/>
      <c r="WW654" s="198"/>
      <c r="WX654" s="198"/>
      <c r="WY654" s="198"/>
      <c r="WZ654" s="198"/>
      <c r="XA654" s="198"/>
      <c r="XB654" s="198"/>
      <c r="XC654" s="198"/>
      <c r="XD654" s="198"/>
      <c r="XE654" s="198"/>
      <c r="XF654" s="198"/>
      <c r="XG654" s="198"/>
      <c r="XH654" s="198"/>
      <c r="XI654" s="198"/>
      <c r="XJ654" s="198"/>
      <c r="XK654" s="198"/>
      <c r="XL654" s="198"/>
      <c r="XM654" s="198"/>
      <c r="XN654" s="198"/>
      <c r="XO654" s="198"/>
      <c r="XP654" s="198"/>
      <c r="XQ654" s="198"/>
      <c r="XR654" s="198"/>
      <c r="XS654" s="198"/>
      <c r="XT654" s="198"/>
      <c r="XU654" s="198"/>
      <c r="XV654" s="198"/>
      <c r="XW654" s="198"/>
      <c r="XX654" s="198"/>
      <c r="XY654" s="198"/>
      <c r="XZ654" s="198"/>
      <c r="YA654" s="198"/>
      <c r="YB654" s="198"/>
      <c r="YC654" s="198"/>
      <c r="YD654" s="198"/>
      <c r="YE654" s="198"/>
      <c r="YF654" s="198"/>
      <c r="YG654" s="198"/>
      <c r="YH654" s="198"/>
      <c r="YI654" s="198"/>
      <c r="YJ654" s="198"/>
      <c r="YK654" s="198"/>
      <c r="YL654" s="198"/>
      <c r="YM654" s="198"/>
      <c r="YN654" s="198"/>
      <c r="YO654" s="198"/>
      <c r="YP654" s="198"/>
      <c r="YQ654" s="198"/>
      <c r="YR654" s="198"/>
      <c r="YS654" s="198"/>
      <c r="YT654" s="198"/>
      <c r="YU654" s="198"/>
      <c r="YV654" s="198"/>
      <c r="YW654" s="198"/>
      <c r="YX654" s="198"/>
      <c r="YY654" s="198"/>
      <c r="YZ654" s="198"/>
      <c r="ZA654" s="198"/>
      <c r="ZB654" s="198"/>
      <c r="ZC654" s="198"/>
      <c r="ZD654" s="198"/>
      <c r="ZE654" s="198"/>
      <c r="ZF654" s="198"/>
      <c r="ZG654" s="198"/>
      <c r="ZH654" s="198"/>
      <c r="ZI654" s="198"/>
      <c r="ZJ654" s="198"/>
      <c r="ZK654" s="198"/>
      <c r="ZL654" s="198"/>
      <c r="ZM654" s="198"/>
      <c r="ZN654" s="198"/>
      <c r="ZO654" s="198"/>
      <c r="ZP654" s="198"/>
      <c r="ZQ654" s="198"/>
      <c r="ZR654" s="198"/>
      <c r="ZS654" s="198"/>
      <c r="ZT654" s="198"/>
      <c r="ZU654" s="198"/>
      <c r="ZV654" s="198"/>
      <c r="ZW654" s="198"/>
      <c r="ZX654" s="198"/>
      <c r="ZY654" s="198"/>
      <c r="ZZ654" s="198"/>
      <c r="AAA654" s="198"/>
      <c r="AAB654" s="198"/>
      <c r="AAC654" s="198"/>
      <c r="AAD654" s="198"/>
      <c r="AAE654" s="198"/>
      <c r="AAF654" s="198"/>
      <c r="AAG654" s="198"/>
      <c r="AAH654" s="198"/>
      <c r="AAI654" s="198"/>
      <c r="AAJ654" s="198"/>
      <c r="AAK654" s="198"/>
      <c r="AAL654" s="198"/>
      <c r="AAM654" s="198"/>
      <c r="AAN654" s="198"/>
      <c r="AAO654" s="198"/>
      <c r="AAP654" s="198"/>
      <c r="AAQ654" s="198"/>
      <c r="AAR654" s="198"/>
      <c r="AAS654" s="198"/>
      <c r="AAT654" s="198"/>
      <c r="AAU654" s="198"/>
      <c r="AAV654" s="198"/>
      <c r="AAW654" s="198"/>
      <c r="AAX654" s="198"/>
      <c r="AAY654" s="198"/>
      <c r="AAZ654" s="198"/>
      <c r="ABA654" s="198"/>
      <c r="ABB654" s="198"/>
      <c r="ABC654" s="198"/>
      <c r="ABD654" s="198"/>
      <c r="ABE654" s="198"/>
      <c r="ABF654" s="198"/>
      <c r="ABG654" s="198"/>
      <c r="ABH654" s="198"/>
      <c r="ABI654" s="198"/>
      <c r="ABJ654" s="198"/>
      <c r="ABK654" s="198"/>
      <c r="ABL654" s="198"/>
      <c r="ABM654" s="198"/>
      <c r="ABN654" s="198"/>
      <c r="ABO654" s="198"/>
      <c r="ABP654" s="198"/>
      <c r="ABQ654" s="198"/>
      <c r="ABR654" s="198"/>
      <c r="ABS654" s="198"/>
      <c r="ABT654" s="198"/>
      <c r="ABU654" s="198"/>
      <c r="ABV654" s="198"/>
      <c r="ABW654" s="198"/>
      <c r="ABX654" s="198"/>
      <c r="ABY654" s="198"/>
      <c r="ABZ654" s="198"/>
      <c r="ACA654" s="198"/>
      <c r="ACB654" s="198"/>
      <c r="ACC654" s="198"/>
      <c r="ACD654" s="198"/>
      <c r="ACE654" s="198"/>
      <c r="ACF654" s="198"/>
      <c r="ACG654" s="198"/>
      <c r="ACH654" s="198"/>
      <c r="ACI654" s="198"/>
      <c r="ACJ654" s="198"/>
      <c r="ACK654" s="198"/>
      <c r="ACL654" s="198"/>
      <c r="ACM654" s="198"/>
      <c r="ACN654" s="198"/>
      <c r="ACO654" s="198"/>
      <c r="ACP654" s="198"/>
      <c r="ACQ654" s="198"/>
      <c r="ACR654" s="198"/>
      <c r="ACS654" s="198"/>
      <c r="ACT654" s="198"/>
      <c r="ACU654" s="198"/>
      <c r="ACV654" s="198"/>
      <c r="ACW654" s="198"/>
      <c r="ACX654" s="198"/>
      <c r="ACY654" s="198"/>
      <c r="ACZ654" s="198"/>
      <c r="ADA654" s="198"/>
      <c r="ADB654" s="198"/>
      <c r="ADC654" s="198"/>
      <c r="ADD654" s="198"/>
      <c r="ADE654" s="198"/>
      <c r="ADF654" s="198"/>
      <c r="ADG654" s="198"/>
      <c r="ADH654" s="198"/>
      <c r="ADI654" s="198"/>
      <c r="ADJ654" s="198"/>
      <c r="ADK654" s="198"/>
      <c r="ADL654" s="198"/>
      <c r="ADM654" s="198"/>
      <c r="ADN654" s="198"/>
      <c r="ADO654" s="198"/>
      <c r="ADP654" s="198"/>
      <c r="ADQ654" s="198"/>
      <c r="ADR654" s="198"/>
      <c r="ADS654" s="198"/>
      <c r="ADT654" s="198"/>
      <c r="ADU654" s="198"/>
      <c r="ADV654" s="198"/>
      <c r="ADW654" s="198"/>
      <c r="ADX654" s="198"/>
      <c r="ADY654" s="198"/>
      <c r="ADZ654" s="198"/>
      <c r="AEA654" s="198"/>
      <c r="AEB654" s="198"/>
      <c r="AEC654" s="198"/>
      <c r="AED654" s="198"/>
      <c r="AEE654" s="198"/>
      <c r="AEF654" s="198"/>
      <c r="AEG654" s="198"/>
      <c r="AEH654" s="198"/>
      <c r="AEI654" s="198"/>
      <c r="AEJ654" s="198"/>
      <c r="AEK654" s="198"/>
      <c r="AEL654" s="198"/>
      <c r="AEM654" s="198"/>
      <c r="AEN654" s="198"/>
      <c r="AEO654" s="198"/>
      <c r="AEP654" s="198"/>
      <c r="AEQ654" s="198"/>
      <c r="AER654" s="198"/>
      <c r="AES654" s="198"/>
      <c r="AET654" s="198"/>
      <c r="AEU654" s="198"/>
      <c r="AEV654" s="198"/>
      <c r="AEW654" s="198"/>
      <c r="AEX654" s="198"/>
      <c r="AEY654" s="198"/>
      <c r="AEZ654" s="198"/>
      <c r="AFA654" s="198"/>
      <c r="AFB654" s="198"/>
      <c r="AFC654" s="198"/>
      <c r="AFD654" s="198"/>
      <c r="AFE654" s="198"/>
      <c r="AFF654" s="198"/>
      <c r="AFG654" s="198"/>
      <c r="AFH654" s="198"/>
      <c r="AFI654" s="198"/>
      <c r="AFJ654" s="198"/>
      <c r="AFK654" s="198"/>
      <c r="AFL654" s="198"/>
      <c r="AFM654" s="198"/>
      <c r="AFN654" s="198"/>
      <c r="AFO654" s="198"/>
      <c r="AFP654" s="198"/>
      <c r="AFQ654" s="198"/>
      <c r="AFR654" s="198"/>
      <c r="AFS654" s="198"/>
      <c r="AFT654" s="198"/>
      <c r="AFU654" s="198"/>
      <c r="AFV654" s="198"/>
      <c r="AFW654" s="198"/>
      <c r="AFX654" s="198"/>
      <c r="AFY654" s="198"/>
      <c r="AFZ654" s="198"/>
      <c r="AGA654" s="198"/>
      <c r="AGB654" s="198"/>
      <c r="AGC654" s="198"/>
      <c r="AGD654" s="198"/>
      <c r="AGE654" s="198"/>
      <c r="AGF654" s="198"/>
      <c r="AGG654" s="198"/>
      <c r="AGH654" s="198"/>
      <c r="AGI654" s="198"/>
      <c r="AGJ654" s="198"/>
      <c r="AGK654" s="198"/>
      <c r="AGL654" s="198"/>
      <c r="AGM654" s="198"/>
      <c r="AGN654" s="198"/>
      <c r="AGO654" s="198"/>
      <c r="AGP654" s="198"/>
      <c r="AGQ654" s="198"/>
      <c r="AGR654" s="198"/>
      <c r="AGS654" s="198"/>
      <c r="AGT654" s="198"/>
      <c r="AGU654" s="198"/>
      <c r="AGV654" s="198"/>
      <c r="AGW654" s="198"/>
      <c r="AGX654" s="198"/>
      <c r="AGY654" s="198"/>
      <c r="AGZ654" s="198"/>
      <c r="AHA654" s="198"/>
      <c r="AHB654" s="198"/>
      <c r="AHC654" s="198"/>
      <c r="AHD654" s="198"/>
      <c r="AHE654" s="198"/>
      <c r="AHF654" s="198"/>
      <c r="AHG654" s="198"/>
      <c r="AHH654" s="198"/>
      <c r="AHI654" s="198"/>
      <c r="AHJ654" s="198"/>
      <c r="AHK654" s="198"/>
      <c r="AHL654" s="198"/>
      <c r="AHM654" s="198"/>
      <c r="AHN654" s="198"/>
      <c r="AHO654" s="198"/>
      <c r="AHP654" s="198"/>
      <c r="AHQ654" s="198"/>
      <c r="AHR654" s="198"/>
      <c r="AHS654" s="198"/>
      <c r="AHT654" s="198"/>
      <c r="AHU654" s="198"/>
      <c r="AHV654" s="198"/>
      <c r="AHW654" s="198"/>
      <c r="AHX654" s="198"/>
      <c r="AHY654" s="198"/>
      <c r="AHZ654" s="198"/>
      <c r="AIA654" s="198"/>
      <c r="AIB654" s="198"/>
      <c r="AIC654" s="198"/>
      <c r="AID654" s="198"/>
      <c r="AIE654" s="198"/>
      <c r="AIF654" s="198"/>
      <c r="AIG654" s="198"/>
      <c r="AIH654" s="198"/>
      <c r="AII654" s="198"/>
      <c r="AIJ654" s="198"/>
      <c r="AIK654" s="198"/>
      <c r="AIL654" s="198"/>
      <c r="AIM654" s="198"/>
      <c r="AIN654" s="198"/>
      <c r="AIO654" s="198"/>
      <c r="AIP654" s="198"/>
      <c r="AIQ654" s="198"/>
      <c r="AIR654" s="198"/>
      <c r="AIS654" s="198"/>
      <c r="AIT654" s="198"/>
      <c r="AIU654" s="198"/>
      <c r="AIV654" s="198"/>
      <c r="AIW654" s="198"/>
      <c r="AIX654" s="198"/>
      <c r="AIY654" s="198"/>
      <c r="AIZ654" s="198"/>
      <c r="AJA654" s="198"/>
      <c r="AJB654" s="198"/>
      <c r="AJC654" s="198"/>
      <c r="AJD654" s="198"/>
      <c r="AJE654" s="198"/>
      <c r="AJF654" s="198"/>
      <c r="AJG654" s="198"/>
      <c r="AJH654" s="198"/>
      <c r="AJI654" s="198"/>
      <c r="AJJ654" s="198"/>
      <c r="AJK654" s="198"/>
      <c r="AJL654" s="198"/>
      <c r="AJM654" s="198"/>
      <c r="AJN654" s="198"/>
      <c r="AJO654" s="198"/>
      <c r="AJP654" s="198"/>
      <c r="AJQ654" s="198"/>
      <c r="AJR654" s="198"/>
      <c r="AJS654" s="198"/>
      <c r="AJT654" s="198"/>
      <c r="AJU654" s="198"/>
      <c r="AJV654" s="198"/>
      <c r="AJW654" s="198"/>
      <c r="AJX654" s="198"/>
      <c r="AJY654" s="198"/>
      <c r="AJZ654" s="198"/>
      <c r="AKA654" s="198"/>
      <c r="AKB654" s="198"/>
      <c r="AKC654" s="198"/>
      <c r="AKD654" s="198"/>
      <c r="AKE654" s="198"/>
      <c r="AKF654" s="198"/>
      <c r="AKG654" s="198"/>
      <c r="AKH654" s="198"/>
      <c r="AKI654" s="198"/>
      <c r="AKJ654" s="198"/>
      <c r="AKK654" s="198"/>
      <c r="AKL654" s="198"/>
      <c r="AKM654" s="198"/>
      <c r="AKN654" s="198"/>
      <c r="AKO654" s="198"/>
      <c r="AKP654" s="198"/>
      <c r="AKQ654" s="198"/>
      <c r="AKR654" s="198"/>
      <c r="AKS654" s="198"/>
      <c r="AKT654" s="198"/>
      <c r="AKU654" s="198"/>
      <c r="AKV654" s="198"/>
      <c r="AKW654" s="198"/>
      <c r="AKX654" s="198"/>
      <c r="AKY654" s="198"/>
      <c r="AKZ654" s="198"/>
      <c r="ALA654" s="198"/>
      <c r="ALB654" s="198"/>
      <c r="ALC654" s="198"/>
      <c r="ALD654" s="198"/>
      <c r="ALE654" s="198"/>
      <c r="ALF654" s="198"/>
      <c r="ALG654" s="198"/>
      <c r="ALH654" s="198"/>
      <c r="ALI654" s="198"/>
      <c r="ALJ654" s="198"/>
      <c r="ALK654" s="198"/>
      <c r="ALL654" s="198"/>
      <c r="ALM654" s="198"/>
      <c r="ALN654" s="198"/>
      <c r="ALO654" s="198"/>
      <c r="ALP654" s="198"/>
      <c r="ALQ654" s="198"/>
      <c r="ALR654" s="198"/>
      <c r="ALS654" s="198"/>
      <c r="ALT654" s="198"/>
      <c r="ALU654" s="198"/>
      <c r="ALV654" s="198"/>
      <c r="ALW654" s="198"/>
      <c r="ALX654" s="198"/>
      <c r="ALY654" s="198"/>
      <c r="ALZ654" s="198"/>
      <c r="AMA654" s="198"/>
      <c r="AMB654" s="198"/>
      <c r="AMC654" s="198"/>
      <c r="AMD654" s="198"/>
      <c r="AME654" s="198"/>
      <c r="AMF654" s="198"/>
      <c r="AMG654" s="198"/>
      <c r="AMH654" s="198"/>
      <c r="AMI654" s="198"/>
      <c r="AMJ654" s="198"/>
      <c r="AMK654" s="198"/>
      <c r="AML654" s="198"/>
      <c r="AMM654" s="198"/>
      <c r="AMN654" s="198"/>
      <c r="AMO654" s="198"/>
      <c r="AMP654" s="198"/>
      <c r="AMQ654" s="198"/>
      <c r="AMR654" s="198"/>
      <c r="AMS654" s="198"/>
      <c r="AMT654" s="198"/>
      <c r="AMU654" s="198"/>
      <c r="AMV654" s="198"/>
      <c r="AMW654" s="198"/>
      <c r="AMX654" s="198"/>
      <c r="AMY654" s="198"/>
      <c r="AMZ654" s="198"/>
      <c r="ANA654" s="198"/>
      <c r="ANB654" s="198"/>
      <c r="ANC654" s="198"/>
      <c r="AND654" s="198"/>
      <c r="ANE654" s="198"/>
      <c r="ANF654" s="198"/>
      <c r="ANG654" s="198"/>
      <c r="ANH654" s="198"/>
      <c r="ANI654" s="198"/>
      <c r="ANJ654" s="198"/>
      <c r="ANK654" s="198"/>
      <c r="ANL654" s="198"/>
      <c r="ANM654" s="198"/>
      <c r="ANN654" s="198"/>
      <c r="ANO654" s="198"/>
      <c r="ANP654" s="198"/>
      <c r="ANQ654" s="198"/>
      <c r="ANR654" s="198"/>
      <c r="ANS654" s="198"/>
      <c r="ANT654" s="198"/>
      <c r="ANU654" s="198"/>
      <c r="ANV654" s="198"/>
      <c r="ANW654" s="198"/>
      <c r="ANX654" s="198"/>
      <c r="ANY654" s="198"/>
      <c r="ANZ654" s="198"/>
      <c r="AOA654" s="198"/>
      <c r="AOB654" s="198"/>
      <c r="AOC654" s="198"/>
      <c r="AOD654" s="198"/>
      <c r="AOE654" s="198"/>
      <c r="AOF654" s="198"/>
      <c r="AOG654" s="198"/>
      <c r="AOH654" s="198"/>
      <c r="AOI654" s="198"/>
      <c r="AOJ654" s="198"/>
      <c r="AOK654" s="198"/>
      <c r="AOL654" s="198"/>
      <c r="AOM654" s="198"/>
      <c r="AON654" s="198"/>
      <c r="AOO654" s="198"/>
      <c r="AOP654" s="198"/>
      <c r="AOQ654" s="198"/>
      <c r="AOR654" s="198"/>
      <c r="AOS654" s="198"/>
      <c r="AOT654" s="198"/>
      <c r="AOU654" s="198"/>
      <c r="AOV654" s="198"/>
      <c r="AOW654" s="198"/>
      <c r="AOX654" s="198"/>
      <c r="AOY654" s="198"/>
      <c r="AOZ654" s="198"/>
      <c r="APA654" s="198"/>
      <c r="APB654" s="198"/>
      <c r="APC654" s="198"/>
      <c r="APD654" s="198"/>
      <c r="APE654" s="198"/>
      <c r="APF654" s="198"/>
      <c r="APG654" s="198"/>
      <c r="APH654" s="198"/>
      <c r="API654" s="198"/>
      <c r="APJ654" s="198"/>
      <c r="APK654" s="198"/>
      <c r="APL654" s="198"/>
      <c r="APM654" s="198"/>
      <c r="APN654" s="198"/>
      <c r="APO654" s="198"/>
      <c r="APP654" s="198"/>
      <c r="APQ654" s="198"/>
      <c r="APR654" s="198"/>
      <c r="APS654" s="198"/>
      <c r="APT654" s="198"/>
      <c r="APU654" s="198"/>
      <c r="APV654" s="198"/>
      <c r="APW654" s="198"/>
      <c r="APX654" s="198"/>
      <c r="APY654" s="198"/>
      <c r="APZ654" s="198"/>
      <c r="AQA654" s="198"/>
      <c r="AQB654" s="198"/>
      <c r="AQC654" s="198"/>
      <c r="AQD654" s="198"/>
      <c r="AQE654" s="198"/>
      <c r="AQF654" s="198"/>
      <c r="AQG654" s="198"/>
      <c r="AQH654" s="198"/>
      <c r="AQI654" s="198"/>
      <c r="AQJ654" s="198"/>
      <c r="AQK654" s="198"/>
      <c r="AQL654" s="198"/>
      <c r="AQM654" s="198"/>
      <c r="AQN654" s="198"/>
      <c r="AQO654" s="198"/>
      <c r="AQP654" s="198"/>
      <c r="AQQ654" s="198"/>
      <c r="AQR654" s="198"/>
      <c r="AQS654" s="198"/>
      <c r="AQT654" s="198"/>
      <c r="AQU654" s="198"/>
      <c r="AQV654" s="198"/>
      <c r="AQW654" s="198"/>
      <c r="AQX654" s="198"/>
      <c r="AQY654" s="198"/>
      <c r="AQZ654" s="198"/>
      <c r="ARA654" s="198"/>
      <c r="ARB654" s="198"/>
      <c r="ARC654" s="198"/>
      <c r="ARD654" s="198"/>
      <c r="ARE654" s="198"/>
      <c r="ARF654" s="198"/>
      <c r="ARG654" s="198"/>
      <c r="ARH654" s="198"/>
      <c r="ARI654" s="198"/>
      <c r="ARJ654" s="198"/>
      <c r="ARK654" s="198"/>
      <c r="ARL654" s="198"/>
      <c r="ARM654" s="198"/>
      <c r="ARN654" s="198"/>
      <c r="ARO654" s="198"/>
      <c r="ARP654" s="198"/>
      <c r="ARQ654" s="198"/>
      <c r="ARR654" s="198"/>
      <c r="ARS654" s="198"/>
      <c r="ART654" s="198"/>
      <c r="ARU654" s="198"/>
      <c r="ARV654" s="198"/>
      <c r="ARW654" s="198"/>
      <c r="ARX654" s="198"/>
      <c r="ARY654" s="198"/>
      <c r="ARZ654" s="198"/>
      <c r="ASA654" s="198"/>
      <c r="ASB654" s="198"/>
      <c r="ASC654" s="198"/>
      <c r="ASD654" s="198"/>
      <c r="ASE654" s="198"/>
      <c r="ASF654" s="198"/>
      <c r="ASG654" s="198"/>
      <c r="ASH654" s="198"/>
      <c r="ASI654" s="198"/>
      <c r="ASJ654" s="198"/>
      <c r="ASK654" s="198"/>
      <c r="ASL654" s="198"/>
      <c r="ASM654" s="198"/>
      <c r="ASN654" s="198"/>
      <c r="ASO654" s="198"/>
      <c r="ASP654" s="198"/>
      <c r="ASQ654" s="198"/>
      <c r="ASR654" s="198"/>
      <c r="ASS654" s="198"/>
      <c r="AST654" s="198"/>
      <c r="ASU654" s="198"/>
      <c r="ASV654" s="198"/>
      <c r="ASW654" s="198"/>
      <c r="ASX654" s="198"/>
      <c r="ASY654" s="198"/>
      <c r="ASZ654" s="198"/>
      <c r="ATA654" s="198"/>
      <c r="ATB654" s="198"/>
      <c r="ATC654" s="198"/>
      <c r="ATD654" s="198"/>
      <c r="ATE654" s="198"/>
      <c r="ATF654" s="198"/>
      <c r="ATG654" s="198"/>
      <c r="ATH654" s="198"/>
      <c r="ATI654" s="198"/>
      <c r="ATJ654" s="198"/>
      <c r="ATK654" s="198"/>
      <c r="ATL654" s="198"/>
      <c r="ATM654" s="198"/>
      <c r="ATN654" s="198"/>
      <c r="ATO654" s="198"/>
      <c r="ATP654" s="198"/>
      <c r="ATQ654" s="198"/>
      <c r="ATR654" s="198"/>
      <c r="ATS654" s="198"/>
      <c r="ATT654" s="198"/>
      <c r="ATU654" s="198"/>
      <c r="ATV654" s="198"/>
      <c r="ATW654" s="198"/>
      <c r="ATX654" s="198"/>
      <c r="ATY654" s="198"/>
      <c r="ATZ654" s="198"/>
      <c r="AUA654" s="198"/>
      <c r="AUB654" s="198"/>
      <c r="AUC654" s="198"/>
      <c r="AUD654" s="198"/>
      <c r="AUE654" s="198"/>
      <c r="AUF654" s="198"/>
      <c r="AUG654" s="198"/>
      <c r="AUH654" s="198"/>
      <c r="AUI654" s="198"/>
      <c r="AUJ654" s="198"/>
      <c r="AUK654" s="198"/>
      <c r="AUL654" s="198"/>
      <c r="AUM654" s="198"/>
      <c r="AUN654" s="198"/>
      <c r="AUO654" s="198"/>
      <c r="AUP654" s="198"/>
      <c r="AUQ654" s="198"/>
      <c r="AUR654" s="198"/>
      <c r="AUS654" s="198"/>
      <c r="AUT654" s="198"/>
      <c r="AUU654" s="198"/>
      <c r="AUV654" s="198"/>
      <c r="AUW654" s="198"/>
      <c r="AUX654" s="198"/>
      <c r="AUY654" s="198"/>
      <c r="AUZ654" s="198"/>
      <c r="AVA654" s="198"/>
      <c r="AVB654" s="198"/>
      <c r="AVC654" s="198"/>
      <c r="AVD654" s="198"/>
      <c r="AVE654" s="198"/>
      <c r="AVF654" s="198"/>
      <c r="AVG654" s="198"/>
      <c r="AVH654" s="198"/>
      <c r="AVI654" s="198"/>
      <c r="AVJ654" s="198"/>
      <c r="AVK654" s="198"/>
      <c r="AVL654" s="198"/>
      <c r="AVM654" s="198"/>
      <c r="AVN654" s="198"/>
      <c r="AVO654" s="198"/>
      <c r="AVP654" s="198"/>
      <c r="AVQ654" s="198"/>
      <c r="AVR654" s="198"/>
      <c r="AVS654" s="198"/>
      <c r="AVT654" s="198"/>
      <c r="AVU654" s="198"/>
      <c r="AVV654" s="198"/>
      <c r="AVW654" s="198"/>
      <c r="AVX654" s="198"/>
      <c r="AVY654" s="198"/>
      <c r="AVZ654" s="198"/>
      <c r="AWA654" s="198"/>
      <c r="AWB654" s="198"/>
      <c r="AWC654" s="198"/>
      <c r="AWD654" s="198"/>
      <c r="AWE654" s="198"/>
      <c r="AWF654" s="198"/>
      <c r="AWG654" s="198"/>
      <c r="AWH654" s="198"/>
      <c r="AWI654" s="198"/>
      <c r="AWJ654" s="198"/>
      <c r="AWK654" s="198"/>
      <c r="AWL654" s="198"/>
      <c r="AWM654" s="198"/>
      <c r="AWN654" s="198"/>
      <c r="AWO654" s="198"/>
      <c r="AWP654" s="198"/>
      <c r="AWQ654" s="198"/>
      <c r="AWR654" s="198"/>
      <c r="AWS654" s="198"/>
      <c r="AWT654" s="198"/>
      <c r="AWU654" s="198"/>
      <c r="AWV654" s="198"/>
      <c r="AWW654" s="198"/>
      <c r="AWX654" s="198"/>
      <c r="AWY654" s="198"/>
      <c r="AWZ654" s="198"/>
      <c r="AXA654" s="198"/>
      <c r="AXB654" s="198"/>
      <c r="AXC654" s="198"/>
      <c r="AXD654" s="198"/>
      <c r="AXE654" s="198"/>
      <c r="AXF654" s="198"/>
      <c r="AXG654" s="198"/>
      <c r="AXH654" s="198"/>
      <c r="AXI654" s="198"/>
      <c r="AXJ654" s="198"/>
      <c r="AXK654" s="198"/>
      <c r="AXL654" s="198"/>
      <c r="AXM654" s="198"/>
      <c r="AXN654" s="198"/>
      <c r="AXO654" s="198"/>
      <c r="AXP654" s="198"/>
      <c r="AXQ654" s="198"/>
      <c r="AXR654" s="198"/>
      <c r="AXS654" s="198"/>
      <c r="AXT654" s="198"/>
      <c r="AXU654" s="198"/>
      <c r="AXV654" s="198"/>
      <c r="AXW654" s="198"/>
      <c r="AXX654" s="198"/>
      <c r="AXY654" s="198"/>
      <c r="AXZ654" s="198"/>
      <c r="AYA654" s="198"/>
      <c r="AYB654" s="198"/>
      <c r="AYC654" s="198"/>
      <c r="AYD654" s="198"/>
      <c r="AYE654" s="198"/>
      <c r="AYF654" s="198"/>
      <c r="AYG654" s="198"/>
      <c r="AYH654" s="198"/>
      <c r="AYI654" s="198"/>
      <c r="AYJ654" s="198"/>
      <c r="AYK654" s="198"/>
      <c r="AYL654" s="198"/>
      <c r="AYM654" s="198"/>
      <c r="AYN654" s="198"/>
      <c r="AYO654" s="198"/>
      <c r="AYP654" s="198"/>
      <c r="AYQ654" s="198"/>
      <c r="AYR654" s="198"/>
      <c r="AYS654" s="198"/>
      <c r="AYT654" s="198"/>
      <c r="AYU654" s="198"/>
      <c r="AYV654" s="198"/>
      <c r="AYW654" s="198"/>
      <c r="AYX654" s="198"/>
      <c r="AYY654" s="198"/>
      <c r="AYZ654" s="198"/>
      <c r="AZA654" s="198"/>
      <c r="AZB654" s="198"/>
      <c r="AZC654" s="198"/>
      <c r="AZD654" s="198"/>
      <c r="AZE654" s="198"/>
      <c r="AZF654" s="198"/>
      <c r="AZG654" s="198"/>
      <c r="AZH654" s="198"/>
      <c r="AZI654" s="198"/>
      <c r="AZJ654" s="198"/>
      <c r="AZK654" s="198"/>
      <c r="AZL654" s="198"/>
      <c r="AZM654" s="198"/>
      <c r="AZN654" s="198"/>
      <c r="AZO654" s="198"/>
      <c r="AZP654" s="198"/>
      <c r="AZQ654" s="198"/>
      <c r="AZR654" s="198"/>
      <c r="AZS654" s="198"/>
      <c r="AZT654" s="198"/>
      <c r="AZU654" s="198"/>
      <c r="AZV654" s="198"/>
      <c r="AZW654" s="198"/>
      <c r="AZX654" s="198"/>
      <c r="AZY654" s="198"/>
      <c r="AZZ654" s="198"/>
      <c r="BAA654" s="198"/>
      <c r="BAB654" s="198"/>
      <c r="BAC654" s="198"/>
      <c r="BAD654" s="198"/>
      <c r="BAE654" s="198"/>
      <c r="BAF654" s="198"/>
      <c r="BAG654" s="198"/>
      <c r="BAH654" s="198"/>
      <c r="BAI654" s="198"/>
      <c r="BAJ654" s="198"/>
      <c r="BAK654" s="198"/>
      <c r="BAL654" s="198"/>
      <c r="BAM654" s="198"/>
      <c r="BAN654" s="198"/>
      <c r="BAO654" s="198"/>
      <c r="BAP654" s="198"/>
      <c r="BAQ654" s="198"/>
      <c r="BAR654" s="198"/>
      <c r="BAS654" s="198"/>
      <c r="BAT654" s="198"/>
      <c r="BAU654" s="198"/>
      <c r="BAV654" s="198"/>
      <c r="BAW654" s="198"/>
      <c r="BAX654" s="198"/>
      <c r="BAY654" s="198"/>
      <c r="BAZ654" s="198"/>
      <c r="BBA654" s="198"/>
      <c r="BBB654" s="198"/>
      <c r="BBC654" s="198"/>
      <c r="BBD654" s="198"/>
      <c r="BBE654" s="198"/>
      <c r="BBF654" s="198"/>
      <c r="BBG654" s="198"/>
      <c r="BBH654" s="198"/>
      <c r="BBI654" s="198"/>
      <c r="BBJ654" s="198"/>
      <c r="BBK654" s="198"/>
      <c r="BBL654" s="198"/>
      <c r="BBM654" s="198"/>
      <c r="BBN654" s="198"/>
      <c r="BBO654" s="198"/>
      <c r="BBP654" s="198"/>
      <c r="BBQ654" s="198"/>
      <c r="BBR654" s="198"/>
      <c r="BBS654" s="198"/>
      <c r="BBT654" s="198"/>
      <c r="BBU654" s="198"/>
      <c r="BBV654" s="198"/>
      <c r="BBW654" s="198"/>
      <c r="BBX654" s="198"/>
      <c r="BBY654" s="198"/>
      <c r="BBZ654" s="198"/>
      <c r="BCA654" s="198"/>
      <c r="BCB654" s="198"/>
      <c r="BCC654" s="198"/>
      <c r="BCD654" s="198"/>
      <c r="BCE654" s="198"/>
      <c r="BCF654" s="198"/>
      <c r="BCG654" s="198"/>
      <c r="BCH654" s="198"/>
      <c r="BCI654" s="198"/>
      <c r="BCJ654" s="198"/>
      <c r="BCK654" s="198"/>
      <c r="BCL654" s="198"/>
      <c r="BCM654" s="198"/>
      <c r="BCN654" s="198"/>
      <c r="BCO654" s="198"/>
      <c r="BCP654" s="198"/>
      <c r="BCQ654" s="198"/>
      <c r="BCR654" s="198"/>
      <c r="BCS654" s="198"/>
      <c r="BCT654" s="198"/>
      <c r="BCU654" s="198"/>
      <c r="BCV654" s="198"/>
      <c r="BCW654" s="198"/>
      <c r="BCX654" s="198"/>
      <c r="BCY654" s="198"/>
      <c r="BCZ654" s="198"/>
      <c r="BDA654" s="198"/>
      <c r="BDB654" s="198"/>
      <c r="BDC654" s="198"/>
      <c r="BDD654" s="198"/>
      <c r="BDE654" s="198"/>
      <c r="BDF654" s="198"/>
      <c r="BDG654" s="198"/>
      <c r="BDH654" s="198"/>
      <c r="BDI654" s="198"/>
      <c r="BDJ654" s="198"/>
      <c r="BDK654" s="198"/>
      <c r="BDL654" s="198"/>
      <c r="BDM654" s="198"/>
      <c r="BDN654" s="198"/>
      <c r="BDO654" s="198"/>
      <c r="BDP654" s="198"/>
      <c r="BDQ654" s="198"/>
      <c r="BDR654" s="198"/>
      <c r="BDS654" s="198"/>
      <c r="BDT654" s="198"/>
      <c r="BDU654" s="198"/>
      <c r="BDV654" s="198"/>
      <c r="BDW654" s="198"/>
      <c r="BDX654" s="198"/>
      <c r="BDY654" s="198"/>
      <c r="BDZ654" s="198"/>
      <c r="BEA654" s="198"/>
      <c r="BEB654" s="198"/>
      <c r="BEC654" s="198"/>
      <c r="BED654" s="198"/>
      <c r="BEE654" s="198"/>
      <c r="BEF654" s="198"/>
      <c r="BEG654" s="198"/>
      <c r="BEH654" s="198"/>
      <c r="BEI654" s="198"/>
      <c r="BEJ654" s="198"/>
      <c r="BEK654" s="198"/>
      <c r="BEL654" s="198"/>
      <c r="BEM654" s="198"/>
      <c r="BEN654" s="198"/>
      <c r="BEO654" s="198"/>
      <c r="BEP654" s="198"/>
      <c r="BEQ654" s="198"/>
      <c r="BER654" s="198"/>
      <c r="BES654" s="198"/>
      <c r="BET654" s="198"/>
      <c r="BEU654" s="198"/>
      <c r="BEV654" s="198"/>
      <c r="BEW654" s="198"/>
      <c r="BEX654" s="198"/>
      <c r="BEY654" s="198"/>
      <c r="BEZ654" s="198"/>
      <c r="BFA654" s="198"/>
      <c r="BFB654" s="198"/>
      <c r="BFC654" s="198"/>
      <c r="BFD654" s="198"/>
      <c r="BFE654" s="198"/>
      <c r="BFF654" s="198"/>
      <c r="BFG654" s="198"/>
      <c r="BFH654" s="198"/>
      <c r="BFI654" s="198"/>
      <c r="BFJ654" s="198"/>
      <c r="BFK654" s="198"/>
      <c r="BFL654" s="198"/>
      <c r="BFM654" s="198"/>
      <c r="BFN654" s="198"/>
      <c r="BFO654" s="198"/>
      <c r="BFP654" s="198"/>
      <c r="BFQ654" s="198"/>
      <c r="BFR654" s="198"/>
      <c r="BFS654" s="198"/>
      <c r="BFT654" s="198"/>
      <c r="BFU654" s="198"/>
      <c r="BFV654" s="198"/>
      <c r="BFW654" s="198"/>
      <c r="BFX654" s="198"/>
      <c r="BFY654" s="198"/>
      <c r="BFZ654" s="198"/>
      <c r="BGA654" s="198"/>
      <c r="BGB654" s="198"/>
      <c r="BGC654" s="198"/>
      <c r="BGD654" s="198"/>
      <c r="BGE654" s="198"/>
      <c r="BGF654" s="198"/>
      <c r="BGG654" s="198"/>
      <c r="BGH654" s="198"/>
      <c r="BGI654" s="198"/>
      <c r="BGJ654" s="198"/>
      <c r="BGK654" s="198"/>
      <c r="BGL654" s="198"/>
      <c r="BGM654" s="198"/>
      <c r="BGN654" s="198"/>
      <c r="BGO654" s="198"/>
      <c r="BGP654" s="198"/>
      <c r="BGQ654" s="198"/>
      <c r="BGR654" s="198"/>
      <c r="BGS654" s="198"/>
      <c r="BGT654" s="198"/>
      <c r="BGU654" s="198"/>
      <c r="BGV654" s="198"/>
      <c r="BGW654" s="198"/>
      <c r="BGX654" s="198"/>
      <c r="BGY654" s="198"/>
      <c r="BGZ654" s="198"/>
      <c r="BHA654" s="198"/>
      <c r="BHB654" s="198"/>
      <c r="BHC654" s="198"/>
      <c r="BHD654" s="198"/>
      <c r="BHE654" s="198"/>
      <c r="BHF654" s="198"/>
      <c r="BHG654" s="198"/>
      <c r="BHH654" s="198"/>
      <c r="BHI654" s="198"/>
      <c r="BHJ654" s="198"/>
      <c r="BHK654" s="198"/>
      <c r="BHL654" s="198"/>
      <c r="BHM654" s="198"/>
      <c r="BHN654" s="198"/>
      <c r="BHO654" s="198"/>
      <c r="BHP654" s="198"/>
      <c r="BHQ654" s="198"/>
      <c r="BHR654" s="198"/>
      <c r="BHS654" s="198"/>
      <c r="BHT654" s="198"/>
      <c r="BHU654" s="198"/>
      <c r="BHV654" s="198"/>
      <c r="BHW654" s="198"/>
      <c r="BHX654" s="198"/>
      <c r="BHY654" s="198"/>
      <c r="BHZ654" s="198"/>
      <c r="BIA654" s="198"/>
      <c r="BIB654" s="198"/>
      <c r="BIC654" s="198"/>
      <c r="BID654" s="198"/>
      <c r="BIE654" s="198"/>
      <c r="BIF654" s="198"/>
      <c r="BIG654" s="198"/>
      <c r="BIH654" s="198"/>
      <c r="BII654" s="198"/>
      <c r="BIJ654" s="198"/>
      <c r="BIK654" s="198"/>
      <c r="BIL654" s="198"/>
      <c r="BIM654" s="198"/>
      <c r="BIN654" s="198"/>
      <c r="BIO654" s="198"/>
      <c r="BIP654" s="198"/>
      <c r="BIQ654" s="198"/>
      <c r="BIR654" s="198"/>
      <c r="BIS654" s="198"/>
      <c r="BIT654" s="198"/>
      <c r="BIU654" s="198"/>
      <c r="BIV654" s="198"/>
      <c r="BIW654" s="198"/>
      <c r="BIX654" s="198"/>
      <c r="BIY654" s="198"/>
      <c r="BIZ654" s="198"/>
      <c r="BJA654" s="198"/>
      <c r="BJB654" s="198"/>
      <c r="BJC654" s="198"/>
      <c r="BJD654" s="198"/>
      <c r="BJE654" s="198"/>
      <c r="BJF654" s="198"/>
      <c r="BJG654" s="198"/>
      <c r="BJH654" s="198"/>
      <c r="BJI654" s="198"/>
      <c r="BJJ654" s="198"/>
      <c r="BJK654" s="198"/>
      <c r="BJL654" s="198"/>
      <c r="BJM654" s="198"/>
      <c r="BJN654" s="198"/>
      <c r="BJO654" s="198"/>
      <c r="BJP654" s="198"/>
      <c r="BJQ654" s="198"/>
      <c r="BJR654" s="198"/>
      <c r="BJS654" s="198"/>
      <c r="BJT654" s="198"/>
      <c r="BJU654" s="198"/>
      <c r="BJV654" s="198"/>
      <c r="BJW654" s="198"/>
      <c r="BJX654" s="198"/>
      <c r="BJY654" s="198"/>
      <c r="BJZ654" s="198"/>
      <c r="BKA654" s="198"/>
      <c r="BKB654" s="198"/>
      <c r="BKC654" s="198"/>
      <c r="BKD654" s="198"/>
      <c r="BKE654" s="198"/>
      <c r="BKF654" s="198"/>
      <c r="BKG654" s="198"/>
      <c r="BKH654" s="198"/>
      <c r="BKI654" s="198"/>
      <c r="BKJ654" s="198"/>
      <c r="BKK654" s="198"/>
      <c r="BKL654" s="198"/>
      <c r="BKM654" s="198"/>
      <c r="BKN654" s="198"/>
      <c r="BKO654" s="198"/>
      <c r="BKP654" s="198"/>
      <c r="BKQ654" s="198"/>
      <c r="BKR654" s="198"/>
      <c r="BKS654" s="198"/>
      <c r="BKT654" s="198"/>
      <c r="BKU654" s="198"/>
      <c r="BKV654" s="198"/>
      <c r="BKW654" s="198"/>
      <c r="BKX654" s="198"/>
      <c r="BKY654" s="198"/>
      <c r="BKZ654" s="198"/>
      <c r="BLA654" s="198"/>
      <c r="BLB654" s="198"/>
      <c r="BLC654" s="198"/>
      <c r="BLD654" s="198"/>
      <c r="BLE654" s="198"/>
      <c r="BLF654" s="198"/>
      <c r="BLG654" s="198"/>
      <c r="BLH654" s="198"/>
      <c r="BLI654" s="198"/>
      <c r="BLJ654" s="198"/>
      <c r="BLK654" s="198"/>
      <c r="BLL654" s="198"/>
      <c r="BLM654" s="198"/>
      <c r="BLN654" s="198"/>
      <c r="BLO654" s="198"/>
      <c r="BLP654" s="198"/>
      <c r="BLQ654" s="198"/>
      <c r="BLR654" s="198"/>
      <c r="BLS654" s="198"/>
      <c r="BLT654" s="198"/>
      <c r="BLU654" s="198"/>
      <c r="BLV654" s="198"/>
      <c r="BLW654" s="198"/>
      <c r="BLX654" s="198"/>
      <c r="BLY654" s="198"/>
      <c r="BLZ654" s="198"/>
      <c r="BMA654" s="198"/>
      <c r="BMB654" s="198"/>
      <c r="BMC654" s="198"/>
      <c r="BMD654" s="198"/>
      <c r="BME654" s="198"/>
      <c r="BMF654" s="198"/>
      <c r="BMG654" s="198"/>
      <c r="BMH654" s="198"/>
      <c r="BMI654" s="198"/>
      <c r="BMJ654" s="198"/>
      <c r="BMK654" s="198"/>
      <c r="BML654" s="198"/>
      <c r="BMM654" s="198"/>
      <c r="BMN654" s="198"/>
      <c r="BMO654" s="198"/>
      <c r="BMP654" s="198"/>
      <c r="BMQ654" s="198"/>
      <c r="BMR654" s="198"/>
      <c r="BMS654" s="198"/>
      <c r="BMT654" s="198"/>
      <c r="BMU654" s="198"/>
      <c r="BMV654" s="198"/>
      <c r="BMW654" s="198"/>
      <c r="BMX654" s="198"/>
      <c r="BMY654" s="198"/>
      <c r="BMZ654" s="198"/>
      <c r="BNA654" s="198"/>
      <c r="BNB654" s="198"/>
      <c r="BNC654" s="198"/>
      <c r="BND654" s="198"/>
      <c r="BNE654" s="198"/>
      <c r="BNF654" s="198"/>
      <c r="BNG654" s="198"/>
      <c r="BNH654" s="198"/>
      <c r="BNI654" s="198"/>
      <c r="BNJ654" s="198"/>
      <c r="BNK654" s="198"/>
      <c r="BNL654" s="198"/>
      <c r="BNM654" s="198"/>
      <c r="BNN654" s="198"/>
      <c r="BNO654" s="198"/>
      <c r="BNP654" s="198"/>
      <c r="BNQ654" s="198"/>
      <c r="BNR654" s="198"/>
      <c r="BNS654" s="198"/>
      <c r="BNT654" s="198"/>
      <c r="BNU654" s="198"/>
      <c r="BNV654" s="198"/>
      <c r="BNW654" s="198"/>
      <c r="BNX654" s="198"/>
      <c r="BNY654" s="198"/>
      <c r="BNZ654" s="198"/>
      <c r="BOA654" s="198"/>
      <c r="BOB654" s="198"/>
      <c r="BOC654" s="198"/>
      <c r="BOD654" s="198"/>
      <c r="BOE654" s="198"/>
      <c r="BOF654" s="198"/>
      <c r="BOG654" s="198"/>
      <c r="BOH654" s="198"/>
      <c r="BOI654" s="198"/>
      <c r="BOJ654" s="198"/>
      <c r="BOK654" s="198"/>
      <c r="BOL654" s="198"/>
      <c r="BOM654" s="198"/>
      <c r="BON654" s="198"/>
      <c r="BOO654" s="198"/>
      <c r="BOP654" s="198"/>
      <c r="BOQ654" s="198"/>
      <c r="BOR654" s="198"/>
      <c r="BOS654" s="198"/>
      <c r="BOT654" s="198"/>
      <c r="BOU654" s="198"/>
      <c r="BOV654" s="198"/>
      <c r="BOW654" s="198"/>
      <c r="BOX654" s="198"/>
      <c r="BOY654" s="198"/>
      <c r="BOZ654" s="198"/>
      <c r="BPA654" s="198"/>
      <c r="BPB654" s="198"/>
      <c r="BPC654" s="198"/>
      <c r="BPD654" s="198"/>
      <c r="BPE654" s="198"/>
      <c r="BPF654" s="198"/>
      <c r="BPG654" s="198"/>
      <c r="BPH654" s="198"/>
      <c r="BPI654" s="198"/>
      <c r="BPJ654" s="198"/>
      <c r="BPK654" s="198"/>
      <c r="BPL654" s="198"/>
      <c r="BPM654" s="198"/>
      <c r="BPN654" s="198"/>
      <c r="BPO654" s="198"/>
      <c r="BPP654" s="198"/>
      <c r="BPQ654" s="198"/>
      <c r="BPR654" s="198"/>
      <c r="BPS654" s="198"/>
      <c r="BPT654" s="198"/>
      <c r="BPU654" s="198"/>
      <c r="BPV654" s="198"/>
      <c r="BPW654" s="198"/>
      <c r="BPX654" s="198"/>
      <c r="BPY654" s="198"/>
      <c r="BPZ654" s="198"/>
      <c r="BQA654" s="198"/>
      <c r="BQB654" s="198"/>
      <c r="BQC654" s="198"/>
      <c r="BQD654" s="198"/>
      <c r="BQE654" s="198"/>
      <c r="BQF654" s="198"/>
      <c r="BQG654" s="198"/>
      <c r="BQH654" s="198"/>
      <c r="BQI654" s="198"/>
      <c r="BQJ654" s="198"/>
      <c r="BQK654" s="198"/>
      <c r="BQL654" s="198"/>
      <c r="BQM654" s="198"/>
      <c r="BQN654" s="198"/>
      <c r="BQO654" s="198"/>
      <c r="BQP654" s="198"/>
      <c r="BQQ654" s="198"/>
      <c r="BQR654" s="198"/>
      <c r="BQS654" s="198"/>
      <c r="BQT654" s="198"/>
      <c r="BQU654" s="198"/>
      <c r="BQV654" s="198"/>
      <c r="BQW654" s="198"/>
      <c r="BQX654" s="198"/>
      <c r="BQY654" s="198"/>
      <c r="BQZ654" s="198"/>
      <c r="BRA654" s="198"/>
      <c r="BRB654" s="198"/>
      <c r="BRC654" s="198"/>
      <c r="BRD654" s="198"/>
      <c r="BRE654" s="198"/>
      <c r="BRF654" s="198"/>
      <c r="BRG654" s="198"/>
      <c r="BRH654" s="198"/>
      <c r="BRI654" s="198"/>
      <c r="BRJ654" s="198"/>
      <c r="BRK654" s="198"/>
      <c r="BRL654" s="198"/>
      <c r="BRM654" s="198"/>
      <c r="BRN654" s="198"/>
      <c r="BRO654" s="198"/>
      <c r="BRP654" s="198"/>
      <c r="BRQ654" s="198"/>
      <c r="BRR654" s="198"/>
      <c r="BRS654" s="198"/>
      <c r="BRT654" s="198"/>
      <c r="BRU654" s="198"/>
      <c r="BRV654" s="198"/>
      <c r="BRW654" s="198"/>
      <c r="BRX654" s="198"/>
      <c r="BRY654" s="198"/>
      <c r="BRZ654" s="198"/>
      <c r="BSA654" s="198"/>
      <c r="BSB654" s="198"/>
      <c r="BSC654" s="198"/>
      <c r="BSD654" s="198"/>
      <c r="BSE654" s="198"/>
      <c r="BSF654" s="198"/>
      <c r="BSG654" s="198"/>
      <c r="BSH654" s="198"/>
      <c r="BSI654" s="198"/>
      <c r="BSJ654" s="198"/>
      <c r="BSK654" s="198"/>
      <c r="BSL654" s="198"/>
      <c r="BSM654" s="198"/>
      <c r="BSN654" s="198"/>
      <c r="BSO654" s="198"/>
      <c r="BSP654" s="198"/>
      <c r="BSQ654" s="198"/>
      <c r="BSR654" s="198"/>
      <c r="BSS654" s="198"/>
      <c r="BST654" s="198"/>
      <c r="BSU654" s="198"/>
      <c r="BSV654" s="198"/>
      <c r="BSW654" s="198"/>
      <c r="BSX654" s="198"/>
      <c r="BSY654" s="198"/>
      <c r="BSZ654" s="198"/>
      <c r="BTA654" s="198"/>
      <c r="BTB654" s="198"/>
      <c r="BTC654" s="198"/>
      <c r="BTD654" s="198"/>
      <c r="BTE654" s="198"/>
      <c r="BTF654" s="198"/>
      <c r="BTG654" s="198"/>
      <c r="BTH654" s="198"/>
      <c r="BTI654" s="198"/>
      <c r="BTJ654" s="198"/>
      <c r="BTK654" s="198"/>
      <c r="BTL654" s="198"/>
      <c r="BTM654" s="198"/>
      <c r="BTN654" s="198"/>
      <c r="BTO654" s="198"/>
      <c r="BTP654" s="198"/>
      <c r="BTQ654" s="198"/>
      <c r="BTR654" s="198"/>
      <c r="BTS654" s="198"/>
      <c r="BTT654" s="198"/>
      <c r="BTU654" s="198"/>
      <c r="BTV654" s="198"/>
      <c r="BTW654" s="198"/>
      <c r="BTX654" s="198"/>
      <c r="BTY654" s="198"/>
      <c r="BTZ654" s="198"/>
      <c r="BUA654" s="198"/>
      <c r="BUB654" s="198"/>
      <c r="BUC654" s="198"/>
      <c r="BUD654" s="198"/>
      <c r="BUE654" s="198"/>
      <c r="BUF654" s="198"/>
      <c r="BUG654" s="198"/>
      <c r="BUH654" s="198"/>
      <c r="BUI654" s="198"/>
      <c r="BUJ654" s="198"/>
      <c r="BUK654" s="198"/>
      <c r="BUL654" s="198"/>
      <c r="BUM654" s="198"/>
      <c r="BUN654" s="198"/>
      <c r="BUO654" s="198"/>
      <c r="BUP654" s="198"/>
      <c r="BUQ654" s="198"/>
      <c r="BUR654" s="198"/>
      <c r="BUS654" s="198"/>
      <c r="BUT654" s="198"/>
      <c r="BUU654" s="198"/>
      <c r="BUV654" s="198"/>
      <c r="BUW654" s="198"/>
      <c r="BUX654" s="198"/>
      <c r="BUY654" s="198"/>
      <c r="BUZ654" s="198"/>
      <c r="BVA654" s="198"/>
      <c r="BVB654" s="198"/>
      <c r="BVC654" s="198"/>
      <c r="BVD654" s="198"/>
      <c r="BVE654" s="198"/>
      <c r="BVF654" s="198"/>
      <c r="BVG654" s="198"/>
      <c r="BVH654" s="198"/>
      <c r="BVI654" s="198"/>
      <c r="BVJ654" s="198"/>
      <c r="BVK654" s="198"/>
      <c r="BVL654" s="198"/>
      <c r="BVM654" s="198"/>
      <c r="BVN654" s="198"/>
      <c r="BVO654" s="198"/>
      <c r="BVP654" s="198"/>
      <c r="BVQ654" s="198"/>
      <c r="BVR654" s="198"/>
      <c r="BVS654" s="198"/>
      <c r="BVT654" s="198"/>
      <c r="BVU654" s="198"/>
      <c r="BVV654" s="198"/>
      <c r="BVW654" s="198"/>
      <c r="BVX654" s="198"/>
      <c r="BVY654" s="198"/>
      <c r="BVZ654" s="198"/>
      <c r="BWA654" s="198"/>
      <c r="BWB654" s="198"/>
      <c r="BWC654" s="198"/>
      <c r="BWD654" s="198"/>
      <c r="BWE654" s="198"/>
      <c r="BWF654" s="198"/>
      <c r="BWG654" s="198"/>
      <c r="BWH654" s="198"/>
      <c r="BWI654" s="198"/>
      <c r="BWJ654" s="198"/>
      <c r="BWK654" s="198"/>
      <c r="BWL654" s="198"/>
      <c r="BWM654" s="198"/>
      <c r="BWN654" s="198"/>
      <c r="BWO654" s="198"/>
      <c r="BWP654" s="198"/>
      <c r="BWQ654" s="198"/>
      <c r="BWR654" s="198"/>
      <c r="BWS654" s="198"/>
      <c r="BWT654" s="198"/>
      <c r="BWU654" s="198"/>
      <c r="BWV654" s="198"/>
      <c r="BWW654" s="198"/>
      <c r="BWX654" s="198"/>
      <c r="BWY654" s="198"/>
      <c r="BWZ654" s="198"/>
      <c r="BXA654" s="198"/>
      <c r="BXB654" s="198"/>
      <c r="BXC654" s="198"/>
      <c r="BXD654" s="198"/>
      <c r="BXE654" s="198"/>
      <c r="BXF654" s="198"/>
      <c r="BXG654" s="198"/>
      <c r="BXH654" s="198"/>
      <c r="BXI654" s="198"/>
      <c r="BXJ654" s="198"/>
      <c r="BXK654" s="198"/>
      <c r="BXL654" s="198"/>
      <c r="BXM654" s="198"/>
      <c r="BXN654" s="198"/>
      <c r="BXO654" s="198"/>
      <c r="BXP654" s="198"/>
      <c r="BXQ654" s="198"/>
      <c r="BXR654" s="198"/>
      <c r="BXS654" s="198"/>
      <c r="BXT654" s="198"/>
      <c r="BXU654" s="198"/>
      <c r="BXV654" s="198"/>
      <c r="BXW654" s="198"/>
      <c r="BXX654" s="198"/>
      <c r="BXY654" s="198"/>
      <c r="BXZ654" s="198"/>
      <c r="BYA654" s="198"/>
      <c r="BYB654" s="198"/>
      <c r="BYC654" s="198"/>
      <c r="BYD654" s="198"/>
      <c r="BYE654" s="198"/>
      <c r="BYF654" s="198"/>
      <c r="BYG654" s="198"/>
      <c r="BYH654" s="198"/>
      <c r="BYI654" s="198"/>
      <c r="BYJ654" s="198"/>
      <c r="BYK654" s="198"/>
      <c r="BYL654" s="198"/>
      <c r="BYM654" s="198"/>
      <c r="BYN654" s="198"/>
      <c r="BYO654" s="198"/>
      <c r="BYP654" s="198"/>
      <c r="BYQ654" s="198"/>
      <c r="BYR654" s="198"/>
      <c r="BYS654" s="198"/>
      <c r="BYT654" s="198"/>
      <c r="BYU654" s="198"/>
      <c r="BYV654" s="198"/>
      <c r="BYW654" s="198"/>
      <c r="BYX654" s="198"/>
      <c r="BYY654" s="198"/>
      <c r="BYZ654" s="198"/>
      <c r="BZA654" s="198"/>
      <c r="BZB654" s="198"/>
      <c r="BZC654" s="198"/>
      <c r="BZD654" s="198"/>
      <c r="BZE654" s="198"/>
      <c r="BZF654" s="198"/>
      <c r="BZG654" s="198"/>
      <c r="BZH654" s="198"/>
      <c r="BZI654" s="198"/>
      <c r="BZJ654" s="198"/>
      <c r="BZK654" s="198"/>
      <c r="BZL654" s="198"/>
      <c r="BZM654" s="198"/>
      <c r="BZN654" s="198"/>
      <c r="BZO654" s="198"/>
      <c r="BZP654" s="198"/>
      <c r="BZQ654" s="198"/>
      <c r="BZR654" s="198"/>
      <c r="BZS654" s="198"/>
      <c r="BZT654" s="198"/>
      <c r="BZU654" s="198"/>
      <c r="BZV654" s="198"/>
      <c r="BZW654" s="198"/>
      <c r="BZX654" s="198"/>
      <c r="BZY654" s="198"/>
      <c r="BZZ654" s="198"/>
      <c r="CAA654" s="198"/>
      <c r="CAB654" s="198"/>
      <c r="CAC654" s="198"/>
      <c r="CAD654" s="198"/>
      <c r="CAE654" s="198"/>
      <c r="CAF654" s="198"/>
      <c r="CAG654" s="198"/>
      <c r="CAH654" s="198"/>
      <c r="CAI654" s="198"/>
      <c r="CAJ654" s="198"/>
      <c r="CAK654" s="198"/>
      <c r="CAL654" s="198"/>
      <c r="CAM654" s="198"/>
      <c r="CAN654" s="198"/>
      <c r="CAO654" s="198"/>
      <c r="CAP654" s="198"/>
      <c r="CAQ654" s="198"/>
      <c r="CAR654" s="198"/>
      <c r="CAS654" s="198"/>
      <c r="CAT654" s="198"/>
      <c r="CAU654" s="198"/>
      <c r="CAV654" s="198"/>
      <c r="CAW654" s="198"/>
      <c r="CAX654" s="198"/>
      <c r="CAY654" s="198"/>
      <c r="CAZ654" s="198"/>
      <c r="CBA654" s="198"/>
      <c r="CBB654" s="198"/>
      <c r="CBC654" s="198"/>
      <c r="CBD654" s="198"/>
      <c r="CBE654" s="198"/>
      <c r="CBF654" s="198"/>
      <c r="CBG654" s="198"/>
      <c r="CBH654" s="198"/>
      <c r="CBI654" s="198"/>
      <c r="CBJ654" s="198"/>
      <c r="CBK654" s="198"/>
      <c r="CBL654" s="198"/>
      <c r="CBM654" s="198"/>
      <c r="CBN654" s="198"/>
      <c r="CBO654" s="198"/>
      <c r="CBP654" s="198"/>
      <c r="CBQ654" s="198"/>
      <c r="CBR654" s="198"/>
      <c r="CBS654" s="198"/>
      <c r="CBT654" s="198"/>
      <c r="CBU654" s="198"/>
      <c r="CBV654" s="198"/>
      <c r="CBW654" s="198"/>
      <c r="CBX654" s="198"/>
      <c r="CBY654" s="198"/>
      <c r="CBZ654" s="198"/>
      <c r="CCA654" s="198"/>
      <c r="CCB654" s="198"/>
      <c r="CCC654" s="198"/>
      <c r="CCD654" s="198"/>
      <c r="CCE654" s="198"/>
      <c r="CCF654" s="198"/>
      <c r="CCG654" s="198"/>
      <c r="CCH654" s="198"/>
      <c r="CCI654" s="198"/>
      <c r="CCJ654" s="198"/>
      <c r="CCK654" s="198"/>
      <c r="CCL654" s="198"/>
      <c r="CCM654" s="198"/>
      <c r="CCN654" s="198"/>
      <c r="CCO654" s="198"/>
      <c r="CCP654" s="198"/>
      <c r="CCQ654" s="198"/>
      <c r="CCR654" s="198"/>
      <c r="CCS654" s="198"/>
      <c r="CCT654" s="198"/>
      <c r="CCU654" s="198"/>
      <c r="CCV654" s="198"/>
      <c r="CCW654" s="198"/>
      <c r="CCX654" s="198"/>
      <c r="CCY654" s="198"/>
      <c r="CCZ654" s="198"/>
      <c r="CDA654" s="198"/>
      <c r="CDB654" s="198"/>
      <c r="CDC654" s="198"/>
      <c r="CDD654" s="198"/>
      <c r="CDE654" s="198"/>
      <c r="CDF654" s="198"/>
      <c r="CDG654" s="198"/>
      <c r="CDH654" s="198"/>
      <c r="CDI654" s="198"/>
      <c r="CDJ654" s="198"/>
      <c r="CDK654" s="198"/>
      <c r="CDL654" s="198"/>
      <c r="CDM654" s="198"/>
      <c r="CDN654" s="198"/>
      <c r="CDO654" s="198"/>
      <c r="CDP654" s="198"/>
      <c r="CDQ654" s="198"/>
      <c r="CDR654" s="198"/>
      <c r="CDS654" s="198"/>
      <c r="CDT654" s="198"/>
      <c r="CDU654" s="198"/>
      <c r="CDV654" s="198"/>
      <c r="CDW654" s="198"/>
      <c r="CDX654" s="198"/>
      <c r="CDY654" s="198"/>
      <c r="CDZ654" s="198"/>
      <c r="CEA654" s="198"/>
      <c r="CEB654" s="198"/>
      <c r="CEC654" s="198"/>
      <c r="CED654" s="198"/>
      <c r="CEE654" s="198"/>
      <c r="CEF654" s="198"/>
      <c r="CEG654" s="198"/>
      <c r="CEH654" s="198"/>
      <c r="CEI654" s="198"/>
      <c r="CEJ654" s="198"/>
      <c r="CEK654" s="198"/>
      <c r="CEL654" s="198"/>
      <c r="CEM654" s="198"/>
      <c r="CEN654" s="198"/>
      <c r="CEO654" s="198"/>
      <c r="CEP654" s="198"/>
      <c r="CEQ654" s="198"/>
      <c r="CER654" s="198"/>
      <c r="CES654" s="198"/>
      <c r="CET654" s="198"/>
      <c r="CEU654" s="198"/>
      <c r="CEV654" s="198"/>
      <c r="CEW654" s="198"/>
      <c r="CEX654" s="198"/>
      <c r="CEY654" s="198"/>
      <c r="CEZ654" s="198"/>
      <c r="CFA654" s="198"/>
      <c r="CFB654" s="198"/>
      <c r="CFC654" s="198"/>
      <c r="CFD654" s="198"/>
      <c r="CFE654" s="198"/>
      <c r="CFF654" s="198"/>
      <c r="CFG654" s="198"/>
      <c r="CFH654" s="198"/>
      <c r="CFI654" s="198"/>
      <c r="CFJ654" s="198"/>
      <c r="CFK654" s="198"/>
      <c r="CFL654" s="198"/>
      <c r="CFM654" s="198"/>
      <c r="CFN654" s="198"/>
      <c r="CFO654" s="198"/>
      <c r="CFP654" s="198"/>
      <c r="CFQ654" s="198"/>
      <c r="CFR654" s="198"/>
      <c r="CFS654" s="198"/>
      <c r="CFT654" s="198"/>
      <c r="CFU654" s="198"/>
      <c r="CFV654" s="198"/>
      <c r="CFW654" s="198"/>
      <c r="CFX654" s="198"/>
      <c r="CFY654" s="198"/>
      <c r="CFZ654" s="198"/>
      <c r="CGA654" s="198"/>
      <c r="CGB654" s="198"/>
      <c r="CGC654" s="198"/>
      <c r="CGD654" s="198"/>
      <c r="CGE654" s="198"/>
      <c r="CGF654" s="198"/>
      <c r="CGG654" s="198"/>
      <c r="CGH654" s="198"/>
      <c r="CGI654" s="198"/>
      <c r="CGJ654" s="198"/>
      <c r="CGK654" s="198"/>
      <c r="CGL654" s="198"/>
      <c r="CGM654" s="198"/>
      <c r="CGN654" s="198"/>
      <c r="CGO654" s="198"/>
      <c r="CGP654" s="198"/>
      <c r="CGQ654" s="198"/>
      <c r="CGR654" s="198"/>
      <c r="CGS654" s="198"/>
      <c r="CGT654" s="198"/>
      <c r="CGU654" s="198"/>
      <c r="CGV654" s="198"/>
      <c r="CGW654" s="198"/>
      <c r="CGX654" s="198"/>
      <c r="CGY654" s="198"/>
      <c r="CGZ654" s="198"/>
      <c r="CHA654" s="198"/>
      <c r="CHB654" s="198"/>
      <c r="CHC654" s="198"/>
      <c r="CHD654" s="198"/>
      <c r="CHE654" s="198"/>
      <c r="CHF654" s="198"/>
      <c r="CHG654" s="198"/>
      <c r="CHH654" s="198"/>
      <c r="CHI654" s="198"/>
      <c r="CHJ654" s="198"/>
      <c r="CHK654" s="198"/>
      <c r="CHL654" s="198"/>
      <c r="CHM654" s="198"/>
      <c r="CHN654" s="198"/>
      <c r="CHO654" s="198"/>
      <c r="CHP654" s="198"/>
      <c r="CHQ654" s="198"/>
      <c r="CHR654" s="198"/>
      <c r="CHS654" s="198"/>
      <c r="CHT654" s="198"/>
      <c r="CHU654" s="198"/>
      <c r="CHV654" s="198"/>
      <c r="CHW654" s="198"/>
      <c r="CHX654" s="198"/>
      <c r="CHY654" s="198"/>
      <c r="CHZ654" s="198"/>
      <c r="CIA654" s="198"/>
      <c r="CIB654" s="198"/>
      <c r="CIC654" s="198"/>
      <c r="CID654" s="198"/>
      <c r="CIE654" s="198"/>
      <c r="CIF654" s="198"/>
      <c r="CIG654" s="198"/>
      <c r="CIH654" s="198"/>
      <c r="CII654" s="198"/>
      <c r="CIJ654" s="198"/>
      <c r="CIK654" s="198"/>
      <c r="CIL654" s="198"/>
      <c r="CIM654" s="198"/>
      <c r="CIN654" s="198"/>
      <c r="CIO654" s="198"/>
      <c r="CIP654" s="198"/>
      <c r="CIQ654" s="198"/>
      <c r="CIR654" s="198"/>
      <c r="CIS654" s="198"/>
      <c r="CIT654" s="198"/>
      <c r="CIU654" s="198"/>
      <c r="CIV654" s="198"/>
      <c r="CIW654" s="198"/>
      <c r="CIX654" s="198"/>
      <c r="CIY654" s="198"/>
      <c r="CIZ654" s="198"/>
      <c r="CJA654" s="198"/>
      <c r="CJB654" s="198"/>
      <c r="CJC654" s="198"/>
      <c r="CJD654" s="198"/>
      <c r="CJE654" s="198"/>
      <c r="CJF654" s="198"/>
      <c r="CJG654" s="198"/>
      <c r="CJH654" s="198"/>
      <c r="CJI654" s="198"/>
      <c r="CJJ654" s="198"/>
      <c r="CJK654" s="198"/>
      <c r="CJL654" s="198"/>
      <c r="CJM654" s="198"/>
      <c r="CJN654" s="198"/>
      <c r="CJO654" s="198"/>
      <c r="CJP654" s="198"/>
      <c r="CJQ654" s="198"/>
      <c r="CJR654" s="198"/>
      <c r="CJS654" s="198"/>
      <c r="CJT654" s="198"/>
      <c r="CJU654" s="198"/>
      <c r="CJV654" s="198"/>
      <c r="CJW654" s="198"/>
      <c r="CJX654" s="198"/>
      <c r="CJY654" s="198"/>
      <c r="CJZ654" s="198"/>
      <c r="CKA654" s="198"/>
      <c r="CKB654" s="198"/>
      <c r="CKC654" s="198"/>
      <c r="CKD654" s="198"/>
      <c r="CKE654" s="198"/>
      <c r="CKF654" s="198"/>
      <c r="CKG654" s="198"/>
      <c r="CKH654" s="198"/>
      <c r="CKI654" s="198"/>
      <c r="CKJ654" s="198"/>
      <c r="CKK654" s="198"/>
      <c r="CKL654" s="198"/>
      <c r="CKM654" s="198"/>
      <c r="CKN654" s="198"/>
      <c r="CKO654" s="198"/>
      <c r="CKP654" s="198"/>
      <c r="CKQ654" s="198"/>
      <c r="CKR654" s="198"/>
      <c r="CKS654" s="198"/>
      <c r="CKT654" s="198"/>
      <c r="CKU654" s="198"/>
      <c r="CKV654" s="198"/>
      <c r="CKW654" s="198"/>
      <c r="CKX654" s="198"/>
      <c r="CKY654" s="198"/>
      <c r="CKZ654" s="198"/>
      <c r="CLA654" s="198"/>
      <c r="CLB654" s="198"/>
      <c r="CLC654" s="198"/>
      <c r="CLD654" s="198"/>
      <c r="CLE654" s="198"/>
      <c r="CLF654" s="198"/>
      <c r="CLG654" s="198"/>
      <c r="CLH654" s="198"/>
      <c r="CLI654" s="198"/>
      <c r="CLJ654" s="198"/>
      <c r="CLK654" s="198"/>
      <c r="CLL654" s="198"/>
      <c r="CLM654" s="198"/>
      <c r="CLN654" s="198"/>
      <c r="CLO654" s="198"/>
      <c r="CLP654" s="198"/>
      <c r="CLQ654" s="198"/>
      <c r="CLR654" s="198"/>
      <c r="CLS654" s="198"/>
      <c r="CLT654" s="198"/>
      <c r="CLU654" s="198"/>
      <c r="CLV654" s="198"/>
      <c r="CLW654" s="198"/>
      <c r="CLX654" s="198"/>
      <c r="CLY654" s="198"/>
      <c r="CLZ654" s="198"/>
      <c r="CMA654" s="198"/>
      <c r="CMB654" s="198"/>
      <c r="CMC654" s="198"/>
      <c r="CMD654" s="198"/>
      <c r="CME654" s="198"/>
      <c r="CMF654" s="198"/>
      <c r="CMG654" s="198"/>
      <c r="CMH654" s="198"/>
      <c r="CMI654" s="198"/>
      <c r="CMJ654" s="198"/>
      <c r="CMK654" s="198"/>
      <c r="CML654" s="198"/>
      <c r="CMM654" s="198"/>
      <c r="CMN654" s="198"/>
      <c r="CMO654" s="198"/>
      <c r="CMP654" s="198"/>
      <c r="CMQ654" s="198"/>
      <c r="CMR654" s="198"/>
      <c r="CMS654" s="198"/>
      <c r="CMT654" s="198"/>
      <c r="CMU654" s="198"/>
      <c r="CMV654" s="198"/>
      <c r="CMW654" s="198"/>
      <c r="CMX654" s="198"/>
      <c r="CMY654" s="198"/>
      <c r="CMZ654" s="198"/>
      <c r="CNA654" s="198"/>
      <c r="CNB654" s="198"/>
      <c r="CNC654" s="198"/>
      <c r="CND654" s="198"/>
      <c r="CNE654" s="198"/>
      <c r="CNF654" s="198"/>
      <c r="CNG654" s="198"/>
      <c r="CNH654" s="198"/>
      <c r="CNI654" s="198"/>
      <c r="CNJ654" s="198"/>
      <c r="CNK654" s="198"/>
      <c r="CNL654" s="198"/>
      <c r="CNM654" s="198"/>
      <c r="CNN654" s="198"/>
      <c r="CNO654" s="198"/>
      <c r="CNP654" s="198"/>
      <c r="CNQ654" s="198"/>
      <c r="CNR654" s="198"/>
      <c r="CNS654" s="198"/>
      <c r="CNT654" s="198"/>
      <c r="CNU654" s="198"/>
      <c r="CNV654" s="198"/>
      <c r="CNW654" s="198"/>
      <c r="CNX654" s="198"/>
      <c r="CNY654" s="198"/>
      <c r="CNZ654" s="198"/>
      <c r="COA654" s="198"/>
      <c r="COB654" s="198"/>
      <c r="COC654" s="198"/>
      <c r="COD654" s="198"/>
      <c r="COE654" s="198"/>
      <c r="COF654" s="198"/>
      <c r="COG654" s="198"/>
      <c r="COH654" s="198"/>
      <c r="COI654" s="198"/>
      <c r="COJ654" s="198"/>
      <c r="COK654" s="198"/>
      <c r="COL654" s="198"/>
      <c r="COM654" s="198"/>
      <c r="CON654" s="198"/>
      <c r="COO654" s="198"/>
      <c r="COP654" s="198"/>
      <c r="COQ654" s="198"/>
      <c r="COR654" s="198"/>
      <c r="COS654" s="198"/>
      <c r="COT654" s="198"/>
      <c r="COU654" s="198"/>
      <c r="COV654" s="198"/>
      <c r="COW654" s="198"/>
      <c r="COX654" s="198"/>
      <c r="COY654" s="198"/>
      <c r="COZ654" s="198"/>
      <c r="CPA654" s="198"/>
      <c r="CPB654" s="198"/>
      <c r="CPC654" s="198"/>
      <c r="CPD654" s="198"/>
      <c r="CPE654" s="198"/>
      <c r="CPF654" s="198"/>
      <c r="CPG654" s="198"/>
      <c r="CPH654" s="198"/>
      <c r="CPI654" s="198"/>
      <c r="CPJ654" s="198"/>
      <c r="CPK654" s="198"/>
      <c r="CPL654" s="198"/>
      <c r="CPM654" s="198"/>
      <c r="CPN654" s="198"/>
      <c r="CPO654" s="198"/>
      <c r="CPP654" s="198"/>
      <c r="CPQ654" s="198"/>
      <c r="CPR654" s="198"/>
      <c r="CPS654" s="198"/>
      <c r="CPT654" s="198"/>
      <c r="CPU654" s="198"/>
      <c r="CPV654" s="198"/>
      <c r="CPW654" s="198"/>
      <c r="CPX654" s="198"/>
      <c r="CPY654" s="198"/>
      <c r="CPZ654" s="198"/>
      <c r="CQA654" s="198"/>
      <c r="CQB654" s="198"/>
      <c r="CQC654" s="198"/>
      <c r="CQD654" s="198"/>
      <c r="CQE654" s="198"/>
      <c r="CQF654" s="198"/>
      <c r="CQG654" s="198"/>
      <c r="CQH654" s="198"/>
      <c r="CQI654" s="198"/>
      <c r="CQJ654" s="198"/>
      <c r="CQK654" s="198"/>
      <c r="CQL654" s="198"/>
      <c r="CQM654" s="198"/>
      <c r="CQN654" s="198"/>
      <c r="CQO654" s="198"/>
      <c r="CQP654" s="198"/>
      <c r="CQQ654" s="198"/>
      <c r="CQR654" s="198"/>
      <c r="CQS654" s="198"/>
      <c r="CQT654" s="198"/>
      <c r="CQU654" s="198"/>
      <c r="CQV654" s="198"/>
      <c r="CQW654" s="198"/>
      <c r="CQX654" s="198"/>
      <c r="CQY654" s="198"/>
      <c r="CQZ654" s="198"/>
      <c r="CRA654" s="198"/>
      <c r="CRB654" s="198"/>
      <c r="CRC654" s="198"/>
      <c r="CRD654" s="198"/>
      <c r="CRE654" s="198"/>
      <c r="CRF654" s="198"/>
      <c r="CRG654" s="198"/>
      <c r="CRH654" s="198"/>
      <c r="CRI654" s="198"/>
      <c r="CRJ654" s="198"/>
      <c r="CRK654" s="198"/>
      <c r="CRL654" s="198"/>
      <c r="CRM654" s="198"/>
      <c r="CRN654" s="198"/>
      <c r="CRO654" s="198"/>
      <c r="CRP654" s="198"/>
      <c r="CRQ654" s="198"/>
      <c r="CRR654" s="198"/>
      <c r="CRS654" s="198"/>
      <c r="CRT654" s="198"/>
      <c r="CRU654" s="198"/>
      <c r="CRV654" s="198"/>
      <c r="CRW654" s="198"/>
      <c r="CRX654" s="198"/>
      <c r="CRY654" s="198"/>
      <c r="CRZ654" s="198"/>
      <c r="CSA654" s="198"/>
      <c r="CSB654" s="198"/>
      <c r="CSC654" s="198"/>
      <c r="CSD654" s="198"/>
      <c r="CSE654" s="198"/>
      <c r="CSF654" s="198"/>
      <c r="CSG654" s="198"/>
      <c r="CSH654" s="198"/>
      <c r="CSI654" s="198"/>
      <c r="CSJ654" s="198"/>
      <c r="CSK654" s="198"/>
      <c r="CSL654" s="198"/>
      <c r="CSM654" s="198"/>
      <c r="CSN654" s="198"/>
      <c r="CSO654" s="198"/>
      <c r="CSP654" s="198"/>
      <c r="CSQ654" s="198"/>
      <c r="CSR654" s="198"/>
      <c r="CSS654" s="198"/>
      <c r="CST654" s="198"/>
      <c r="CSU654" s="198"/>
      <c r="CSV654" s="198"/>
      <c r="CSW654" s="198"/>
      <c r="CSX654" s="198"/>
      <c r="CSY654" s="198"/>
      <c r="CSZ654" s="198"/>
      <c r="CTA654" s="198"/>
      <c r="CTB654" s="198"/>
      <c r="CTC654" s="198"/>
      <c r="CTD654" s="198"/>
      <c r="CTE654" s="198"/>
      <c r="CTF654" s="198"/>
      <c r="CTG654" s="198"/>
      <c r="CTH654" s="198"/>
      <c r="CTI654" s="198"/>
      <c r="CTJ654" s="198"/>
      <c r="CTK654" s="198"/>
      <c r="CTL654" s="198"/>
      <c r="CTM654" s="198"/>
      <c r="CTN654" s="198"/>
      <c r="CTO654" s="198"/>
      <c r="CTP654" s="198"/>
      <c r="CTQ654" s="198"/>
      <c r="CTR654" s="198"/>
      <c r="CTS654" s="198"/>
      <c r="CTT654" s="198"/>
      <c r="CTU654" s="198"/>
      <c r="CTV654" s="198"/>
      <c r="CTW654" s="198"/>
      <c r="CTX654" s="198"/>
      <c r="CTY654" s="198"/>
      <c r="CTZ654" s="198"/>
      <c r="CUA654" s="198"/>
      <c r="CUB654" s="198"/>
      <c r="CUC654" s="198"/>
      <c r="CUD654" s="198"/>
      <c r="CUE654" s="198"/>
      <c r="CUF654" s="198"/>
      <c r="CUG654" s="198"/>
      <c r="CUH654" s="198"/>
      <c r="CUI654" s="198"/>
      <c r="CUJ654" s="198"/>
      <c r="CUK654" s="198"/>
      <c r="CUL654" s="198"/>
      <c r="CUM654" s="198"/>
      <c r="CUN654" s="198"/>
      <c r="CUO654" s="198"/>
      <c r="CUP654" s="198"/>
      <c r="CUQ654" s="198"/>
      <c r="CUR654" s="198"/>
      <c r="CUS654" s="198"/>
      <c r="CUT654" s="198"/>
      <c r="CUU654" s="198"/>
      <c r="CUV654" s="198"/>
      <c r="CUW654" s="198"/>
      <c r="CUX654" s="198"/>
      <c r="CUY654" s="198"/>
      <c r="CUZ654" s="198"/>
      <c r="CVA654" s="198"/>
      <c r="CVB654" s="198"/>
      <c r="CVC654" s="198"/>
      <c r="CVD654" s="198"/>
      <c r="CVE654" s="198"/>
      <c r="CVF654" s="198"/>
      <c r="CVG654" s="198"/>
      <c r="CVH654" s="198"/>
      <c r="CVI654" s="198"/>
      <c r="CVJ654" s="198"/>
      <c r="CVK654" s="198"/>
      <c r="CVL654" s="198"/>
      <c r="CVM654" s="198"/>
      <c r="CVN654" s="198"/>
      <c r="CVO654" s="198"/>
      <c r="CVP654" s="198"/>
      <c r="CVQ654" s="198"/>
      <c r="CVR654" s="198"/>
      <c r="CVS654" s="198"/>
      <c r="CVT654" s="198"/>
      <c r="CVU654" s="198"/>
      <c r="CVV654" s="198"/>
      <c r="CVW654" s="198"/>
      <c r="CVX654" s="198"/>
      <c r="CVY654" s="198"/>
      <c r="CVZ654" s="198"/>
      <c r="CWA654" s="198"/>
      <c r="CWB654" s="198"/>
      <c r="CWC654" s="198"/>
      <c r="CWD654" s="198"/>
      <c r="CWE654" s="198"/>
      <c r="CWF654" s="198"/>
      <c r="CWG654" s="198"/>
      <c r="CWH654" s="198"/>
      <c r="CWI654" s="198"/>
      <c r="CWJ654" s="198"/>
      <c r="CWK654" s="198"/>
      <c r="CWL654" s="198"/>
      <c r="CWM654" s="198"/>
      <c r="CWN654" s="198"/>
      <c r="CWO654" s="198"/>
      <c r="CWP654" s="198"/>
      <c r="CWQ654" s="198"/>
      <c r="CWR654" s="198"/>
      <c r="CWS654" s="198"/>
      <c r="CWT654" s="198"/>
      <c r="CWU654" s="198"/>
      <c r="CWV654" s="198"/>
      <c r="CWW654" s="198"/>
      <c r="CWX654" s="198"/>
      <c r="CWY654" s="198"/>
      <c r="CWZ654" s="198"/>
      <c r="CXA654" s="198"/>
      <c r="CXB654" s="198"/>
      <c r="CXC654" s="198"/>
      <c r="CXD654" s="198"/>
      <c r="CXE654" s="198"/>
      <c r="CXF654" s="198"/>
      <c r="CXG654" s="198"/>
      <c r="CXH654" s="198"/>
      <c r="CXI654" s="198"/>
      <c r="CXJ654" s="198"/>
      <c r="CXK654" s="198"/>
      <c r="CXL654" s="198"/>
      <c r="CXM654" s="198"/>
      <c r="CXN654" s="198"/>
      <c r="CXO654" s="198"/>
      <c r="CXP654" s="198"/>
      <c r="CXQ654" s="198"/>
      <c r="CXR654" s="198"/>
      <c r="CXS654" s="198"/>
      <c r="CXT654" s="198"/>
      <c r="CXU654" s="198"/>
      <c r="CXV654" s="198"/>
      <c r="CXW654" s="198"/>
      <c r="CXX654" s="198"/>
      <c r="CXY654" s="198"/>
      <c r="CXZ654" s="198"/>
      <c r="CYA654" s="198"/>
      <c r="CYB654" s="198"/>
      <c r="CYC654" s="198"/>
      <c r="CYD654" s="198"/>
      <c r="CYE654" s="198"/>
      <c r="CYF654" s="198"/>
      <c r="CYG654" s="198"/>
      <c r="CYH654" s="198"/>
      <c r="CYI654" s="198"/>
      <c r="CYJ654" s="198"/>
      <c r="CYK654" s="198"/>
      <c r="CYL654" s="198"/>
      <c r="CYM654" s="198"/>
      <c r="CYN654" s="198"/>
      <c r="CYO654" s="198"/>
      <c r="CYP654" s="198"/>
      <c r="CYQ654" s="198"/>
      <c r="CYR654" s="198"/>
      <c r="CYS654" s="198"/>
      <c r="CYT654" s="198"/>
      <c r="CYU654" s="198"/>
      <c r="CYV654" s="198"/>
      <c r="CYW654" s="198"/>
      <c r="CYX654" s="198"/>
      <c r="CYY654" s="198"/>
      <c r="CYZ654" s="198"/>
      <c r="CZA654" s="198"/>
      <c r="CZB654" s="198"/>
      <c r="CZC654" s="198"/>
      <c r="CZD654" s="198"/>
      <c r="CZE654" s="198"/>
      <c r="CZF654" s="198"/>
      <c r="CZG654" s="198"/>
      <c r="CZH654" s="198"/>
      <c r="CZI654" s="198"/>
      <c r="CZJ654" s="198"/>
      <c r="CZK654" s="198"/>
      <c r="CZL654" s="198"/>
      <c r="CZM654" s="198"/>
      <c r="CZN654" s="198"/>
      <c r="CZO654" s="198"/>
      <c r="CZP654" s="198"/>
      <c r="CZQ654" s="198"/>
      <c r="CZR654" s="198"/>
      <c r="CZS654" s="198"/>
      <c r="CZT654" s="198"/>
      <c r="CZU654" s="198"/>
      <c r="CZV654" s="198"/>
      <c r="CZW654" s="198"/>
      <c r="CZX654" s="198"/>
      <c r="CZY654" s="198"/>
      <c r="CZZ654" s="198"/>
      <c r="DAA654" s="198"/>
      <c r="DAB654" s="198"/>
      <c r="DAC654" s="198"/>
      <c r="DAD654" s="198"/>
      <c r="DAE654" s="198"/>
      <c r="DAF654" s="198"/>
      <c r="DAG654" s="198"/>
      <c r="DAH654" s="198"/>
      <c r="DAI654" s="198"/>
      <c r="DAJ654" s="198"/>
      <c r="DAK654" s="198"/>
      <c r="DAL654" s="198"/>
      <c r="DAM654" s="198"/>
      <c r="DAN654" s="198"/>
      <c r="DAO654" s="198"/>
      <c r="DAP654" s="198"/>
      <c r="DAQ654" s="198"/>
      <c r="DAR654" s="198"/>
      <c r="DAS654" s="198"/>
      <c r="DAT654" s="198"/>
      <c r="DAU654" s="198"/>
      <c r="DAV654" s="198"/>
      <c r="DAW654" s="198"/>
      <c r="DAX654" s="198"/>
      <c r="DAY654" s="198"/>
      <c r="DAZ654" s="198"/>
      <c r="DBA654" s="198"/>
      <c r="DBB654" s="198"/>
      <c r="DBC654" s="198"/>
      <c r="DBD654" s="198"/>
      <c r="DBE654" s="198"/>
      <c r="DBF654" s="198"/>
      <c r="DBG654" s="198"/>
      <c r="DBH654" s="198"/>
      <c r="DBI654" s="198"/>
      <c r="DBJ654" s="198"/>
      <c r="DBK654" s="198"/>
      <c r="DBL654" s="198"/>
      <c r="DBM654" s="198"/>
      <c r="DBN654" s="198"/>
      <c r="DBO654" s="198"/>
      <c r="DBP654" s="198"/>
      <c r="DBQ654" s="198"/>
      <c r="DBR654" s="198"/>
      <c r="DBS654" s="198"/>
      <c r="DBT654" s="198"/>
      <c r="DBU654" s="198"/>
      <c r="DBV654" s="198"/>
      <c r="DBW654" s="198"/>
      <c r="DBX654" s="198"/>
      <c r="DBY654" s="198"/>
      <c r="DBZ654" s="198"/>
      <c r="DCA654" s="198"/>
      <c r="DCB654" s="198"/>
      <c r="DCC654" s="198"/>
      <c r="DCD654" s="198"/>
      <c r="DCE654" s="198"/>
      <c r="DCF654" s="198"/>
      <c r="DCG654" s="198"/>
      <c r="DCH654" s="198"/>
      <c r="DCI654" s="198"/>
      <c r="DCJ654" s="198"/>
      <c r="DCK654" s="198"/>
      <c r="DCL654" s="198"/>
      <c r="DCM654" s="198"/>
      <c r="DCN654" s="198"/>
      <c r="DCO654" s="198"/>
      <c r="DCP654" s="198"/>
      <c r="DCQ654" s="198"/>
      <c r="DCR654" s="198"/>
      <c r="DCS654" s="198"/>
      <c r="DCT654" s="198"/>
      <c r="DCU654" s="198"/>
      <c r="DCV654" s="198"/>
      <c r="DCW654" s="198"/>
      <c r="DCX654" s="198"/>
      <c r="DCY654" s="198"/>
      <c r="DCZ654" s="198"/>
      <c r="DDA654" s="198"/>
      <c r="DDB654" s="198"/>
      <c r="DDC654" s="198"/>
      <c r="DDD654" s="198"/>
      <c r="DDE654" s="198"/>
      <c r="DDF654" s="198"/>
      <c r="DDG654" s="198"/>
      <c r="DDH654" s="198"/>
      <c r="DDI654" s="198"/>
      <c r="DDJ654" s="198"/>
      <c r="DDK654" s="198"/>
      <c r="DDL654" s="198"/>
      <c r="DDM654" s="198"/>
      <c r="DDN654" s="198"/>
      <c r="DDO654" s="198"/>
      <c r="DDP654" s="198"/>
      <c r="DDQ654" s="198"/>
      <c r="DDR654" s="198"/>
      <c r="DDS654" s="198"/>
      <c r="DDT654" s="198"/>
      <c r="DDU654" s="198"/>
      <c r="DDV654" s="198"/>
      <c r="DDW654" s="198"/>
      <c r="DDX654" s="198"/>
      <c r="DDY654" s="198"/>
      <c r="DDZ654" s="198"/>
      <c r="DEA654" s="198"/>
      <c r="DEB654" s="198"/>
      <c r="DEC654" s="198"/>
      <c r="DED654" s="198"/>
      <c r="DEE654" s="198"/>
      <c r="DEF654" s="198"/>
      <c r="DEG654" s="198"/>
      <c r="DEH654" s="198"/>
      <c r="DEI654" s="198"/>
      <c r="DEJ654" s="198"/>
      <c r="DEK654" s="198"/>
      <c r="DEL654" s="198"/>
      <c r="DEM654" s="198"/>
      <c r="DEN654" s="198"/>
      <c r="DEO654" s="198"/>
      <c r="DEP654" s="198"/>
      <c r="DEQ654" s="198"/>
      <c r="DER654" s="198"/>
      <c r="DES654" s="198"/>
      <c r="DET654" s="198"/>
      <c r="DEU654" s="198"/>
      <c r="DEV654" s="198"/>
      <c r="DEW654" s="198"/>
      <c r="DEX654" s="198"/>
      <c r="DEY654" s="198"/>
      <c r="DEZ654" s="198"/>
      <c r="DFA654" s="198"/>
      <c r="DFB654" s="198"/>
      <c r="DFC654" s="198"/>
      <c r="DFD654" s="198"/>
      <c r="DFE654" s="198"/>
      <c r="DFF654" s="198"/>
      <c r="DFG654" s="198"/>
      <c r="DFH654" s="198"/>
      <c r="DFI654" s="198"/>
      <c r="DFJ654" s="198"/>
      <c r="DFK654" s="198"/>
      <c r="DFL654" s="198"/>
      <c r="DFM654" s="198"/>
      <c r="DFN654" s="198"/>
      <c r="DFO654" s="198"/>
      <c r="DFP654" s="198"/>
      <c r="DFQ654" s="198"/>
      <c r="DFR654" s="198"/>
      <c r="DFS654" s="198"/>
      <c r="DFT654" s="198"/>
      <c r="DFU654" s="198"/>
      <c r="DFV654" s="198"/>
      <c r="DFW654" s="198"/>
      <c r="DFX654" s="198"/>
      <c r="DFY654" s="198"/>
      <c r="DFZ654" s="198"/>
      <c r="DGA654" s="198"/>
      <c r="DGB654" s="198"/>
      <c r="DGC654" s="198"/>
      <c r="DGD654" s="198"/>
      <c r="DGE654" s="198"/>
      <c r="DGF654" s="198"/>
      <c r="DGG654" s="198"/>
      <c r="DGH654" s="198"/>
      <c r="DGI654" s="198"/>
      <c r="DGJ654" s="198"/>
      <c r="DGK654" s="198"/>
      <c r="DGL654" s="198"/>
      <c r="DGM654" s="198"/>
      <c r="DGN654" s="198"/>
      <c r="DGO654" s="198"/>
      <c r="DGP654" s="198"/>
      <c r="DGQ654" s="198"/>
      <c r="DGR654" s="198"/>
      <c r="DGS654" s="198"/>
      <c r="DGT654" s="198"/>
      <c r="DGU654" s="198"/>
      <c r="DGV654" s="198"/>
      <c r="DGW654" s="198"/>
      <c r="DGX654" s="198"/>
      <c r="DGY654" s="198"/>
      <c r="DGZ654" s="198"/>
      <c r="DHA654" s="198"/>
      <c r="DHB654" s="198"/>
      <c r="DHC654" s="198"/>
      <c r="DHD654" s="198"/>
      <c r="DHE654" s="198"/>
      <c r="DHF654" s="198"/>
      <c r="DHG654" s="198"/>
      <c r="DHH654" s="198"/>
      <c r="DHI654" s="198"/>
      <c r="DHJ654" s="198"/>
      <c r="DHK654" s="198"/>
      <c r="DHL654" s="198"/>
      <c r="DHM654" s="198"/>
      <c r="DHN654" s="198"/>
      <c r="DHO654" s="198"/>
      <c r="DHP654" s="198"/>
      <c r="DHQ654" s="198"/>
      <c r="DHR654" s="198"/>
      <c r="DHS654" s="198"/>
      <c r="DHT654" s="198"/>
      <c r="DHU654" s="198"/>
      <c r="DHV654" s="198"/>
      <c r="DHW654" s="198"/>
      <c r="DHX654" s="198"/>
      <c r="DHY654" s="198"/>
      <c r="DHZ654" s="198"/>
      <c r="DIA654" s="198"/>
      <c r="DIB654" s="198"/>
      <c r="DIC654" s="198"/>
      <c r="DID654" s="198"/>
      <c r="DIE654" s="198"/>
      <c r="DIF654" s="198"/>
      <c r="DIG654" s="198"/>
      <c r="DIH654" s="198"/>
      <c r="DII654" s="198"/>
      <c r="DIJ654" s="198"/>
      <c r="DIK654" s="198"/>
      <c r="DIL654" s="198"/>
      <c r="DIM654" s="198"/>
      <c r="DIN654" s="198"/>
      <c r="DIO654" s="198"/>
      <c r="DIP654" s="198"/>
      <c r="DIQ654" s="198"/>
      <c r="DIR654" s="198"/>
      <c r="DIS654" s="198"/>
      <c r="DIT654" s="198"/>
      <c r="DIU654" s="198"/>
      <c r="DIV654" s="198"/>
      <c r="DIW654" s="198"/>
      <c r="DIX654" s="198"/>
      <c r="DIY654" s="198"/>
      <c r="DIZ654" s="198"/>
      <c r="DJA654" s="198"/>
      <c r="DJB654" s="198"/>
      <c r="DJC654" s="198"/>
      <c r="DJD654" s="198"/>
      <c r="DJE654" s="198"/>
      <c r="DJF654" s="198"/>
      <c r="DJG654" s="198"/>
      <c r="DJH654" s="198"/>
      <c r="DJI654" s="198"/>
      <c r="DJJ654" s="198"/>
      <c r="DJK654" s="198"/>
      <c r="DJL654" s="198"/>
      <c r="DJM654" s="198"/>
      <c r="DJN654" s="198"/>
      <c r="DJO654" s="198"/>
      <c r="DJP654" s="198"/>
      <c r="DJQ654" s="198"/>
      <c r="DJR654" s="198"/>
      <c r="DJS654" s="198"/>
      <c r="DJT654" s="198"/>
      <c r="DJU654" s="198"/>
      <c r="DJV654" s="198"/>
      <c r="DJW654" s="198"/>
      <c r="DJX654" s="198"/>
      <c r="DJY654" s="198"/>
      <c r="DJZ654" s="198"/>
      <c r="DKA654" s="198"/>
      <c r="DKB654" s="198"/>
      <c r="DKC654" s="198"/>
      <c r="DKD654" s="198"/>
      <c r="DKE654" s="198"/>
      <c r="DKF654" s="198"/>
      <c r="DKG654" s="198"/>
      <c r="DKH654" s="198"/>
      <c r="DKI654" s="198"/>
      <c r="DKJ654" s="198"/>
      <c r="DKK654" s="198"/>
      <c r="DKL654" s="198"/>
      <c r="DKM654" s="198"/>
      <c r="DKN654" s="198"/>
      <c r="DKO654" s="198"/>
      <c r="DKP654" s="198"/>
      <c r="DKQ654" s="198"/>
      <c r="DKR654" s="198"/>
      <c r="DKS654" s="198"/>
      <c r="DKT654" s="198"/>
      <c r="DKU654" s="198"/>
      <c r="DKV654" s="198"/>
      <c r="DKW654" s="198"/>
      <c r="DKX654" s="198"/>
      <c r="DKY654" s="198"/>
      <c r="DKZ654" s="198"/>
      <c r="DLA654" s="198"/>
      <c r="DLB654" s="198"/>
      <c r="DLC654" s="198"/>
      <c r="DLD654" s="198"/>
      <c r="DLE654" s="198"/>
      <c r="DLF654" s="198"/>
      <c r="DLG654" s="198"/>
      <c r="DLH654" s="198"/>
      <c r="DLI654" s="198"/>
      <c r="DLJ654" s="198"/>
      <c r="DLK654" s="198"/>
      <c r="DLL654" s="198"/>
      <c r="DLM654" s="198"/>
      <c r="DLN654" s="198"/>
      <c r="DLO654" s="198"/>
      <c r="DLP654" s="198"/>
      <c r="DLQ654" s="198"/>
      <c r="DLR654" s="198"/>
      <c r="DLS654" s="198"/>
      <c r="DLT654" s="198"/>
      <c r="DLU654" s="198"/>
      <c r="DLV654" s="198"/>
      <c r="DLW654" s="198"/>
      <c r="DLX654" s="198"/>
      <c r="DLY654" s="198"/>
      <c r="DLZ654" s="198"/>
      <c r="DMA654" s="198"/>
      <c r="DMB654" s="198"/>
      <c r="DMC654" s="198"/>
      <c r="DMD654" s="198"/>
      <c r="DME654" s="198"/>
      <c r="DMF654" s="198"/>
      <c r="DMG654" s="198"/>
      <c r="DMH654" s="198"/>
      <c r="DMI654" s="198"/>
      <c r="DMJ654" s="198"/>
      <c r="DMK654" s="198"/>
      <c r="DML654" s="198"/>
      <c r="DMM654" s="198"/>
      <c r="DMN654" s="198"/>
      <c r="DMO654" s="198"/>
      <c r="DMP654" s="198"/>
      <c r="DMQ654" s="198"/>
      <c r="DMR654" s="198"/>
      <c r="DMS654" s="198"/>
      <c r="DMT654" s="198"/>
      <c r="DMU654" s="198"/>
      <c r="DMV654" s="198"/>
      <c r="DMW654" s="198"/>
      <c r="DMX654" s="198"/>
      <c r="DMY654" s="198"/>
      <c r="DMZ654" s="198"/>
      <c r="DNA654" s="198"/>
      <c r="DNB654" s="198"/>
      <c r="DNC654" s="198"/>
      <c r="DND654" s="198"/>
      <c r="DNE654" s="198"/>
      <c r="DNF654" s="198"/>
      <c r="DNG654" s="198"/>
      <c r="DNH654" s="198"/>
      <c r="DNI654" s="198"/>
      <c r="DNJ654" s="198"/>
      <c r="DNK654" s="198"/>
      <c r="DNL654" s="198"/>
      <c r="DNM654" s="198"/>
      <c r="DNN654" s="198"/>
      <c r="DNO654" s="198"/>
      <c r="DNP654" s="198"/>
      <c r="DNQ654" s="198"/>
      <c r="DNR654" s="198"/>
      <c r="DNS654" s="198"/>
      <c r="DNT654" s="198"/>
      <c r="DNU654" s="198"/>
      <c r="DNV654" s="198"/>
      <c r="DNW654" s="198"/>
      <c r="DNX654" s="198"/>
      <c r="DNY654" s="198"/>
      <c r="DNZ654" s="198"/>
      <c r="DOA654" s="198"/>
      <c r="DOB654" s="198"/>
      <c r="DOC654" s="198"/>
      <c r="DOD654" s="198"/>
      <c r="DOE654" s="198"/>
      <c r="DOF654" s="198"/>
      <c r="DOG654" s="198"/>
      <c r="DOH654" s="198"/>
      <c r="DOI654" s="198"/>
      <c r="DOJ654" s="198"/>
      <c r="DOK654" s="198"/>
      <c r="DOL654" s="198"/>
      <c r="DOM654" s="198"/>
      <c r="DON654" s="198"/>
      <c r="DOO654" s="198"/>
      <c r="DOP654" s="198"/>
      <c r="DOQ654" s="198"/>
      <c r="DOR654" s="198"/>
      <c r="DOS654" s="198"/>
      <c r="DOT654" s="198"/>
      <c r="DOU654" s="198"/>
      <c r="DOV654" s="198"/>
      <c r="DOW654" s="198"/>
      <c r="DOX654" s="198"/>
      <c r="DOY654" s="198"/>
      <c r="DOZ654" s="198"/>
      <c r="DPA654" s="198"/>
      <c r="DPB654" s="198"/>
      <c r="DPC654" s="198"/>
      <c r="DPD654" s="198"/>
      <c r="DPE654" s="198"/>
      <c r="DPF654" s="198"/>
      <c r="DPG654" s="198"/>
      <c r="DPH654" s="198"/>
      <c r="DPI654" s="198"/>
      <c r="DPJ654" s="198"/>
      <c r="DPK654" s="198"/>
      <c r="DPL654" s="198"/>
      <c r="DPM654" s="198"/>
      <c r="DPN654" s="198"/>
      <c r="DPO654" s="198"/>
      <c r="DPP654" s="198"/>
      <c r="DPQ654" s="198"/>
      <c r="DPR654" s="198"/>
      <c r="DPS654" s="198"/>
      <c r="DPT654" s="198"/>
      <c r="DPU654" s="198"/>
      <c r="DPV654" s="198"/>
      <c r="DPW654" s="198"/>
      <c r="DPX654" s="198"/>
      <c r="DPY654" s="198"/>
      <c r="DPZ654" s="198"/>
      <c r="DQA654" s="198"/>
      <c r="DQB654" s="198"/>
      <c r="DQC654" s="198"/>
      <c r="DQD654" s="198"/>
      <c r="DQE654" s="198"/>
      <c r="DQF654" s="198"/>
      <c r="DQG654" s="198"/>
      <c r="DQH654" s="198"/>
      <c r="DQI654" s="198"/>
      <c r="DQJ654" s="198"/>
      <c r="DQK654" s="198"/>
      <c r="DQL654" s="198"/>
      <c r="DQM654" s="198"/>
      <c r="DQN654" s="198"/>
      <c r="DQO654" s="198"/>
      <c r="DQP654" s="198"/>
      <c r="DQQ654" s="198"/>
      <c r="DQR654" s="198"/>
      <c r="DQS654" s="198"/>
      <c r="DQT654" s="198"/>
      <c r="DQU654" s="198"/>
      <c r="DQV654" s="198"/>
      <c r="DQW654" s="198"/>
      <c r="DQX654" s="198"/>
      <c r="DQY654" s="198"/>
      <c r="DQZ654" s="198"/>
      <c r="DRA654" s="198"/>
      <c r="DRB654" s="198"/>
      <c r="DRC654" s="198"/>
      <c r="DRD654" s="198"/>
      <c r="DRE654" s="198"/>
      <c r="DRF654" s="198"/>
      <c r="DRG654" s="198"/>
      <c r="DRH654" s="198"/>
      <c r="DRI654" s="198"/>
      <c r="DRJ654" s="198"/>
      <c r="DRK654" s="198"/>
      <c r="DRL654" s="198"/>
      <c r="DRM654" s="198"/>
      <c r="DRN654" s="198"/>
      <c r="DRO654" s="198"/>
      <c r="DRP654" s="198"/>
      <c r="DRQ654" s="198"/>
      <c r="DRR654" s="198"/>
      <c r="DRS654" s="198"/>
      <c r="DRT654" s="198"/>
      <c r="DRU654" s="198"/>
      <c r="DRV654" s="198"/>
      <c r="DRW654" s="198"/>
      <c r="DRX654" s="198"/>
      <c r="DRY654" s="198"/>
      <c r="DRZ654" s="198"/>
      <c r="DSA654" s="198"/>
      <c r="DSB654" s="198"/>
      <c r="DSC654" s="198"/>
      <c r="DSD654" s="198"/>
      <c r="DSE654" s="198"/>
      <c r="DSF654" s="198"/>
      <c r="DSG654" s="198"/>
      <c r="DSH654" s="198"/>
      <c r="DSI654" s="198"/>
      <c r="DSJ654" s="198"/>
      <c r="DSK654" s="198"/>
      <c r="DSL654" s="198"/>
      <c r="DSM654" s="198"/>
      <c r="DSN654" s="198"/>
      <c r="DSO654" s="198"/>
      <c r="DSP654" s="198"/>
      <c r="DSQ654" s="198"/>
      <c r="DSR654" s="198"/>
      <c r="DSS654" s="198"/>
      <c r="DST654" s="198"/>
      <c r="DSU654" s="198"/>
      <c r="DSV654" s="198"/>
      <c r="DSW654" s="198"/>
      <c r="DSX654" s="198"/>
      <c r="DSY654" s="198"/>
      <c r="DSZ654" s="198"/>
      <c r="DTA654" s="198"/>
      <c r="DTB654" s="198"/>
      <c r="DTC654" s="198"/>
      <c r="DTD654" s="198"/>
      <c r="DTE654" s="198"/>
      <c r="DTF654" s="198"/>
      <c r="DTG654" s="198"/>
      <c r="DTH654" s="198"/>
      <c r="DTI654" s="198"/>
      <c r="DTJ654" s="198"/>
      <c r="DTK654" s="198"/>
      <c r="DTL654" s="198"/>
      <c r="DTM654" s="198"/>
      <c r="DTN654" s="198"/>
      <c r="DTO654" s="198"/>
      <c r="DTP654" s="198"/>
      <c r="DTQ654" s="198"/>
      <c r="DTR654" s="198"/>
      <c r="DTS654" s="198"/>
      <c r="DTT654" s="198"/>
      <c r="DTU654" s="198"/>
      <c r="DTV654" s="198"/>
      <c r="DTW654" s="198"/>
      <c r="DTX654" s="198"/>
      <c r="DTY654" s="198"/>
      <c r="DTZ654" s="198"/>
      <c r="DUA654" s="198"/>
      <c r="DUB654" s="198"/>
      <c r="DUC654" s="198"/>
      <c r="DUD654" s="198"/>
      <c r="DUE654" s="198"/>
      <c r="DUF654" s="198"/>
      <c r="DUG654" s="198"/>
      <c r="DUH654" s="198"/>
      <c r="DUI654" s="198"/>
      <c r="DUJ654" s="198"/>
      <c r="DUK654" s="198"/>
      <c r="DUL654" s="198"/>
      <c r="DUM654" s="198"/>
      <c r="DUN654" s="198"/>
      <c r="DUO654" s="198"/>
      <c r="DUP654" s="198"/>
      <c r="DUQ654" s="198"/>
      <c r="DUR654" s="198"/>
      <c r="DUS654" s="198"/>
      <c r="DUT654" s="198"/>
      <c r="DUU654" s="198"/>
      <c r="DUV654" s="198"/>
      <c r="DUW654" s="198"/>
      <c r="DUX654" s="198"/>
      <c r="DUY654" s="198"/>
      <c r="DUZ654" s="198"/>
      <c r="DVA654" s="198"/>
      <c r="DVB654" s="198"/>
      <c r="DVC654" s="198"/>
      <c r="DVD654" s="198"/>
      <c r="DVE654" s="198"/>
      <c r="DVF654" s="198"/>
      <c r="DVG654" s="198"/>
      <c r="DVH654" s="198"/>
      <c r="DVI654" s="198"/>
      <c r="DVJ654" s="198"/>
      <c r="DVK654" s="198"/>
      <c r="DVL654" s="198"/>
      <c r="DVM654" s="198"/>
      <c r="DVN654" s="198"/>
      <c r="DVO654" s="198"/>
      <c r="DVP654" s="198"/>
      <c r="DVQ654" s="198"/>
      <c r="DVR654" s="198"/>
      <c r="DVS654" s="198"/>
      <c r="DVT654" s="198"/>
      <c r="DVU654" s="198"/>
      <c r="DVV654" s="198"/>
      <c r="DVW654" s="198"/>
      <c r="DVX654" s="198"/>
      <c r="DVY654" s="198"/>
      <c r="DVZ654" s="198"/>
      <c r="DWA654" s="198"/>
      <c r="DWB654" s="198"/>
      <c r="DWC654" s="198"/>
      <c r="DWD654" s="198"/>
      <c r="DWE654" s="198"/>
      <c r="DWF654" s="198"/>
      <c r="DWG654" s="198"/>
      <c r="DWH654" s="198"/>
      <c r="DWI654" s="198"/>
      <c r="DWJ654" s="198"/>
      <c r="DWK654" s="198"/>
      <c r="DWL654" s="198"/>
      <c r="DWM654" s="198"/>
      <c r="DWN654" s="198"/>
      <c r="DWO654" s="198"/>
      <c r="DWP654" s="198"/>
      <c r="DWQ654" s="198"/>
      <c r="DWR654" s="198"/>
      <c r="DWS654" s="198"/>
      <c r="DWT654" s="198"/>
      <c r="DWU654" s="198"/>
      <c r="DWV654" s="198"/>
      <c r="DWW654" s="198"/>
      <c r="DWX654" s="198"/>
      <c r="DWY654" s="198"/>
      <c r="DWZ654" s="198"/>
      <c r="DXA654" s="198"/>
      <c r="DXB654" s="198"/>
      <c r="DXC654" s="198"/>
      <c r="DXD654" s="198"/>
      <c r="DXE654" s="198"/>
      <c r="DXF654" s="198"/>
      <c r="DXG654" s="198"/>
      <c r="DXH654" s="198"/>
      <c r="DXI654" s="198"/>
      <c r="DXJ654" s="198"/>
      <c r="DXK654" s="198"/>
      <c r="DXL654" s="198"/>
      <c r="DXM654" s="198"/>
      <c r="DXN654" s="198"/>
      <c r="DXO654" s="198"/>
      <c r="DXP654" s="198"/>
      <c r="DXQ654" s="198"/>
      <c r="DXR654" s="198"/>
      <c r="DXS654" s="198"/>
      <c r="DXT654" s="198"/>
      <c r="DXU654" s="198"/>
      <c r="DXV654" s="198"/>
      <c r="DXW654" s="198"/>
      <c r="DXX654" s="198"/>
      <c r="DXY654" s="198"/>
      <c r="DXZ654" s="198"/>
      <c r="DYA654" s="198"/>
      <c r="DYB654" s="198"/>
      <c r="DYC654" s="198"/>
      <c r="DYD654" s="198"/>
      <c r="DYE654" s="198"/>
      <c r="DYF654" s="198"/>
      <c r="DYG654" s="198"/>
      <c r="DYH654" s="198"/>
      <c r="DYI654" s="198"/>
      <c r="DYJ654" s="198"/>
      <c r="DYK654" s="198"/>
      <c r="DYL654" s="198"/>
      <c r="DYM654" s="198"/>
      <c r="DYN654" s="198"/>
      <c r="DYO654" s="198"/>
      <c r="DYP654" s="198"/>
      <c r="DYQ654" s="198"/>
      <c r="DYR654" s="198"/>
      <c r="DYS654" s="198"/>
      <c r="DYT654" s="198"/>
      <c r="DYU654" s="198"/>
      <c r="DYV654" s="198"/>
      <c r="DYW654" s="198"/>
      <c r="DYX654" s="198"/>
      <c r="DYY654" s="198"/>
      <c r="DYZ654" s="198"/>
      <c r="DZA654" s="198"/>
      <c r="DZB654" s="198"/>
      <c r="DZC654" s="198"/>
      <c r="DZD654" s="198"/>
      <c r="DZE654" s="198"/>
      <c r="DZF654" s="198"/>
      <c r="DZG654" s="198"/>
      <c r="DZH654" s="198"/>
      <c r="DZI654" s="198"/>
      <c r="DZJ654" s="198"/>
      <c r="DZK654" s="198"/>
      <c r="DZL654" s="198"/>
      <c r="DZM654" s="198"/>
      <c r="DZN654" s="198"/>
      <c r="DZO654" s="198"/>
      <c r="DZP654" s="198"/>
      <c r="DZQ654" s="198"/>
      <c r="DZR654" s="198"/>
      <c r="DZS654" s="198"/>
      <c r="DZT654" s="198"/>
      <c r="DZU654" s="198"/>
      <c r="DZV654" s="198"/>
      <c r="DZW654" s="198"/>
      <c r="DZX654" s="198"/>
      <c r="DZY654" s="198"/>
      <c r="DZZ654" s="198"/>
      <c r="EAA654" s="198"/>
      <c r="EAB654" s="198"/>
      <c r="EAC654" s="198"/>
      <c r="EAD654" s="198"/>
      <c r="EAE654" s="198"/>
      <c r="EAF654" s="198"/>
      <c r="EAG654" s="198"/>
      <c r="EAH654" s="198"/>
      <c r="EAI654" s="198"/>
      <c r="EAJ654" s="198"/>
      <c r="EAK654" s="198"/>
      <c r="EAL654" s="198"/>
      <c r="EAM654" s="198"/>
      <c r="EAN654" s="198"/>
      <c r="EAO654" s="198"/>
      <c r="EAP654" s="198"/>
      <c r="EAQ654" s="198"/>
      <c r="EAR654" s="198"/>
      <c r="EAS654" s="198"/>
      <c r="EAT654" s="198"/>
      <c r="EAU654" s="198"/>
      <c r="EAV654" s="198"/>
      <c r="EAW654" s="198"/>
      <c r="EAX654" s="198"/>
      <c r="EAY654" s="198"/>
      <c r="EAZ654" s="198"/>
      <c r="EBA654" s="198"/>
      <c r="EBB654" s="198"/>
      <c r="EBC654" s="198"/>
      <c r="EBD654" s="198"/>
      <c r="EBE654" s="198"/>
      <c r="EBF654" s="198"/>
      <c r="EBG654" s="198"/>
      <c r="EBH654" s="198"/>
      <c r="EBI654" s="198"/>
      <c r="EBJ654" s="198"/>
      <c r="EBK654" s="198"/>
      <c r="EBL654" s="198"/>
      <c r="EBM654" s="198"/>
      <c r="EBN654" s="198"/>
      <c r="EBO654" s="198"/>
      <c r="EBP654" s="198"/>
      <c r="EBQ654" s="198"/>
      <c r="EBR654" s="198"/>
      <c r="EBS654" s="198"/>
      <c r="EBT654" s="198"/>
      <c r="EBU654" s="198"/>
      <c r="EBV654" s="198"/>
      <c r="EBW654" s="198"/>
      <c r="EBX654" s="198"/>
      <c r="EBY654" s="198"/>
      <c r="EBZ654" s="198"/>
      <c r="ECA654" s="198"/>
      <c r="ECB654" s="198"/>
      <c r="ECC654" s="198"/>
      <c r="ECD654" s="198"/>
      <c r="ECE654" s="198"/>
      <c r="ECF654" s="198"/>
      <c r="ECG654" s="198"/>
      <c r="ECH654" s="198"/>
      <c r="ECI654" s="198"/>
      <c r="ECJ654" s="198"/>
      <c r="ECK654" s="198"/>
      <c r="ECL654" s="198"/>
      <c r="ECM654" s="198"/>
      <c r="ECN654" s="198"/>
      <c r="ECO654" s="198"/>
      <c r="ECP654" s="198"/>
      <c r="ECQ654" s="198"/>
      <c r="ECR654" s="198"/>
      <c r="ECS654" s="198"/>
      <c r="ECT654" s="198"/>
      <c r="ECU654" s="198"/>
      <c r="ECV654" s="198"/>
      <c r="ECW654" s="198"/>
      <c r="ECX654" s="198"/>
      <c r="ECY654" s="198"/>
      <c r="ECZ654" s="198"/>
      <c r="EDA654" s="198"/>
      <c r="EDB654" s="198"/>
      <c r="EDC654" s="198"/>
      <c r="EDD654" s="198"/>
      <c r="EDE654" s="198"/>
      <c r="EDF654" s="198"/>
      <c r="EDG654" s="198"/>
      <c r="EDH654" s="198"/>
      <c r="EDI654" s="198"/>
      <c r="EDJ654" s="198"/>
      <c r="EDK654" s="198"/>
      <c r="EDL654" s="198"/>
      <c r="EDM654" s="198"/>
      <c r="EDN654" s="198"/>
      <c r="EDO654" s="198"/>
      <c r="EDP654" s="198"/>
      <c r="EDQ654" s="198"/>
      <c r="EDR654" s="198"/>
      <c r="EDS654" s="198"/>
      <c r="EDT654" s="198"/>
      <c r="EDU654" s="198"/>
      <c r="EDV654" s="198"/>
      <c r="EDW654" s="198"/>
      <c r="EDX654" s="198"/>
      <c r="EDY654" s="198"/>
      <c r="EDZ654" s="198"/>
      <c r="EEA654" s="198"/>
      <c r="EEB654" s="198"/>
      <c r="EEC654" s="198"/>
      <c r="EED654" s="198"/>
      <c r="EEE654" s="198"/>
      <c r="EEF654" s="198"/>
      <c r="EEG654" s="198"/>
      <c r="EEH654" s="198"/>
      <c r="EEI654" s="198"/>
      <c r="EEJ654" s="198"/>
      <c r="EEK654" s="198"/>
      <c r="EEL654" s="198"/>
      <c r="EEM654" s="198"/>
      <c r="EEN654" s="198"/>
      <c r="EEO654" s="198"/>
      <c r="EEP654" s="198"/>
      <c r="EEQ654" s="198"/>
      <c r="EER654" s="198"/>
      <c r="EES654" s="198"/>
      <c r="EET654" s="198"/>
      <c r="EEU654" s="198"/>
      <c r="EEV654" s="198"/>
      <c r="EEW654" s="198"/>
      <c r="EEX654" s="198"/>
      <c r="EEY654" s="198"/>
      <c r="EEZ654" s="198"/>
      <c r="EFA654" s="198"/>
      <c r="EFB654" s="198"/>
      <c r="EFC654" s="198"/>
      <c r="EFD654" s="198"/>
      <c r="EFE654" s="198"/>
      <c r="EFF654" s="198"/>
      <c r="EFG654" s="198"/>
      <c r="EFH654" s="198"/>
      <c r="EFI654" s="198"/>
      <c r="EFJ654" s="198"/>
      <c r="EFK654" s="198"/>
      <c r="EFL654" s="198"/>
      <c r="EFM654" s="198"/>
      <c r="EFN654" s="198"/>
      <c r="EFO654" s="198"/>
      <c r="EFP654" s="198"/>
      <c r="EFQ654" s="198"/>
      <c r="EFR654" s="198"/>
      <c r="EFS654" s="198"/>
      <c r="EFT654" s="198"/>
      <c r="EFU654" s="198"/>
      <c r="EFV654" s="198"/>
      <c r="EFW654" s="198"/>
      <c r="EFX654" s="198"/>
      <c r="EFY654" s="198"/>
      <c r="EFZ654" s="198"/>
      <c r="EGA654" s="198"/>
      <c r="EGB654" s="198"/>
      <c r="EGC654" s="198"/>
      <c r="EGD654" s="198"/>
      <c r="EGE654" s="198"/>
      <c r="EGF654" s="198"/>
      <c r="EGG654" s="198"/>
      <c r="EGH654" s="198"/>
      <c r="EGI654" s="198"/>
      <c r="EGJ654" s="198"/>
      <c r="EGK654" s="198"/>
      <c r="EGL654" s="198"/>
      <c r="EGM654" s="198"/>
      <c r="EGN654" s="198"/>
      <c r="EGO654" s="198"/>
      <c r="EGP654" s="198"/>
      <c r="EGQ654" s="198"/>
      <c r="EGR654" s="198"/>
      <c r="EGS654" s="198"/>
      <c r="EGT654" s="198"/>
      <c r="EGU654" s="198"/>
      <c r="EGV654" s="198"/>
      <c r="EGW654" s="198"/>
      <c r="EGX654" s="198"/>
      <c r="EGY654" s="198"/>
      <c r="EGZ654" s="198"/>
      <c r="EHA654" s="198"/>
      <c r="EHB654" s="198"/>
      <c r="EHC654" s="198"/>
      <c r="EHD654" s="198"/>
      <c r="EHE654" s="198"/>
      <c r="EHF654" s="198"/>
      <c r="EHG654" s="198"/>
      <c r="EHH654" s="198"/>
      <c r="EHI654" s="198"/>
      <c r="EHJ654" s="198"/>
      <c r="EHK654" s="198"/>
      <c r="EHL654" s="198"/>
      <c r="EHM654" s="198"/>
      <c r="EHN654" s="198"/>
      <c r="EHO654" s="198"/>
      <c r="EHP654" s="198"/>
      <c r="EHQ654" s="198"/>
      <c r="EHR654" s="198"/>
      <c r="EHS654" s="198"/>
      <c r="EHT654" s="198"/>
      <c r="EHU654" s="198"/>
      <c r="EHV654" s="198"/>
      <c r="EHW654" s="198"/>
      <c r="EHX654" s="198"/>
      <c r="EHY654" s="198"/>
      <c r="EHZ654" s="198"/>
      <c r="EIA654" s="198"/>
      <c r="EIB654" s="198"/>
      <c r="EIC654" s="198"/>
      <c r="EID654" s="198"/>
      <c r="EIE654" s="198"/>
      <c r="EIF654" s="198"/>
      <c r="EIG654" s="198"/>
      <c r="EIH654" s="198"/>
      <c r="EII654" s="198"/>
      <c r="EIJ654" s="198"/>
      <c r="EIK654" s="198"/>
      <c r="EIL654" s="198"/>
      <c r="EIM654" s="198"/>
      <c r="EIN654" s="198"/>
      <c r="EIO654" s="198"/>
      <c r="EIP654" s="198"/>
      <c r="EIQ654" s="198"/>
      <c r="EIR654" s="198"/>
      <c r="EIS654" s="198"/>
      <c r="EIT654" s="198"/>
      <c r="EIU654" s="198"/>
      <c r="EIV654" s="198"/>
      <c r="EIW654" s="198"/>
      <c r="EIX654" s="198"/>
      <c r="EIY654" s="198"/>
      <c r="EIZ654" s="198"/>
      <c r="EJA654" s="198"/>
      <c r="EJB654" s="198"/>
      <c r="EJC654" s="198"/>
      <c r="EJD654" s="198"/>
      <c r="EJE654" s="198"/>
      <c r="EJF654" s="198"/>
      <c r="EJG654" s="198"/>
      <c r="EJH654" s="198"/>
      <c r="EJI654" s="198"/>
      <c r="EJJ654" s="198"/>
      <c r="EJK654" s="198"/>
      <c r="EJL654" s="198"/>
      <c r="EJM654" s="198"/>
      <c r="EJN654" s="198"/>
      <c r="EJO654" s="198"/>
      <c r="EJP654" s="198"/>
      <c r="EJQ654" s="198"/>
      <c r="EJR654" s="198"/>
      <c r="EJS654" s="198"/>
      <c r="EJT654" s="198"/>
      <c r="EJU654" s="198"/>
      <c r="EJV654" s="198"/>
      <c r="EJW654" s="198"/>
      <c r="EJX654" s="198"/>
      <c r="EJY654" s="198"/>
      <c r="EJZ654" s="198"/>
      <c r="EKA654" s="198"/>
      <c r="EKB654" s="198"/>
      <c r="EKC654" s="198"/>
      <c r="EKD654" s="198"/>
      <c r="EKE654" s="198"/>
      <c r="EKF654" s="198"/>
      <c r="EKG654" s="198"/>
      <c r="EKH654" s="198"/>
      <c r="EKI654" s="198"/>
      <c r="EKJ654" s="198"/>
      <c r="EKK654" s="198"/>
      <c r="EKL654" s="198"/>
      <c r="EKM654" s="198"/>
      <c r="EKN654" s="198"/>
      <c r="EKO654" s="198"/>
      <c r="EKP654" s="198"/>
      <c r="EKQ654" s="198"/>
      <c r="EKR654" s="198"/>
      <c r="EKS654" s="198"/>
      <c r="EKT654" s="198"/>
      <c r="EKU654" s="198"/>
      <c r="EKV654" s="198"/>
      <c r="EKW654" s="198"/>
      <c r="EKX654" s="198"/>
      <c r="EKY654" s="198"/>
      <c r="EKZ654" s="198"/>
      <c r="ELA654" s="198"/>
      <c r="ELB654" s="198"/>
      <c r="ELC654" s="198"/>
      <c r="ELD654" s="198"/>
      <c r="ELE654" s="198"/>
      <c r="ELF654" s="198"/>
      <c r="ELG654" s="198"/>
      <c r="ELH654" s="198"/>
      <c r="ELI654" s="198"/>
      <c r="ELJ654" s="198"/>
      <c r="ELK654" s="198"/>
      <c r="ELL654" s="198"/>
      <c r="ELM654" s="198"/>
      <c r="ELN654" s="198"/>
      <c r="ELO654" s="198"/>
      <c r="ELP654" s="198"/>
      <c r="ELQ654" s="198"/>
      <c r="ELR654" s="198"/>
      <c r="ELS654" s="198"/>
      <c r="ELT654" s="198"/>
      <c r="ELU654" s="198"/>
      <c r="ELV654" s="198"/>
      <c r="ELW654" s="198"/>
      <c r="ELX654" s="198"/>
      <c r="ELY654" s="198"/>
      <c r="ELZ654" s="198"/>
      <c r="EMA654" s="198"/>
      <c r="EMB654" s="198"/>
      <c r="EMC654" s="198"/>
      <c r="EMD654" s="198"/>
      <c r="EME654" s="198"/>
      <c r="EMF654" s="198"/>
      <c r="EMG654" s="198"/>
      <c r="EMH654" s="198"/>
      <c r="EMI654" s="198"/>
      <c r="EMJ654" s="198"/>
      <c r="EMK654" s="198"/>
      <c r="EML654" s="198"/>
      <c r="EMM654" s="198"/>
      <c r="EMN654" s="198"/>
      <c r="EMO654" s="198"/>
      <c r="EMP654" s="198"/>
      <c r="EMQ654" s="198"/>
      <c r="EMR654" s="198"/>
      <c r="EMS654" s="198"/>
      <c r="EMT654" s="198"/>
      <c r="EMU654" s="198"/>
      <c r="EMV654" s="198"/>
      <c r="EMW654" s="198"/>
      <c r="EMX654" s="198"/>
      <c r="EMY654" s="198"/>
      <c r="EMZ654" s="198"/>
      <c r="ENA654" s="198"/>
      <c r="ENB654" s="198"/>
      <c r="ENC654" s="198"/>
      <c r="END654" s="198"/>
      <c r="ENE654" s="198"/>
      <c r="ENF654" s="198"/>
      <c r="ENG654" s="198"/>
      <c r="ENH654" s="198"/>
      <c r="ENI654" s="198"/>
      <c r="ENJ654" s="198"/>
      <c r="ENK654" s="198"/>
      <c r="ENL654" s="198"/>
      <c r="ENM654" s="198"/>
      <c r="ENN654" s="198"/>
      <c r="ENO654" s="198"/>
      <c r="ENP654" s="198"/>
      <c r="ENQ654" s="198"/>
      <c r="ENR654" s="198"/>
      <c r="ENS654" s="198"/>
      <c r="ENT654" s="198"/>
      <c r="ENU654" s="198"/>
      <c r="ENV654" s="198"/>
      <c r="ENW654" s="198"/>
      <c r="ENX654" s="198"/>
      <c r="ENY654" s="198"/>
      <c r="ENZ654" s="198"/>
      <c r="EOA654" s="198"/>
      <c r="EOB654" s="198"/>
      <c r="EOC654" s="198"/>
      <c r="EOD654" s="198"/>
      <c r="EOE654" s="198"/>
      <c r="EOF654" s="198"/>
      <c r="EOG654" s="198"/>
      <c r="EOH654" s="198"/>
      <c r="EOI654" s="198"/>
      <c r="EOJ654" s="198"/>
      <c r="EOK654" s="198"/>
      <c r="EOL654" s="198"/>
      <c r="EOM654" s="198"/>
      <c r="EON654" s="198"/>
      <c r="EOO654" s="198"/>
      <c r="EOP654" s="198"/>
      <c r="EOQ654" s="198"/>
      <c r="EOR654" s="198"/>
      <c r="EOS654" s="198"/>
      <c r="EOT654" s="198"/>
      <c r="EOU654" s="198"/>
      <c r="EOV654" s="198"/>
      <c r="EOW654" s="198"/>
      <c r="EOX654" s="198"/>
      <c r="EOY654" s="198"/>
      <c r="EOZ654" s="198"/>
      <c r="EPA654" s="198"/>
      <c r="EPB654" s="198"/>
      <c r="EPC654" s="198"/>
      <c r="EPD654" s="198"/>
      <c r="EPE654" s="198"/>
      <c r="EPF654" s="198"/>
      <c r="EPG654" s="198"/>
      <c r="EPH654" s="198"/>
      <c r="EPI654" s="198"/>
      <c r="EPJ654" s="198"/>
      <c r="EPK654" s="198"/>
      <c r="EPL654" s="198"/>
      <c r="EPM654" s="198"/>
      <c r="EPN654" s="198"/>
      <c r="EPO654" s="198"/>
      <c r="EPP654" s="198"/>
      <c r="EPQ654" s="198"/>
      <c r="EPR654" s="198"/>
      <c r="EPS654" s="198"/>
      <c r="EPT654" s="198"/>
      <c r="EPU654" s="198"/>
      <c r="EPV654" s="198"/>
      <c r="EPW654" s="198"/>
      <c r="EPX654" s="198"/>
      <c r="EPY654" s="198"/>
      <c r="EPZ654" s="198"/>
      <c r="EQA654" s="198"/>
      <c r="EQB654" s="198"/>
      <c r="EQC654" s="198"/>
      <c r="EQD654" s="198"/>
      <c r="EQE654" s="198"/>
      <c r="EQF654" s="198"/>
      <c r="EQG654" s="198"/>
      <c r="EQH654" s="198"/>
      <c r="EQI654" s="198"/>
      <c r="EQJ654" s="198"/>
      <c r="EQK654" s="198"/>
      <c r="EQL654" s="198"/>
      <c r="EQM654" s="198"/>
      <c r="EQN654" s="198"/>
      <c r="EQO654" s="198"/>
      <c r="EQP654" s="198"/>
      <c r="EQQ654" s="198"/>
      <c r="EQR654" s="198"/>
      <c r="EQS654" s="198"/>
      <c r="EQT654" s="198"/>
      <c r="EQU654" s="198"/>
      <c r="EQV654" s="198"/>
      <c r="EQW654" s="198"/>
      <c r="EQX654" s="198"/>
      <c r="EQY654" s="198"/>
      <c r="EQZ654" s="198"/>
      <c r="ERA654" s="198"/>
      <c r="ERB654" s="198"/>
      <c r="ERC654" s="198"/>
      <c r="ERD654" s="198"/>
      <c r="ERE654" s="198"/>
      <c r="ERF654" s="198"/>
      <c r="ERG654" s="198"/>
      <c r="ERH654" s="198"/>
      <c r="ERI654" s="198"/>
      <c r="ERJ654" s="198"/>
      <c r="ERK654" s="198"/>
      <c r="ERL654" s="198"/>
      <c r="ERM654" s="198"/>
      <c r="ERN654" s="198"/>
      <c r="ERO654" s="198"/>
      <c r="ERP654" s="198"/>
      <c r="ERQ654" s="198"/>
      <c r="ERR654" s="198"/>
      <c r="ERS654" s="198"/>
      <c r="ERT654" s="198"/>
      <c r="ERU654" s="198"/>
      <c r="ERV654" s="198"/>
      <c r="ERW654" s="198"/>
      <c r="ERX654" s="198"/>
      <c r="ERY654" s="198"/>
      <c r="ERZ654" s="198"/>
      <c r="ESA654" s="198"/>
      <c r="ESB654" s="198"/>
      <c r="ESC654" s="198"/>
      <c r="ESD654" s="198"/>
      <c r="ESE654" s="198"/>
      <c r="ESF654" s="198"/>
      <c r="ESG654" s="198"/>
      <c r="ESH654" s="198"/>
      <c r="ESI654" s="198"/>
      <c r="ESJ654" s="198"/>
      <c r="ESK654" s="198"/>
      <c r="ESL654" s="198"/>
      <c r="ESM654" s="198"/>
      <c r="ESN654" s="198"/>
      <c r="ESO654" s="198"/>
      <c r="ESP654" s="198"/>
      <c r="ESQ654" s="198"/>
      <c r="ESR654" s="198"/>
      <c r="ESS654" s="198"/>
      <c r="EST654" s="198"/>
      <c r="ESU654" s="198"/>
      <c r="ESV654" s="198"/>
      <c r="ESW654" s="198"/>
      <c r="ESX654" s="198"/>
      <c r="ESY654" s="198"/>
      <c r="ESZ654" s="198"/>
      <c r="ETA654" s="198"/>
      <c r="ETB654" s="198"/>
      <c r="ETC654" s="198"/>
      <c r="ETD654" s="198"/>
      <c r="ETE654" s="198"/>
      <c r="ETF654" s="198"/>
      <c r="ETG654" s="198"/>
      <c r="ETH654" s="198"/>
      <c r="ETI654" s="198"/>
      <c r="ETJ654" s="198"/>
      <c r="ETK654" s="198"/>
      <c r="ETL654" s="198"/>
      <c r="ETM654" s="198"/>
      <c r="ETN654" s="198"/>
      <c r="ETO654" s="198"/>
      <c r="ETP654" s="198"/>
      <c r="ETQ654" s="198"/>
      <c r="ETR654" s="198"/>
      <c r="ETS654" s="198"/>
      <c r="ETT654" s="198"/>
      <c r="ETU654" s="198"/>
      <c r="ETV654" s="198"/>
      <c r="ETW654" s="198"/>
      <c r="ETX654" s="198"/>
      <c r="ETY654" s="198"/>
      <c r="ETZ654" s="198"/>
      <c r="EUA654" s="198"/>
      <c r="EUB654" s="198"/>
      <c r="EUC654" s="198"/>
      <c r="EUD654" s="198"/>
      <c r="EUE654" s="198"/>
      <c r="EUF654" s="198"/>
      <c r="EUG654" s="198"/>
      <c r="EUH654" s="198"/>
      <c r="EUI654" s="198"/>
      <c r="EUJ654" s="198"/>
      <c r="EUK654" s="198"/>
      <c r="EUL654" s="198"/>
      <c r="EUM654" s="198"/>
      <c r="EUN654" s="198"/>
      <c r="EUO654" s="198"/>
      <c r="EUP654" s="198"/>
      <c r="EUQ654" s="198"/>
      <c r="EUR654" s="198"/>
      <c r="EUS654" s="198"/>
      <c r="EUT654" s="198"/>
      <c r="EUU654" s="198"/>
      <c r="EUV654" s="198"/>
      <c r="EUW654" s="198"/>
      <c r="EUX654" s="198"/>
      <c r="EUY654" s="198"/>
      <c r="EUZ654" s="198"/>
      <c r="EVA654" s="198"/>
      <c r="EVB654" s="198"/>
      <c r="EVC654" s="198"/>
      <c r="EVD654" s="198"/>
      <c r="EVE654" s="198"/>
      <c r="EVF654" s="198"/>
      <c r="EVG654" s="198"/>
      <c r="EVH654" s="198"/>
      <c r="EVI654" s="198"/>
      <c r="EVJ654" s="198"/>
      <c r="EVK654" s="198"/>
      <c r="EVL654" s="198"/>
      <c r="EVM654" s="198"/>
      <c r="EVN654" s="198"/>
      <c r="EVO654" s="198"/>
      <c r="EVP654" s="198"/>
      <c r="EVQ654" s="198"/>
      <c r="EVR654" s="198"/>
      <c r="EVS654" s="198"/>
      <c r="EVT654" s="198"/>
      <c r="EVU654" s="198"/>
      <c r="EVV654" s="198"/>
      <c r="EVW654" s="198"/>
      <c r="EVX654" s="198"/>
      <c r="EVY654" s="198"/>
      <c r="EVZ654" s="198"/>
      <c r="EWA654" s="198"/>
      <c r="EWB654" s="198"/>
      <c r="EWC654" s="198"/>
      <c r="EWD654" s="198"/>
      <c r="EWE654" s="198"/>
      <c r="EWF654" s="198"/>
      <c r="EWG654" s="198"/>
      <c r="EWH654" s="198"/>
      <c r="EWI654" s="198"/>
      <c r="EWJ654" s="198"/>
      <c r="EWK654" s="198"/>
      <c r="EWL654" s="198"/>
      <c r="EWM654" s="198"/>
      <c r="EWN654" s="198"/>
      <c r="EWO654" s="198"/>
      <c r="EWP654" s="198"/>
      <c r="EWQ654" s="198"/>
      <c r="EWR654" s="198"/>
      <c r="EWS654" s="198"/>
      <c r="EWT654" s="198"/>
      <c r="EWU654" s="198"/>
      <c r="EWV654" s="198"/>
      <c r="EWW654" s="198"/>
      <c r="EWX654" s="198"/>
      <c r="EWY654" s="198"/>
      <c r="EWZ654" s="198"/>
      <c r="EXA654" s="198"/>
      <c r="EXB654" s="198"/>
      <c r="EXC654" s="198"/>
      <c r="EXD654" s="198"/>
      <c r="EXE654" s="198"/>
      <c r="EXF654" s="198"/>
      <c r="EXG654" s="198"/>
      <c r="EXH654" s="198"/>
      <c r="EXI654" s="198"/>
      <c r="EXJ654" s="198"/>
      <c r="EXK654" s="198"/>
      <c r="EXL654" s="198"/>
      <c r="EXM654" s="198"/>
      <c r="EXN654" s="198"/>
      <c r="EXO654" s="198"/>
      <c r="EXP654" s="198"/>
      <c r="EXQ654" s="198"/>
      <c r="EXR654" s="198"/>
      <c r="EXS654" s="198"/>
      <c r="EXT654" s="198"/>
      <c r="EXU654" s="198"/>
      <c r="EXV654" s="198"/>
      <c r="EXW654" s="198"/>
      <c r="EXX654" s="198"/>
      <c r="EXY654" s="198"/>
      <c r="EXZ654" s="198"/>
      <c r="EYA654" s="198"/>
      <c r="EYB654" s="198"/>
      <c r="EYC654" s="198"/>
      <c r="EYD654" s="198"/>
      <c r="EYE654" s="198"/>
      <c r="EYF654" s="198"/>
      <c r="EYG654" s="198"/>
      <c r="EYH654" s="198"/>
      <c r="EYI654" s="198"/>
      <c r="EYJ654" s="198"/>
      <c r="EYK654" s="198"/>
      <c r="EYL654" s="198"/>
      <c r="EYM654" s="198"/>
      <c r="EYN654" s="198"/>
      <c r="EYO654" s="198"/>
      <c r="EYP654" s="198"/>
      <c r="EYQ654" s="198"/>
      <c r="EYR654" s="198"/>
      <c r="EYS654" s="198"/>
      <c r="EYT654" s="198"/>
      <c r="EYU654" s="198"/>
      <c r="EYV654" s="198"/>
      <c r="EYW654" s="198"/>
      <c r="EYX654" s="198"/>
      <c r="EYY654" s="198"/>
      <c r="EYZ654" s="198"/>
      <c r="EZA654" s="198"/>
      <c r="EZB654" s="198"/>
      <c r="EZC654" s="198"/>
      <c r="EZD654" s="198"/>
      <c r="EZE654" s="198"/>
      <c r="EZF654" s="198"/>
      <c r="EZG654" s="198"/>
      <c r="EZH654" s="198"/>
      <c r="EZI654" s="198"/>
      <c r="EZJ654" s="198"/>
      <c r="EZK654" s="198"/>
      <c r="EZL654" s="198"/>
      <c r="EZM654" s="198"/>
      <c r="EZN654" s="198"/>
      <c r="EZO654" s="198"/>
      <c r="EZP654" s="198"/>
      <c r="EZQ654" s="198"/>
      <c r="EZR654" s="198"/>
      <c r="EZS654" s="198"/>
      <c r="EZT654" s="198"/>
      <c r="EZU654" s="198"/>
      <c r="EZV654" s="198"/>
      <c r="EZW654" s="198"/>
      <c r="EZX654" s="198"/>
      <c r="EZY654" s="198"/>
      <c r="EZZ654" s="198"/>
      <c r="FAA654" s="198"/>
      <c r="FAB654" s="198"/>
      <c r="FAC654" s="198"/>
      <c r="FAD654" s="198"/>
      <c r="FAE654" s="198"/>
      <c r="FAF654" s="198"/>
      <c r="FAG654" s="198"/>
      <c r="FAH654" s="198"/>
      <c r="FAI654" s="198"/>
      <c r="FAJ654" s="198"/>
      <c r="FAK654" s="198"/>
      <c r="FAL654" s="198"/>
      <c r="FAM654" s="198"/>
      <c r="FAN654" s="198"/>
      <c r="FAO654" s="198"/>
      <c r="FAP654" s="198"/>
      <c r="FAQ654" s="198"/>
      <c r="FAR654" s="198"/>
      <c r="FAS654" s="198"/>
      <c r="FAT654" s="198"/>
      <c r="FAU654" s="198"/>
      <c r="FAV654" s="198"/>
      <c r="FAW654" s="198"/>
      <c r="FAX654" s="198"/>
      <c r="FAY654" s="198"/>
      <c r="FAZ654" s="198"/>
      <c r="FBA654" s="198"/>
      <c r="FBB654" s="198"/>
      <c r="FBC654" s="198"/>
      <c r="FBD654" s="198"/>
      <c r="FBE654" s="198"/>
      <c r="FBF654" s="198"/>
      <c r="FBG654" s="198"/>
      <c r="FBH654" s="198"/>
      <c r="FBI654" s="198"/>
      <c r="FBJ654" s="198"/>
      <c r="FBK654" s="198"/>
      <c r="FBL654" s="198"/>
      <c r="FBM654" s="198"/>
      <c r="FBN654" s="198"/>
      <c r="FBO654" s="198"/>
      <c r="FBP654" s="198"/>
      <c r="FBQ654" s="198"/>
      <c r="FBR654" s="198"/>
      <c r="FBS654" s="198"/>
      <c r="FBT654" s="198"/>
      <c r="FBU654" s="198"/>
      <c r="FBV654" s="198"/>
      <c r="FBW654" s="198"/>
      <c r="FBX654" s="198"/>
      <c r="FBY654" s="198"/>
      <c r="FBZ654" s="198"/>
      <c r="FCA654" s="198"/>
      <c r="FCB654" s="198"/>
      <c r="FCC654" s="198"/>
      <c r="FCD654" s="198"/>
      <c r="FCE654" s="198"/>
      <c r="FCF654" s="198"/>
      <c r="FCG654" s="198"/>
      <c r="FCH654" s="198"/>
      <c r="FCI654" s="198"/>
      <c r="FCJ654" s="198"/>
      <c r="FCK654" s="198"/>
      <c r="FCL654" s="198"/>
      <c r="FCM654" s="198"/>
      <c r="FCN654" s="198"/>
      <c r="FCO654" s="198"/>
      <c r="FCP654" s="198"/>
      <c r="FCQ654" s="198"/>
      <c r="FCR654" s="198"/>
      <c r="FCS654" s="198"/>
      <c r="FCT654" s="198"/>
      <c r="FCU654" s="198"/>
      <c r="FCV654" s="198"/>
      <c r="FCW654" s="198"/>
      <c r="FCX654" s="198"/>
      <c r="FCY654" s="198"/>
      <c r="FCZ654" s="198"/>
      <c r="FDA654" s="198"/>
      <c r="FDB654" s="198"/>
      <c r="FDC654" s="198"/>
      <c r="FDD654" s="198"/>
      <c r="FDE654" s="198"/>
      <c r="FDF654" s="198"/>
      <c r="FDG654" s="198"/>
      <c r="FDH654" s="198"/>
      <c r="FDI654" s="198"/>
      <c r="FDJ654" s="198"/>
      <c r="FDK654" s="198"/>
      <c r="FDL654" s="198"/>
      <c r="FDM654" s="198"/>
      <c r="FDN654" s="198"/>
      <c r="FDO654" s="198"/>
      <c r="FDP654" s="198"/>
      <c r="FDQ654" s="198"/>
      <c r="FDR654" s="198"/>
      <c r="FDS654" s="198"/>
      <c r="FDT654" s="198"/>
      <c r="FDU654" s="198"/>
      <c r="FDV654" s="198"/>
      <c r="FDW654" s="198"/>
      <c r="FDX654" s="198"/>
      <c r="FDY654" s="198"/>
      <c r="FDZ654" s="198"/>
      <c r="FEA654" s="198"/>
      <c r="FEB654" s="198"/>
      <c r="FEC654" s="198"/>
      <c r="FED654" s="198"/>
      <c r="FEE654" s="198"/>
      <c r="FEF654" s="198"/>
      <c r="FEG654" s="198"/>
      <c r="FEH654" s="198"/>
      <c r="FEI654" s="198"/>
      <c r="FEJ654" s="198"/>
      <c r="FEK654" s="198"/>
      <c r="FEL654" s="198"/>
      <c r="FEM654" s="198"/>
      <c r="FEN654" s="198"/>
      <c r="FEO654" s="198"/>
      <c r="FEP654" s="198"/>
      <c r="FEQ654" s="198"/>
      <c r="FER654" s="198"/>
      <c r="FES654" s="198"/>
      <c r="FET654" s="198"/>
      <c r="FEU654" s="198"/>
      <c r="FEV654" s="198"/>
      <c r="FEW654" s="198"/>
      <c r="FEX654" s="198"/>
      <c r="FEY654" s="198"/>
      <c r="FEZ654" s="198"/>
      <c r="FFA654" s="198"/>
      <c r="FFB654" s="198"/>
      <c r="FFC654" s="198"/>
      <c r="FFD654" s="198"/>
      <c r="FFE654" s="198"/>
      <c r="FFF654" s="198"/>
      <c r="FFG654" s="198"/>
      <c r="FFH654" s="198"/>
      <c r="FFI654" s="198"/>
      <c r="FFJ654" s="198"/>
      <c r="FFK654" s="198"/>
      <c r="FFL654" s="198"/>
      <c r="FFM654" s="198"/>
      <c r="FFN654" s="198"/>
      <c r="FFO654" s="198"/>
      <c r="FFP654" s="198"/>
      <c r="FFQ654" s="198"/>
      <c r="FFR654" s="198"/>
      <c r="FFS654" s="198"/>
      <c r="FFT654" s="198"/>
      <c r="FFU654" s="198"/>
      <c r="FFV654" s="198"/>
      <c r="FFW654" s="198"/>
      <c r="FFX654" s="198"/>
      <c r="FFY654" s="198"/>
      <c r="FFZ654" s="198"/>
      <c r="FGA654" s="198"/>
      <c r="FGB654" s="198"/>
      <c r="FGC654" s="198"/>
      <c r="FGD654" s="198"/>
      <c r="FGE654" s="198"/>
      <c r="FGF654" s="198"/>
      <c r="FGG654" s="198"/>
      <c r="FGH654" s="198"/>
      <c r="FGI654" s="198"/>
      <c r="FGJ654" s="198"/>
      <c r="FGK654" s="198"/>
      <c r="FGL654" s="198"/>
      <c r="FGM654" s="198"/>
      <c r="FGN654" s="198"/>
      <c r="FGO654" s="198"/>
      <c r="FGP654" s="198"/>
      <c r="FGQ654" s="198"/>
      <c r="FGR654" s="198"/>
      <c r="FGS654" s="198"/>
      <c r="FGT654" s="198"/>
      <c r="FGU654" s="198"/>
      <c r="FGV654" s="198"/>
      <c r="FGW654" s="198"/>
      <c r="FGX654" s="198"/>
      <c r="FGY654" s="198"/>
      <c r="FGZ654" s="198"/>
      <c r="FHA654" s="198"/>
      <c r="FHB654" s="198"/>
      <c r="FHC654" s="198"/>
      <c r="FHD654" s="198"/>
      <c r="FHE654" s="198"/>
      <c r="FHF654" s="198"/>
      <c r="FHG654" s="198"/>
      <c r="FHH654" s="198"/>
      <c r="FHI654" s="198"/>
      <c r="FHJ654" s="198"/>
      <c r="FHK654" s="198"/>
      <c r="FHL654" s="198"/>
      <c r="FHM654" s="198"/>
      <c r="FHN654" s="198"/>
      <c r="FHO654" s="198"/>
      <c r="FHP654" s="198"/>
      <c r="FHQ654" s="198"/>
      <c r="FHR654" s="198"/>
      <c r="FHS654" s="198"/>
      <c r="FHT654" s="198"/>
      <c r="FHU654" s="198"/>
      <c r="FHV654" s="198"/>
      <c r="FHW654" s="198"/>
      <c r="FHX654" s="198"/>
      <c r="FHY654" s="198"/>
      <c r="FHZ654" s="198"/>
      <c r="FIA654" s="198"/>
      <c r="FIB654" s="198"/>
      <c r="FIC654" s="198"/>
      <c r="FID654" s="198"/>
      <c r="FIE654" s="198"/>
      <c r="FIF654" s="198"/>
      <c r="FIG654" s="198"/>
      <c r="FIH654" s="198"/>
      <c r="FII654" s="198"/>
      <c r="FIJ654" s="198"/>
      <c r="FIK654" s="198"/>
      <c r="FIL654" s="198"/>
      <c r="FIM654" s="198"/>
      <c r="FIN654" s="198"/>
      <c r="FIO654" s="198"/>
      <c r="FIP654" s="198"/>
      <c r="FIQ654" s="198"/>
      <c r="FIR654" s="198"/>
      <c r="FIS654" s="198"/>
      <c r="FIT654" s="198"/>
      <c r="FIU654" s="198"/>
      <c r="FIV654" s="198"/>
      <c r="FIW654" s="198"/>
      <c r="FIX654" s="198"/>
      <c r="FIY654" s="198"/>
      <c r="FIZ654" s="198"/>
      <c r="FJA654" s="198"/>
      <c r="FJB654" s="198"/>
      <c r="FJC654" s="198"/>
      <c r="FJD654" s="198"/>
      <c r="FJE654" s="198"/>
      <c r="FJF654" s="198"/>
      <c r="FJG654" s="198"/>
      <c r="FJH654" s="198"/>
      <c r="FJI654" s="198"/>
      <c r="FJJ654" s="198"/>
      <c r="FJK654" s="198"/>
      <c r="FJL654" s="198"/>
      <c r="FJM654" s="198"/>
      <c r="FJN654" s="198"/>
      <c r="FJO654" s="198"/>
      <c r="FJP654" s="198"/>
      <c r="FJQ654" s="198"/>
      <c r="FJR654" s="198"/>
      <c r="FJS654" s="198"/>
      <c r="FJT654" s="198"/>
      <c r="FJU654" s="198"/>
      <c r="FJV654" s="198"/>
      <c r="FJW654" s="198"/>
      <c r="FJX654" s="198"/>
      <c r="FJY654" s="198"/>
      <c r="FJZ654" s="198"/>
      <c r="FKA654" s="198"/>
      <c r="FKB654" s="198"/>
      <c r="FKC654" s="198"/>
      <c r="FKD654" s="198"/>
      <c r="FKE654" s="198"/>
      <c r="FKF654" s="198"/>
      <c r="FKG654" s="198"/>
      <c r="FKH654" s="198"/>
      <c r="FKI654" s="198"/>
      <c r="FKJ654" s="198"/>
      <c r="FKK654" s="198"/>
      <c r="FKL654" s="198"/>
      <c r="FKM654" s="198"/>
      <c r="FKN654" s="198"/>
      <c r="FKO654" s="198"/>
      <c r="FKP654" s="198"/>
      <c r="FKQ654" s="198"/>
      <c r="FKR654" s="198"/>
      <c r="FKS654" s="198"/>
      <c r="FKT654" s="198"/>
      <c r="FKU654" s="198"/>
      <c r="FKV654" s="198"/>
      <c r="FKW654" s="198"/>
      <c r="FKX654" s="198"/>
      <c r="FKY654" s="198"/>
      <c r="FKZ654" s="198"/>
      <c r="FLA654" s="198"/>
      <c r="FLB654" s="198"/>
      <c r="FLC654" s="198"/>
      <c r="FLD654" s="198"/>
      <c r="FLE654" s="198"/>
      <c r="FLF654" s="198"/>
      <c r="FLG654" s="198"/>
      <c r="FLH654" s="198"/>
      <c r="FLI654" s="198"/>
      <c r="FLJ654" s="198"/>
      <c r="FLK654" s="198"/>
      <c r="FLL654" s="198"/>
      <c r="FLM654" s="198"/>
      <c r="FLN654" s="198"/>
      <c r="FLO654" s="198"/>
      <c r="FLP654" s="198"/>
      <c r="FLQ654" s="198"/>
      <c r="FLR654" s="198"/>
      <c r="FLS654" s="198"/>
      <c r="FLT654" s="198"/>
      <c r="FLU654" s="198"/>
      <c r="FLV654" s="198"/>
      <c r="FLW654" s="198"/>
      <c r="FLX654" s="198"/>
      <c r="FLY654" s="198"/>
      <c r="FLZ654" s="198"/>
      <c r="FMA654" s="198"/>
      <c r="FMB654" s="198"/>
      <c r="FMC654" s="198"/>
      <c r="FMD654" s="198"/>
      <c r="FME654" s="198"/>
      <c r="FMF654" s="198"/>
      <c r="FMG654" s="198"/>
      <c r="FMH654" s="198"/>
      <c r="FMI654" s="198"/>
      <c r="FMJ654" s="198"/>
      <c r="FMK654" s="198"/>
      <c r="FML654" s="198"/>
      <c r="FMM654" s="198"/>
      <c r="FMN654" s="198"/>
      <c r="FMO654" s="198"/>
      <c r="FMP654" s="198"/>
      <c r="FMQ654" s="198"/>
      <c r="FMR654" s="198"/>
      <c r="FMS654" s="198"/>
      <c r="FMT654" s="198"/>
      <c r="FMU654" s="198"/>
      <c r="FMV654" s="198"/>
      <c r="FMW654" s="198"/>
      <c r="FMX654" s="198"/>
      <c r="FMY654" s="198"/>
      <c r="FMZ654" s="198"/>
      <c r="FNA654" s="198"/>
      <c r="FNB654" s="198"/>
      <c r="FNC654" s="198"/>
      <c r="FND654" s="198"/>
      <c r="FNE654" s="198"/>
      <c r="FNF654" s="198"/>
      <c r="FNG654" s="198"/>
      <c r="FNH654" s="198"/>
      <c r="FNI654" s="198"/>
      <c r="FNJ654" s="198"/>
      <c r="FNK654" s="198"/>
      <c r="FNL654" s="198"/>
      <c r="FNM654" s="198"/>
      <c r="FNN654" s="198"/>
      <c r="FNO654" s="198"/>
      <c r="FNP654" s="198"/>
      <c r="FNQ654" s="198"/>
      <c r="FNR654" s="198"/>
      <c r="FNS654" s="198"/>
      <c r="FNT654" s="198"/>
      <c r="FNU654" s="198"/>
      <c r="FNV654" s="198"/>
      <c r="FNW654" s="198"/>
      <c r="FNX654" s="198"/>
      <c r="FNY654" s="198"/>
      <c r="FNZ654" s="198"/>
      <c r="FOA654" s="198"/>
      <c r="FOB654" s="198"/>
      <c r="FOC654" s="198"/>
      <c r="FOD654" s="198"/>
      <c r="FOE654" s="198"/>
      <c r="FOF654" s="198"/>
      <c r="FOG654" s="198"/>
      <c r="FOH654" s="198"/>
      <c r="FOI654" s="198"/>
      <c r="FOJ654" s="198"/>
      <c r="FOK654" s="198"/>
      <c r="FOL654" s="198"/>
      <c r="FOM654" s="198"/>
      <c r="FON654" s="198"/>
      <c r="FOO654" s="198"/>
      <c r="FOP654" s="198"/>
      <c r="FOQ654" s="198"/>
      <c r="FOR654" s="198"/>
      <c r="FOS654" s="198"/>
      <c r="FOT654" s="198"/>
      <c r="FOU654" s="198"/>
      <c r="FOV654" s="198"/>
      <c r="FOW654" s="198"/>
      <c r="FOX654" s="198"/>
      <c r="FOY654" s="198"/>
      <c r="FOZ654" s="198"/>
      <c r="FPA654" s="198"/>
      <c r="FPB654" s="198"/>
      <c r="FPC654" s="198"/>
      <c r="FPD654" s="198"/>
      <c r="FPE654" s="198"/>
      <c r="FPF654" s="198"/>
      <c r="FPG654" s="198"/>
      <c r="FPH654" s="198"/>
      <c r="FPI654" s="198"/>
      <c r="FPJ654" s="198"/>
      <c r="FPK654" s="198"/>
      <c r="FPL654" s="198"/>
      <c r="FPM654" s="198"/>
      <c r="FPN654" s="198"/>
      <c r="FPO654" s="198"/>
      <c r="FPP654" s="198"/>
      <c r="FPQ654" s="198"/>
      <c r="FPR654" s="198"/>
      <c r="FPS654" s="198"/>
      <c r="FPT654" s="198"/>
      <c r="FPU654" s="198"/>
      <c r="FPV654" s="198"/>
      <c r="FPW654" s="198"/>
      <c r="FPX654" s="198"/>
      <c r="FPY654" s="198"/>
      <c r="FPZ654" s="198"/>
      <c r="FQA654" s="198"/>
      <c r="FQB654" s="198"/>
      <c r="FQC654" s="198"/>
      <c r="FQD654" s="198"/>
      <c r="FQE654" s="198"/>
      <c r="FQF654" s="198"/>
      <c r="FQG654" s="198"/>
      <c r="FQH654" s="198"/>
      <c r="FQI654" s="198"/>
      <c r="FQJ654" s="198"/>
      <c r="FQK654" s="198"/>
      <c r="FQL654" s="198"/>
      <c r="FQM654" s="198"/>
      <c r="FQN654" s="198"/>
      <c r="FQO654" s="198"/>
      <c r="FQP654" s="198"/>
      <c r="FQQ654" s="198"/>
      <c r="FQR654" s="198"/>
      <c r="FQS654" s="198"/>
      <c r="FQT654" s="198"/>
      <c r="FQU654" s="198"/>
      <c r="FQV654" s="198"/>
      <c r="FQW654" s="198"/>
      <c r="FQX654" s="198"/>
      <c r="FQY654" s="198"/>
      <c r="FQZ654" s="198"/>
      <c r="FRA654" s="198"/>
      <c r="FRB654" s="198"/>
      <c r="FRC654" s="198"/>
      <c r="FRD654" s="198"/>
      <c r="FRE654" s="198"/>
      <c r="FRF654" s="198"/>
      <c r="FRG654" s="198"/>
      <c r="FRH654" s="198"/>
      <c r="FRI654" s="198"/>
      <c r="FRJ654" s="198"/>
      <c r="FRK654" s="198"/>
      <c r="FRL654" s="198"/>
      <c r="FRM654" s="198"/>
      <c r="FRN654" s="198"/>
      <c r="FRO654" s="198"/>
      <c r="FRP654" s="198"/>
      <c r="FRQ654" s="198"/>
      <c r="FRR654" s="198"/>
      <c r="FRS654" s="198"/>
      <c r="FRT654" s="198"/>
      <c r="FRU654" s="198"/>
      <c r="FRV654" s="198"/>
      <c r="FRW654" s="198"/>
      <c r="FRX654" s="198"/>
      <c r="FRY654" s="198"/>
      <c r="FRZ654" s="198"/>
      <c r="FSA654" s="198"/>
      <c r="FSB654" s="198"/>
      <c r="FSC654" s="198"/>
      <c r="FSD654" s="198"/>
      <c r="FSE654" s="198"/>
      <c r="FSF654" s="198"/>
      <c r="FSG654" s="198"/>
      <c r="FSH654" s="198"/>
      <c r="FSI654" s="198"/>
      <c r="FSJ654" s="198"/>
      <c r="FSK654" s="198"/>
      <c r="FSL654" s="198"/>
      <c r="FSM654" s="198"/>
      <c r="FSN654" s="198"/>
      <c r="FSO654" s="198"/>
      <c r="FSP654" s="198"/>
      <c r="FSQ654" s="198"/>
      <c r="FSR654" s="198"/>
      <c r="FSS654" s="198"/>
      <c r="FST654" s="198"/>
      <c r="FSU654" s="198"/>
      <c r="FSV654" s="198"/>
      <c r="FSW654" s="198"/>
      <c r="FSX654" s="198"/>
      <c r="FSY654" s="198"/>
      <c r="FSZ654" s="198"/>
      <c r="FTA654" s="198"/>
      <c r="FTB654" s="198"/>
      <c r="FTC654" s="198"/>
      <c r="FTD654" s="198"/>
      <c r="FTE654" s="198"/>
      <c r="FTF654" s="198"/>
      <c r="FTG654" s="198"/>
      <c r="FTH654" s="198"/>
      <c r="FTI654" s="198"/>
      <c r="FTJ654" s="198"/>
      <c r="FTK654" s="198"/>
      <c r="FTL654" s="198"/>
      <c r="FTM654" s="198"/>
      <c r="FTN654" s="198"/>
      <c r="FTO654" s="198"/>
      <c r="FTP654" s="198"/>
      <c r="FTQ654" s="198"/>
      <c r="FTR654" s="198"/>
      <c r="FTS654" s="198"/>
      <c r="FTT654" s="198"/>
      <c r="FTU654" s="198"/>
      <c r="FTV654" s="198"/>
      <c r="FTW654" s="198"/>
      <c r="FTX654" s="198"/>
      <c r="FTY654" s="198"/>
      <c r="FTZ654" s="198"/>
      <c r="FUA654" s="198"/>
      <c r="FUB654" s="198"/>
      <c r="FUC654" s="198"/>
      <c r="FUD654" s="198"/>
      <c r="FUE654" s="198"/>
      <c r="FUF654" s="198"/>
      <c r="FUG654" s="198"/>
      <c r="FUH654" s="198"/>
      <c r="FUI654" s="198"/>
      <c r="FUJ654" s="198"/>
      <c r="FUK654" s="198"/>
      <c r="FUL654" s="198"/>
      <c r="FUM654" s="198"/>
      <c r="FUN654" s="198"/>
      <c r="FUO654" s="198"/>
      <c r="FUP654" s="198"/>
      <c r="FUQ654" s="198"/>
      <c r="FUR654" s="198"/>
      <c r="FUS654" s="198"/>
      <c r="FUT654" s="198"/>
      <c r="FUU654" s="198"/>
      <c r="FUV654" s="198"/>
      <c r="FUW654" s="198"/>
      <c r="FUX654" s="198"/>
      <c r="FUY654" s="198"/>
      <c r="FUZ654" s="198"/>
      <c r="FVA654" s="198"/>
      <c r="FVB654" s="198"/>
      <c r="FVC654" s="198"/>
      <c r="FVD654" s="198"/>
      <c r="FVE654" s="198"/>
      <c r="FVF654" s="198"/>
      <c r="FVG654" s="198"/>
      <c r="FVH654" s="198"/>
      <c r="FVI654" s="198"/>
      <c r="FVJ654" s="198"/>
      <c r="FVK654" s="198"/>
      <c r="FVL654" s="198"/>
      <c r="FVM654" s="198"/>
      <c r="FVN654" s="198"/>
      <c r="FVO654" s="198"/>
      <c r="FVP654" s="198"/>
      <c r="FVQ654" s="198"/>
      <c r="FVR654" s="198"/>
      <c r="FVS654" s="198"/>
      <c r="FVT654" s="198"/>
      <c r="FVU654" s="198"/>
      <c r="FVV654" s="198"/>
      <c r="FVW654" s="198"/>
      <c r="FVX654" s="198"/>
      <c r="FVY654" s="198"/>
      <c r="FVZ654" s="198"/>
      <c r="FWA654" s="198"/>
      <c r="FWB654" s="198"/>
      <c r="FWC654" s="198"/>
      <c r="FWD654" s="198"/>
      <c r="FWE654" s="198"/>
      <c r="FWF654" s="198"/>
      <c r="FWG654" s="198"/>
      <c r="FWH654" s="198"/>
      <c r="FWI654" s="198"/>
      <c r="FWJ654" s="198"/>
      <c r="FWK654" s="198"/>
      <c r="FWL654" s="198"/>
      <c r="FWM654" s="198"/>
      <c r="FWN654" s="198"/>
      <c r="FWO654" s="198"/>
      <c r="FWP654" s="198"/>
      <c r="FWQ654" s="198"/>
      <c r="FWR654" s="198"/>
      <c r="FWS654" s="198"/>
      <c r="FWT654" s="198"/>
      <c r="FWU654" s="198"/>
      <c r="FWV654" s="198"/>
      <c r="FWW654" s="198"/>
      <c r="FWX654" s="198"/>
      <c r="FWY654" s="198"/>
      <c r="FWZ654" s="198"/>
      <c r="FXA654" s="198"/>
      <c r="FXB654" s="198"/>
      <c r="FXC654" s="198"/>
      <c r="FXD654" s="198"/>
      <c r="FXE654" s="198"/>
      <c r="FXF654" s="198"/>
      <c r="FXG654" s="198"/>
      <c r="FXH654" s="198"/>
      <c r="FXI654" s="198"/>
      <c r="FXJ654" s="198"/>
      <c r="FXK654" s="198"/>
      <c r="FXL654" s="198"/>
      <c r="FXM654" s="198"/>
      <c r="FXN654" s="198"/>
      <c r="FXO654" s="198"/>
      <c r="FXP654" s="198"/>
      <c r="FXQ654" s="198"/>
      <c r="FXR654" s="198"/>
      <c r="FXS654" s="198"/>
      <c r="FXT654" s="198"/>
      <c r="FXU654" s="198"/>
      <c r="FXV654" s="198"/>
      <c r="FXW654" s="198"/>
      <c r="FXX654" s="198"/>
      <c r="FXY654" s="198"/>
      <c r="FXZ654" s="198"/>
      <c r="FYA654" s="198"/>
      <c r="FYB654" s="198"/>
      <c r="FYC654" s="198"/>
      <c r="FYD654" s="198"/>
      <c r="FYE654" s="198"/>
      <c r="FYF654" s="198"/>
      <c r="FYG654" s="198"/>
      <c r="FYH654" s="198"/>
      <c r="FYI654" s="198"/>
      <c r="FYJ654" s="198"/>
      <c r="FYK654" s="198"/>
      <c r="FYL654" s="198"/>
      <c r="FYM654" s="198"/>
      <c r="FYN654" s="198"/>
      <c r="FYO654" s="198"/>
      <c r="FYP654" s="198"/>
      <c r="FYQ654" s="198"/>
      <c r="FYR654" s="198"/>
      <c r="FYS654" s="198"/>
      <c r="FYT654" s="198"/>
      <c r="FYU654" s="198"/>
      <c r="FYV654" s="198"/>
      <c r="FYW654" s="198"/>
      <c r="FYX654" s="198"/>
      <c r="FYY654" s="198"/>
      <c r="FYZ654" s="198"/>
      <c r="FZA654" s="198"/>
      <c r="FZB654" s="198"/>
      <c r="FZC654" s="198"/>
      <c r="FZD654" s="198"/>
      <c r="FZE654" s="198"/>
      <c r="FZF654" s="198"/>
      <c r="FZG654" s="198"/>
      <c r="FZH654" s="198"/>
      <c r="FZI654" s="198"/>
      <c r="FZJ654" s="198"/>
      <c r="FZK654" s="198"/>
      <c r="FZL654" s="198"/>
      <c r="FZM654" s="198"/>
      <c r="FZN654" s="198"/>
      <c r="FZO654" s="198"/>
      <c r="FZP654" s="198"/>
      <c r="FZQ654" s="198"/>
      <c r="FZR654" s="198"/>
      <c r="FZS654" s="198"/>
      <c r="FZT654" s="198"/>
      <c r="FZU654" s="198"/>
      <c r="FZV654" s="198"/>
      <c r="FZW654" s="198"/>
      <c r="FZX654" s="198"/>
      <c r="FZY654" s="198"/>
      <c r="FZZ654" s="198"/>
      <c r="GAA654" s="198"/>
      <c r="GAB654" s="198"/>
      <c r="GAC654" s="198"/>
      <c r="GAD654" s="198"/>
      <c r="GAE654" s="198"/>
      <c r="GAF654" s="198"/>
      <c r="GAG654" s="198"/>
      <c r="GAH654" s="198"/>
      <c r="GAI654" s="198"/>
      <c r="GAJ654" s="198"/>
      <c r="GAK654" s="198"/>
      <c r="GAL654" s="198"/>
      <c r="GAM654" s="198"/>
      <c r="GAN654" s="198"/>
      <c r="GAO654" s="198"/>
      <c r="GAP654" s="198"/>
      <c r="GAQ654" s="198"/>
      <c r="GAR654" s="198"/>
      <c r="GAS654" s="198"/>
      <c r="GAT654" s="198"/>
      <c r="GAU654" s="198"/>
      <c r="GAV654" s="198"/>
      <c r="GAW654" s="198"/>
      <c r="GAX654" s="198"/>
      <c r="GAY654" s="198"/>
      <c r="GAZ654" s="198"/>
      <c r="GBA654" s="198"/>
      <c r="GBB654" s="198"/>
      <c r="GBC654" s="198"/>
      <c r="GBD654" s="198"/>
      <c r="GBE654" s="198"/>
      <c r="GBF654" s="198"/>
      <c r="GBG654" s="198"/>
      <c r="GBH654" s="198"/>
      <c r="GBI654" s="198"/>
      <c r="GBJ654" s="198"/>
      <c r="GBK654" s="198"/>
      <c r="GBL654" s="198"/>
      <c r="GBM654" s="198"/>
      <c r="GBN654" s="198"/>
      <c r="GBO654" s="198"/>
      <c r="GBP654" s="198"/>
      <c r="GBQ654" s="198"/>
      <c r="GBR654" s="198"/>
      <c r="GBS654" s="198"/>
      <c r="GBT654" s="198"/>
      <c r="GBU654" s="198"/>
      <c r="GBV654" s="198"/>
      <c r="GBW654" s="198"/>
      <c r="GBX654" s="198"/>
      <c r="GBY654" s="198"/>
      <c r="GBZ654" s="198"/>
      <c r="GCA654" s="198"/>
      <c r="GCB654" s="198"/>
      <c r="GCC654" s="198"/>
      <c r="GCD654" s="198"/>
      <c r="GCE654" s="198"/>
      <c r="GCF654" s="198"/>
      <c r="GCG654" s="198"/>
      <c r="GCH654" s="198"/>
      <c r="GCI654" s="198"/>
      <c r="GCJ654" s="198"/>
      <c r="GCK654" s="198"/>
      <c r="GCL654" s="198"/>
      <c r="GCM654" s="198"/>
      <c r="GCN654" s="198"/>
      <c r="GCO654" s="198"/>
      <c r="GCP654" s="198"/>
      <c r="GCQ654" s="198"/>
      <c r="GCR654" s="198"/>
      <c r="GCS654" s="198"/>
      <c r="GCT654" s="198"/>
      <c r="GCU654" s="198"/>
      <c r="GCV654" s="198"/>
      <c r="GCW654" s="198"/>
      <c r="GCX654" s="198"/>
      <c r="GCY654" s="198"/>
      <c r="GCZ654" s="198"/>
      <c r="GDA654" s="198"/>
      <c r="GDB654" s="198"/>
      <c r="GDC654" s="198"/>
      <c r="GDD654" s="198"/>
      <c r="GDE654" s="198"/>
      <c r="GDF654" s="198"/>
      <c r="GDG654" s="198"/>
      <c r="GDH654" s="198"/>
      <c r="GDI654" s="198"/>
      <c r="GDJ654" s="198"/>
      <c r="GDK654" s="198"/>
      <c r="GDL654" s="198"/>
      <c r="GDM654" s="198"/>
      <c r="GDN654" s="198"/>
      <c r="GDO654" s="198"/>
      <c r="GDP654" s="198"/>
      <c r="GDQ654" s="198"/>
      <c r="GDR654" s="198"/>
      <c r="GDS654" s="198"/>
      <c r="GDT654" s="198"/>
      <c r="GDU654" s="198"/>
      <c r="GDV654" s="198"/>
      <c r="GDW654" s="198"/>
      <c r="GDX654" s="198"/>
      <c r="GDY654" s="198"/>
      <c r="GDZ654" s="198"/>
      <c r="GEA654" s="198"/>
      <c r="GEB654" s="198"/>
      <c r="GEC654" s="198"/>
      <c r="GED654" s="198"/>
      <c r="GEE654" s="198"/>
      <c r="GEF654" s="198"/>
      <c r="GEG654" s="198"/>
      <c r="GEH654" s="198"/>
      <c r="GEI654" s="198"/>
      <c r="GEJ654" s="198"/>
      <c r="GEK654" s="198"/>
      <c r="GEL654" s="198"/>
      <c r="GEM654" s="198"/>
      <c r="GEN654" s="198"/>
      <c r="GEO654" s="198"/>
      <c r="GEP654" s="198"/>
      <c r="GEQ654" s="198"/>
      <c r="GER654" s="198"/>
      <c r="GES654" s="198"/>
      <c r="GET654" s="198"/>
      <c r="GEU654" s="198"/>
      <c r="GEV654" s="198"/>
      <c r="GEW654" s="198"/>
      <c r="GEX654" s="198"/>
      <c r="GEY654" s="198"/>
      <c r="GEZ654" s="198"/>
      <c r="GFA654" s="198"/>
      <c r="GFB654" s="198"/>
      <c r="GFC654" s="198"/>
      <c r="GFD654" s="198"/>
      <c r="GFE654" s="198"/>
      <c r="GFF654" s="198"/>
      <c r="GFG654" s="198"/>
      <c r="GFH654" s="198"/>
      <c r="GFI654" s="198"/>
      <c r="GFJ654" s="198"/>
      <c r="GFK654" s="198"/>
      <c r="GFL654" s="198"/>
      <c r="GFM654" s="198"/>
      <c r="GFN654" s="198"/>
      <c r="GFO654" s="198"/>
      <c r="GFP654" s="198"/>
      <c r="GFQ654" s="198"/>
      <c r="GFR654" s="198"/>
      <c r="GFS654" s="198"/>
      <c r="GFT654" s="198"/>
      <c r="GFU654" s="198"/>
      <c r="GFV654" s="198"/>
      <c r="GFW654" s="198"/>
      <c r="GFX654" s="198"/>
      <c r="GFY654" s="198"/>
      <c r="GFZ654" s="198"/>
      <c r="GGA654" s="198"/>
      <c r="GGB654" s="198"/>
      <c r="GGC654" s="198"/>
      <c r="GGD654" s="198"/>
      <c r="GGE654" s="198"/>
      <c r="GGF654" s="198"/>
      <c r="GGG654" s="198"/>
      <c r="GGH654" s="198"/>
      <c r="GGI654" s="198"/>
      <c r="GGJ654" s="198"/>
      <c r="GGK654" s="198"/>
      <c r="GGL654" s="198"/>
      <c r="GGM654" s="198"/>
      <c r="GGN654" s="198"/>
      <c r="GGO654" s="198"/>
      <c r="GGP654" s="198"/>
      <c r="GGQ654" s="198"/>
      <c r="GGR654" s="198"/>
      <c r="GGS654" s="198"/>
      <c r="GGT654" s="198"/>
      <c r="GGU654" s="198"/>
      <c r="GGV654" s="198"/>
      <c r="GGW654" s="198"/>
      <c r="GGX654" s="198"/>
      <c r="GGY654" s="198"/>
      <c r="GGZ654" s="198"/>
      <c r="GHA654" s="198"/>
      <c r="GHB654" s="198"/>
      <c r="GHC654" s="198"/>
      <c r="GHD654" s="198"/>
      <c r="GHE654" s="198"/>
      <c r="GHF654" s="198"/>
      <c r="GHG654" s="198"/>
      <c r="GHH654" s="198"/>
      <c r="GHI654" s="198"/>
      <c r="GHJ654" s="198"/>
      <c r="GHK654" s="198"/>
      <c r="GHL654" s="198"/>
      <c r="GHM654" s="198"/>
      <c r="GHN654" s="198"/>
      <c r="GHO654" s="198"/>
      <c r="GHP654" s="198"/>
      <c r="GHQ654" s="198"/>
      <c r="GHR654" s="198"/>
      <c r="GHS654" s="198"/>
      <c r="GHT654" s="198"/>
      <c r="GHU654" s="198"/>
      <c r="GHV654" s="198"/>
      <c r="GHW654" s="198"/>
      <c r="GHX654" s="198"/>
      <c r="GHY654" s="198"/>
      <c r="GHZ654" s="198"/>
      <c r="GIA654" s="198"/>
      <c r="GIB654" s="198"/>
      <c r="GIC654" s="198"/>
      <c r="GID654" s="198"/>
      <c r="GIE654" s="198"/>
      <c r="GIF654" s="198"/>
      <c r="GIG654" s="198"/>
      <c r="GIH654" s="198"/>
      <c r="GII654" s="198"/>
      <c r="GIJ654" s="198"/>
      <c r="GIK654" s="198"/>
      <c r="GIL654" s="198"/>
      <c r="GIM654" s="198"/>
      <c r="GIN654" s="198"/>
      <c r="GIO654" s="198"/>
      <c r="GIP654" s="198"/>
      <c r="GIQ654" s="198"/>
      <c r="GIR654" s="198"/>
      <c r="GIS654" s="198"/>
      <c r="GIT654" s="198"/>
      <c r="GIU654" s="198"/>
      <c r="GIV654" s="198"/>
      <c r="GIW654" s="198"/>
      <c r="GIX654" s="198"/>
      <c r="GIY654" s="198"/>
      <c r="GIZ654" s="198"/>
      <c r="GJA654" s="198"/>
      <c r="GJB654" s="198"/>
      <c r="GJC654" s="198"/>
      <c r="GJD654" s="198"/>
      <c r="GJE654" s="198"/>
      <c r="GJF654" s="198"/>
      <c r="GJG654" s="198"/>
      <c r="GJH654" s="198"/>
      <c r="GJI654" s="198"/>
      <c r="GJJ654" s="198"/>
      <c r="GJK654" s="198"/>
      <c r="GJL654" s="198"/>
      <c r="GJM654" s="198"/>
      <c r="GJN654" s="198"/>
      <c r="GJO654" s="198"/>
      <c r="GJP654" s="198"/>
      <c r="GJQ654" s="198"/>
      <c r="GJR654" s="198"/>
      <c r="GJS654" s="198"/>
      <c r="GJT654" s="198"/>
      <c r="GJU654" s="198"/>
      <c r="GJV654" s="198"/>
      <c r="GJW654" s="198"/>
      <c r="GJX654" s="198"/>
      <c r="GJY654" s="198"/>
      <c r="GJZ654" s="198"/>
      <c r="GKA654" s="198"/>
      <c r="GKB654" s="198"/>
      <c r="GKC654" s="198"/>
      <c r="GKD654" s="198"/>
      <c r="GKE654" s="198"/>
      <c r="GKF654" s="198"/>
      <c r="GKG654" s="198"/>
      <c r="GKH654" s="198"/>
      <c r="GKI654" s="198"/>
      <c r="GKJ654" s="198"/>
      <c r="GKK654" s="198"/>
      <c r="GKL654" s="198"/>
      <c r="GKM654" s="198"/>
      <c r="GKN654" s="198"/>
      <c r="GKO654" s="198"/>
      <c r="GKP654" s="198"/>
      <c r="GKQ654" s="198"/>
      <c r="GKR654" s="198"/>
      <c r="GKS654" s="198"/>
      <c r="GKT654" s="198"/>
      <c r="GKU654" s="198"/>
      <c r="GKV654" s="198"/>
      <c r="GKW654" s="198"/>
      <c r="GKX654" s="198"/>
      <c r="GKY654" s="198"/>
      <c r="GKZ654" s="198"/>
      <c r="GLA654" s="198"/>
      <c r="GLB654" s="198"/>
      <c r="GLC654" s="198"/>
      <c r="GLD654" s="198"/>
      <c r="GLE654" s="198"/>
      <c r="GLF654" s="198"/>
      <c r="GLG654" s="198"/>
      <c r="GLH654" s="198"/>
      <c r="GLI654" s="198"/>
      <c r="GLJ654" s="198"/>
      <c r="GLK654" s="198"/>
      <c r="GLL654" s="198"/>
      <c r="GLM654" s="198"/>
      <c r="GLN654" s="198"/>
      <c r="GLO654" s="198"/>
      <c r="GLP654" s="198"/>
      <c r="GLQ654" s="198"/>
      <c r="GLR654" s="198"/>
      <c r="GLS654" s="198"/>
      <c r="GLT654" s="198"/>
      <c r="GLU654" s="198"/>
      <c r="GLV654" s="198"/>
      <c r="GLW654" s="198"/>
      <c r="GLX654" s="198"/>
      <c r="GLY654" s="198"/>
      <c r="GLZ654" s="198"/>
      <c r="GMA654" s="198"/>
      <c r="GMB654" s="198"/>
      <c r="GMC654" s="198"/>
      <c r="GMD654" s="198"/>
      <c r="GME654" s="198"/>
      <c r="GMF654" s="198"/>
      <c r="GMG654" s="198"/>
      <c r="GMH654" s="198"/>
      <c r="GMI654" s="198"/>
      <c r="GMJ654" s="198"/>
      <c r="GMK654" s="198"/>
      <c r="GML654" s="198"/>
      <c r="GMM654" s="198"/>
      <c r="GMN654" s="198"/>
      <c r="GMO654" s="198"/>
      <c r="GMP654" s="198"/>
      <c r="GMQ654" s="198"/>
      <c r="GMR654" s="198"/>
      <c r="GMS654" s="198"/>
      <c r="GMT654" s="198"/>
      <c r="GMU654" s="198"/>
      <c r="GMV654" s="198"/>
      <c r="GMW654" s="198"/>
      <c r="GMX654" s="198"/>
      <c r="GMY654" s="198"/>
      <c r="GMZ654" s="198"/>
      <c r="GNA654" s="198"/>
      <c r="GNB654" s="198"/>
      <c r="GNC654" s="198"/>
      <c r="GND654" s="198"/>
      <c r="GNE654" s="198"/>
      <c r="GNF654" s="198"/>
      <c r="GNG654" s="198"/>
      <c r="GNH654" s="198"/>
      <c r="GNI654" s="198"/>
      <c r="GNJ654" s="198"/>
      <c r="GNK654" s="198"/>
      <c r="GNL654" s="198"/>
      <c r="GNM654" s="198"/>
      <c r="GNN654" s="198"/>
      <c r="GNO654" s="198"/>
      <c r="GNP654" s="198"/>
      <c r="GNQ654" s="198"/>
      <c r="GNR654" s="198"/>
      <c r="GNS654" s="198"/>
      <c r="GNT654" s="198"/>
      <c r="GNU654" s="198"/>
      <c r="GNV654" s="198"/>
      <c r="GNW654" s="198"/>
      <c r="GNX654" s="198"/>
      <c r="GNY654" s="198"/>
      <c r="GNZ654" s="198"/>
      <c r="GOA654" s="198"/>
      <c r="GOB654" s="198"/>
      <c r="GOC654" s="198"/>
      <c r="GOD654" s="198"/>
      <c r="GOE654" s="198"/>
      <c r="GOF654" s="198"/>
      <c r="GOG654" s="198"/>
      <c r="GOH654" s="198"/>
      <c r="GOI654" s="198"/>
      <c r="GOJ654" s="198"/>
      <c r="GOK654" s="198"/>
      <c r="GOL654" s="198"/>
      <c r="GOM654" s="198"/>
      <c r="GON654" s="198"/>
      <c r="GOO654" s="198"/>
      <c r="GOP654" s="198"/>
      <c r="GOQ654" s="198"/>
      <c r="GOR654" s="198"/>
      <c r="GOS654" s="198"/>
      <c r="GOT654" s="198"/>
      <c r="GOU654" s="198"/>
      <c r="GOV654" s="198"/>
      <c r="GOW654" s="198"/>
      <c r="GOX654" s="198"/>
      <c r="GOY654" s="198"/>
      <c r="GOZ654" s="198"/>
      <c r="GPA654" s="198"/>
      <c r="GPB654" s="198"/>
      <c r="GPC654" s="198"/>
      <c r="GPD654" s="198"/>
      <c r="GPE654" s="198"/>
      <c r="GPF654" s="198"/>
      <c r="GPG654" s="198"/>
      <c r="GPH654" s="198"/>
      <c r="GPI654" s="198"/>
      <c r="GPJ654" s="198"/>
      <c r="GPK654" s="198"/>
      <c r="GPL654" s="198"/>
      <c r="GPM654" s="198"/>
      <c r="GPN654" s="198"/>
      <c r="GPO654" s="198"/>
      <c r="GPP654" s="198"/>
      <c r="GPQ654" s="198"/>
      <c r="GPR654" s="198"/>
      <c r="GPS654" s="198"/>
      <c r="GPT654" s="198"/>
      <c r="GPU654" s="198"/>
      <c r="GPV654" s="198"/>
      <c r="GPW654" s="198"/>
      <c r="GPX654" s="198"/>
      <c r="GPY654" s="198"/>
      <c r="GPZ654" s="198"/>
      <c r="GQA654" s="198"/>
      <c r="GQB654" s="198"/>
      <c r="GQC654" s="198"/>
      <c r="GQD654" s="198"/>
      <c r="GQE654" s="198"/>
      <c r="GQF654" s="198"/>
      <c r="GQG654" s="198"/>
      <c r="GQH654" s="198"/>
      <c r="GQI654" s="198"/>
      <c r="GQJ654" s="198"/>
      <c r="GQK654" s="198"/>
      <c r="GQL654" s="198"/>
      <c r="GQM654" s="198"/>
      <c r="GQN654" s="198"/>
      <c r="GQO654" s="198"/>
      <c r="GQP654" s="198"/>
      <c r="GQQ654" s="198"/>
      <c r="GQR654" s="198"/>
      <c r="GQS654" s="198"/>
      <c r="GQT654" s="198"/>
      <c r="GQU654" s="198"/>
      <c r="GQV654" s="198"/>
      <c r="GQW654" s="198"/>
      <c r="GQX654" s="198"/>
      <c r="GQY654" s="198"/>
      <c r="GQZ654" s="198"/>
      <c r="GRA654" s="198"/>
      <c r="GRB654" s="198"/>
      <c r="GRC654" s="198"/>
      <c r="GRD654" s="198"/>
      <c r="GRE654" s="198"/>
      <c r="GRF654" s="198"/>
      <c r="GRG654" s="198"/>
      <c r="GRH654" s="198"/>
      <c r="GRI654" s="198"/>
      <c r="GRJ654" s="198"/>
      <c r="GRK654" s="198"/>
      <c r="GRL654" s="198"/>
      <c r="GRM654" s="198"/>
      <c r="GRN654" s="198"/>
      <c r="GRO654" s="198"/>
      <c r="GRP654" s="198"/>
      <c r="GRQ654" s="198"/>
      <c r="GRR654" s="198"/>
      <c r="GRS654" s="198"/>
      <c r="GRT654" s="198"/>
      <c r="GRU654" s="198"/>
      <c r="GRV654" s="198"/>
      <c r="GRW654" s="198"/>
      <c r="GRX654" s="198"/>
      <c r="GRY654" s="198"/>
      <c r="GRZ654" s="198"/>
      <c r="GSA654" s="198"/>
      <c r="GSB654" s="198"/>
      <c r="GSC654" s="198"/>
      <c r="GSD654" s="198"/>
      <c r="GSE654" s="198"/>
      <c r="GSF654" s="198"/>
      <c r="GSG654" s="198"/>
      <c r="GSH654" s="198"/>
      <c r="GSI654" s="198"/>
      <c r="GSJ654" s="198"/>
      <c r="GSK654" s="198"/>
      <c r="GSL654" s="198"/>
      <c r="GSM654" s="198"/>
      <c r="GSN654" s="198"/>
      <c r="GSO654" s="198"/>
      <c r="GSP654" s="198"/>
      <c r="GSQ654" s="198"/>
      <c r="GSR654" s="198"/>
      <c r="GSS654" s="198"/>
      <c r="GST654" s="198"/>
      <c r="GSU654" s="198"/>
      <c r="GSV654" s="198"/>
      <c r="GSW654" s="198"/>
      <c r="GSX654" s="198"/>
      <c r="GSY654" s="198"/>
      <c r="GSZ654" s="198"/>
      <c r="GTA654" s="198"/>
      <c r="GTB654" s="198"/>
      <c r="GTC654" s="198"/>
      <c r="GTD654" s="198"/>
      <c r="GTE654" s="198"/>
      <c r="GTF654" s="198"/>
      <c r="GTG654" s="198"/>
      <c r="GTH654" s="198"/>
      <c r="GTI654" s="198"/>
      <c r="GTJ654" s="198"/>
      <c r="GTK654" s="198"/>
      <c r="GTL654" s="198"/>
      <c r="GTM654" s="198"/>
      <c r="GTN654" s="198"/>
      <c r="GTO654" s="198"/>
      <c r="GTP654" s="198"/>
      <c r="GTQ654" s="198"/>
      <c r="GTR654" s="198"/>
      <c r="GTS654" s="198"/>
      <c r="GTT654" s="198"/>
      <c r="GTU654" s="198"/>
      <c r="GTV654" s="198"/>
      <c r="GTW654" s="198"/>
      <c r="GTX654" s="198"/>
      <c r="GTY654" s="198"/>
      <c r="GTZ654" s="198"/>
      <c r="GUA654" s="198"/>
      <c r="GUB654" s="198"/>
      <c r="GUC654" s="198"/>
      <c r="GUD654" s="198"/>
      <c r="GUE654" s="198"/>
      <c r="GUF654" s="198"/>
      <c r="GUG654" s="198"/>
      <c r="GUH654" s="198"/>
      <c r="GUI654" s="198"/>
      <c r="GUJ654" s="198"/>
      <c r="GUK654" s="198"/>
      <c r="GUL654" s="198"/>
      <c r="GUM654" s="198"/>
      <c r="GUN654" s="198"/>
      <c r="GUO654" s="198"/>
      <c r="GUP654" s="198"/>
      <c r="GUQ654" s="198"/>
      <c r="GUR654" s="198"/>
      <c r="GUS654" s="198"/>
      <c r="GUT654" s="198"/>
      <c r="GUU654" s="198"/>
      <c r="GUV654" s="198"/>
      <c r="GUW654" s="198"/>
      <c r="GUX654" s="198"/>
      <c r="GUY654" s="198"/>
      <c r="GUZ654" s="198"/>
      <c r="GVA654" s="198"/>
      <c r="GVB654" s="198"/>
      <c r="GVC654" s="198"/>
      <c r="GVD654" s="198"/>
      <c r="GVE654" s="198"/>
      <c r="GVF654" s="198"/>
      <c r="GVG654" s="198"/>
      <c r="GVH654" s="198"/>
      <c r="GVI654" s="198"/>
      <c r="GVJ654" s="198"/>
      <c r="GVK654" s="198"/>
      <c r="GVL654" s="198"/>
      <c r="GVM654" s="198"/>
      <c r="GVN654" s="198"/>
      <c r="GVO654" s="198"/>
      <c r="GVP654" s="198"/>
      <c r="GVQ654" s="198"/>
      <c r="GVR654" s="198"/>
      <c r="GVS654" s="198"/>
      <c r="GVT654" s="198"/>
      <c r="GVU654" s="198"/>
      <c r="GVV654" s="198"/>
      <c r="GVW654" s="198"/>
      <c r="GVX654" s="198"/>
      <c r="GVY654" s="198"/>
      <c r="GVZ654" s="198"/>
      <c r="GWA654" s="198"/>
      <c r="GWB654" s="198"/>
      <c r="GWC654" s="198"/>
      <c r="GWD654" s="198"/>
      <c r="GWE654" s="198"/>
      <c r="GWF654" s="198"/>
      <c r="GWG654" s="198"/>
      <c r="GWH654" s="198"/>
      <c r="GWI654" s="198"/>
      <c r="GWJ654" s="198"/>
      <c r="GWK654" s="198"/>
      <c r="GWL654" s="198"/>
      <c r="GWM654" s="198"/>
      <c r="GWN654" s="198"/>
      <c r="GWO654" s="198"/>
      <c r="GWP654" s="198"/>
      <c r="GWQ654" s="198"/>
      <c r="GWR654" s="198"/>
      <c r="GWS654" s="198"/>
      <c r="GWT654" s="198"/>
      <c r="GWU654" s="198"/>
      <c r="GWV654" s="198"/>
      <c r="GWW654" s="198"/>
      <c r="GWX654" s="198"/>
      <c r="GWY654" s="198"/>
      <c r="GWZ654" s="198"/>
      <c r="GXA654" s="198"/>
      <c r="GXB654" s="198"/>
      <c r="GXC654" s="198"/>
      <c r="GXD654" s="198"/>
      <c r="GXE654" s="198"/>
      <c r="GXF654" s="198"/>
      <c r="GXG654" s="198"/>
      <c r="GXH654" s="198"/>
      <c r="GXI654" s="198"/>
      <c r="GXJ654" s="198"/>
      <c r="GXK654" s="198"/>
      <c r="GXL654" s="198"/>
      <c r="GXM654" s="198"/>
      <c r="GXN654" s="198"/>
      <c r="GXO654" s="198"/>
      <c r="GXP654" s="198"/>
      <c r="GXQ654" s="198"/>
      <c r="GXR654" s="198"/>
      <c r="GXS654" s="198"/>
      <c r="GXT654" s="198"/>
      <c r="GXU654" s="198"/>
      <c r="GXV654" s="198"/>
      <c r="GXW654" s="198"/>
      <c r="GXX654" s="198"/>
      <c r="GXY654" s="198"/>
      <c r="GXZ654" s="198"/>
      <c r="GYA654" s="198"/>
      <c r="GYB654" s="198"/>
      <c r="GYC654" s="198"/>
      <c r="GYD654" s="198"/>
      <c r="GYE654" s="198"/>
      <c r="GYF654" s="198"/>
      <c r="GYG654" s="198"/>
      <c r="GYH654" s="198"/>
      <c r="GYI654" s="198"/>
      <c r="GYJ654" s="198"/>
      <c r="GYK654" s="198"/>
      <c r="GYL654" s="198"/>
      <c r="GYM654" s="198"/>
      <c r="GYN654" s="198"/>
      <c r="GYO654" s="198"/>
      <c r="GYP654" s="198"/>
      <c r="GYQ654" s="198"/>
      <c r="GYR654" s="198"/>
      <c r="GYS654" s="198"/>
      <c r="GYT654" s="198"/>
      <c r="GYU654" s="198"/>
      <c r="GYV654" s="198"/>
      <c r="GYW654" s="198"/>
      <c r="GYX654" s="198"/>
      <c r="GYY654" s="198"/>
      <c r="GYZ654" s="198"/>
      <c r="GZA654" s="198"/>
      <c r="GZB654" s="198"/>
      <c r="GZC654" s="198"/>
      <c r="GZD654" s="198"/>
      <c r="GZE654" s="198"/>
      <c r="GZF654" s="198"/>
      <c r="GZG654" s="198"/>
      <c r="GZH654" s="198"/>
      <c r="GZI654" s="198"/>
      <c r="GZJ654" s="198"/>
      <c r="GZK654" s="198"/>
      <c r="GZL654" s="198"/>
      <c r="GZM654" s="198"/>
      <c r="GZN654" s="198"/>
      <c r="GZO654" s="198"/>
      <c r="GZP654" s="198"/>
      <c r="GZQ654" s="198"/>
      <c r="GZR654" s="198"/>
      <c r="GZS654" s="198"/>
      <c r="GZT654" s="198"/>
      <c r="GZU654" s="198"/>
      <c r="GZV654" s="198"/>
      <c r="GZW654" s="198"/>
      <c r="GZX654" s="198"/>
      <c r="GZY654" s="198"/>
      <c r="GZZ654" s="198"/>
      <c r="HAA654" s="198"/>
      <c r="HAB654" s="198"/>
      <c r="HAC654" s="198"/>
      <c r="HAD654" s="198"/>
      <c r="HAE654" s="198"/>
      <c r="HAF654" s="198"/>
      <c r="HAG654" s="198"/>
      <c r="HAH654" s="198"/>
      <c r="HAI654" s="198"/>
      <c r="HAJ654" s="198"/>
      <c r="HAK654" s="198"/>
      <c r="HAL654" s="198"/>
      <c r="HAM654" s="198"/>
      <c r="HAN654" s="198"/>
      <c r="HAO654" s="198"/>
      <c r="HAP654" s="198"/>
      <c r="HAQ654" s="198"/>
      <c r="HAR654" s="198"/>
      <c r="HAS654" s="198"/>
      <c r="HAT654" s="198"/>
      <c r="HAU654" s="198"/>
      <c r="HAV654" s="198"/>
      <c r="HAW654" s="198"/>
      <c r="HAX654" s="198"/>
      <c r="HAY654" s="198"/>
      <c r="HAZ654" s="198"/>
      <c r="HBA654" s="198"/>
      <c r="HBB654" s="198"/>
      <c r="HBC654" s="198"/>
      <c r="HBD654" s="198"/>
      <c r="HBE654" s="198"/>
      <c r="HBF654" s="198"/>
      <c r="HBG654" s="198"/>
      <c r="HBH654" s="198"/>
      <c r="HBI654" s="198"/>
      <c r="HBJ654" s="198"/>
      <c r="HBK654" s="198"/>
      <c r="HBL654" s="198"/>
      <c r="HBM654" s="198"/>
      <c r="HBN654" s="198"/>
      <c r="HBO654" s="198"/>
      <c r="HBP654" s="198"/>
      <c r="HBQ654" s="198"/>
      <c r="HBR654" s="198"/>
      <c r="HBS654" s="198"/>
      <c r="HBT654" s="198"/>
      <c r="HBU654" s="198"/>
      <c r="HBV654" s="198"/>
      <c r="HBW654" s="198"/>
      <c r="HBX654" s="198"/>
      <c r="HBY654" s="198"/>
      <c r="HBZ654" s="198"/>
      <c r="HCA654" s="198"/>
      <c r="HCB654" s="198"/>
      <c r="HCC654" s="198"/>
      <c r="HCD654" s="198"/>
      <c r="HCE654" s="198"/>
      <c r="HCF654" s="198"/>
      <c r="HCG654" s="198"/>
      <c r="HCH654" s="198"/>
      <c r="HCI654" s="198"/>
      <c r="HCJ654" s="198"/>
      <c r="HCK654" s="198"/>
      <c r="HCL654" s="198"/>
      <c r="HCM654" s="198"/>
      <c r="HCN654" s="198"/>
      <c r="HCO654" s="198"/>
      <c r="HCP654" s="198"/>
      <c r="HCQ654" s="198"/>
      <c r="HCR654" s="198"/>
      <c r="HCS654" s="198"/>
      <c r="HCT654" s="198"/>
      <c r="HCU654" s="198"/>
      <c r="HCV654" s="198"/>
      <c r="HCW654" s="198"/>
      <c r="HCX654" s="198"/>
      <c r="HCY654" s="198"/>
      <c r="HCZ654" s="198"/>
      <c r="HDA654" s="198"/>
      <c r="HDB654" s="198"/>
      <c r="HDC654" s="198"/>
      <c r="HDD654" s="198"/>
      <c r="HDE654" s="198"/>
      <c r="HDF654" s="198"/>
      <c r="HDG654" s="198"/>
      <c r="HDH654" s="198"/>
      <c r="HDI654" s="198"/>
      <c r="HDJ654" s="198"/>
      <c r="HDK654" s="198"/>
      <c r="HDL654" s="198"/>
      <c r="HDM654" s="198"/>
      <c r="HDN654" s="198"/>
      <c r="HDO654" s="198"/>
      <c r="HDP654" s="198"/>
      <c r="HDQ654" s="198"/>
      <c r="HDR654" s="198"/>
      <c r="HDS654" s="198"/>
      <c r="HDT654" s="198"/>
      <c r="HDU654" s="198"/>
      <c r="HDV654" s="198"/>
      <c r="HDW654" s="198"/>
      <c r="HDX654" s="198"/>
      <c r="HDY654" s="198"/>
      <c r="HDZ654" s="198"/>
      <c r="HEA654" s="198"/>
      <c r="HEB654" s="198"/>
      <c r="HEC654" s="198"/>
      <c r="HED654" s="198"/>
      <c r="HEE654" s="198"/>
      <c r="HEF654" s="198"/>
      <c r="HEG654" s="198"/>
      <c r="HEH654" s="198"/>
      <c r="HEI654" s="198"/>
      <c r="HEJ654" s="198"/>
      <c r="HEK654" s="198"/>
      <c r="HEL654" s="198"/>
      <c r="HEM654" s="198"/>
      <c r="HEN654" s="198"/>
      <c r="HEO654" s="198"/>
      <c r="HEP654" s="198"/>
      <c r="HEQ654" s="198"/>
      <c r="HER654" s="198"/>
      <c r="HES654" s="198"/>
      <c r="HET654" s="198"/>
      <c r="HEU654" s="198"/>
      <c r="HEV654" s="198"/>
      <c r="HEW654" s="198"/>
      <c r="HEX654" s="198"/>
      <c r="HEY654" s="198"/>
      <c r="HEZ654" s="198"/>
      <c r="HFA654" s="198"/>
      <c r="HFB654" s="198"/>
      <c r="HFC654" s="198"/>
      <c r="HFD654" s="198"/>
      <c r="HFE654" s="198"/>
      <c r="HFF654" s="198"/>
      <c r="HFG654" s="198"/>
      <c r="HFH654" s="198"/>
      <c r="HFI654" s="198"/>
      <c r="HFJ654" s="198"/>
      <c r="HFK654" s="198"/>
      <c r="HFL654" s="198"/>
      <c r="HFM654" s="198"/>
      <c r="HFN654" s="198"/>
      <c r="HFO654" s="198"/>
      <c r="HFP654" s="198"/>
      <c r="HFQ654" s="198"/>
      <c r="HFR654" s="198"/>
      <c r="HFS654" s="198"/>
      <c r="HFT654" s="198"/>
      <c r="HFU654" s="198"/>
      <c r="HFV654" s="198"/>
      <c r="HFW654" s="198"/>
      <c r="HFX654" s="198"/>
      <c r="HFY654" s="198"/>
      <c r="HFZ654" s="198"/>
      <c r="HGA654" s="198"/>
      <c r="HGB654" s="198"/>
      <c r="HGC654" s="198"/>
      <c r="HGD654" s="198"/>
      <c r="HGE654" s="198"/>
      <c r="HGF654" s="198"/>
      <c r="HGG654" s="198"/>
      <c r="HGH654" s="198"/>
      <c r="HGI654" s="198"/>
      <c r="HGJ654" s="198"/>
      <c r="HGK654" s="198"/>
      <c r="HGL654" s="198"/>
      <c r="HGM654" s="198"/>
      <c r="HGN654" s="198"/>
      <c r="HGO654" s="198"/>
      <c r="HGP654" s="198"/>
      <c r="HGQ654" s="198"/>
      <c r="HGR654" s="198"/>
      <c r="HGS654" s="198"/>
      <c r="HGT654" s="198"/>
      <c r="HGU654" s="198"/>
      <c r="HGV654" s="198"/>
      <c r="HGW654" s="198"/>
      <c r="HGX654" s="198"/>
      <c r="HGY654" s="198"/>
      <c r="HGZ654" s="198"/>
      <c r="HHA654" s="198"/>
      <c r="HHB654" s="198"/>
      <c r="HHC654" s="198"/>
      <c r="HHD654" s="198"/>
      <c r="HHE654" s="198"/>
      <c r="HHF654" s="198"/>
      <c r="HHG654" s="198"/>
      <c r="HHH654" s="198"/>
      <c r="HHI654" s="198"/>
      <c r="HHJ654" s="198"/>
      <c r="HHK654" s="198"/>
      <c r="HHL654" s="198"/>
      <c r="HHM654" s="198"/>
      <c r="HHN654" s="198"/>
      <c r="HHO654" s="198"/>
      <c r="HHP654" s="198"/>
      <c r="HHQ654" s="198"/>
      <c r="HHR654" s="198"/>
      <c r="HHS654" s="198"/>
      <c r="HHT654" s="198"/>
      <c r="HHU654" s="198"/>
      <c r="HHV654" s="198"/>
      <c r="HHW654" s="198"/>
      <c r="HHX654" s="198"/>
      <c r="HHY654" s="198"/>
      <c r="HHZ654" s="198"/>
      <c r="HIA654" s="198"/>
      <c r="HIB654" s="198"/>
      <c r="HIC654" s="198"/>
      <c r="HID654" s="198"/>
      <c r="HIE654" s="198"/>
      <c r="HIF654" s="198"/>
      <c r="HIG654" s="198"/>
      <c r="HIH654" s="198"/>
      <c r="HII654" s="198"/>
      <c r="HIJ654" s="198"/>
      <c r="HIK654" s="198"/>
      <c r="HIL654" s="198"/>
      <c r="HIM654" s="198"/>
      <c r="HIN654" s="198"/>
      <c r="HIO654" s="198"/>
      <c r="HIP654" s="198"/>
      <c r="HIQ654" s="198"/>
      <c r="HIR654" s="198"/>
      <c r="HIS654" s="198"/>
      <c r="HIT654" s="198"/>
      <c r="HIU654" s="198"/>
      <c r="HIV654" s="198"/>
      <c r="HIW654" s="198"/>
      <c r="HIX654" s="198"/>
      <c r="HIY654" s="198"/>
      <c r="HIZ654" s="198"/>
      <c r="HJA654" s="198"/>
      <c r="HJB654" s="198"/>
      <c r="HJC654" s="198"/>
      <c r="HJD654" s="198"/>
      <c r="HJE654" s="198"/>
      <c r="HJF654" s="198"/>
      <c r="HJG654" s="198"/>
      <c r="HJH654" s="198"/>
      <c r="HJI654" s="198"/>
      <c r="HJJ654" s="198"/>
      <c r="HJK654" s="198"/>
      <c r="HJL654" s="198"/>
      <c r="HJM654" s="198"/>
      <c r="HJN654" s="198"/>
      <c r="HJO654" s="198"/>
      <c r="HJP654" s="198"/>
      <c r="HJQ654" s="198"/>
      <c r="HJR654" s="198"/>
      <c r="HJS654" s="198"/>
      <c r="HJT654" s="198"/>
      <c r="HJU654" s="198"/>
      <c r="HJV654" s="198"/>
      <c r="HJW654" s="198"/>
      <c r="HJX654" s="198"/>
      <c r="HJY654" s="198"/>
      <c r="HJZ654" s="198"/>
      <c r="HKA654" s="198"/>
      <c r="HKB654" s="198"/>
      <c r="HKC654" s="198"/>
      <c r="HKD654" s="198"/>
      <c r="HKE654" s="198"/>
      <c r="HKF654" s="198"/>
      <c r="HKG654" s="198"/>
      <c r="HKH654" s="198"/>
      <c r="HKI654" s="198"/>
      <c r="HKJ654" s="198"/>
      <c r="HKK654" s="198"/>
      <c r="HKL654" s="198"/>
      <c r="HKM654" s="198"/>
      <c r="HKN654" s="198"/>
      <c r="HKO654" s="198"/>
      <c r="HKP654" s="198"/>
      <c r="HKQ654" s="198"/>
      <c r="HKR654" s="198"/>
      <c r="HKS654" s="198"/>
      <c r="HKT654" s="198"/>
      <c r="HKU654" s="198"/>
      <c r="HKV654" s="198"/>
      <c r="HKW654" s="198"/>
      <c r="HKX654" s="198"/>
      <c r="HKY654" s="198"/>
      <c r="HKZ654" s="198"/>
      <c r="HLA654" s="198"/>
      <c r="HLB654" s="198"/>
      <c r="HLC654" s="198"/>
      <c r="HLD654" s="198"/>
      <c r="HLE654" s="198"/>
      <c r="HLF654" s="198"/>
      <c r="HLG654" s="198"/>
      <c r="HLH654" s="198"/>
      <c r="HLI654" s="198"/>
      <c r="HLJ654" s="198"/>
      <c r="HLK654" s="198"/>
      <c r="HLL654" s="198"/>
      <c r="HLM654" s="198"/>
      <c r="HLN654" s="198"/>
      <c r="HLO654" s="198"/>
      <c r="HLP654" s="198"/>
      <c r="HLQ654" s="198"/>
      <c r="HLR654" s="198"/>
      <c r="HLS654" s="198"/>
      <c r="HLT654" s="198"/>
      <c r="HLU654" s="198"/>
      <c r="HLV654" s="198"/>
      <c r="HLW654" s="198"/>
      <c r="HLX654" s="198"/>
      <c r="HLY654" s="198"/>
      <c r="HLZ654" s="198"/>
      <c r="HMA654" s="198"/>
      <c r="HMB654" s="198"/>
      <c r="HMC654" s="198"/>
      <c r="HMD654" s="198"/>
      <c r="HME654" s="198"/>
      <c r="HMF654" s="198"/>
      <c r="HMG654" s="198"/>
      <c r="HMH654" s="198"/>
      <c r="HMI654" s="198"/>
      <c r="HMJ654" s="198"/>
      <c r="HMK654" s="198"/>
      <c r="HML654" s="198"/>
      <c r="HMM654" s="198"/>
      <c r="HMN654" s="198"/>
      <c r="HMO654" s="198"/>
      <c r="HMP654" s="198"/>
      <c r="HMQ654" s="198"/>
      <c r="HMR654" s="198"/>
      <c r="HMS654" s="198"/>
      <c r="HMT654" s="198"/>
      <c r="HMU654" s="198"/>
      <c r="HMV654" s="198"/>
      <c r="HMW654" s="198"/>
      <c r="HMX654" s="198"/>
      <c r="HMY654" s="198"/>
      <c r="HMZ654" s="198"/>
      <c r="HNA654" s="198"/>
      <c r="HNB654" s="198"/>
      <c r="HNC654" s="198"/>
      <c r="HND654" s="198"/>
      <c r="HNE654" s="198"/>
      <c r="HNF654" s="198"/>
      <c r="HNG654" s="198"/>
      <c r="HNH654" s="198"/>
      <c r="HNI654" s="198"/>
      <c r="HNJ654" s="198"/>
      <c r="HNK654" s="198"/>
      <c r="HNL654" s="198"/>
      <c r="HNM654" s="198"/>
      <c r="HNN654" s="198"/>
      <c r="HNO654" s="198"/>
      <c r="HNP654" s="198"/>
      <c r="HNQ654" s="198"/>
      <c r="HNR654" s="198"/>
      <c r="HNS654" s="198"/>
      <c r="HNT654" s="198"/>
      <c r="HNU654" s="198"/>
      <c r="HNV654" s="198"/>
      <c r="HNW654" s="198"/>
      <c r="HNX654" s="198"/>
      <c r="HNY654" s="198"/>
      <c r="HNZ654" s="198"/>
      <c r="HOA654" s="198"/>
      <c r="HOB654" s="198"/>
      <c r="HOC654" s="198"/>
      <c r="HOD654" s="198"/>
      <c r="HOE654" s="198"/>
      <c r="HOF654" s="198"/>
      <c r="HOG654" s="198"/>
      <c r="HOH654" s="198"/>
      <c r="HOI654" s="198"/>
      <c r="HOJ654" s="198"/>
      <c r="HOK654" s="198"/>
      <c r="HOL654" s="198"/>
      <c r="HOM654" s="198"/>
      <c r="HON654" s="198"/>
      <c r="HOO654" s="198"/>
      <c r="HOP654" s="198"/>
      <c r="HOQ654" s="198"/>
      <c r="HOR654" s="198"/>
      <c r="HOS654" s="198"/>
      <c r="HOT654" s="198"/>
      <c r="HOU654" s="198"/>
      <c r="HOV654" s="198"/>
      <c r="HOW654" s="198"/>
      <c r="HOX654" s="198"/>
      <c r="HOY654" s="198"/>
      <c r="HOZ654" s="198"/>
      <c r="HPA654" s="198"/>
      <c r="HPB654" s="198"/>
      <c r="HPC654" s="198"/>
      <c r="HPD654" s="198"/>
      <c r="HPE654" s="198"/>
      <c r="HPF654" s="198"/>
      <c r="HPG654" s="198"/>
      <c r="HPH654" s="198"/>
      <c r="HPI654" s="198"/>
      <c r="HPJ654" s="198"/>
      <c r="HPK654" s="198"/>
      <c r="HPL654" s="198"/>
      <c r="HPM654" s="198"/>
      <c r="HPN654" s="198"/>
      <c r="HPO654" s="198"/>
      <c r="HPP654" s="198"/>
      <c r="HPQ654" s="198"/>
      <c r="HPR654" s="198"/>
      <c r="HPS654" s="198"/>
      <c r="HPT654" s="198"/>
      <c r="HPU654" s="198"/>
      <c r="HPV654" s="198"/>
      <c r="HPW654" s="198"/>
      <c r="HPX654" s="198"/>
      <c r="HPY654" s="198"/>
      <c r="HPZ654" s="198"/>
      <c r="HQA654" s="198"/>
      <c r="HQB654" s="198"/>
      <c r="HQC654" s="198"/>
      <c r="HQD654" s="198"/>
      <c r="HQE654" s="198"/>
      <c r="HQF654" s="198"/>
      <c r="HQG654" s="198"/>
      <c r="HQH654" s="198"/>
      <c r="HQI654" s="198"/>
      <c r="HQJ654" s="198"/>
      <c r="HQK654" s="198"/>
      <c r="HQL654" s="198"/>
      <c r="HQM654" s="198"/>
      <c r="HQN654" s="198"/>
      <c r="HQO654" s="198"/>
      <c r="HQP654" s="198"/>
      <c r="HQQ654" s="198"/>
      <c r="HQR654" s="198"/>
      <c r="HQS654" s="198"/>
      <c r="HQT654" s="198"/>
      <c r="HQU654" s="198"/>
      <c r="HQV654" s="198"/>
      <c r="HQW654" s="198"/>
      <c r="HQX654" s="198"/>
      <c r="HQY654" s="198"/>
      <c r="HQZ654" s="198"/>
      <c r="HRA654" s="198"/>
      <c r="HRB654" s="198"/>
      <c r="HRC654" s="198"/>
      <c r="HRD654" s="198"/>
      <c r="HRE654" s="198"/>
      <c r="HRF654" s="198"/>
      <c r="HRG654" s="198"/>
      <c r="HRH654" s="198"/>
      <c r="HRI654" s="198"/>
      <c r="HRJ654" s="198"/>
      <c r="HRK654" s="198"/>
      <c r="HRL654" s="198"/>
      <c r="HRM654" s="198"/>
      <c r="HRN654" s="198"/>
      <c r="HRO654" s="198"/>
      <c r="HRP654" s="198"/>
      <c r="HRQ654" s="198"/>
      <c r="HRR654" s="198"/>
      <c r="HRS654" s="198"/>
      <c r="HRT654" s="198"/>
      <c r="HRU654" s="198"/>
      <c r="HRV654" s="198"/>
      <c r="HRW654" s="198"/>
      <c r="HRX654" s="198"/>
      <c r="HRY654" s="198"/>
      <c r="HRZ654" s="198"/>
      <c r="HSA654" s="198"/>
      <c r="HSB654" s="198"/>
      <c r="HSC654" s="198"/>
      <c r="HSD654" s="198"/>
      <c r="HSE654" s="198"/>
      <c r="HSF654" s="198"/>
      <c r="HSG654" s="198"/>
      <c r="HSH654" s="198"/>
      <c r="HSI654" s="198"/>
      <c r="HSJ654" s="198"/>
      <c r="HSK654" s="198"/>
      <c r="HSL654" s="198"/>
      <c r="HSM654" s="198"/>
      <c r="HSN654" s="198"/>
      <c r="HSO654" s="198"/>
      <c r="HSP654" s="198"/>
      <c r="HSQ654" s="198"/>
      <c r="HSR654" s="198"/>
      <c r="HSS654" s="198"/>
      <c r="HST654" s="198"/>
      <c r="HSU654" s="198"/>
      <c r="HSV654" s="198"/>
      <c r="HSW654" s="198"/>
      <c r="HSX654" s="198"/>
      <c r="HSY654" s="198"/>
      <c r="HSZ654" s="198"/>
      <c r="HTA654" s="198"/>
      <c r="HTB654" s="198"/>
      <c r="HTC654" s="198"/>
      <c r="HTD654" s="198"/>
      <c r="HTE654" s="198"/>
      <c r="HTF654" s="198"/>
      <c r="HTG654" s="198"/>
      <c r="HTH654" s="198"/>
      <c r="HTI654" s="198"/>
      <c r="HTJ654" s="198"/>
      <c r="HTK654" s="198"/>
      <c r="HTL654" s="198"/>
      <c r="HTM654" s="198"/>
      <c r="HTN654" s="198"/>
      <c r="HTO654" s="198"/>
      <c r="HTP654" s="198"/>
      <c r="HTQ654" s="198"/>
      <c r="HTR654" s="198"/>
      <c r="HTS654" s="198"/>
      <c r="HTT654" s="198"/>
      <c r="HTU654" s="198"/>
      <c r="HTV654" s="198"/>
      <c r="HTW654" s="198"/>
      <c r="HTX654" s="198"/>
      <c r="HTY654" s="198"/>
      <c r="HTZ654" s="198"/>
      <c r="HUA654" s="198"/>
      <c r="HUB654" s="198"/>
      <c r="HUC654" s="198"/>
      <c r="HUD654" s="198"/>
      <c r="HUE654" s="198"/>
      <c r="HUF654" s="198"/>
      <c r="HUG654" s="198"/>
      <c r="HUH654" s="198"/>
      <c r="HUI654" s="198"/>
      <c r="HUJ654" s="198"/>
      <c r="HUK654" s="198"/>
      <c r="HUL654" s="198"/>
      <c r="HUM654" s="198"/>
      <c r="HUN654" s="198"/>
      <c r="HUO654" s="198"/>
      <c r="HUP654" s="198"/>
      <c r="HUQ654" s="198"/>
      <c r="HUR654" s="198"/>
      <c r="HUS654" s="198"/>
      <c r="HUT654" s="198"/>
      <c r="HUU654" s="198"/>
      <c r="HUV654" s="198"/>
      <c r="HUW654" s="198"/>
      <c r="HUX654" s="198"/>
      <c r="HUY654" s="198"/>
      <c r="HUZ654" s="198"/>
      <c r="HVA654" s="198"/>
      <c r="HVB654" s="198"/>
      <c r="HVC654" s="198"/>
      <c r="HVD654" s="198"/>
      <c r="HVE654" s="198"/>
      <c r="HVF654" s="198"/>
      <c r="HVG654" s="198"/>
      <c r="HVH654" s="198"/>
      <c r="HVI654" s="198"/>
      <c r="HVJ654" s="198"/>
      <c r="HVK654" s="198"/>
      <c r="HVL654" s="198"/>
      <c r="HVM654" s="198"/>
      <c r="HVN654" s="198"/>
      <c r="HVO654" s="198"/>
      <c r="HVP654" s="198"/>
      <c r="HVQ654" s="198"/>
      <c r="HVR654" s="198"/>
      <c r="HVS654" s="198"/>
      <c r="HVT654" s="198"/>
      <c r="HVU654" s="198"/>
      <c r="HVV654" s="198"/>
      <c r="HVW654" s="198"/>
      <c r="HVX654" s="198"/>
      <c r="HVY654" s="198"/>
      <c r="HVZ654" s="198"/>
      <c r="HWA654" s="198"/>
      <c r="HWB654" s="198"/>
      <c r="HWC654" s="198"/>
      <c r="HWD654" s="198"/>
      <c r="HWE654" s="198"/>
      <c r="HWF654" s="198"/>
      <c r="HWG654" s="198"/>
      <c r="HWH654" s="198"/>
      <c r="HWI654" s="198"/>
      <c r="HWJ654" s="198"/>
      <c r="HWK654" s="198"/>
      <c r="HWL654" s="198"/>
      <c r="HWM654" s="198"/>
      <c r="HWN654" s="198"/>
      <c r="HWO654" s="198"/>
      <c r="HWP654" s="198"/>
      <c r="HWQ654" s="198"/>
      <c r="HWR654" s="198"/>
      <c r="HWS654" s="198"/>
      <c r="HWT654" s="198"/>
      <c r="HWU654" s="198"/>
      <c r="HWV654" s="198"/>
      <c r="HWW654" s="198"/>
      <c r="HWX654" s="198"/>
      <c r="HWY654" s="198"/>
      <c r="HWZ654" s="198"/>
      <c r="HXA654" s="198"/>
      <c r="HXB654" s="198"/>
      <c r="HXC654" s="198"/>
      <c r="HXD654" s="198"/>
      <c r="HXE654" s="198"/>
      <c r="HXF654" s="198"/>
      <c r="HXG654" s="198"/>
      <c r="HXH654" s="198"/>
      <c r="HXI654" s="198"/>
      <c r="HXJ654" s="198"/>
      <c r="HXK654" s="198"/>
      <c r="HXL654" s="198"/>
      <c r="HXM654" s="198"/>
      <c r="HXN654" s="198"/>
      <c r="HXO654" s="198"/>
      <c r="HXP654" s="198"/>
      <c r="HXQ654" s="198"/>
      <c r="HXR654" s="198"/>
      <c r="HXS654" s="198"/>
      <c r="HXT654" s="198"/>
      <c r="HXU654" s="198"/>
      <c r="HXV654" s="198"/>
      <c r="HXW654" s="198"/>
      <c r="HXX654" s="198"/>
      <c r="HXY654" s="198"/>
      <c r="HXZ654" s="198"/>
      <c r="HYA654" s="198"/>
      <c r="HYB654" s="198"/>
      <c r="HYC654" s="198"/>
      <c r="HYD654" s="198"/>
      <c r="HYE654" s="198"/>
      <c r="HYF654" s="198"/>
      <c r="HYG654" s="198"/>
      <c r="HYH654" s="198"/>
      <c r="HYI654" s="198"/>
      <c r="HYJ654" s="198"/>
      <c r="HYK654" s="198"/>
      <c r="HYL654" s="198"/>
      <c r="HYM654" s="198"/>
      <c r="HYN654" s="198"/>
      <c r="HYO654" s="198"/>
      <c r="HYP654" s="198"/>
      <c r="HYQ654" s="198"/>
      <c r="HYR654" s="198"/>
      <c r="HYS654" s="198"/>
      <c r="HYT654" s="198"/>
      <c r="HYU654" s="198"/>
      <c r="HYV654" s="198"/>
      <c r="HYW654" s="198"/>
      <c r="HYX654" s="198"/>
      <c r="HYY654" s="198"/>
      <c r="HYZ654" s="198"/>
      <c r="HZA654" s="198"/>
      <c r="HZB654" s="198"/>
      <c r="HZC654" s="198"/>
      <c r="HZD654" s="198"/>
      <c r="HZE654" s="198"/>
      <c r="HZF654" s="198"/>
      <c r="HZG654" s="198"/>
      <c r="HZH654" s="198"/>
      <c r="HZI654" s="198"/>
      <c r="HZJ654" s="198"/>
      <c r="HZK654" s="198"/>
      <c r="HZL654" s="198"/>
      <c r="HZM654" s="198"/>
      <c r="HZN654" s="198"/>
      <c r="HZO654" s="198"/>
      <c r="HZP654" s="198"/>
      <c r="HZQ654" s="198"/>
      <c r="HZR654" s="198"/>
      <c r="HZS654" s="198"/>
      <c r="HZT654" s="198"/>
      <c r="HZU654" s="198"/>
      <c r="HZV654" s="198"/>
      <c r="HZW654" s="198"/>
      <c r="HZX654" s="198"/>
      <c r="HZY654" s="198"/>
      <c r="HZZ654" s="198"/>
      <c r="IAA654" s="198"/>
      <c r="IAB654" s="198"/>
      <c r="IAC654" s="198"/>
      <c r="IAD654" s="198"/>
      <c r="IAE654" s="198"/>
      <c r="IAF654" s="198"/>
      <c r="IAG654" s="198"/>
      <c r="IAH654" s="198"/>
      <c r="IAI654" s="198"/>
      <c r="IAJ654" s="198"/>
      <c r="IAK654" s="198"/>
      <c r="IAL654" s="198"/>
      <c r="IAM654" s="198"/>
      <c r="IAN654" s="198"/>
      <c r="IAO654" s="198"/>
      <c r="IAP654" s="198"/>
      <c r="IAQ654" s="198"/>
      <c r="IAR654" s="198"/>
      <c r="IAS654" s="198"/>
      <c r="IAT654" s="198"/>
      <c r="IAU654" s="198"/>
      <c r="IAV654" s="198"/>
      <c r="IAW654" s="198"/>
      <c r="IAX654" s="198"/>
      <c r="IAY654" s="198"/>
      <c r="IAZ654" s="198"/>
      <c r="IBA654" s="198"/>
      <c r="IBB654" s="198"/>
      <c r="IBC654" s="198"/>
      <c r="IBD654" s="198"/>
      <c r="IBE654" s="198"/>
      <c r="IBF654" s="198"/>
      <c r="IBG654" s="198"/>
      <c r="IBH654" s="198"/>
      <c r="IBI654" s="198"/>
      <c r="IBJ654" s="198"/>
      <c r="IBK654" s="198"/>
      <c r="IBL654" s="198"/>
      <c r="IBM654" s="198"/>
      <c r="IBN654" s="198"/>
      <c r="IBO654" s="198"/>
      <c r="IBP654" s="198"/>
      <c r="IBQ654" s="198"/>
      <c r="IBR654" s="198"/>
      <c r="IBS654" s="198"/>
      <c r="IBT654" s="198"/>
      <c r="IBU654" s="198"/>
      <c r="IBV654" s="198"/>
      <c r="IBW654" s="198"/>
      <c r="IBX654" s="198"/>
      <c r="IBY654" s="198"/>
      <c r="IBZ654" s="198"/>
      <c r="ICA654" s="198"/>
      <c r="ICB654" s="198"/>
      <c r="ICC654" s="198"/>
      <c r="ICD654" s="198"/>
      <c r="ICE654" s="198"/>
      <c r="ICF654" s="198"/>
      <c r="ICG654" s="198"/>
      <c r="ICH654" s="198"/>
      <c r="ICI654" s="198"/>
      <c r="ICJ654" s="198"/>
      <c r="ICK654" s="198"/>
      <c r="ICL654" s="198"/>
      <c r="ICM654" s="198"/>
      <c r="ICN654" s="198"/>
      <c r="ICO654" s="198"/>
      <c r="ICP654" s="198"/>
      <c r="ICQ654" s="198"/>
      <c r="ICR654" s="198"/>
      <c r="ICS654" s="198"/>
      <c r="ICT654" s="198"/>
      <c r="ICU654" s="198"/>
      <c r="ICV654" s="198"/>
      <c r="ICW654" s="198"/>
      <c r="ICX654" s="198"/>
      <c r="ICY654" s="198"/>
      <c r="ICZ654" s="198"/>
      <c r="IDA654" s="198"/>
      <c r="IDB654" s="198"/>
      <c r="IDC654" s="198"/>
      <c r="IDD654" s="198"/>
      <c r="IDE654" s="198"/>
      <c r="IDF654" s="198"/>
      <c r="IDG654" s="198"/>
      <c r="IDH654" s="198"/>
      <c r="IDI654" s="198"/>
      <c r="IDJ654" s="198"/>
      <c r="IDK654" s="198"/>
      <c r="IDL654" s="198"/>
      <c r="IDM654" s="198"/>
      <c r="IDN654" s="198"/>
      <c r="IDO654" s="198"/>
      <c r="IDP654" s="198"/>
      <c r="IDQ654" s="198"/>
      <c r="IDR654" s="198"/>
      <c r="IDS654" s="198"/>
      <c r="IDT654" s="198"/>
      <c r="IDU654" s="198"/>
      <c r="IDV654" s="198"/>
      <c r="IDW654" s="198"/>
      <c r="IDX654" s="198"/>
      <c r="IDY654" s="198"/>
      <c r="IDZ654" s="198"/>
      <c r="IEA654" s="198"/>
      <c r="IEB654" s="198"/>
      <c r="IEC654" s="198"/>
      <c r="IED654" s="198"/>
      <c r="IEE654" s="198"/>
      <c r="IEF654" s="198"/>
      <c r="IEG654" s="198"/>
      <c r="IEH654" s="198"/>
      <c r="IEI654" s="198"/>
      <c r="IEJ654" s="198"/>
      <c r="IEK654" s="198"/>
      <c r="IEL654" s="198"/>
      <c r="IEM654" s="198"/>
      <c r="IEN654" s="198"/>
      <c r="IEO654" s="198"/>
      <c r="IEP654" s="198"/>
      <c r="IEQ654" s="198"/>
      <c r="IER654" s="198"/>
      <c r="IES654" s="198"/>
      <c r="IET654" s="198"/>
      <c r="IEU654" s="198"/>
      <c r="IEV654" s="198"/>
      <c r="IEW654" s="198"/>
      <c r="IEX654" s="198"/>
      <c r="IEY654" s="198"/>
      <c r="IEZ654" s="198"/>
      <c r="IFA654" s="198"/>
      <c r="IFB654" s="198"/>
      <c r="IFC654" s="198"/>
      <c r="IFD654" s="198"/>
      <c r="IFE654" s="198"/>
      <c r="IFF654" s="198"/>
      <c r="IFG654" s="198"/>
      <c r="IFH654" s="198"/>
      <c r="IFI654" s="198"/>
      <c r="IFJ654" s="198"/>
      <c r="IFK654" s="198"/>
      <c r="IFL654" s="198"/>
      <c r="IFM654" s="198"/>
      <c r="IFN654" s="198"/>
      <c r="IFO654" s="198"/>
      <c r="IFP654" s="198"/>
      <c r="IFQ654" s="198"/>
      <c r="IFR654" s="198"/>
      <c r="IFS654" s="198"/>
      <c r="IFT654" s="198"/>
      <c r="IFU654" s="198"/>
      <c r="IFV654" s="198"/>
      <c r="IFW654" s="198"/>
      <c r="IFX654" s="198"/>
      <c r="IFY654" s="198"/>
      <c r="IFZ654" s="198"/>
      <c r="IGA654" s="198"/>
      <c r="IGB654" s="198"/>
      <c r="IGC654" s="198"/>
      <c r="IGD654" s="198"/>
      <c r="IGE654" s="198"/>
      <c r="IGF654" s="198"/>
      <c r="IGG654" s="198"/>
      <c r="IGH654" s="198"/>
      <c r="IGI654" s="198"/>
      <c r="IGJ654" s="198"/>
      <c r="IGK654" s="198"/>
      <c r="IGL654" s="198"/>
      <c r="IGM654" s="198"/>
      <c r="IGN654" s="198"/>
      <c r="IGO654" s="198"/>
      <c r="IGP654" s="198"/>
      <c r="IGQ654" s="198"/>
      <c r="IGR654" s="198"/>
      <c r="IGS654" s="198"/>
      <c r="IGT654" s="198"/>
      <c r="IGU654" s="198"/>
      <c r="IGV654" s="198"/>
      <c r="IGW654" s="198"/>
      <c r="IGX654" s="198"/>
      <c r="IGY654" s="198"/>
      <c r="IGZ654" s="198"/>
      <c r="IHA654" s="198"/>
      <c r="IHB654" s="198"/>
      <c r="IHC654" s="198"/>
      <c r="IHD654" s="198"/>
      <c r="IHE654" s="198"/>
      <c r="IHF654" s="198"/>
      <c r="IHG654" s="198"/>
      <c r="IHH654" s="198"/>
      <c r="IHI654" s="198"/>
      <c r="IHJ654" s="198"/>
      <c r="IHK654" s="198"/>
      <c r="IHL654" s="198"/>
      <c r="IHM654" s="198"/>
      <c r="IHN654" s="198"/>
      <c r="IHO654" s="198"/>
      <c r="IHP654" s="198"/>
      <c r="IHQ654" s="198"/>
      <c r="IHR654" s="198"/>
      <c r="IHS654" s="198"/>
      <c r="IHT654" s="198"/>
      <c r="IHU654" s="198"/>
      <c r="IHV654" s="198"/>
      <c r="IHW654" s="198"/>
      <c r="IHX654" s="198"/>
      <c r="IHY654" s="198"/>
      <c r="IHZ654" s="198"/>
      <c r="IIA654" s="198"/>
      <c r="IIB654" s="198"/>
      <c r="IIC654" s="198"/>
      <c r="IID654" s="198"/>
      <c r="IIE654" s="198"/>
      <c r="IIF654" s="198"/>
      <c r="IIG654" s="198"/>
      <c r="IIH654" s="198"/>
      <c r="III654" s="198"/>
      <c r="IIJ654" s="198"/>
      <c r="IIK654" s="198"/>
      <c r="IIL654" s="198"/>
      <c r="IIM654" s="198"/>
      <c r="IIN654" s="198"/>
      <c r="IIO654" s="198"/>
      <c r="IIP654" s="198"/>
      <c r="IIQ654" s="198"/>
      <c r="IIR654" s="198"/>
      <c r="IIS654" s="198"/>
      <c r="IIT654" s="198"/>
      <c r="IIU654" s="198"/>
      <c r="IIV654" s="198"/>
      <c r="IIW654" s="198"/>
      <c r="IIX654" s="198"/>
      <c r="IIY654" s="198"/>
      <c r="IIZ654" s="198"/>
      <c r="IJA654" s="198"/>
      <c r="IJB654" s="198"/>
      <c r="IJC654" s="198"/>
      <c r="IJD654" s="198"/>
      <c r="IJE654" s="198"/>
      <c r="IJF654" s="198"/>
      <c r="IJG654" s="198"/>
      <c r="IJH654" s="198"/>
      <c r="IJI654" s="198"/>
      <c r="IJJ654" s="198"/>
      <c r="IJK654" s="198"/>
      <c r="IJL654" s="198"/>
      <c r="IJM654" s="198"/>
      <c r="IJN654" s="198"/>
      <c r="IJO654" s="198"/>
      <c r="IJP654" s="198"/>
      <c r="IJQ654" s="198"/>
      <c r="IJR654" s="198"/>
      <c r="IJS654" s="198"/>
      <c r="IJT654" s="198"/>
      <c r="IJU654" s="198"/>
      <c r="IJV654" s="198"/>
      <c r="IJW654" s="198"/>
      <c r="IJX654" s="198"/>
      <c r="IJY654" s="198"/>
      <c r="IJZ654" s="198"/>
      <c r="IKA654" s="198"/>
      <c r="IKB654" s="198"/>
      <c r="IKC654" s="198"/>
      <c r="IKD654" s="198"/>
      <c r="IKE654" s="198"/>
      <c r="IKF654" s="198"/>
      <c r="IKG654" s="198"/>
      <c r="IKH654" s="198"/>
      <c r="IKI654" s="198"/>
      <c r="IKJ654" s="198"/>
      <c r="IKK654" s="198"/>
      <c r="IKL654" s="198"/>
      <c r="IKM654" s="198"/>
      <c r="IKN654" s="198"/>
      <c r="IKO654" s="198"/>
      <c r="IKP654" s="198"/>
      <c r="IKQ654" s="198"/>
      <c r="IKR654" s="198"/>
      <c r="IKS654" s="198"/>
      <c r="IKT654" s="198"/>
      <c r="IKU654" s="198"/>
      <c r="IKV654" s="198"/>
      <c r="IKW654" s="198"/>
      <c r="IKX654" s="198"/>
      <c r="IKY654" s="198"/>
      <c r="IKZ654" s="198"/>
      <c r="ILA654" s="198"/>
      <c r="ILB654" s="198"/>
      <c r="ILC654" s="198"/>
      <c r="ILD654" s="198"/>
      <c r="ILE654" s="198"/>
      <c r="ILF654" s="198"/>
      <c r="ILG654" s="198"/>
      <c r="ILH654" s="198"/>
      <c r="ILI654" s="198"/>
      <c r="ILJ654" s="198"/>
      <c r="ILK654" s="198"/>
      <c r="ILL654" s="198"/>
      <c r="ILM654" s="198"/>
      <c r="ILN654" s="198"/>
      <c r="ILO654" s="198"/>
      <c r="ILP654" s="198"/>
      <c r="ILQ654" s="198"/>
      <c r="ILR654" s="198"/>
      <c r="ILS654" s="198"/>
      <c r="ILT654" s="198"/>
      <c r="ILU654" s="198"/>
      <c r="ILV654" s="198"/>
      <c r="ILW654" s="198"/>
      <c r="ILX654" s="198"/>
      <c r="ILY654" s="198"/>
      <c r="ILZ654" s="198"/>
      <c r="IMA654" s="198"/>
      <c r="IMB654" s="198"/>
      <c r="IMC654" s="198"/>
      <c r="IMD654" s="198"/>
      <c r="IME654" s="198"/>
      <c r="IMF654" s="198"/>
      <c r="IMG654" s="198"/>
      <c r="IMH654" s="198"/>
      <c r="IMI654" s="198"/>
      <c r="IMJ654" s="198"/>
      <c r="IMK654" s="198"/>
      <c r="IML654" s="198"/>
      <c r="IMM654" s="198"/>
      <c r="IMN654" s="198"/>
      <c r="IMO654" s="198"/>
      <c r="IMP654" s="198"/>
      <c r="IMQ654" s="198"/>
      <c r="IMR654" s="198"/>
      <c r="IMS654" s="198"/>
      <c r="IMT654" s="198"/>
      <c r="IMU654" s="198"/>
      <c r="IMV654" s="198"/>
      <c r="IMW654" s="198"/>
      <c r="IMX654" s="198"/>
      <c r="IMY654" s="198"/>
      <c r="IMZ654" s="198"/>
      <c r="INA654" s="198"/>
      <c r="INB654" s="198"/>
      <c r="INC654" s="198"/>
      <c r="IND654" s="198"/>
      <c r="INE654" s="198"/>
      <c r="INF654" s="198"/>
      <c r="ING654" s="198"/>
      <c r="INH654" s="198"/>
      <c r="INI654" s="198"/>
      <c r="INJ654" s="198"/>
      <c r="INK654" s="198"/>
      <c r="INL654" s="198"/>
      <c r="INM654" s="198"/>
      <c r="INN654" s="198"/>
      <c r="INO654" s="198"/>
      <c r="INP654" s="198"/>
      <c r="INQ654" s="198"/>
      <c r="INR654" s="198"/>
      <c r="INS654" s="198"/>
      <c r="INT654" s="198"/>
      <c r="INU654" s="198"/>
      <c r="INV654" s="198"/>
      <c r="INW654" s="198"/>
      <c r="INX654" s="198"/>
      <c r="INY654" s="198"/>
      <c r="INZ654" s="198"/>
      <c r="IOA654" s="198"/>
      <c r="IOB654" s="198"/>
      <c r="IOC654" s="198"/>
      <c r="IOD654" s="198"/>
      <c r="IOE654" s="198"/>
      <c r="IOF654" s="198"/>
      <c r="IOG654" s="198"/>
      <c r="IOH654" s="198"/>
      <c r="IOI654" s="198"/>
      <c r="IOJ654" s="198"/>
      <c r="IOK654" s="198"/>
      <c r="IOL654" s="198"/>
      <c r="IOM654" s="198"/>
      <c r="ION654" s="198"/>
      <c r="IOO654" s="198"/>
      <c r="IOP654" s="198"/>
      <c r="IOQ654" s="198"/>
      <c r="IOR654" s="198"/>
      <c r="IOS654" s="198"/>
      <c r="IOT654" s="198"/>
      <c r="IOU654" s="198"/>
      <c r="IOV654" s="198"/>
      <c r="IOW654" s="198"/>
      <c r="IOX654" s="198"/>
      <c r="IOY654" s="198"/>
      <c r="IOZ654" s="198"/>
      <c r="IPA654" s="198"/>
      <c r="IPB654" s="198"/>
      <c r="IPC654" s="198"/>
      <c r="IPD654" s="198"/>
      <c r="IPE654" s="198"/>
      <c r="IPF654" s="198"/>
      <c r="IPG654" s="198"/>
      <c r="IPH654" s="198"/>
      <c r="IPI654" s="198"/>
      <c r="IPJ654" s="198"/>
      <c r="IPK654" s="198"/>
      <c r="IPL654" s="198"/>
      <c r="IPM654" s="198"/>
      <c r="IPN654" s="198"/>
      <c r="IPO654" s="198"/>
      <c r="IPP654" s="198"/>
      <c r="IPQ654" s="198"/>
      <c r="IPR654" s="198"/>
      <c r="IPS654" s="198"/>
      <c r="IPT654" s="198"/>
      <c r="IPU654" s="198"/>
      <c r="IPV654" s="198"/>
      <c r="IPW654" s="198"/>
      <c r="IPX654" s="198"/>
      <c r="IPY654" s="198"/>
      <c r="IPZ654" s="198"/>
      <c r="IQA654" s="198"/>
      <c r="IQB654" s="198"/>
      <c r="IQC654" s="198"/>
      <c r="IQD654" s="198"/>
      <c r="IQE654" s="198"/>
      <c r="IQF654" s="198"/>
      <c r="IQG654" s="198"/>
      <c r="IQH654" s="198"/>
      <c r="IQI654" s="198"/>
      <c r="IQJ654" s="198"/>
      <c r="IQK654" s="198"/>
      <c r="IQL654" s="198"/>
      <c r="IQM654" s="198"/>
      <c r="IQN654" s="198"/>
      <c r="IQO654" s="198"/>
      <c r="IQP654" s="198"/>
      <c r="IQQ654" s="198"/>
      <c r="IQR654" s="198"/>
      <c r="IQS654" s="198"/>
      <c r="IQT654" s="198"/>
      <c r="IQU654" s="198"/>
      <c r="IQV654" s="198"/>
      <c r="IQW654" s="198"/>
      <c r="IQX654" s="198"/>
      <c r="IQY654" s="198"/>
      <c r="IQZ654" s="198"/>
      <c r="IRA654" s="198"/>
      <c r="IRB654" s="198"/>
      <c r="IRC654" s="198"/>
      <c r="IRD654" s="198"/>
      <c r="IRE654" s="198"/>
      <c r="IRF654" s="198"/>
      <c r="IRG654" s="198"/>
      <c r="IRH654" s="198"/>
      <c r="IRI654" s="198"/>
      <c r="IRJ654" s="198"/>
      <c r="IRK654" s="198"/>
      <c r="IRL654" s="198"/>
      <c r="IRM654" s="198"/>
      <c r="IRN654" s="198"/>
      <c r="IRO654" s="198"/>
      <c r="IRP654" s="198"/>
      <c r="IRQ654" s="198"/>
      <c r="IRR654" s="198"/>
      <c r="IRS654" s="198"/>
      <c r="IRT654" s="198"/>
      <c r="IRU654" s="198"/>
      <c r="IRV654" s="198"/>
      <c r="IRW654" s="198"/>
      <c r="IRX654" s="198"/>
      <c r="IRY654" s="198"/>
      <c r="IRZ654" s="198"/>
      <c r="ISA654" s="198"/>
      <c r="ISB654" s="198"/>
      <c r="ISC654" s="198"/>
      <c r="ISD654" s="198"/>
      <c r="ISE654" s="198"/>
      <c r="ISF654" s="198"/>
      <c r="ISG654" s="198"/>
      <c r="ISH654" s="198"/>
      <c r="ISI654" s="198"/>
      <c r="ISJ654" s="198"/>
      <c r="ISK654" s="198"/>
      <c r="ISL654" s="198"/>
      <c r="ISM654" s="198"/>
      <c r="ISN654" s="198"/>
      <c r="ISO654" s="198"/>
      <c r="ISP654" s="198"/>
      <c r="ISQ654" s="198"/>
      <c r="ISR654" s="198"/>
      <c r="ISS654" s="198"/>
      <c r="IST654" s="198"/>
      <c r="ISU654" s="198"/>
      <c r="ISV654" s="198"/>
      <c r="ISW654" s="198"/>
      <c r="ISX654" s="198"/>
      <c r="ISY654" s="198"/>
      <c r="ISZ654" s="198"/>
      <c r="ITA654" s="198"/>
      <c r="ITB654" s="198"/>
      <c r="ITC654" s="198"/>
      <c r="ITD654" s="198"/>
      <c r="ITE654" s="198"/>
      <c r="ITF654" s="198"/>
      <c r="ITG654" s="198"/>
      <c r="ITH654" s="198"/>
      <c r="ITI654" s="198"/>
      <c r="ITJ654" s="198"/>
      <c r="ITK654" s="198"/>
      <c r="ITL654" s="198"/>
      <c r="ITM654" s="198"/>
      <c r="ITN654" s="198"/>
      <c r="ITO654" s="198"/>
      <c r="ITP654" s="198"/>
      <c r="ITQ654" s="198"/>
      <c r="ITR654" s="198"/>
      <c r="ITS654" s="198"/>
      <c r="ITT654" s="198"/>
      <c r="ITU654" s="198"/>
      <c r="ITV654" s="198"/>
      <c r="ITW654" s="198"/>
      <c r="ITX654" s="198"/>
      <c r="ITY654" s="198"/>
      <c r="ITZ654" s="198"/>
      <c r="IUA654" s="198"/>
      <c r="IUB654" s="198"/>
      <c r="IUC654" s="198"/>
      <c r="IUD654" s="198"/>
      <c r="IUE654" s="198"/>
      <c r="IUF654" s="198"/>
      <c r="IUG654" s="198"/>
      <c r="IUH654" s="198"/>
      <c r="IUI654" s="198"/>
      <c r="IUJ654" s="198"/>
      <c r="IUK654" s="198"/>
      <c r="IUL654" s="198"/>
      <c r="IUM654" s="198"/>
      <c r="IUN654" s="198"/>
      <c r="IUO654" s="198"/>
      <c r="IUP654" s="198"/>
      <c r="IUQ654" s="198"/>
      <c r="IUR654" s="198"/>
      <c r="IUS654" s="198"/>
      <c r="IUT654" s="198"/>
      <c r="IUU654" s="198"/>
      <c r="IUV654" s="198"/>
      <c r="IUW654" s="198"/>
      <c r="IUX654" s="198"/>
      <c r="IUY654" s="198"/>
      <c r="IUZ654" s="198"/>
      <c r="IVA654" s="198"/>
      <c r="IVB654" s="198"/>
      <c r="IVC654" s="198"/>
      <c r="IVD654" s="198"/>
      <c r="IVE654" s="198"/>
      <c r="IVF654" s="198"/>
      <c r="IVG654" s="198"/>
      <c r="IVH654" s="198"/>
      <c r="IVI654" s="198"/>
      <c r="IVJ654" s="198"/>
      <c r="IVK654" s="198"/>
      <c r="IVL654" s="198"/>
      <c r="IVM654" s="198"/>
      <c r="IVN654" s="198"/>
      <c r="IVO654" s="198"/>
      <c r="IVP654" s="198"/>
      <c r="IVQ654" s="198"/>
      <c r="IVR654" s="198"/>
      <c r="IVS654" s="198"/>
      <c r="IVT654" s="198"/>
      <c r="IVU654" s="198"/>
      <c r="IVV654" s="198"/>
      <c r="IVW654" s="198"/>
      <c r="IVX654" s="198"/>
      <c r="IVY654" s="198"/>
      <c r="IVZ654" s="198"/>
      <c r="IWA654" s="198"/>
      <c r="IWB654" s="198"/>
      <c r="IWC654" s="198"/>
      <c r="IWD654" s="198"/>
      <c r="IWE654" s="198"/>
      <c r="IWF654" s="198"/>
      <c r="IWG654" s="198"/>
      <c r="IWH654" s="198"/>
      <c r="IWI654" s="198"/>
      <c r="IWJ654" s="198"/>
      <c r="IWK654" s="198"/>
      <c r="IWL654" s="198"/>
      <c r="IWM654" s="198"/>
      <c r="IWN654" s="198"/>
      <c r="IWO654" s="198"/>
      <c r="IWP654" s="198"/>
      <c r="IWQ654" s="198"/>
      <c r="IWR654" s="198"/>
      <c r="IWS654" s="198"/>
      <c r="IWT654" s="198"/>
      <c r="IWU654" s="198"/>
      <c r="IWV654" s="198"/>
      <c r="IWW654" s="198"/>
      <c r="IWX654" s="198"/>
      <c r="IWY654" s="198"/>
      <c r="IWZ654" s="198"/>
      <c r="IXA654" s="198"/>
      <c r="IXB654" s="198"/>
      <c r="IXC654" s="198"/>
      <c r="IXD654" s="198"/>
      <c r="IXE654" s="198"/>
      <c r="IXF654" s="198"/>
      <c r="IXG654" s="198"/>
      <c r="IXH654" s="198"/>
      <c r="IXI654" s="198"/>
      <c r="IXJ654" s="198"/>
      <c r="IXK654" s="198"/>
      <c r="IXL654" s="198"/>
      <c r="IXM654" s="198"/>
      <c r="IXN654" s="198"/>
      <c r="IXO654" s="198"/>
      <c r="IXP654" s="198"/>
      <c r="IXQ654" s="198"/>
      <c r="IXR654" s="198"/>
      <c r="IXS654" s="198"/>
      <c r="IXT654" s="198"/>
      <c r="IXU654" s="198"/>
      <c r="IXV654" s="198"/>
      <c r="IXW654" s="198"/>
      <c r="IXX654" s="198"/>
      <c r="IXY654" s="198"/>
      <c r="IXZ654" s="198"/>
      <c r="IYA654" s="198"/>
      <c r="IYB654" s="198"/>
      <c r="IYC654" s="198"/>
      <c r="IYD654" s="198"/>
      <c r="IYE654" s="198"/>
      <c r="IYF654" s="198"/>
      <c r="IYG654" s="198"/>
      <c r="IYH654" s="198"/>
      <c r="IYI654" s="198"/>
      <c r="IYJ654" s="198"/>
      <c r="IYK654" s="198"/>
      <c r="IYL654" s="198"/>
      <c r="IYM654" s="198"/>
      <c r="IYN654" s="198"/>
      <c r="IYO654" s="198"/>
      <c r="IYP654" s="198"/>
      <c r="IYQ654" s="198"/>
      <c r="IYR654" s="198"/>
      <c r="IYS654" s="198"/>
      <c r="IYT654" s="198"/>
      <c r="IYU654" s="198"/>
      <c r="IYV654" s="198"/>
      <c r="IYW654" s="198"/>
      <c r="IYX654" s="198"/>
      <c r="IYY654" s="198"/>
      <c r="IYZ654" s="198"/>
      <c r="IZA654" s="198"/>
      <c r="IZB654" s="198"/>
      <c r="IZC654" s="198"/>
      <c r="IZD654" s="198"/>
      <c r="IZE654" s="198"/>
      <c r="IZF654" s="198"/>
      <c r="IZG654" s="198"/>
      <c r="IZH654" s="198"/>
      <c r="IZI654" s="198"/>
      <c r="IZJ654" s="198"/>
      <c r="IZK654" s="198"/>
      <c r="IZL654" s="198"/>
      <c r="IZM654" s="198"/>
      <c r="IZN654" s="198"/>
      <c r="IZO654" s="198"/>
      <c r="IZP654" s="198"/>
      <c r="IZQ654" s="198"/>
      <c r="IZR654" s="198"/>
      <c r="IZS654" s="198"/>
      <c r="IZT654" s="198"/>
      <c r="IZU654" s="198"/>
      <c r="IZV654" s="198"/>
      <c r="IZW654" s="198"/>
      <c r="IZX654" s="198"/>
      <c r="IZY654" s="198"/>
      <c r="IZZ654" s="198"/>
      <c r="JAA654" s="198"/>
      <c r="JAB654" s="198"/>
      <c r="JAC654" s="198"/>
      <c r="JAD654" s="198"/>
      <c r="JAE654" s="198"/>
      <c r="JAF654" s="198"/>
      <c r="JAG654" s="198"/>
      <c r="JAH654" s="198"/>
      <c r="JAI654" s="198"/>
      <c r="JAJ654" s="198"/>
      <c r="JAK654" s="198"/>
      <c r="JAL654" s="198"/>
      <c r="JAM654" s="198"/>
      <c r="JAN654" s="198"/>
      <c r="JAO654" s="198"/>
      <c r="JAP654" s="198"/>
      <c r="JAQ654" s="198"/>
      <c r="JAR654" s="198"/>
      <c r="JAS654" s="198"/>
      <c r="JAT654" s="198"/>
      <c r="JAU654" s="198"/>
      <c r="JAV654" s="198"/>
      <c r="JAW654" s="198"/>
      <c r="JAX654" s="198"/>
      <c r="JAY654" s="198"/>
      <c r="JAZ654" s="198"/>
      <c r="JBA654" s="198"/>
      <c r="JBB654" s="198"/>
      <c r="JBC654" s="198"/>
      <c r="JBD654" s="198"/>
      <c r="JBE654" s="198"/>
      <c r="JBF654" s="198"/>
      <c r="JBG654" s="198"/>
      <c r="JBH654" s="198"/>
      <c r="JBI654" s="198"/>
      <c r="JBJ654" s="198"/>
      <c r="JBK654" s="198"/>
      <c r="JBL654" s="198"/>
      <c r="JBM654" s="198"/>
      <c r="JBN654" s="198"/>
      <c r="JBO654" s="198"/>
      <c r="JBP654" s="198"/>
      <c r="JBQ654" s="198"/>
      <c r="JBR654" s="198"/>
      <c r="JBS654" s="198"/>
      <c r="JBT654" s="198"/>
      <c r="JBU654" s="198"/>
      <c r="JBV654" s="198"/>
      <c r="JBW654" s="198"/>
      <c r="JBX654" s="198"/>
      <c r="JBY654" s="198"/>
      <c r="JBZ654" s="198"/>
      <c r="JCA654" s="198"/>
      <c r="JCB654" s="198"/>
      <c r="JCC654" s="198"/>
      <c r="JCD654" s="198"/>
      <c r="JCE654" s="198"/>
      <c r="JCF654" s="198"/>
      <c r="JCG654" s="198"/>
      <c r="JCH654" s="198"/>
      <c r="JCI654" s="198"/>
      <c r="JCJ654" s="198"/>
      <c r="JCK654" s="198"/>
      <c r="JCL654" s="198"/>
      <c r="JCM654" s="198"/>
      <c r="JCN654" s="198"/>
      <c r="JCO654" s="198"/>
      <c r="JCP654" s="198"/>
      <c r="JCQ654" s="198"/>
      <c r="JCR654" s="198"/>
      <c r="JCS654" s="198"/>
      <c r="JCT654" s="198"/>
      <c r="JCU654" s="198"/>
      <c r="JCV654" s="198"/>
      <c r="JCW654" s="198"/>
      <c r="JCX654" s="198"/>
      <c r="JCY654" s="198"/>
      <c r="JCZ654" s="198"/>
      <c r="JDA654" s="198"/>
      <c r="JDB654" s="198"/>
      <c r="JDC654" s="198"/>
      <c r="JDD654" s="198"/>
      <c r="JDE654" s="198"/>
      <c r="JDF654" s="198"/>
      <c r="JDG654" s="198"/>
      <c r="JDH654" s="198"/>
      <c r="JDI654" s="198"/>
      <c r="JDJ654" s="198"/>
      <c r="JDK654" s="198"/>
      <c r="JDL654" s="198"/>
      <c r="JDM654" s="198"/>
      <c r="JDN654" s="198"/>
      <c r="JDO654" s="198"/>
      <c r="JDP654" s="198"/>
      <c r="JDQ654" s="198"/>
      <c r="JDR654" s="198"/>
      <c r="JDS654" s="198"/>
      <c r="JDT654" s="198"/>
      <c r="JDU654" s="198"/>
      <c r="JDV654" s="198"/>
      <c r="JDW654" s="198"/>
      <c r="JDX654" s="198"/>
      <c r="JDY654" s="198"/>
      <c r="JDZ654" s="198"/>
      <c r="JEA654" s="198"/>
      <c r="JEB654" s="198"/>
      <c r="JEC654" s="198"/>
      <c r="JED654" s="198"/>
      <c r="JEE654" s="198"/>
      <c r="JEF654" s="198"/>
      <c r="JEG654" s="198"/>
      <c r="JEH654" s="198"/>
      <c r="JEI654" s="198"/>
      <c r="JEJ654" s="198"/>
      <c r="JEK654" s="198"/>
      <c r="JEL654" s="198"/>
      <c r="JEM654" s="198"/>
      <c r="JEN654" s="198"/>
      <c r="JEO654" s="198"/>
      <c r="JEP654" s="198"/>
      <c r="JEQ654" s="198"/>
      <c r="JER654" s="198"/>
      <c r="JES654" s="198"/>
      <c r="JET654" s="198"/>
      <c r="JEU654" s="198"/>
      <c r="JEV654" s="198"/>
      <c r="JEW654" s="198"/>
      <c r="JEX654" s="198"/>
      <c r="JEY654" s="198"/>
      <c r="JEZ654" s="198"/>
      <c r="JFA654" s="198"/>
      <c r="JFB654" s="198"/>
      <c r="JFC654" s="198"/>
      <c r="JFD654" s="198"/>
      <c r="JFE654" s="198"/>
      <c r="JFF654" s="198"/>
      <c r="JFG654" s="198"/>
      <c r="JFH654" s="198"/>
      <c r="JFI654" s="198"/>
      <c r="JFJ654" s="198"/>
      <c r="JFK654" s="198"/>
      <c r="JFL654" s="198"/>
      <c r="JFM654" s="198"/>
      <c r="JFN654" s="198"/>
      <c r="JFO654" s="198"/>
      <c r="JFP654" s="198"/>
      <c r="JFQ654" s="198"/>
      <c r="JFR654" s="198"/>
      <c r="JFS654" s="198"/>
      <c r="JFT654" s="198"/>
      <c r="JFU654" s="198"/>
      <c r="JFV654" s="198"/>
      <c r="JFW654" s="198"/>
      <c r="JFX654" s="198"/>
      <c r="JFY654" s="198"/>
      <c r="JFZ654" s="198"/>
      <c r="JGA654" s="198"/>
      <c r="JGB654" s="198"/>
      <c r="JGC654" s="198"/>
      <c r="JGD654" s="198"/>
      <c r="JGE654" s="198"/>
      <c r="JGF654" s="198"/>
      <c r="JGG654" s="198"/>
      <c r="JGH654" s="198"/>
      <c r="JGI654" s="198"/>
      <c r="JGJ654" s="198"/>
      <c r="JGK654" s="198"/>
      <c r="JGL654" s="198"/>
      <c r="JGM654" s="198"/>
      <c r="JGN654" s="198"/>
      <c r="JGO654" s="198"/>
      <c r="JGP654" s="198"/>
      <c r="JGQ654" s="198"/>
      <c r="JGR654" s="198"/>
      <c r="JGS654" s="198"/>
      <c r="JGT654" s="198"/>
      <c r="JGU654" s="198"/>
      <c r="JGV654" s="198"/>
      <c r="JGW654" s="198"/>
      <c r="JGX654" s="198"/>
      <c r="JGY654" s="198"/>
      <c r="JGZ654" s="198"/>
      <c r="JHA654" s="198"/>
      <c r="JHB654" s="198"/>
      <c r="JHC654" s="198"/>
      <c r="JHD654" s="198"/>
      <c r="JHE654" s="198"/>
      <c r="JHF654" s="198"/>
      <c r="JHG654" s="198"/>
      <c r="JHH654" s="198"/>
      <c r="JHI654" s="198"/>
      <c r="JHJ654" s="198"/>
      <c r="JHK654" s="198"/>
      <c r="JHL654" s="198"/>
      <c r="JHM654" s="198"/>
      <c r="JHN654" s="198"/>
      <c r="JHO654" s="198"/>
      <c r="JHP654" s="198"/>
      <c r="JHQ654" s="198"/>
      <c r="JHR654" s="198"/>
      <c r="JHS654" s="198"/>
      <c r="JHT654" s="198"/>
      <c r="JHU654" s="198"/>
      <c r="JHV654" s="198"/>
      <c r="JHW654" s="198"/>
      <c r="JHX654" s="198"/>
      <c r="JHY654" s="198"/>
      <c r="JHZ654" s="198"/>
      <c r="JIA654" s="198"/>
      <c r="JIB654" s="198"/>
      <c r="JIC654" s="198"/>
      <c r="JID654" s="198"/>
      <c r="JIE654" s="198"/>
      <c r="JIF654" s="198"/>
      <c r="JIG654" s="198"/>
      <c r="JIH654" s="198"/>
      <c r="JII654" s="198"/>
      <c r="JIJ654" s="198"/>
      <c r="JIK654" s="198"/>
      <c r="JIL654" s="198"/>
      <c r="JIM654" s="198"/>
      <c r="JIN654" s="198"/>
      <c r="JIO654" s="198"/>
      <c r="JIP654" s="198"/>
      <c r="JIQ654" s="198"/>
      <c r="JIR654" s="198"/>
      <c r="JIS654" s="198"/>
      <c r="JIT654" s="198"/>
      <c r="JIU654" s="198"/>
      <c r="JIV654" s="198"/>
      <c r="JIW654" s="198"/>
      <c r="JIX654" s="198"/>
      <c r="JIY654" s="198"/>
      <c r="JIZ654" s="198"/>
      <c r="JJA654" s="198"/>
      <c r="JJB654" s="198"/>
      <c r="JJC654" s="198"/>
      <c r="JJD654" s="198"/>
      <c r="JJE654" s="198"/>
      <c r="JJF654" s="198"/>
      <c r="JJG654" s="198"/>
      <c r="JJH654" s="198"/>
      <c r="JJI654" s="198"/>
      <c r="JJJ654" s="198"/>
      <c r="JJK654" s="198"/>
      <c r="JJL654" s="198"/>
      <c r="JJM654" s="198"/>
      <c r="JJN654" s="198"/>
      <c r="JJO654" s="198"/>
      <c r="JJP654" s="198"/>
      <c r="JJQ654" s="198"/>
      <c r="JJR654" s="198"/>
      <c r="JJS654" s="198"/>
      <c r="JJT654" s="198"/>
      <c r="JJU654" s="198"/>
      <c r="JJV654" s="198"/>
      <c r="JJW654" s="198"/>
      <c r="JJX654" s="198"/>
      <c r="JJY654" s="198"/>
      <c r="JJZ654" s="198"/>
      <c r="JKA654" s="198"/>
      <c r="JKB654" s="198"/>
      <c r="JKC654" s="198"/>
      <c r="JKD654" s="198"/>
      <c r="JKE654" s="198"/>
      <c r="JKF654" s="198"/>
      <c r="JKG654" s="198"/>
      <c r="JKH654" s="198"/>
      <c r="JKI654" s="198"/>
      <c r="JKJ654" s="198"/>
      <c r="JKK654" s="198"/>
      <c r="JKL654" s="198"/>
      <c r="JKM654" s="198"/>
      <c r="JKN654" s="198"/>
      <c r="JKO654" s="198"/>
      <c r="JKP654" s="198"/>
      <c r="JKQ654" s="198"/>
      <c r="JKR654" s="198"/>
      <c r="JKS654" s="198"/>
      <c r="JKT654" s="198"/>
      <c r="JKU654" s="198"/>
      <c r="JKV654" s="198"/>
      <c r="JKW654" s="198"/>
      <c r="JKX654" s="198"/>
      <c r="JKY654" s="198"/>
      <c r="JKZ654" s="198"/>
      <c r="JLA654" s="198"/>
      <c r="JLB654" s="198"/>
      <c r="JLC654" s="198"/>
      <c r="JLD654" s="198"/>
      <c r="JLE654" s="198"/>
      <c r="JLF654" s="198"/>
      <c r="JLG654" s="198"/>
      <c r="JLH654" s="198"/>
      <c r="JLI654" s="198"/>
      <c r="JLJ654" s="198"/>
      <c r="JLK654" s="198"/>
      <c r="JLL654" s="198"/>
      <c r="JLM654" s="198"/>
      <c r="JLN654" s="198"/>
      <c r="JLO654" s="198"/>
      <c r="JLP654" s="198"/>
      <c r="JLQ654" s="198"/>
      <c r="JLR654" s="198"/>
      <c r="JLS654" s="198"/>
      <c r="JLT654" s="198"/>
      <c r="JLU654" s="198"/>
      <c r="JLV654" s="198"/>
      <c r="JLW654" s="198"/>
      <c r="JLX654" s="198"/>
      <c r="JLY654" s="198"/>
      <c r="JLZ654" s="198"/>
      <c r="JMA654" s="198"/>
      <c r="JMB654" s="198"/>
      <c r="JMC654" s="198"/>
      <c r="JMD654" s="198"/>
      <c r="JME654" s="198"/>
      <c r="JMF654" s="198"/>
      <c r="JMG654" s="198"/>
      <c r="JMH654" s="198"/>
      <c r="JMI654" s="198"/>
      <c r="JMJ654" s="198"/>
      <c r="JMK654" s="198"/>
      <c r="JML654" s="198"/>
      <c r="JMM654" s="198"/>
      <c r="JMN654" s="198"/>
      <c r="JMO654" s="198"/>
      <c r="JMP654" s="198"/>
      <c r="JMQ654" s="198"/>
      <c r="JMR654" s="198"/>
      <c r="JMS654" s="198"/>
      <c r="JMT654" s="198"/>
      <c r="JMU654" s="198"/>
      <c r="JMV654" s="198"/>
      <c r="JMW654" s="198"/>
      <c r="JMX654" s="198"/>
      <c r="JMY654" s="198"/>
      <c r="JMZ654" s="198"/>
      <c r="JNA654" s="198"/>
      <c r="JNB654" s="198"/>
      <c r="JNC654" s="198"/>
      <c r="JND654" s="198"/>
      <c r="JNE654" s="198"/>
      <c r="JNF654" s="198"/>
      <c r="JNG654" s="198"/>
      <c r="JNH654" s="198"/>
      <c r="JNI654" s="198"/>
      <c r="JNJ654" s="198"/>
      <c r="JNK654" s="198"/>
      <c r="JNL654" s="198"/>
      <c r="JNM654" s="198"/>
      <c r="JNN654" s="198"/>
      <c r="JNO654" s="198"/>
      <c r="JNP654" s="198"/>
      <c r="JNQ654" s="198"/>
      <c r="JNR654" s="198"/>
      <c r="JNS654" s="198"/>
      <c r="JNT654" s="198"/>
      <c r="JNU654" s="198"/>
      <c r="JNV654" s="198"/>
      <c r="JNW654" s="198"/>
      <c r="JNX654" s="198"/>
      <c r="JNY654" s="198"/>
      <c r="JNZ654" s="198"/>
      <c r="JOA654" s="198"/>
      <c r="JOB654" s="198"/>
      <c r="JOC654" s="198"/>
      <c r="JOD654" s="198"/>
      <c r="JOE654" s="198"/>
      <c r="JOF654" s="198"/>
      <c r="JOG654" s="198"/>
      <c r="JOH654" s="198"/>
      <c r="JOI654" s="198"/>
      <c r="JOJ654" s="198"/>
      <c r="JOK654" s="198"/>
      <c r="JOL654" s="198"/>
      <c r="JOM654" s="198"/>
      <c r="JON654" s="198"/>
      <c r="JOO654" s="198"/>
      <c r="JOP654" s="198"/>
      <c r="JOQ654" s="198"/>
      <c r="JOR654" s="198"/>
      <c r="JOS654" s="198"/>
      <c r="JOT654" s="198"/>
      <c r="JOU654" s="198"/>
      <c r="JOV654" s="198"/>
      <c r="JOW654" s="198"/>
      <c r="JOX654" s="198"/>
      <c r="JOY654" s="198"/>
      <c r="JOZ654" s="198"/>
      <c r="JPA654" s="198"/>
      <c r="JPB654" s="198"/>
      <c r="JPC654" s="198"/>
      <c r="JPD654" s="198"/>
      <c r="JPE654" s="198"/>
      <c r="JPF654" s="198"/>
      <c r="JPG654" s="198"/>
      <c r="JPH654" s="198"/>
      <c r="JPI654" s="198"/>
      <c r="JPJ654" s="198"/>
      <c r="JPK654" s="198"/>
      <c r="JPL654" s="198"/>
      <c r="JPM654" s="198"/>
      <c r="JPN654" s="198"/>
      <c r="JPO654" s="198"/>
      <c r="JPP654" s="198"/>
      <c r="JPQ654" s="198"/>
      <c r="JPR654" s="198"/>
      <c r="JPS654" s="198"/>
      <c r="JPT654" s="198"/>
      <c r="JPU654" s="198"/>
      <c r="JPV654" s="198"/>
      <c r="JPW654" s="198"/>
      <c r="JPX654" s="198"/>
      <c r="JPY654" s="198"/>
      <c r="JPZ654" s="198"/>
      <c r="JQA654" s="198"/>
      <c r="JQB654" s="198"/>
      <c r="JQC654" s="198"/>
      <c r="JQD654" s="198"/>
      <c r="JQE654" s="198"/>
      <c r="JQF654" s="198"/>
      <c r="JQG654" s="198"/>
      <c r="JQH654" s="198"/>
      <c r="JQI654" s="198"/>
      <c r="JQJ654" s="198"/>
      <c r="JQK654" s="198"/>
      <c r="JQL654" s="198"/>
      <c r="JQM654" s="198"/>
      <c r="JQN654" s="198"/>
      <c r="JQO654" s="198"/>
      <c r="JQP654" s="198"/>
      <c r="JQQ654" s="198"/>
      <c r="JQR654" s="198"/>
      <c r="JQS654" s="198"/>
      <c r="JQT654" s="198"/>
      <c r="JQU654" s="198"/>
      <c r="JQV654" s="198"/>
      <c r="JQW654" s="198"/>
      <c r="JQX654" s="198"/>
      <c r="JQY654" s="198"/>
      <c r="JQZ654" s="198"/>
      <c r="JRA654" s="198"/>
      <c r="JRB654" s="198"/>
      <c r="JRC654" s="198"/>
      <c r="JRD654" s="198"/>
      <c r="JRE654" s="198"/>
      <c r="JRF654" s="198"/>
      <c r="JRG654" s="198"/>
      <c r="JRH654" s="198"/>
      <c r="JRI654" s="198"/>
      <c r="JRJ654" s="198"/>
      <c r="JRK654" s="198"/>
      <c r="JRL654" s="198"/>
      <c r="JRM654" s="198"/>
      <c r="JRN654" s="198"/>
      <c r="JRO654" s="198"/>
      <c r="JRP654" s="198"/>
      <c r="JRQ654" s="198"/>
      <c r="JRR654" s="198"/>
      <c r="JRS654" s="198"/>
      <c r="JRT654" s="198"/>
      <c r="JRU654" s="198"/>
      <c r="JRV654" s="198"/>
      <c r="JRW654" s="198"/>
      <c r="JRX654" s="198"/>
      <c r="JRY654" s="198"/>
      <c r="JRZ654" s="198"/>
      <c r="JSA654" s="198"/>
      <c r="JSB654" s="198"/>
      <c r="JSC654" s="198"/>
      <c r="JSD654" s="198"/>
      <c r="JSE654" s="198"/>
      <c r="JSF654" s="198"/>
      <c r="JSG654" s="198"/>
      <c r="JSH654" s="198"/>
      <c r="JSI654" s="198"/>
      <c r="JSJ654" s="198"/>
      <c r="JSK654" s="198"/>
      <c r="JSL654" s="198"/>
      <c r="JSM654" s="198"/>
      <c r="JSN654" s="198"/>
      <c r="JSO654" s="198"/>
      <c r="JSP654" s="198"/>
      <c r="JSQ654" s="198"/>
      <c r="JSR654" s="198"/>
      <c r="JSS654" s="198"/>
      <c r="JST654" s="198"/>
      <c r="JSU654" s="198"/>
      <c r="JSV654" s="198"/>
      <c r="JSW654" s="198"/>
      <c r="JSX654" s="198"/>
      <c r="JSY654" s="198"/>
      <c r="JSZ654" s="198"/>
      <c r="JTA654" s="198"/>
      <c r="JTB654" s="198"/>
      <c r="JTC654" s="198"/>
      <c r="JTD654" s="198"/>
      <c r="JTE654" s="198"/>
      <c r="JTF654" s="198"/>
      <c r="JTG654" s="198"/>
      <c r="JTH654" s="198"/>
      <c r="JTI654" s="198"/>
      <c r="JTJ654" s="198"/>
      <c r="JTK654" s="198"/>
      <c r="JTL654" s="198"/>
      <c r="JTM654" s="198"/>
      <c r="JTN654" s="198"/>
      <c r="JTO654" s="198"/>
      <c r="JTP654" s="198"/>
      <c r="JTQ654" s="198"/>
      <c r="JTR654" s="198"/>
      <c r="JTS654" s="198"/>
      <c r="JTT654" s="198"/>
      <c r="JTU654" s="198"/>
      <c r="JTV654" s="198"/>
      <c r="JTW654" s="198"/>
      <c r="JTX654" s="198"/>
      <c r="JTY654" s="198"/>
      <c r="JTZ654" s="198"/>
      <c r="JUA654" s="198"/>
      <c r="JUB654" s="198"/>
      <c r="JUC654" s="198"/>
      <c r="JUD654" s="198"/>
      <c r="JUE654" s="198"/>
      <c r="JUF654" s="198"/>
      <c r="JUG654" s="198"/>
      <c r="JUH654" s="198"/>
      <c r="JUI654" s="198"/>
      <c r="JUJ654" s="198"/>
      <c r="JUK654" s="198"/>
      <c r="JUL654" s="198"/>
      <c r="JUM654" s="198"/>
      <c r="JUN654" s="198"/>
      <c r="JUO654" s="198"/>
      <c r="JUP654" s="198"/>
      <c r="JUQ654" s="198"/>
      <c r="JUR654" s="198"/>
      <c r="JUS654" s="198"/>
      <c r="JUT654" s="198"/>
      <c r="JUU654" s="198"/>
      <c r="JUV654" s="198"/>
      <c r="JUW654" s="198"/>
      <c r="JUX654" s="198"/>
      <c r="JUY654" s="198"/>
      <c r="JUZ654" s="198"/>
      <c r="JVA654" s="198"/>
      <c r="JVB654" s="198"/>
      <c r="JVC654" s="198"/>
      <c r="JVD654" s="198"/>
      <c r="JVE654" s="198"/>
      <c r="JVF654" s="198"/>
      <c r="JVG654" s="198"/>
      <c r="JVH654" s="198"/>
      <c r="JVI654" s="198"/>
      <c r="JVJ654" s="198"/>
      <c r="JVK654" s="198"/>
      <c r="JVL654" s="198"/>
      <c r="JVM654" s="198"/>
      <c r="JVN654" s="198"/>
      <c r="JVO654" s="198"/>
      <c r="JVP654" s="198"/>
      <c r="JVQ654" s="198"/>
      <c r="JVR654" s="198"/>
      <c r="JVS654" s="198"/>
      <c r="JVT654" s="198"/>
      <c r="JVU654" s="198"/>
      <c r="JVV654" s="198"/>
      <c r="JVW654" s="198"/>
      <c r="JVX654" s="198"/>
      <c r="JVY654" s="198"/>
      <c r="JVZ654" s="198"/>
      <c r="JWA654" s="198"/>
      <c r="JWB654" s="198"/>
      <c r="JWC654" s="198"/>
      <c r="JWD654" s="198"/>
      <c r="JWE654" s="198"/>
      <c r="JWF654" s="198"/>
      <c r="JWG654" s="198"/>
      <c r="JWH654" s="198"/>
      <c r="JWI654" s="198"/>
      <c r="JWJ654" s="198"/>
      <c r="JWK654" s="198"/>
      <c r="JWL654" s="198"/>
      <c r="JWM654" s="198"/>
      <c r="JWN654" s="198"/>
      <c r="JWO654" s="198"/>
      <c r="JWP654" s="198"/>
      <c r="JWQ654" s="198"/>
      <c r="JWR654" s="198"/>
      <c r="JWS654" s="198"/>
      <c r="JWT654" s="198"/>
      <c r="JWU654" s="198"/>
      <c r="JWV654" s="198"/>
      <c r="JWW654" s="198"/>
      <c r="JWX654" s="198"/>
      <c r="JWY654" s="198"/>
      <c r="JWZ654" s="198"/>
      <c r="JXA654" s="198"/>
      <c r="JXB654" s="198"/>
      <c r="JXC654" s="198"/>
      <c r="JXD654" s="198"/>
      <c r="JXE654" s="198"/>
      <c r="JXF654" s="198"/>
      <c r="JXG654" s="198"/>
      <c r="JXH654" s="198"/>
      <c r="JXI654" s="198"/>
      <c r="JXJ654" s="198"/>
      <c r="JXK654" s="198"/>
      <c r="JXL654" s="198"/>
      <c r="JXM654" s="198"/>
      <c r="JXN654" s="198"/>
      <c r="JXO654" s="198"/>
      <c r="JXP654" s="198"/>
      <c r="JXQ654" s="198"/>
      <c r="JXR654" s="198"/>
      <c r="JXS654" s="198"/>
      <c r="JXT654" s="198"/>
      <c r="JXU654" s="198"/>
      <c r="JXV654" s="198"/>
      <c r="JXW654" s="198"/>
      <c r="JXX654" s="198"/>
      <c r="JXY654" s="198"/>
      <c r="JXZ654" s="198"/>
      <c r="JYA654" s="198"/>
      <c r="JYB654" s="198"/>
      <c r="JYC654" s="198"/>
      <c r="JYD654" s="198"/>
      <c r="JYE654" s="198"/>
      <c r="JYF654" s="198"/>
      <c r="JYG654" s="198"/>
      <c r="JYH654" s="198"/>
      <c r="JYI654" s="198"/>
      <c r="JYJ654" s="198"/>
      <c r="JYK654" s="198"/>
      <c r="JYL654" s="198"/>
      <c r="JYM654" s="198"/>
      <c r="JYN654" s="198"/>
      <c r="JYO654" s="198"/>
      <c r="JYP654" s="198"/>
      <c r="JYQ654" s="198"/>
      <c r="JYR654" s="198"/>
      <c r="JYS654" s="198"/>
      <c r="JYT654" s="198"/>
      <c r="JYU654" s="198"/>
      <c r="JYV654" s="198"/>
      <c r="JYW654" s="198"/>
      <c r="JYX654" s="198"/>
      <c r="JYY654" s="198"/>
      <c r="JYZ654" s="198"/>
      <c r="JZA654" s="198"/>
      <c r="JZB654" s="198"/>
      <c r="JZC654" s="198"/>
      <c r="JZD654" s="198"/>
      <c r="JZE654" s="198"/>
      <c r="JZF654" s="198"/>
      <c r="JZG654" s="198"/>
      <c r="JZH654" s="198"/>
      <c r="JZI654" s="198"/>
      <c r="JZJ654" s="198"/>
      <c r="JZK654" s="198"/>
      <c r="JZL654" s="198"/>
      <c r="JZM654" s="198"/>
      <c r="JZN654" s="198"/>
      <c r="JZO654" s="198"/>
      <c r="JZP654" s="198"/>
      <c r="JZQ654" s="198"/>
      <c r="JZR654" s="198"/>
      <c r="JZS654" s="198"/>
      <c r="JZT654" s="198"/>
      <c r="JZU654" s="198"/>
      <c r="JZV654" s="198"/>
      <c r="JZW654" s="198"/>
      <c r="JZX654" s="198"/>
      <c r="JZY654" s="198"/>
      <c r="JZZ654" s="198"/>
      <c r="KAA654" s="198"/>
      <c r="KAB654" s="198"/>
      <c r="KAC654" s="198"/>
      <c r="KAD654" s="198"/>
      <c r="KAE654" s="198"/>
      <c r="KAF654" s="198"/>
      <c r="KAG654" s="198"/>
      <c r="KAH654" s="198"/>
      <c r="KAI654" s="198"/>
      <c r="KAJ654" s="198"/>
      <c r="KAK654" s="198"/>
      <c r="KAL654" s="198"/>
      <c r="KAM654" s="198"/>
      <c r="KAN654" s="198"/>
      <c r="KAO654" s="198"/>
      <c r="KAP654" s="198"/>
      <c r="KAQ654" s="198"/>
      <c r="KAR654" s="198"/>
      <c r="KAS654" s="198"/>
      <c r="KAT654" s="198"/>
      <c r="KAU654" s="198"/>
      <c r="KAV654" s="198"/>
      <c r="KAW654" s="198"/>
      <c r="KAX654" s="198"/>
      <c r="KAY654" s="198"/>
      <c r="KAZ654" s="198"/>
      <c r="KBA654" s="198"/>
      <c r="KBB654" s="198"/>
      <c r="KBC654" s="198"/>
      <c r="KBD654" s="198"/>
      <c r="KBE654" s="198"/>
      <c r="KBF654" s="198"/>
      <c r="KBG654" s="198"/>
      <c r="KBH654" s="198"/>
      <c r="KBI654" s="198"/>
      <c r="KBJ654" s="198"/>
      <c r="KBK654" s="198"/>
      <c r="KBL654" s="198"/>
      <c r="KBM654" s="198"/>
      <c r="KBN654" s="198"/>
      <c r="KBO654" s="198"/>
      <c r="KBP654" s="198"/>
      <c r="KBQ654" s="198"/>
      <c r="KBR654" s="198"/>
      <c r="KBS654" s="198"/>
      <c r="KBT654" s="198"/>
      <c r="KBU654" s="198"/>
      <c r="KBV654" s="198"/>
      <c r="KBW654" s="198"/>
      <c r="KBX654" s="198"/>
      <c r="KBY654" s="198"/>
      <c r="KBZ654" s="198"/>
      <c r="KCA654" s="198"/>
      <c r="KCB654" s="198"/>
      <c r="KCC654" s="198"/>
      <c r="KCD654" s="198"/>
      <c r="KCE654" s="198"/>
      <c r="KCF654" s="198"/>
      <c r="KCG654" s="198"/>
      <c r="KCH654" s="198"/>
      <c r="KCI654" s="198"/>
      <c r="KCJ654" s="198"/>
      <c r="KCK654" s="198"/>
      <c r="KCL654" s="198"/>
      <c r="KCM654" s="198"/>
      <c r="KCN654" s="198"/>
      <c r="KCO654" s="198"/>
      <c r="KCP654" s="198"/>
      <c r="KCQ654" s="198"/>
      <c r="KCR654" s="198"/>
      <c r="KCS654" s="198"/>
      <c r="KCT654" s="198"/>
      <c r="KCU654" s="198"/>
      <c r="KCV654" s="198"/>
      <c r="KCW654" s="198"/>
      <c r="KCX654" s="198"/>
      <c r="KCY654" s="198"/>
      <c r="KCZ654" s="198"/>
      <c r="KDA654" s="198"/>
      <c r="KDB654" s="198"/>
      <c r="KDC654" s="198"/>
      <c r="KDD654" s="198"/>
      <c r="KDE654" s="198"/>
      <c r="KDF654" s="198"/>
      <c r="KDG654" s="198"/>
      <c r="KDH654" s="198"/>
      <c r="KDI654" s="198"/>
      <c r="KDJ654" s="198"/>
      <c r="KDK654" s="198"/>
      <c r="KDL654" s="198"/>
      <c r="KDM654" s="198"/>
      <c r="KDN654" s="198"/>
      <c r="KDO654" s="198"/>
      <c r="KDP654" s="198"/>
      <c r="KDQ654" s="198"/>
      <c r="KDR654" s="198"/>
      <c r="KDS654" s="198"/>
      <c r="KDT654" s="198"/>
      <c r="KDU654" s="198"/>
      <c r="KDV654" s="198"/>
      <c r="KDW654" s="198"/>
      <c r="KDX654" s="198"/>
      <c r="KDY654" s="198"/>
      <c r="KDZ654" s="198"/>
      <c r="KEA654" s="198"/>
      <c r="KEB654" s="198"/>
      <c r="KEC654" s="198"/>
      <c r="KED654" s="198"/>
      <c r="KEE654" s="198"/>
      <c r="KEF654" s="198"/>
      <c r="KEG654" s="198"/>
      <c r="KEH654" s="198"/>
      <c r="KEI654" s="198"/>
      <c r="KEJ654" s="198"/>
      <c r="KEK654" s="198"/>
      <c r="KEL654" s="198"/>
      <c r="KEM654" s="198"/>
      <c r="KEN654" s="198"/>
      <c r="KEO654" s="198"/>
      <c r="KEP654" s="198"/>
      <c r="KEQ654" s="198"/>
      <c r="KER654" s="198"/>
      <c r="KES654" s="198"/>
      <c r="KET654" s="198"/>
      <c r="KEU654" s="198"/>
      <c r="KEV654" s="198"/>
      <c r="KEW654" s="198"/>
      <c r="KEX654" s="198"/>
      <c r="KEY654" s="198"/>
      <c r="KEZ654" s="198"/>
      <c r="KFA654" s="198"/>
      <c r="KFB654" s="198"/>
      <c r="KFC654" s="198"/>
      <c r="KFD654" s="198"/>
      <c r="KFE654" s="198"/>
      <c r="KFF654" s="198"/>
      <c r="KFG654" s="198"/>
      <c r="KFH654" s="198"/>
      <c r="KFI654" s="198"/>
      <c r="KFJ654" s="198"/>
      <c r="KFK654" s="198"/>
      <c r="KFL654" s="198"/>
      <c r="KFM654" s="198"/>
      <c r="KFN654" s="198"/>
      <c r="KFO654" s="198"/>
      <c r="KFP654" s="198"/>
      <c r="KFQ654" s="198"/>
      <c r="KFR654" s="198"/>
      <c r="KFS654" s="198"/>
      <c r="KFT654" s="198"/>
      <c r="KFU654" s="198"/>
      <c r="KFV654" s="198"/>
      <c r="KFW654" s="198"/>
      <c r="KFX654" s="198"/>
      <c r="KFY654" s="198"/>
      <c r="KFZ654" s="198"/>
      <c r="KGA654" s="198"/>
      <c r="KGB654" s="198"/>
      <c r="KGC654" s="198"/>
      <c r="KGD654" s="198"/>
      <c r="KGE654" s="198"/>
      <c r="KGF654" s="198"/>
      <c r="KGG654" s="198"/>
      <c r="KGH654" s="198"/>
      <c r="KGI654" s="198"/>
      <c r="KGJ654" s="198"/>
      <c r="KGK654" s="198"/>
      <c r="KGL654" s="198"/>
      <c r="KGM654" s="198"/>
      <c r="KGN654" s="198"/>
      <c r="KGO654" s="198"/>
      <c r="KGP654" s="198"/>
      <c r="KGQ654" s="198"/>
      <c r="KGR654" s="198"/>
      <c r="KGS654" s="198"/>
      <c r="KGT654" s="198"/>
      <c r="KGU654" s="198"/>
      <c r="KGV654" s="198"/>
      <c r="KGW654" s="198"/>
      <c r="KGX654" s="198"/>
      <c r="KGY654" s="198"/>
      <c r="KGZ654" s="198"/>
      <c r="KHA654" s="198"/>
      <c r="KHB654" s="198"/>
      <c r="KHC654" s="198"/>
      <c r="KHD654" s="198"/>
      <c r="KHE654" s="198"/>
      <c r="KHF654" s="198"/>
      <c r="KHG654" s="198"/>
      <c r="KHH654" s="198"/>
      <c r="KHI654" s="198"/>
      <c r="KHJ654" s="198"/>
      <c r="KHK654" s="198"/>
      <c r="KHL654" s="198"/>
      <c r="KHM654" s="198"/>
      <c r="KHN654" s="198"/>
      <c r="KHO654" s="198"/>
      <c r="KHP654" s="198"/>
      <c r="KHQ654" s="198"/>
      <c r="KHR654" s="198"/>
      <c r="KHS654" s="198"/>
      <c r="KHT654" s="198"/>
      <c r="KHU654" s="198"/>
      <c r="KHV654" s="198"/>
      <c r="KHW654" s="198"/>
      <c r="KHX654" s="198"/>
      <c r="KHY654" s="198"/>
      <c r="KHZ654" s="198"/>
      <c r="KIA654" s="198"/>
      <c r="KIB654" s="198"/>
      <c r="KIC654" s="198"/>
      <c r="KID654" s="198"/>
      <c r="KIE654" s="198"/>
      <c r="KIF654" s="198"/>
      <c r="KIG654" s="198"/>
      <c r="KIH654" s="198"/>
      <c r="KII654" s="198"/>
      <c r="KIJ654" s="198"/>
      <c r="KIK654" s="198"/>
      <c r="KIL654" s="198"/>
      <c r="KIM654" s="198"/>
      <c r="KIN654" s="198"/>
      <c r="KIO654" s="198"/>
      <c r="KIP654" s="198"/>
      <c r="KIQ654" s="198"/>
      <c r="KIR654" s="198"/>
      <c r="KIS654" s="198"/>
      <c r="KIT654" s="198"/>
      <c r="KIU654" s="198"/>
      <c r="KIV654" s="198"/>
      <c r="KIW654" s="198"/>
      <c r="KIX654" s="198"/>
      <c r="KIY654" s="198"/>
      <c r="KIZ654" s="198"/>
      <c r="KJA654" s="198"/>
      <c r="KJB654" s="198"/>
      <c r="KJC654" s="198"/>
      <c r="KJD654" s="198"/>
      <c r="KJE654" s="198"/>
      <c r="KJF654" s="198"/>
      <c r="KJG654" s="198"/>
      <c r="KJH654" s="198"/>
      <c r="KJI654" s="198"/>
      <c r="KJJ654" s="198"/>
      <c r="KJK654" s="198"/>
      <c r="KJL654" s="198"/>
      <c r="KJM654" s="198"/>
      <c r="KJN654" s="198"/>
      <c r="KJO654" s="198"/>
      <c r="KJP654" s="198"/>
      <c r="KJQ654" s="198"/>
      <c r="KJR654" s="198"/>
      <c r="KJS654" s="198"/>
      <c r="KJT654" s="198"/>
      <c r="KJU654" s="198"/>
      <c r="KJV654" s="198"/>
      <c r="KJW654" s="198"/>
      <c r="KJX654" s="198"/>
      <c r="KJY654" s="198"/>
      <c r="KJZ654" s="198"/>
      <c r="KKA654" s="198"/>
      <c r="KKB654" s="198"/>
      <c r="KKC654" s="198"/>
      <c r="KKD654" s="198"/>
      <c r="KKE654" s="198"/>
      <c r="KKF654" s="198"/>
      <c r="KKG654" s="198"/>
      <c r="KKH654" s="198"/>
      <c r="KKI654" s="198"/>
      <c r="KKJ654" s="198"/>
      <c r="KKK654" s="198"/>
      <c r="KKL654" s="198"/>
      <c r="KKM654" s="198"/>
      <c r="KKN654" s="198"/>
      <c r="KKO654" s="198"/>
      <c r="KKP654" s="198"/>
      <c r="KKQ654" s="198"/>
      <c r="KKR654" s="198"/>
      <c r="KKS654" s="198"/>
      <c r="KKT654" s="198"/>
      <c r="KKU654" s="198"/>
      <c r="KKV654" s="198"/>
      <c r="KKW654" s="198"/>
      <c r="KKX654" s="198"/>
      <c r="KKY654" s="198"/>
      <c r="KKZ654" s="198"/>
      <c r="KLA654" s="198"/>
      <c r="KLB654" s="198"/>
      <c r="KLC654" s="198"/>
      <c r="KLD654" s="198"/>
      <c r="KLE654" s="198"/>
      <c r="KLF654" s="198"/>
      <c r="KLG654" s="198"/>
      <c r="KLH654" s="198"/>
      <c r="KLI654" s="198"/>
      <c r="KLJ654" s="198"/>
      <c r="KLK654" s="198"/>
      <c r="KLL654" s="198"/>
      <c r="KLM654" s="198"/>
      <c r="KLN654" s="198"/>
      <c r="KLO654" s="198"/>
      <c r="KLP654" s="198"/>
      <c r="KLQ654" s="198"/>
      <c r="KLR654" s="198"/>
      <c r="KLS654" s="198"/>
      <c r="KLT654" s="198"/>
      <c r="KLU654" s="198"/>
      <c r="KLV654" s="198"/>
      <c r="KLW654" s="198"/>
      <c r="KLX654" s="198"/>
      <c r="KLY654" s="198"/>
      <c r="KLZ654" s="198"/>
      <c r="KMA654" s="198"/>
      <c r="KMB654" s="198"/>
      <c r="KMC654" s="198"/>
      <c r="KMD654" s="198"/>
      <c r="KME654" s="198"/>
      <c r="KMF654" s="198"/>
      <c r="KMG654" s="198"/>
      <c r="KMH654" s="198"/>
      <c r="KMI654" s="198"/>
      <c r="KMJ654" s="198"/>
      <c r="KMK654" s="198"/>
      <c r="KML654" s="198"/>
      <c r="KMM654" s="198"/>
      <c r="KMN654" s="198"/>
      <c r="KMO654" s="198"/>
      <c r="KMP654" s="198"/>
      <c r="KMQ654" s="198"/>
      <c r="KMR654" s="198"/>
      <c r="KMS654" s="198"/>
      <c r="KMT654" s="198"/>
      <c r="KMU654" s="198"/>
      <c r="KMV654" s="198"/>
      <c r="KMW654" s="198"/>
      <c r="KMX654" s="198"/>
      <c r="KMY654" s="198"/>
      <c r="KMZ654" s="198"/>
      <c r="KNA654" s="198"/>
      <c r="KNB654" s="198"/>
      <c r="KNC654" s="198"/>
      <c r="KND654" s="198"/>
      <c r="KNE654" s="198"/>
      <c r="KNF654" s="198"/>
      <c r="KNG654" s="198"/>
      <c r="KNH654" s="198"/>
      <c r="KNI654" s="198"/>
      <c r="KNJ654" s="198"/>
      <c r="KNK654" s="198"/>
      <c r="KNL654" s="198"/>
      <c r="KNM654" s="198"/>
      <c r="KNN654" s="198"/>
      <c r="KNO654" s="198"/>
      <c r="KNP654" s="198"/>
      <c r="KNQ654" s="198"/>
      <c r="KNR654" s="198"/>
      <c r="KNS654" s="198"/>
      <c r="KNT654" s="198"/>
      <c r="KNU654" s="198"/>
      <c r="KNV654" s="198"/>
      <c r="KNW654" s="198"/>
      <c r="KNX654" s="198"/>
      <c r="KNY654" s="198"/>
      <c r="KNZ654" s="198"/>
      <c r="KOA654" s="198"/>
      <c r="KOB654" s="198"/>
      <c r="KOC654" s="198"/>
      <c r="KOD654" s="198"/>
      <c r="KOE654" s="198"/>
      <c r="KOF654" s="198"/>
      <c r="KOG654" s="198"/>
      <c r="KOH654" s="198"/>
      <c r="KOI654" s="198"/>
      <c r="KOJ654" s="198"/>
      <c r="KOK654" s="198"/>
      <c r="KOL654" s="198"/>
      <c r="KOM654" s="198"/>
      <c r="KON654" s="198"/>
      <c r="KOO654" s="198"/>
      <c r="KOP654" s="198"/>
      <c r="KOQ654" s="198"/>
      <c r="KOR654" s="198"/>
      <c r="KOS654" s="198"/>
      <c r="KOT654" s="198"/>
      <c r="KOU654" s="198"/>
      <c r="KOV654" s="198"/>
      <c r="KOW654" s="198"/>
      <c r="KOX654" s="198"/>
      <c r="KOY654" s="198"/>
      <c r="KOZ654" s="198"/>
      <c r="KPA654" s="198"/>
      <c r="KPB654" s="198"/>
      <c r="KPC654" s="198"/>
      <c r="KPD654" s="198"/>
      <c r="KPE654" s="198"/>
      <c r="KPF654" s="198"/>
      <c r="KPG654" s="198"/>
      <c r="KPH654" s="198"/>
      <c r="KPI654" s="198"/>
      <c r="KPJ654" s="198"/>
      <c r="KPK654" s="198"/>
      <c r="KPL654" s="198"/>
      <c r="KPM654" s="198"/>
      <c r="KPN654" s="198"/>
      <c r="KPO654" s="198"/>
      <c r="KPP654" s="198"/>
      <c r="KPQ654" s="198"/>
      <c r="KPR654" s="198"/>
      <c r="KPS654" s="198"/>
      <c r="KPT654" s="198"/>
      <c r="KPU654" s="198"/>
      <c r="KPV654" s="198"/>
      <c r="KPW654" s="198"/>
      <c r="KPX654" s="198"/>
      <c r="KPY654" s="198"/>
      <c r="KPZ654" s="198"/>
      <c r="KQA654" s="198"/>
      <c r="KQB654" s="198"/>
      <c r="KQC654" s="198"/>
      <c r="KQD654" s="198"/>
      <c r="KQE654" s="198"/>
      <c r="KQF654" s="198"/>
      <c r="KQG654" s="198"/>
      <c r="KQH654" s="198"/>
      <c r="KQI654" s="198"/>
      <c r="KQJ654" s="198"/>
      <c r="KQK654" s="198"/>
      <c r="KQL654" s="198"/>
      <c r="KQM654" s="198"/>
      <c r="KQN654" s="198"/>
      <c r="KQO654" s="198"/>
      <c r="KQP654" s="198"/>
      <c r="KQQ654" s="198"/>
      <c r="KQR654" s="198"/>
      <c r="KQS654" s="198"/>
      <c r="KQT654" s="198"/>
      <c r="KQU654" s="198"/>
      <c r="KQV654" s="198"/>
      <c r="KQW654" s="198"/>
      <c r="KQX654" s="198"/>
      <c r="KQY654" s="198"/>
      <c r="KQZ654" s="198"/>
      <c r="KRA654" s="198"/>
      <c r="KRB654" s="198"/>
      <c r="KRC654" s="198"/>
      <c r="KRD654" s="198"/>
      <c r="KRE654" s="198"/>
      <c r="KRF654" s="198"/>
      <c r="KRG654" s="198"/>
      <c r="KRH654" s="198"/>
      <c r="KRI654" s="198"/>
      <c r="KRJ654" s="198"/>
      <c r="KRK654" s="198"/>
      <c r="KRL654" s="198"/>
      <c r="KRM654" s="198"/>
      <c r="KRN654" s="198"/>
      <c r="KRO654" s="198"/>
      <c r="KRP654" s="198"/>
      <c r="KRQ654" s="198"/>
      <c r="KRR654" s="198"/>
      <c r="KRS654" s="198"/>
      <c r="KRT654" s="198"/>
      <c r="KRU654" s="198"/>
      <c r="KRV654" s="198"/>
      <c r="KRW654" s="198"/>
      <c r="KRX654" s="198"/>
      <c r="KRY654" s="198"/>
      <c r="KRZ654" s="198"/>
      <c r="KSA654" s="198"/>
      <c r="KSB654" s="198"/>
      <c r="KSC654" s="198"/>
      <c r="KSD654" s="198"/>
      <c r="KSE654" s="198"/>
      <c r="KSF654" s="198"/>
      <c r="KSG654" s="198"/>
      <c r="KSH654" s="198"/>
      <c r="KSI654" s="198"/>
      <c r="KSJ654" s="198"/>
      <c r="KSK654" s="198"/>
      <c r="KSL654" s="198"/>
      <c r="KSM654" s="198"/>
      <c r="KSN654" s="198"/>
      <c r="KSO654" s="198"/>
      <c r="KSP654" s="198"/>
      <c r="KSQ654" s="198"/>
      <c r="KSR654" s="198"/>
      <c r="KSS654" s="198"/>
      <c r="KST654" s="198"/>
      <c r="KSU654" s="198"/>
      <c r="KSV654" s="198"/>
      <c r="KSW654" s="198"/>
      <c r="KSX654" s="198"/>
      <c r="KSY654" s="198"/>
      <c r="KSZ654" s="198"/>
      <c r="KTA654" s="198"/>
      <c r="KTB654" s="198"/>
      <c r="KTC654" s="198"/>
      <c r="KTD654" s="198"/>
      <c r="KTE654" s="198"/>
      <c r="KTF654" s="198"/>
      <c r="KTG654" s="198"/>
      <c r="KTH654" s="198"/>
      <c r="KTI654" s="198"/>
      <c r="KTJ654" s="198"/>
      <c r="KTK654" s="198"/>
      <c r="KTL654" s="198"/>
      <c r="KTM654" s="198"/>
      <c r="KTN654" s="198"/>
      <c r="KTO654" s="198"/>
      <c r="KTP654" s="198"/>
      <c r="KTQ654" s="198"/>
      <c r="KTR654" s="198"/>
      <c r="KTS654" s="198"/>
      <c r="KTT654" s="198"/>
      <c r="KTU654" s="198"/>
      <c r="KTV654" s="198"/>
      <c r="KTW654" s="198"/>
      <c r="KTX654" s="198"/>
      <c r="KTY654" s="198"/>
      <c r="KTZ654" s="198"/>
      <c r="KUA654" s="198"/>
      <c r="KUB654" s="198"/>
      <c r="KUC654" s="198"/>
      <c r="KUD654" s="198"/>
      <c r="KUE654" s="198"/>
      <c r="KUF654" s="198"/>
      <c r="KUG654" s="198"/>
      <c r="KUH654" s="198"/>
      <c r="KUI654" s="198"/>
      <c r="KUJ654" s="198"/>
      <c r="KUK654" s="198"/>
      <c r="KUL654" s="198"/>
      <c r="KUM654" s="198"/>
      <c r="KUN654" s="198"/>
      <c r="KUO654" s="198"/>
      <c r="KUP654" s="198"/>
      <c r="KUQ654" s="198"/>
      <c r="KUR654" s="198"/>
      <c r="KUS654" s="198"/>
      <c r="KUT654" s="198"/>
      <c r="KUU654" s="198"/>
      <c r="KUV654" s="198"/>
      <c r="KUW654" s="198"/>
      <c r="KUX654" s="198"/>
      <c r="KUY654" s="198"/>
      <c r="KUZ654" s="198"/>
      <c r="KVA654" s="198"/>
      <c r="KVB654" s="198"/>
      <c r="KVC654" s="198"/>
      <c r="KVD654" s="198"/>
      <c r="KVE654" s="198"/>
      <c r="KVF654" s="198"/>
      <c r="KVG654" s="198"/>
      <c r="KVH654" s="198"/>
      <c r="KVI654" s="198"/>
      <c r="KVJ654" s="198"/>
      <c r="KVK654" s="198"/>
      <c r="KVL654" s="198"/>
      <c r="KVM654" s="198"/>
      <c r="KVN654" s="198"/>
      <c r="KVO654" s="198"/>
      <c r="KVP654" s="198"/>
      <c r="KVQ654" s="198"/>
      <c r="KVR654" s="198"/>
      <c r="KVS654" s="198"/>
      <c r="KVT654" s="198"/>
      <c r="KVU654" s="198"/>
      <c r="KVV654" s="198"/>
      <c r="KVW654" s="198"/>
      <c r="KVX654" s="198"/>
      <c r="KVY654" s="198"/>
      <c r="KVZ654" s="198"/>
      <c r="KWA654" s="198"/>
      <c r="KWB654" s="198"/>
      <c r="KWC654" s="198"/>
      <c r="KWD654" s="198"/>
      <c r="KWE654" s="198"/>
      <c r="KWF654" s="198"/>
      <c r="KWG654" s="198"/>
      <c r="KWH654" s="198"/>
      <c r="KWI654" s="198"/>
      <c r="KWJ654" s="198"/>
      <c r="KWK654" s="198"/>
      <c r="KWL654" s="198"/>
      <c r="KWM654" s="198"/>
      <c r="KWN654" s="198"/>
      <c r="KWO654" s="198"/>
      <c r="KWP654" s="198"/>
      <c r="KWQ654" s="198"/>
      <c r="KWR654" s="198"/>
      <c r="KWS654" s="198"/>
      <c r="KWT654" s="198"/>
      <c r="KWU654" s="198"/>
      <c r="KWV654" s="198"/>
      <c r="KWW654" s="198"/>
      <c r="KWX654" s="198"/>
      <c r="KWY654" s="198"/>
      <c r="KWZ654" s="198"/>
      <c r="KXA654" s="198"/>
      <c r="KXB654" s="198"/>
      <c r="KXC654" s="198"/>
      <c r="KXD654" s="198"/>
      <c r="KXE654" s="198"/>
      <c r="KXF654" s="198"/>
      <c r="KXG654" s="198"/>
      <c r="KXH654" s="198"/>
      <c r="KXI654" s="198"/>
      <c r="KXJ654" s="198"/>
      <c r="KXK654" s="198"/>
      <c r="KXL654" s="198"/>
      <c r="KXM654" s="198"/>
      <c r="KXN654" s="198"/>
      <c r="KXO654" s="198"/>
      <c r="KXP654" s="198"/>
      <c r="KXQ654" s="198"/>
      <c r="KXR654" s="198"/>
      <c r="KXS654" s="198"/>
      <c r="KXT654" s="198"/>
      <c r="KXU654" s="198"/>
      <c r="KXV654" s="198"/>
      <c r="KXW654" s="198"/>
      <c r="KXX654" s="198"/>
      <c r="KXY654" s="198"/>
      <c r="KXZ654" s="198"/>
      <c r="KYA654" s="198"/>
      <c r="KYB654" s="198"/>
      <c r="KYC654" s="198"/>
      <c r="KYD654" s="198"/>
      <c r="KYE654" s="198"/>
      <c r="KYF654" s="198"/>
      <c r="KYG654" s="198"/>
      <c r="KYH654" s="198"/>
      <c r="KYI654" s="198"/>
      <c r="KYJ654" s="198"/>
      <c r="KYK654" s="198"/>
      <c r="KYL654" s="198"/>
      <c r="KYM654" s="198"/>
      <c r="KYN654" s="198"/>
      <c r="KYO654" s="198"/>
      <c r="KYP654" s="198"/>
      <c r="KYQ654" s="198"/>
      <c r="KYR654" s="198"/>
      <c r="KYS654" s="198"/>
      <c r="KYT654" s="198"/>
      <c r="KYU654" s="198"/>
      <c r="KYV654" s="198"/>
      <c r="KYW654" s="198"/>
      <c r="KYX654" s="198"/>
      <c r="KYY654" s="198"/>
      <c r="KYZ654" s="198"/>
      <c r="KZA654" s="198"/>
      <c r="KZB654" s="198"/>
      <c r="KZC654" s="198"/>
      <c r="KZD654" s="198"/>
      <c r="KZE654" s="198"/>
      <c r="KZF654" s="198"/>
      <c r="KZG654" s="198"/>
      <c r="KZH654" s="198"/>
      <c r="KZI654" s="198"/>
      <c r="KZJ654" s="198"/>
      <c r="KZK654" s="198"/>
      <c r="KZL654" s="198"/>
      <c r="KZM654" s="198"/>
      <c r="KZN654" s="198"/>
      <c r="KZO654" s="198"/>
      <c r="KZP654" s="198"/>
      <c r="KZQ654" s="198"/>
      <c r="KZR654" s="198"/>
      <c r="KZS654" s="198"/>
      <c r="KZT654" s="198"/>
      <c r="KZU654" s="198"/>
      <c r="KZV654" s="198"/>
      <c r="KZW654" s="198"/>
      <c r="KZX654" s="198"/>
      <c r="KZY654" s="198"/>
      <c r="KZZ654" s="198"/>
      <c r="LAA654" s="198"/>
      <c r="LAB654" s="198"/>
      <c r="LAC654" s="198"/>
      <c r="LAD654" s="198"/>
      <c r="LAE654" s="198"/>
      <c r="LAF654" s="198"/>
      <c r="LAG654" s="198"/>
      <c r="LAH654" s="198"/>
      <c r="LAI654" s="198"/>
      <c r="LAJ654" s="198"/>
      <c r="LAK654" s="198"/>
      <c r="LAL654" s="198"/>
      <c r="LAM654" s="198"/>
      <c r="LAN654" s="198"/>
      <c r="LAO654" s="198"/>
      <c r="LAP654" s="198"/>
      <c r="LAQ654" s="198"/>
      <c r="LAR654" s="198"/>
      <c r="LAS654" s="198"/>
      <c r="LAT654" s="198"/>
      <c r="LAU654" s="198"/>
      <c r="LAV654" s="198"/>
      <c r="LAW654" s="198"/>
      <c r="LAX654" s="198"/>
      <c r="LAY654" s="198"/>
      <c r="LAZ654" s="198"/>
      <c r="LBA654" s="198"/>
      <c r="LBB654" s="198"/>
      <c r="LBC654" s="198"/>
      <c r="LBD654" s="198"/>
      <c r="LBE654" s="198"/>
      <c r="LBF654" s="198"/>
      <c r="LBG654" s="198"/>
      <c r="LBH654" s="198"/>
      <c r="LBI654" s="198"/>
      <c r="LBJ654" s="198"/>
      <c r="LBK654" s="198"/>
      <c r="LBL654" s="198"/>
      <c r="LBM654" s="198"/>
      <c r="LBN654" s="198"/>
      <c r="LBO654" s="198"/>
      <c r="LBP654" s="198"/>
      <c r="LBQ654" s="198"/>
      <c r="LBR654" s="198"/>
      <c r="LBS654" s="198"/>
      <c r="LBT654" s="198"/>
      <c r="LBU654" s="198"/>
      <c r="LBV654" s="198"/>
      <c r="LBW654" s="198"/>
      <c r="LBX654" s="198"/>
      <c r="LBY654" s="198"/>
      <c r="LBZ654" s="198"/>
      <c r="LCA654" s="198"/>
      <c r="LCB654" s="198"/>
      <c r="LCC654" s="198"/>
      <c r="LCD654" s="198"/>
      <c r="LCE654" s="198"/>
      <c r="LCF654" s="198"/>
      <c r="LCG654" s="198"/>
      <c r="LCH654" s="198"/>
      <c r="LCI654" s="198"/>
      <c r="LCJ654" s="198"/>
      <c r="LCK654" s="198"/>
      <c r="LCL654" s="198"/>
      <c r="LCM654" s="198"/>
      <c r="LCN654" s="198"/>
      <c r="LCO654" s="198"/>
      <c r="LCP654" s="198"/>
      <c r="LCQ654" s="198"/>
      <c r="LCR654" s="198"/>
      <c r="LCS654" s="198"/>
      <c r="LCT654" s="198"/>
      <c r="LCU654" s="198"/>
      <c r="LCV654" s="198"/>
      <c r="LCW654" s="198"/>
      <c r="LCX654" s="198"/>
      <c r="LCY654" s="198"/>
      <c r="LCZ654" s="198"/>
      <c r="LDA654" s="198"/>
      <c r="LDB654" s="198"/>
      <c r="LDC654" s="198"/>
      <c r="LDD654" s="198"/>
      <c r="LDE654" s="198"/>
      <c r="LDF654" s="198"/>
      <c r="LDG654" s="198"/>
      <c r="LDH654" s="198"/>
      <c r="LDI654" s="198"/>
      <c r="LDJ654" s="198"/>
      <c r="LDK654" s="198"/>
      <c r="LDL654" s="198"/>
      <c r="LDM654" s="198"/>
      <c r="LDN654" s="198"/>
      <c r="LDO654" s="198"/>
      <c r="LDP654" s="198"/>
      <c r="LDQ654" s="198"/>
      <c r="LDR654" s="198"/>
      <c r="LDS654" s="198"/>
      <c r="LDT654" s="198"/>
      <c r="LDU654" s="198"/>
      <c r="LDV654" s="198"/>
      <c r="LDW654" s="198"/>
      <c r="LDX654" s="198"/>
      <c r="LDY654" s="198"/>
      <c r="LDZ654" s="198"/>
      <c r="LEA654" s="198"/>
      <c r="LEB654" s="198"/>
      <c r="LEC654" s="198"/>
      <c r="LED654" s="198"/>
      <c r="LEE654" s="198"/>
      <c r="LEF654" s="198"/>
      <c r="LEG654" s="198"/>
      <c r="LEH654" s="198"/>
      <c r="LEI654" s="198"/>
      <c r="LEJ654" s="198"/>
      <c r="LEK654" s="198"/>
      <c r="LEL654" s="198"/>
      <c r="LEM654" s="198"/>
      <c r="LEN654" s="198"/>
      <c r="LEO654" s="198"/>
      <c r="LEP654" s="198"/>
      <c r="LEQ654" s="198"/>
      <c r="LER654" s="198"/>
      <c r="LES654" s="198"/>
      <c r="LET654" s="198"/>
      <c r="LEU654" s="198"/>
      <c r="LEV654" s="198"/>
      <c r="LEW654" s="198"/>
      <c r="LEX654" s="198"/>
      <c r="LEY654" s="198"/>
      <c r="LEZ654" s="198"/>
      <c r="LFA654" s="198"/>
      <c r="LFB654" s="198"/>
      <c r="LFC654" s="198"/>
      <c r="LFD654" s="198"/>
      <c r="LFE654" s="198"/>
      <c r="LFF654" s="198"/>
      <c r="LFG654" s="198"/>
      <c r="LFH654" s="198"/>
      <c r="LFI654" s="198"/>
      <c r="LFJ654" s="198"/>
      <c r="LFK654" s="198"/>
      <c r="LFL654" s="198"/>
      <c r="LFM654" s="198"/>
      <c r="LFN654" s="198"/>
      <c r="LFO654" s="198"/>
      <c r="LFP654" s="198"/>
      <c r="LFQ654" s="198"/>
      <c r="LFR654" s="198"/>
      <c r="LFS654" s="198"/>
      <c r="LFT654" s="198"/>
      <c r="LFU654" s="198"/>
      <c r="LFV654" s="198"/>
      <c r="LFW654" s="198"/>
      <c r="LFX654" s="198"/>
      <c r="LFY654" s="198"/>
      <c r="LFZ654" s="198"/>
      <c r="LGA654" s="198"/>
      <c r="LGB654" s="198"/>
      <c r="LGC654" s="198"/>
      <c r="LGD654" s="198"/>
      <c r="LGE654" s="198"/>
      <c r="LGF654" s="198"/>
      <c r="LGG654" s="198"/>
      <c r="LGH654" s="198"/>
      <c r="LGI654" s="198"/>
      <c r="LGJ654" s="198"/>
      <c r="LGK654" s="198"/>
      <c r="LGL654" s="198"/>
      <c r="LGM654" s="198"/>
      <c r="LGN654" s="198"/>
      <c r="LGO654" s="198"/>
      <c r="LGP654" s="198"/>
      <c r="LGQ654" s="198"/>
      <c r="LGR654" s="198"/>
      <c r="LGS654" s="198"/>
      <c r="LGT654" s="198"/>
      <c r="LGU654" s="198"/>
      <c r="LGV654" s="198"/>
      <c r="LGW654" s="198"/>
      <c r="LGX654" s="198"/>
      <c r="LGY654" s="198"/>
      <c r="LGZ654" s="198"/>
      <c r="LHA654" s="198"/>
      <c r="LHB654" s="198"/>
      <c r="LHC654" s="198"/>
      <c r="LHD654" s="198"/>
      <c r="LHE654" s="198"/>
      <c r="LHF654" s="198"/>
      <c r="LHG654" s="198"/>
      <c r="LHH654" s="198"/>
      <c r="LHI654" s="198"/>
      <c r="LHJ654" s="198"/>
      <c r="LHK654" s="198"/>
      <c r="LHL654" s="198"/>
      <c r="LHM654" s="198"/>
      <c r="LHN654" s="198"/>
      <c r="LHO654" s="198"/>
      <c r="LHP654" s="198"/>
      <c r="LHQ654" s="198"/>
      <c r="LHR654" s="198"/>
      <c r="LHS654" s="198"/>
      <c r="LHT654" s="198"/>
      <c r="LHU654" s="198"/>
      <c r="LHV654" s="198"/>
      <c r="LHW654" s="198"/>
      <c r="LHX654" s="198"/>
      <c r="LHY654" s="198"/>
      <c r="LHZ654" s="198"/>
      <c r="LIA654" s="198"/>
      <c r="LIB654" s="198"/>
      <c r="LIC654" s="198"/>
      <c r="LID654" s="198"/>
      <c r="LIE654" s="198"/>
      <c r="LIF654" s="198"/>
      <c r="LIG654" s="198"/>
      <c r="LIH654" s="198"/>
      <c r="LII654" s="198"/>
      <c r="LIJ654" s="198"/>
      <c r="LIK654" s="198"/>
      <c r="LIL654" s="198"/>
      <c r="LIM654" s="198"/>
      <c r="LIN654" s="198"/>
      <c r="LIO654" s="198"/>
      <c r="LIP654" s="198"/>
      <c r="LIQ654" s="198"/>
      <c r="LIR654" s="198"/>
      <c r="LIS654" s="198"/>
      <c r="LIT654" s="198"/>
      <c r="LIU654" s="198"/>
      <c r="LIV654" s="198"/>
      <c r="LIW654" s="198"/>
      <c r="LIX654" s="198"/>
      <c r="LIY654" s="198"/>
      <c r="LIZ654" s="198"/>
      <c r="LJA654" s="198"/>
      <c r="LJB654" s="198"/>
      <c r="LJC654" s="198"/>
      <c r="LJD654" s="198"/>
      <c r="LJE654" s="198"/>
      <c r="LJF654" s="198"/>
      <c r="LJG654" s="198"/>
      <c r="LJH654" s="198"/>
      <c r="LJI654" s="198"/>
      <c r="LJJ654" s="198"/>
      <c r="LJK654" s="198"/>
      <c r="LJL654" s="198"/>
      <c r="LJM654" s="198"/>
      <c r="LJN654" s="198"/>
      <c r="LJO654" s="198"/>
      <c r="LJP654" s="198"/>
      <c r="LJQ654" s="198"/>
      <c r="LJR654" s="198"/>
      <c r="LJS654" s="198"/>
      <c r="LJT654" s="198"/>
      <c r="LJU654" s="198"/>
      <c r="LJV654" s="198"/>
      <c r="LJW654" s="198"/>
      <c r="LJX654" s="198"/>
      <c r="LJY654" s="198"/>
      <c r="LJZ654" s="198"/>
      <c r="LKA654" s="198"/>
      <c r="LKB654" s="198"/>
      <c r="LKC654" s="198"/>
      <c r="LKD654" s="198"/>
      <c r="LKE654" s="198"/>
      <c r="LKF654" s="198"/>
      <c r="LKG654" s="198"/>
      <c r="LKH654" s="198"/>
      <c r="LKI654" s="198"/>
      <c r="LKJ654" s="198"/>
      <c r="LKK654" s="198"/>
      <c r="LKL654" s="198"/>
      <c r="LKM654" s="198"/>
      <c r="LKN654" s="198"/>
      <c r="LKO654" s="198"/>
      <c r="LKP654" s="198"/>
      <c r="LKQ654" s="198"/>
      <c r="LKR654" s="198"/>
      <c r="LKS654" s="198"/>
      <c r="LKT654" s="198"/>
      <c r="LKU654" s="198"/>
      <c r="LKV654" s="198"/>
      <c r="LKW654" s="198"/>
      <c r="LKX654" s="198"/>
      <c r="LKY654" s="198"/>
      <c r="LKZ654" s="198"/>
      <c r="LLA654" s="198"/>
      <c r="LLB654" s="198"/>
      <c r="LLC654" s="198"/>
      <c r="LLD654" s="198"/>
      <c r="LLE654" s="198"/>
      <c r="LLF654" s="198"/>
      <c r="LLG654" s="198"/>
      <c r="LLH654" s="198"/>
      <c r="LLI654" s="198"/>
      <c r="LLJ654" s="198"/>
      <c r="LLK654" s="198"/>
      <c r="LLL654" s="198"/>
      <c r="LLM654" s="198"/>
      <c r="LLN654" s="198"/>
      <c r="LLO654" s="198"/>
      <c r="LLP654" s="198"/>
      <c r="LLQ654" s="198"/>
      <c r="LLR654" s="198"/>
      <c r="LLS654" s="198"/>
      <c r="LLT654" s="198"/>
      <c r="LLU654" s="198"/>
      <c r="LLV654" s="198"/>
      <c r="LLW654" s="198"/>
      <c r="LLX654" s="198"/>
      <c r="LLY654" s="198"/>
      <c r="LLZ654" s="198"/>
      <c r="LMA654" s="198"/>
      <c r="LMB654" s="198"/>
      <c r="LMC654" s="198"/>
      <c r="LMD654" s="198"/>
      <c r="LME654" s="198"/>
      <c r="LMF654" s="198"/>
      <c r="LMG654" s="198"/>
      <c r="LMH654" s="198"/>
      <c r="LMI654" s="198"/>
      <c r="LMJ654" s="198"/>
      <c r="LMK654" s="198"/>
      <c r="LML654" s="198"/>
      <c r="LMM654" s="198"/>
      <c r="LMN654" s="198"/>
      <c r="LMO654" s="198"/>
      <c r="LMP654" s="198"/>
      <c r="LMQ654" s="198"/>
      <c r="LMR654" s="198"/>
      <c r="LMS654" s="198"/>
      <c r="LMT654" s="198"/>
      <c r="LMU654" s="198"/>
      <c r="LMV654" s="198"/>
      <c r="LMW654" s="198"/>
      <c r="LMX654" s="198"/>
      <c r="LMY654" s="198"/>
      <c r="LMZ654" s="198"/>
      <c r="LNA654" s="198"/>
      <c r="LNB654" s="198"/>
      <c r="LNC654" s="198"/>
      <c r="LND654" s="198"/>
      <c r="LNE654" s="198"/>
      <c r="LNF654" s="198"/>
      <c r="LNG654" s="198"/>
      <c r="LNH654" s="198"/>
      <c r="LNI654" s="198"/>
      <c r="LNJ654" s="198"/>
      <c r="LNK654" s="198"/>
      <c r="LNL654" s="198"/>
      <c r="LNM654" s="198"/>
      <c r="LNN654" s="198"/>
      <c r="LNO654" s="198"/>
      <c r="LNP654" s="198"/>
      <c r="LNQ654" s="198"/>
      <c r="LNR654" s="198"/>
      <c r="LNS654" s="198"/>
      <c r="LNT654" s="198"/>
      <c r="LNU654" s="198"/>
      <c r="LNV654" s="198"/>
      <c r="LNW654" s="198"/>
      <c r="LNX654" s="198"/>
      <c r="LNY654" s="198"/>
      <c r="LNZ654" s="198"/>
      <c r="LOA654" s="198"/>
      <c r="LOB654" s="198"/>
      <c r="LOC654" s="198"/>
      <c r="LOD654" s="198"/>
      <c r="LOE654" s="198"/>
      <c r="LOF654" s="198"/>
      <c r="LOG654" s="198"/>
      <c r="LOH654" s="198"/>
      <c r="LOI654" s="198"/>
      <c r="LOJ654" s="198"/>
      <c r="LOK654" s="198"/>
      <c r="LOL654" s="198"/>
      <c r="LOM654" s="198"/>
      <c r="LON654" s="198"/>
      <c r="LOO654" s="198"/>
      <c r="LOP654" s="198"/>
      <c r="LOQ654" s="198"/>
      <c r="LOR654" s="198"/>
      <c r="LOS654" s="198"/>
      <c r="LOT654" s="198"/>
      <c r="LOU654" s="198"/>
      <c r="LOV654" s="198"/>
      <c r="LOW654" s="198"/>
      <c r="LOX654" s="198"/>
      <c r="LOY654" s="198"/>
      <c r="LOZ654" s="198"/>
      <c r="LPA654" s="198"/>
      <c r="LPB654" s="198"/>
      <c r="LPC654" s="198"/>
      <c r="LPD654" s="198"/>
      <c r="LPE654" s="198"/>
      <c r="LPF654" s="198"/>
      <c r="LPG654" s="198"/>
      <c r="LPH654" s="198"/>
      <c r="LPI654" s="198"/>
      <c r="LPJ654" s="198"/>
      <c r="LPK654" s="198"/>
      <c r="LPL654" s="198"/>
      <c r="LPM654" s="198"/>
      <c r="LPN654" s="198"/>
      <c r="LPO654" s="198"/>
      <c r="LPP654" s="198"/>
      <c r="LPQ654" s="198"/>
      <c r="LPR654" s="198"/>
      <c r="LPS654" s="198"/>
      <c r="LPT654" s="198"/>
      <c r="LPU654" s="198"/>
      <c r="LPV654" s="198"/>
      <c r="LPW654" s="198"/>
      <c r="LPX654" s="198"/>
      <c r="LPY654" s="198"/>
      <c r="LPZ654" s="198"/>
      <c r="LQA654" s="198"/>
      <c r="LQB654" s="198"/>
      <c r="LQC654" s="198"/>
      <c r="LQD654" s="198"/>
      <c r="LQE654" s="198"/>
      <c r="LQF654" s="198"/>
      <c r="LQG654" s="198"/>
      <c r="LQH654" s="198"/>
      <c r="LQI654" s="198"/>
      <c r="LQJ654" s="198"/>
      <c r="LQK654" s="198"/>
      <c r="LQL654" s="198"/>
      <c r="LQM654" s="198"/>
      <c r="LQN654" s="198"/>
      <c r="LQO654" s="198"/>
      <c r="LQP654" s="198"/>
      <c r="LQQ654" s="198"/>
      <c r="LQR654" s="198"/>
      <c r="LQS654" s="198"/>
      <c r="LQT654" s="198"/>
      <c r="LQU654" s="198"/>
      <c r="LQV654" s="198"/>
      <c r="LQW654" s="198"/>
      <c r="LQX654" s="198"/>
      <c r="LQY654" s="198"/>
      <c r="LQZ654" s="198"/>
      <c r="LRA654" s="198"/>
      <c r="LRB654" s="198"/>
      <c r="LRC654" s="198"/>
      <c r="LRD654" s="198"/>
      <c r="LRE654" s="198"/>
      <c r="LRF654" s="198"/>
      <c r="LRG654" s="198"/>
      <c r="LRH654" s="198"/>
      <c r="LRI654" s="198"/>
      <c r="LRJ654" s="198"/>
      <c r="LRK654" s="198"/>
      <c r="LRL654" s="198"/>
      <c r="LRM654" s="198"/>
      <c r="LRN654" s="198"/>
      <c r="LRO654" s="198"/>
      <c r="LRP654" s="198"/>
      <c r="LRQ654" s="198"/>
      <c r="LRR654" s="198"/>
      <c r="LRS654" s="198"/>
      <c r="LRT654" s="198"/>
      <c r="LRU654" s="198"/>
      <c r="LRV654" s="198"/>
      <c r="LRW654" s="198"/>
      <c r="LRX654" s="198"/>
      <c r="LRY654" s="198"/>
      <c r="LRZ654" s="198"/>
      <c r="LSA654" s="198"/>
      <c r="LSB654" s="198"/>
      <c r="LSC654" s="198"/>
      <c r="LSD654" s="198"/>
      <c r="LSE654" s="198"/>
      <c r="LSF654" s="198"/>
      <c r="LSG654" s="198"/>
      <c r="LSH654" s="198"/>
      <c r="LSI654" s="198"/>
      <c r="LSJ654" s="198"/>
      <c r="LSK654" s="198"/>
      <c r="LSL654" s="198"/>
      <c r="LSM654" s="198"/>
      <c r="LSN654" s="198"/>
      <c r="LSO654" s="198"/>
      <c r="LSP654" s="198"/>
      <c r="LSQ654" s="198"/>
      <c r="LSR654" s="198"/>
      <c r="LSS654" s="198"/>
      <c r="LST654" s="198"/>
      <c r="LSU654" s="198"/>
      <c r="LSV654" s="198"/>
      <c r="LSW654" s="198"/>
      <c r="LSX654" s="198"/>
      <c r="LSY654" s="198"/>
      <c r="LSZ654" s="198"/>
      <c r="LTA654" s="198"/>
      <c r="LTB654" s="198"/>
      <c r="LTC654" s="198"/>
      <c r="LTD654" s="198"/>
      <c r="LTE654" s="198"/>
      <c r="LTF654" s="198"/>
      <c r="LTG654" s="198"/>
      <c r="LTH654" s="198"/>
      <c r="LTI654" s="198"/>
      <c r="LTJ654" s="198"/>
      <c r="LTK654" s="198"/>
      <c r="LTL654" s="198"/>
      <c r="LTM654" s="198"/>
      <c r="LTN654" s="198"/>
      <c r="LTO654" s="198"/>
      <c r="LTP654" s="198"/>
      <c r="LTQ654" s="198"/>
      <c r="LTR654" s="198"/>
      <c r="LTS654" s="198"/>
      <c r="LTT654" s="198"/>
      <c r="LTU654" s="198"/>
      <c r="LTV654" s="198"/>
      <c r="LTW654" s="198"/>
      <c r="LTX654" s="198"/>
      <c r="LTY654" s="198"/>
      <c r="LTZ654" s="198"/>
      <c r="LUA654" s="198"/>
      <c r="LUB654" s="198"/>
      <c r="LUC654" s="198"/>
      <c r="LUD654" s="198"/>
      <c r="LUE654" s="198"/>
      <c r="LUF654" s="198"/>
      <c r="LUG654" s="198"/>
      <c r="LUH654" s="198"/>
      <c r="LUI654" s="198"/>
      <c r="LUJ654" s="198"/>
      <c r="LUK654" s="198"/>
      <c r="LUL654" s="198"/>
      <c r="LUM654" s="198"/>
      <c r="LUN654" s="198"/>
      <c r="LUO654" s="198"/>
      <c r="LUP654" s="198"/>
      <c r="LUQ654" s="198"/>
      <c r="LUR654" s="198"/>
      <c r="LUS654" s="198"/>
      <c r="LUT654" s="198"/>
      <c r="LUU654" s="198"/>
      <c r="LUV654" s="198"/>
      <c r="LUW654" s="198"/>
      <c r="LUX654" s="198"/>
      <c r="LUY654" s="198"/>
      <c r="LUZ654" s="198"/>
      <c r="LVA654" s="198"/>
      <c r="LVB654" s="198"/>
      <c r="LVC654" s="198"/>
      <c r="LVD654" s="198"/>
      <c r="LVE654" s="198"/>
      <c r="LVF654" s="198"/>
      <c r="LVG654" s="198"/>
      <c r="LVH654" s="198"/>
      <c r="LVI654" s="198"/>
      <c r="LVJ654" s="198"/>
      <c r="LVK654" s="198"/>
      <c r="LVL654" s="198"/>
      <c r="LVM654" s="198"/>
      <c r="LVN654" s="198"/>
      <c r="LVO654" s="198"/>
      <c r="LVP654" s="198"/>
      <c r="LVQ654" s="198"/>
      <c r="LVR654" s="198"/>
      <c r="LVS654" s="198"/>
      <c r="LVT654" s="198"/>
      <c r="LVU654" s="198"/>
      <c r="LVV654" s="198"/>
      <c r="LVW654" s="198"/>
      <c r="LVX654" s="198"/>
      <c r="LVY654" s="198"/>
      <c r="LVZ654" s="198"/>
      <c r="LWA654" s="198"/>
      <c r="LWB654" s="198"/>
      <c r="LWC654" s="198"/>
      <c r="LWD654" s="198"/>
      <c r="LWE654" s="198"/>
      <c r="LWF654" s="198"/>
      <c r="LWG654" s="198"/>
      <c r="LWH654" s="198"/>
      <c r="LWI654" s="198"/>
      <c r="LWJ654" s="198"/>
      <c r="LWK654" s="198"/>
      <c r="LWL654" s="198"/>
      <c r="LWM654" s="198"/>
      <c r="LWN654" s="198"/>
      <c r="LWO654" s="198"/>
      <c r="LWP654" s="198"/>
      <c r="LWQ654" s="198"/>
      <c r="LWR654" s="198"/>
      <c r="LWS654" s="198"/>
      <c r="LWT654" s="198"/>
      <c r="LWU654" s="198"/>
      <c r="LWV654" s="198"/>
      <c r="LWW654" s="198"/>
      <c r="LWX654" s="198"/>
      <c r="LWY654" s="198"/>
      <c r="LWZ654" s="198"/>
      <c r="LXA654" s="198"/>
      <c r="LXB654" s="198"/>
      <c r="LXC654" s="198"/>
      <c r="LXD654" s="198"/>
      <c r="LXE654" s="198"/>
      <c r="LXF654" s="198"/>
      <c r="LXG654" s="198"/>
      <c r="LXH654" s="198"/>
      <c r="LXI654" s="198"/>
      <c r="LXJ654" s="198"/>
      <c r="LXK654" s="198"/>
      <c r="LXL654" s="198"/>
      <c r="LXM654" s="198"/>
      <c r="LXN654" s="198"/>
      <c r="LXO654" s="198"/>
      <c r="LXP654" s="198"/>
      <c r="LXQ654" s="198"/>
      <c r="LXR654" s="198"/>
      <c r="LXS654" s="198"/>
      <c r="LXT654" s="198"/>
      <c r="LXU654" s="198"/>
      <c r="LXV654" s="198"/>
      <c r="LXW654" s="198"/>
      <c r="LXX654" s="198"/>
      <c r="LXY654" s="198"/>
      <c r="LXZ654" s="198"/>
      <c r="LYA654" s="198"/>
      <c r="LYB654" s="198"/>
      <c r="LYC654" s="198"/>
      <c r="LYD654" s="198"/>
      <c r="LYE654" s="198"/>
      <c r="LYF654" s="198"/>
      <c r="LYG654" s="198"/>
      <c r="LYH654" s="198"/>
      <c r="LYI654" s="198"/>
      <c r="LYJ654" s="198"/>
      <c r="LYK654" s="198"/>
      <c r="LYL654" s="198"/>
      <c r="LYM654" s="198"/>
      <c r="LYN654" s="198"/>
      <c r="LYO654" s="198"/>
      <c r="LYP654" s="198"/>
      <c r="LYQ654" s="198"/>
      <c r="LYR654" s="198"/>
      <c r="LYS654" s="198"/>
      <c r="LYT654" s="198"/>
      <c r="LYU654" s="198"/>
      <c r="LYV654" s="198"/>
      <c r="LYW654" s="198"/>
      <c r="LYX654" s="198"/>
      <c r="LYY654" s="198"/>
      <c r="LYZ654" s="198"/>
      <c r="LZA654" s="198"/>
      <c r="LZB654" s="198"/>
      <c r="LZC654" s="198"/>
      <c r="LZD654" s="198"/>
      <c r="LZE654" s="198"/>
      <c r="LZF654" s="198"/>
      <c r="LZG654" s="198"/>
      <c r="LZH654" s="198"/>
      <c r="LZI654" s="198"/>
      <c r="LZJ654" s="198"/>
      <c r="LZK654" s="198"/>
      <c r="LZL654" s="198"/>
      <c r="LZM654" s="198"/>
      <c r="LZN654" s="198"/>
      <c r="LZO654" s="198"/>
      <c r="LZP654" s="198"/>
      <c r="LZQ654" s="198"/>
      <c r="LZR654" s="198"/>
      <c r="LZS654" s="198"/>
      <c r="LZT654" s="198"/>
      <c r="LZU654" s="198"/>
      <c r="LZV654" s="198"/>
      <c r="LZW654" s="198"/>
      <c r="LZX654" s="198"/>
      <c r="LZY654" s="198"/>
      <c r="LZZ654" s="198"/>
      <c r="MAA654" s="198"/>
      <c r="MAB654" s="198"/>
      <c r="MAC654" s="198"/>
      <c r="MAD654" s="198"/>
      <c r="MAE654" s="198"/>
      <c r="MAF654" s="198"/>
      <c r="MAG654" s="198"/>
      <c r="MAH654" s="198"/>
      <c r="MAI654" s="198"/>
      <c r="MAJ654" s="198"/>
      <c r="MAK654" s="198"/>
      <c r="MAL654" s="198"/>
      <c r="MAM654" s="198"/>
      <c r="MAN654" s="198"/>
      <c r="MAO654" s="198"/>
      <c r="MAP654" s="198"/>
      <c r="MAQ654" s="198"/>
      <c r="MAR654" s="198"/>
      <c r="MAS654" s="198"/>
      <c r="MAT654" s="198"/>
      <c r="MAU654" s="198"/>
      <c r="MAV654" s="198"/>
      <c r="MAW654" s="198"/>
      <c r="MAX654" s="198"/>
      <c r="MAY654" s="198"/>
      <c r="MAZ654" s="198"/>
      <c r="MBA654" s="198"/>
      <c r="MBB654" s="198"/>
      <c r="MBC654" s="198"/>
      <c r="MBD654" s="198"/>
      <c r="MBE654" s="198"/>
      <c r="MBF654" s="198"/>
      <c r="MBG654" s="198"/>
      <c r="MBH654" s="198"/>
      <c r="MBI654" s="198"/>
      <c r="MBJ654" s="198"/>
      <c r="MBK654" s="198"/>
      <c r="MBL654" s="198"/>
      <c r="MBM654" s="198"/>
      <c r="MBN654" s="198"/>
      <c r="MBO654" s="198"/>
      <c r="MBP654" s="198"/>
      <c r="MBQ654" s="198"/>
      <c r="MBR654" s="198"/>
      <c r="MBS654" s="198"/>
      <c r="MBT654" s="198"/>
      <c r="MBU654" s="198"/>
      <c r="MBV654" s="198"/>
      <c r="MBW654" s="198"/>
      <c r="MBX654" s="198"/>
      <c r="MBY654" s="198"/>
      <c r="MBZ654" s="198"/>
      <c r="MCA654" s="198"/>
      <c r="MCB654" s="198"/>
      <c r="MCC654" s="198"/>
      <c r="MCD654" s="198"/>
      <c r="MCE654" s="198"/>
      <c r="MCF654" s="198"/>
      <c r="MCG654" s="198"/>
      <c r="MCH654" s="198"/>
      <c r="MCI654" s="198"/>
      <c r="MCJ654" s="198"/>
      <c r="MCK654" s="198"/>
      <c r="MCL654" s="198"/>
      <c r="MCM654" s="198"/>
      <c r="MCN654" s="198"/>
      <c r="MCO654" s="198"/>
      <c r="MCP654" s="198"/>
      <c r="MCQ654" s="198"/>
      <c r="MCR654" s="198"/>
      <c r="MCS654" s="198"/>
      <c r="MCT654" s="198"/>
      <c r="MCU654" s="198"/>
      <c r="MCV654" s="198"/>
      <c r="MCW654" s="198"/>
      <c r="MCX654" s="198"/>
      <c r="MCY654" s="198"/>
      <c r="MCZ654" s="198"/>
      <c r="MDA654" s="198"/>
      <c r="MDB654" s="198"/>
      <c r="MDC654" s="198"/>
      <c r="MDD654" s="198"/>
      <c r="MDE654" s="198"/>
      <c r="MDF654" s="198"/>
      <c r="MDG654" s="198"/>
      <c r="MDH654" s="198"/>
      <c r="MDI654" s="198"/>
      <c r="MDJ654" s="198"/>
      <c r="MDK654" s="198"/>
      <c r="MDL654" s="198"/>
      <c r="MDM654" s="198"/>
      <c r="MDN654" s="198"/>
      <c r="MDO654" s="198"/>
      <c r="MDP654" s="198"/>
      <c r="MDQ654" s="198"/>
      <c r="MDR654" s="198"/>
      <c r="MDS654" s="198"/>
      <c r="MDT654" s="198"/>
      <c r="MDU654" s="198"/>
      <c r="MDV654" s="198"/>
      <c r="MDW654" s="198"/>
      <c r="MDX654" s="198"/>
      <c r="MDY654" s="198"/>
      <c r="MDZ654" s="198"/>
      <c r="MEA654" s="198"/>
      <c r="MEB654" s="198"/>
      <c r="MEC654" s="198"/>
      <c r="MED654" s="198"/>
      <c r="MEE654" s="198"/>
      <c r="MEF654" s="198"/>
      <c r="MEG654" s="198"/>
      <c r="MEH654" s="198"/>
      <c r="MEI654" s="198"/>
      <c r="MEJ654" s="198"/>
      <c r="MEK654" s="198"/>
      <c r="MEL654" s="198"/>
      <c r="MEM654" s="198"/>
      <c r="MEN654" s="198"/>
      <c r="MEO654" s="198"/>
      <c r="MEP654" s="198"/>
      <c r="MEQ654" s="198"/>
      <c r="MER654" s="198"/>
      <c r="MES654" s="198"/>
      <c r="MET654" s="198"/>
      <c r="MEU654" s="198"/>
      <c r="MEV654" s="198"/>
      <c r="MEW654" s="198"/>
      <c r="MEX654" s="198"/>
      <c r="MEY654" s="198"/>
      <c r="MEZ654" s="198"/>
      <c r="MFA654" s="198"/>
      <c r="MFB654" s="198"/>
      <c r="MFC654" s="198"/>
      <c r="MFD654" s="198"/>
      <c r="MFE654" s="198"/>
      <c r="MFF654" s="198"/>
      <c r="MFG654" s="198"/>
      <c r="MFH654" s="198"/>
      <c r="MFI654" s="198"/>
      <c r="MFJ654" s="198"/>
      <c r="MFK654" s="198"/>
      <c r="MFL654" s="198"/>
      <c r="MFM654" s="198"/>
      <c r="MFN654" s="198"/>
      <c r="MFO654" s="198"/>
      <c r="MFP654" s="198"/>
      <c r="MFQ654" s="198"/>
      <c r="MFR654" s="198"/>
      <c r="MFS654" s="198"/>
      <c r="MFT654" s="198"/>
      <c r="MFU654" s="198"/>
      <c r="MFV654" s="198"/>
      <c r="MFW654" s="198"/>
      <c r="MFX654" s="198"/>
      <c r="MFY654" s="198"/>
      <c r="MFZ654" s="198"/>
      <c r="MGA654" s="198"/>
      <c r="MGB654" s="198"/>
      <c r="MGC654" s="198"/>
      <c r="MGD654" s="198"/>
      <c r="MGE654" s="198"/>
      <c r="MGF654" s="198"/>
      <c r="MGG654" s="198"/>
      <c r="MGH654" s="198"/>
      <c r="MGI654" s="198"/>
      <c r="MGJ654" s="198"/>
      <c r="MGK654" s="198"/>
      <c r="MGL654" s="198"/>
      <c r="MGM654" s="198"/>
      <c r="MGN654" s="198"/>
      <c r="MGO654" s="198"/>
      <c r="MGP654" s="198"/>
      <c r="MGQ654" s="198"/>
      <c r="MGR654" s="198"/>
      <c r="MGS654" s="198"/>
      <c r="MGT654" s="198"/>
      <c r="MGU654" s="198"/>
      <c r="MGV654" s="198"/>
      <c r="MGW654" s="198"/>
      <c r="MGX654" s="198"/>
      <c r="MGY654" s="198"/>
      <c r="MGZ654" s="198"/>
      <c r="MHA654" s="198"/>
      <c r="MHB654" s="198"/>
      <c r="MHC654" s="198"/>
      <c r="MHD654" s="198"/>
      <c r="MHE654" s="198"/>
      <c r="MHF654" s="198"/>
      <c r="MHG654" s="198"/>
      <c r="MHH654" s="198"/>
      <c r="MHI654" s="198"/>
      <c r="MHJ654" s="198"/>
      <c r="MHK654" s="198"/>
      <c r="MHL654" s="198"/>
      <c r="MHM654" s="198"/>
      <c r="MHN654" s="198"/>
      <c r="MHO654" s="198"/>
      <c r="MHP654" s="198"/>
      <c r="MHQ654" s="198"/>
      <c r="MHR654" s="198"/>
      <c r="MHS654" s="198"/>
      <c r="MHT654" s="198"/>
      <c r="MHU654" s="198"/>
      <c r="MHV654" s="198"/>
      <c r="MHW654" s="198"/>
      <c r="MHX654" s="198"/>
      <c r="MHY654" s="198"/>
      <c r="MHZ654" s="198"/>
      <c r="MIA654" s="198"/>
      <c r="MIB654" s="198"/>
      <c r="MIC654" s="198"/>
      <c r="MID654" s="198"/>
      <c r="MIE654" s="198"/>
      <c r="MIF654" s="198"/>
      <c r="MIG654" s="198"/>
      <c r="MIH654" s="198"/>
      <c r="MII654" s="198"/>
      <c r="MIJ654" s="198"/>
      <c r="MIK654" s="198"/>
      <c r="MIL654" s="198"/>
      <c r="MIM654" s="198"/>
      <c r="MIN654" s="198"/>
      <c r="MIO654" s="198"/>
      <c r="MIP654" s="198"/>
      <c r="MIQ654" s="198"/>
      <c r="MIR654" s="198"/>
      <c r="MIS654" s="198"/>
      <c r="MIT654" s="198"/>
      <c r="MIU654" s="198"/>
      <c r="MIV654" s="198"/>
      <c r="MIW654" s="198"/>
      <c r="MIX654" s="198"/>
      <c r="MIY654" s="198"/>
      <c r="MIZ654" s="198"/>
      <c r="MJA654" s="198"/>
      <c r="MJB654" s="198"/>
      <c r="MJC654" s="198"/>
      <c r="MJD654" s="198"/>
      <c r="MJE654" s="198"/>
      <c r="MJF654" s="198"/>
      <c r="MJG654" s="198"/>
      <c r="MJH654" s="198"/>
      <c r="MJI654" s="198"/>
      <c r="MJJ654" s="198"/>
      <c r="MJK654" s="198"/>
      <c r="MJL654" s="198"/>
      <c r="MJM654" s="198"/>
      <c r="MJN654" s="198"/>
      <c r="MJO654" s="198"/>
      <c r="MJP654" s="198"/>
      <c r="MJQ654" s="198"/>
      <c r="MJR654" s="198"/>
      <c r="MJS654" s="198"/>
      <c r="MJT654" s="198"/>
      <c r="MJU654" s="198"/>
      <c r="MJV654" s="198"/>
      <c r="MJW654" s="198"/>
      <c r="MJX654" s="198"/>
      <c r="MJY654" s="198"/>
      <c r="MJZ654" s="198"/>
      <c r="MKA654" s="198"/>
      <c r="MKB654" s="198"/>
      <c r="MKC654" s="198"/>
      <c r="MKD654" s="198"/>
      <c r="MKE654" s="198"/>
      <c r="MKF654" s="198"/>
      <c r="MKG654" s="198"/>
      <c r="MKH654" s="198"/>
      <c r="MKI654" s="198"/>
      <c r="MKJ654" s="198"/>
      <c r="MKK654" s="198"/>
      <c r="MKL654" s="198"/>
      <c r="MKM654" s="198"/>
      <c r="MKN654" s="198"/>
      <c r="MKO654" s="198"/>
      <c r="MKP654" s="198"/>
      <c r="MKQ654" s="198"/>
      <c r="MKR654" s="198"/>
      <c r="MKS654" s="198"/>
      <c r="MKT654" s="198"/>
      <c r="MKU654" s="198"/>
      <c r="MKV654" s="198"/>
      <c r="MKW654" s="198"/>
      <c r="MKX654" s="198"/>
      <c r="MKY654" s="198"/>
      <c r="MKZ654" s="198"/>
      <c r="MLA654" s="198"/>
      <c r="MLB654" s="198"/>
      <c r="MLC654" s="198"/>
      <c r="MLD654" s="198"/>
      <c r="MLE654" s="198"/>
      <c r="MLF654" s="198"/>
      <c r="MLG654" s="198"/>
      <c r="MLH654" s="198"/>
      <c r="MLI654" s="198"/>
      <c r="MLJ654" s="198"/>
      <c r="MLK654" s="198"/>
      <c r="MLL654" s="198"/>
      <c r="MLM654" s="198"/>
      <c r="MLN654" s="198"/>
      <c r="MLO654" s="198"/>
      <c r="MLP654" s="198"/>
      <c r="MLQ654" s="198"/>
      <c r="MLR654" s="198"/>
      <c r="MLS654" s="198"/>
      <c r="MLT654" s="198"/>
      <c r="MLU654" s="198"/>
      <c r="MLV654" s="198"/>
      <c r="MLW654" s="198"/>
      <c r="MLX654" s="198"/>
      <c r="MLY654" s="198"/>
      <c r="MLZ654" s="198"/>
      <c r="MMA654" s="198"/>
      <c r="MMB654" s="198"/>
      <c r="MMC654" s="198"/>
      <c r="MMD654" s="198"/>
      <c r="MME654" s="198"/>
      <c r="MMF654" s="198"/>
      <c r="MMG654" s="198"/>
      <c r="MMH654" s="198"/>
      <c r="MMI654" s="198"/>
      <c r="MMJ654" s="198"/>
      <c r="MMK654" s="198"/>
      <c r="MML654" s="198"/>
      <c r="MMM654" s="198"/>
      <c r="MMN654" s="198"/>
      <c r="MMO654" s="198"/>
      <c r="MMP654" s="198"/>
      <c r="MMQ654" s="198"/>
      <c r="MMR654" s="198"/>
      <c r="MMS654" s="198"/>
      <c r="MMT654" s="198"/>
      <c r="MMU654" s="198"/>
      <c r="MMV654" s="198"/>
      <c r="MMW654" s="198"/>
      <c r="MMX654" s="198"/>
      <c r="MMY654" s="198"/>
      <c r="MMZ654" s="198"/>
      <c r="MNA654" s="198"/>
      <c r="MNB654" s="198"/>
      <c r="MNC654" s="198"/>
      <c r="MND654" s="198"/>
      <c r="MNE654" s="198"/>
      <c r="MNF654" s="198"/>
      <c r="MNG654" s="198"/>
      <c r="MNH654" s="198"/>
      <c r="MNI654" s="198"/>
      <c r="MNJ654" s="198"/>
      <c r="MNK654" s="198"/>
      <c r="MNL654" s="198"/>
      <c r="MNM654" s="198"/>
      <c r="MNN654" s="198"/>
      <c r="MNO654" s="198"/>
      <c r="MNP654" s="198"/>
      <c r="MNQ654" s="198"/>
      <c r="MNR654" s="198"/>
      <c r="MNS654" s="198"/>
      <c r="MNT654" s="198"/>
      <c r="MNU654" s="198"/>
      <c r="MNV654" s="198"/>
      <c r="MNW654" s="198"/>
      <c r="MNX654" s="198"/>
      <c r="MNY654" s="198"/>
      <c r="MNZ654" s="198"/>
      <c r="MOA654" s="198"/>
      <c r="MOB654" s="198"/>
      <c r="MOC654" s="198"/>
      <c r="MOD654" s="198"/>
      <c r="MOE654" s="198"/>
      <c r="MOF654" s="198"/>
      <c r="MOG654" s="198"/>
      <c r="MOH654" s="198"/>
      <c r="MOI654" s="198"/>
      <c r="MOJ654" s="198"/>
      <c r="MOK654" s="198"/>
      <c r="MOL654" s="198"/>
      <c r="MOM654" s="198"/>
      <c r="MON654" s="198"/>
      <c r="MOO654" s="198"/>
      <c r="MOP654" s="198"/>
      <c r="MOQ654" s="198"/>
      <c r="MOR654" s="198"/>
      <c r="MOS654" s="198"/>
      <c r="MOT654" s="198"/>
      <c r="MOU654" s="198"/>
      <c r="MOV654" s="198"/>
      <c r="MOW654" s="198"/>
      <c r="MOX654" s="198"/>
      <c r="MOY654" s="198"/>
      <c r="MOZ654" s="198"/>
      <c r="MPA654" s="198"/>
      <c r="MPB654" s="198"/>
      <c r="MPC654" s="198"/>
      <c r="MPD654" s="198"/>
      <c r="MPE654" s="198"/>
      <c r="MPF654" s="198"/>
      <c r="MPG654" s="198"/>
      <c r="MPH654" s="198"/>
      <c r="MPI654" s="198"/>
      <c r="MPJ654" s="198"/>
      <c r="MPK654" s="198"/>
      <c r="MPL654" s="198"/>
      <c r="MPM654" s="198"/>
      <c r="MPN654" s="198"/>
      <c r="MPO654" s="198"/>
      <c r="MPP654" s="198"/>
      <c r="MPQ654" s="198"/>
      <c r="MPR654" s="198"/>
      <c r="MPS654" s="198"/>
      <c r="MPT654" s="198"/>
      <c r="MPU654" s="198"/>
      <c r="MPV654" s="198"/>
      <c r="MPW654" s="198"/>
      <c r="MPX654" s="198"/>
      <c r="MPY654" s="198"/>
      <c r="MPZ654" s="198"/>
      <c r="MQA654" s="198"/>
      <c r="MQB654" s="198"/>
      <c r="MQC654" s="198"/>
      <c r="MQD654" s="198"/>
      <c r="MQE654" s="198"/>
      <c r="MQF654" s="198"/>
      <c r="MQG654" s="198"/>
      <c r="MQH654" s="198"/>
      <c r="MQI654" s="198"/>
      <c r="MQJ654" s="198"/>
      <c r="MQK654" s="198"/>
      <c r="MQL654" s="198"/>
      <c r="MQM654" s="198"/>
      <c r="MQN654" s="198"/>
      <c r="MQO654" s="198"/>
      <c r="MQP654" s="198"/>
      <c r="MQQ654" s="198"/>
      <c r="MQR654" s="198"/>
      <c r="MQS654" s="198"/>
      <c r="MQT654" s="198"/>
      <c r="MQU654" s="198"/>
      <c r="MQV654" s="198"/>
      <c r="MQW654" s="198"/>
      <c r="MQX654" s="198"/>
      <c r="MQY654" s="198"/>
      <c r="MQZ654" s="198"/>
      <c r="MRA654" s="198"/>
      <c r="MRB654" s="198"/>
      <c r="MRC654" s="198"/>
      <c r="MRD654" s="198"/>
      <c r="MRE654" s="198"/>
      <c r="MRF654" s="198"/>
      <c r="MRG654" s="198"/>
      <c r="MRH654" s="198"/>
      <c r="MRI654" s="198"/>
      <c r="MRJ654" s="198"/>
      <c r="MRK654" s="198"/>
      <c r="MRL654" s="198"/>
      <c r="MRM654" s="198"/>
      <c r="MRN654" s="198"/>
      <c r="MRO654" s="198"/>
      <c r="MRP654" s="198"/>
      <c r="MRQ654" s="198"/>
      <c r="MRR654" s="198"/>
      <c r="MRS654" s="198"/>
      <c r="MRT654" s="198"/>
      <c r="MRU654" s="198"/>
      <c r="MRV654" s="198"/>
      <c r="MRW654" s="198"/>
      <c r="MRX654" s="198"/>
      <c r="MRY654" s="198"/>
      <c r="MRZ654" s="198"/>
      <c r="MSA654" s="198"/>
      <c r="MSB654" s="198"/>
      <c r="MSC654" s="198"/>
      <c r="MSD654" s="198"/>
      <c r="MSE654" s="198"/>
      <c r="MSF654" s="198"/>
      <c r="MSG654" s="198"/>
      <c r="MSH654" s="198"/>
      <c r="MSI654" s="198"/>
      <c r="MSJ654" s="198"/>
      <c r="MSK654" s="198"/>
      <c r="MSL654" s="198"/>
      <c r="MSM654" s="198"/>
      <c r="MSN654" s="198"/>
      <c r="MSO654" s="198"/>
      <c r="MSP654" s="198"/>
      <c r="MSQ654" s="198"/>
      <c r="MSR654" s="198"/>
      <c r="MSS654" s="198"/>
      <c r="MST654" s="198"/>
      <c r="MSU654" s="198"/>
      <c r="MSV654" s="198"/>
      <c r="MSW654" s="198"/>
      <c r="MSX654" s="198"/>
      <c r="MSY654" s="198"/>
      <c r="MSZ654" s="198"/>
      <c r="MTA654" s="198"/>
      <c r="MTB654" s="198"/>
      <c r="MTC654" s="198"/>
      <c r="MTD654" s="198"/>
      <c r="MTE654" s="198"/>
      <c r="MTF654" s="198"/>
      <c r="MTG654" s="198"/>
      <c r="MTH654" s="198"/>
      <c r="MTI654" s="198"/>
      <c r="MTJ654" s="198"/>
      <c r="MTK654" s="198"/>
      <c r="MTL654" s="198"/>
      <c r="MTM654" s="198"/>
      <c r="MTN654" s="198"/>
      <c r="MTO654" s="198"/>
      <c r="MTP654" s="198"/>
      <c r="MTQ654" s="198"/>
      <c r="MTR654" s="198"/>
      <c r="MTS654" s="198"/>
      <c r="MTT654" s="198"/>
      <c r="MTU654" s="198"/>
      <c r="MTV654" s="198"/>
      <c r="MTW654" s="198"/>
      <c r="MTX654" s="198"/>
      <c r="MTY654" s="198"/>
      <c r="MTZ654" s="198"/>
      <c r="MUA654" s="198"/>
      <c r="MUB654" s="198"/>
      <c r="MUC654" s="198"/>
      <c r="MUD654" s="198"/>
      <c r="MUE654" s="198"/>
      <c r="MUF654" s="198"/>
      <c r="MUG654" s="198"/>
      <c r="MUH654" s="198"/>
      <c r="MUI654" s="198"/>
      <c r="MUJ654" s="198"/>
      <c r="MUK654" s="198"/>
      <c r="MUL654" s="198"/>
      <c r="MUM654" s="198"/>
      <c r="MUN654" s="198"/>
      <c r="MUO654" s="198"/>
      <c r="MUP654" s="198"/>
      <c r="MUQ654" s="198"/>
      <c r="MUR654" s="198"/>
      <c r="MUS654" s="198"/>
      <c r="MUT654" s="198"/>
      <c r="MUU654" s="198"/>
      <c r="MUV654" s="198"/>
      <c r="MUW654" s="198"/>
      <c r="MUX654" s="198"/>
      <c r="MUY654" s="198"/>
      <c r="MUZ654" s="198"/>
      <c r="MVA654" s="198"/>
      <c r="MVB654" s="198"/>
      <c r="MVC654" s="198"/>
      <c r="MVD654" s="198"/>
      <c r="MVE654" s="198"/>
      <c r="MVF654" s="198"/>
      <c r="MVG654" s="198"/>
      <c r="MVH654" s="198"/>
      <c r="MVI654" s="198"/>
      <c r="MVJ654" s="198"/>
      <c r="MVK654" s="198"/>
      <c r="MVL654" s="198"/>
      <c r="MVM654" s="198"/>
      <c r="MVN654" s="198"/>
      <c r="MVO654" s="198"/>
      <c r="MVP654" s="198"/>
      <c r="MVQ654" s="198"/>
      <c r="MVR654" s="198"/>
      <c r="MVS654" s="198"/>
      <c r="MVT654" s="198"/>
      <c r="MVU654" s="198"/>
      <c r="MVV654" s="198"/>
      <c r="MVW654" s="198"/>
      <c r="MVX654" s="198"/>
      <c r="MVY654" s="198"/>
      <c r="MVZ654" s="198"/>
      <c r="MWA654" s="198"/>
      <c r="MWB654" s="198"/>
      <c r="MWC654" s="198"/>
      <c r="MWD654" s="198"/>
      <c r="MWE654" s="198"/>
      <c r="MWF654" s="198"/>
      <c r="MWG654" s="198"/>
      <c r="MWH654" s="198"/>
      <c r="MWI654" s="198"/>
      <c r="MWJ654" s="198"/>
      <c r="MWK654" s="198"/>
      <c r="MWL654" s="198"/>
      <c r="MWM654" s="198"/>
      <c r="MWN654" s="198"/>
      <c r="MWO654" s="198"/>
      <c r="MWP654" s="198"/>
      <c r="MWQ654" s="198"/>
      <c r="MWR654" s="198"/>
      <c r="MWS654" s="198"/>
      <c r="MWT654" s="198"/>
      <c r="MWU654" s="198"/>
      <c r="MWV654" s="198"/>
      <c r="MWW654" s="198"/>
      <c r="MWX654" s="198"/>
      <c r="MWY654" s="198"/>
      <c r="MWZ654" s="198"/>
      <c r="MXA654" s="198"/>
      <c r="MXB654" s="198"/>
      <c r="MXC654" s="198"/>
      <c r="MXD654" s="198"/>
      <c r="MXE654" s="198"/>
      <c r="MXF654" s="198"/>
      <c r="MXG654" s="198"/>
      <c r="MXH654" s="198"/>
      <c r="MXI654" s="198"/>
      <c r="MXJ654" s="198"/>
      <c r="MXK654" s="198"/>
      <c r="MXL654" s="198"/>
      <c r="MXM654" s="198"/>
      <c r="MXN654" s="198"/>
      <c r="MXO654" s="198"/>
      <c r="MXP654" s="198"/>
      <c r="MXQ654" s="198"/>
      <c r="MXR654" s="198"/>
      <c r="MXS654" s="198"/>
      <c r="MXT654" s="198"/>
      <c r="MXU654" s="198"/>
      <c r="MXV654" s="198"/>
      <c r="MXW654" s="198"/>
      <c r="MXX654" s="198"/>
      <c r="MXY654" s="198"/>
      <c r="MXZ654" s="198"/>
      <c r="MYA654" s="198"/>
      <c r="MYB654" s="198"/>
      <c r="MYC654" s="198"/>
      <c r="MYD654" s="198"/>
      <c r="MYE654" s="198"/>
      <c r="MYF654" s="198"/>
      <c r="MYG654" s="198"/>
      <c r="MYH654" s="198"/>
      <c r="MYI654" s="198"/>
      <c r="MYJ654" s="198"/>
      <c r="MYK654" s="198"/>
      <c r="MYL654" s="198"/>
      <c r="MYM654" s="198"/>
      <c r="MYN654" s="198"/>
      <c r="MYO654" s="198"/>
      <c r="MYP654" s="198"/>
      <c r="MYQ654" s="198"/>
      <c r="MYR654" s="198"/>
      <c r="MYS654" s="198"/>
      <c r="MYT654" s="198"/>
      <c r="MYU654" s="198"/>
      <c r="MYV654" s="198"/>
      <c r="MYW654" s="198"/>
      <c r="MYX654" s="198"/>
      <c r="MYY654" s="198"/>
      <c r="MYZ654" s="198"/>
      <c r="MZA654" s="198"/>
      <c r="MZB654" s="198"/>
      <c r="MZC654" s="198"/>
      <c r="MZD654" s="198"/>
      <c r="MZE654" s="198"/>
      <c r="MZF654" s="198"/>
      <c r="MZG654" s="198"/>
      <c r="MZH654" s="198"/>
      <c r="MZI654" s="198"/>
      <c r="MZJ654" s="198"/>
      <c r="MZK654" s="198"/>
      <c r="MZL654" s="198"/>
      <c r="MZM654" s="198"/>
      <c r="MZN654" s="198"/>
      <c r="MZO654" s="198"/>
      <c r="MZP654" s="198"/>
      <c r="MZQ654" s="198"/>
      <c r="MZR654" s="198"/>
      <c r="MZS654" s="198"/>
      <c r="MZT654" s="198"/>
      <c r="MZU654" s="198"/>
      <c r="MZV654" s="198"/>
      <c r="MZW654" s="198"/>
      <c r="MZX654" s="198"/>
      <c r="MZY654" s="198"/>
      <c r="MZZ654" s="198"/>
      <c r="NAA654" s="198"/>
      <c r="NAB654" s="198"/>
      <c r="NAC654" s="198"/>
      <c r="NAD654" s="198"/>
      <c r="NAE654" s="198"/>
      <c r="NAF654" s="198"/>
      <c r="NAG654" s="198"/>
      <c r="NAH654" s="198"/>
      <c r="NAI654" s="198"/>
      <c r="NAJ654" s="198"/>
      <c r="NAK654" s="198"/>
      <c r="NAL654" s="198"/>
      <c r="NAM654" s="198"/>
      <c r="NAN654" s="198"/>
      <c r="NAO654" s="198"/>
      <c r="NAP654" s="198"/>
      <c r="NAQ654" s="198"/>
      <c r="NAR654" s="198"/>
      <c r="NAS654" s="198"/>
      <c r="NAT654" s="198"/>
      <c r="NAU654" s="198"/>
      <c r="NAV654" s="198"/>
      <c r="NAW654" s="198"/>
      <c r="NAX654" s="198"/>
      <c r="NAY654" s="198"/>
      <c r="NAZ654" s="198"/>
      <c r="NBA654" s="198"/>
      <c r="NBB654" s="198"/>
      <c r="NBC654" s="198"/>
      <c r="NBD654" s="198"/>
      <c r="NBE654" s="198"/>
      <c r="NBF654" s="198"/>
      <c r="NBG654" s="198"/>
      <c r="NBH654" s="198"/>
      <c r="NBI654" s="198"/>
      <c r="NBJ654" s="198"/>
      <c r="NBK654" s="198"/>
      <c r="NBL654" s="198"/>
      <c r="NBM654" s="198"/>
      <c r="NBN654" s="198"/>
      <c r="NBO654" s="198"/>
      <c r="NBP654" s="198"/>
      <c r="NBQ654" s="198"/>
      <c r="NBR654" s="198"/>
      <c r="NBS654" s="198"/>
      <c r="NBT654" s="198"/>
      <c r="NBU654" s="198"/>
      <c r="NBV654" s="198"/>
      <c r="NBW654" s="198"/>
      <c r="NBX654" s="198"/>
      <c r="NBY654" s="198"/>
      <c r="NBZ654" s="198"/>
      <c r="NCA654" s="198"/>
      <c r="NCB654" s="198"/>
      <c r="NCC654" s="198"/>
      <c r="NCD654" s="198"/>
      <c r="NCE654" s="198"/>
      <c r="NCF654" s="198"/>
      <c r="NCG654" s="198"/>
      <c r="NCH654" s="198"/>
      <c r="NCI654" s="198"/>
      <c r="NCJ654" s="198"/>
      <c r="NCK654" s="198"/>
      <c r="NCL654" s="198"/>
      <c r="NCM654" s="198"/>
      <c r="NCN654" s="198"/>
      <c r="NCO654" s="198"/>
      <c r="NCP654" s="198"/>
      <c r="NCQ654" s="198"/>
      <c r="NCR654" s="198"/>
      <c r="NCS654" s="198"/>
      <c r="NCT654" s="198"/>
      <c r="NCU654" s="198"/>
      <c r="NCV654" s="198"/>
      <c r="NCW654" s="198"/>
      <c r="NCX654" s="198"/>
      <c r="NCY654" s="198"/>
      <c r="NCZ654" s="198"/>
      <c r="NDA654" s="198"/>
      <c r="NDB654" s="198"/>
      <c r="NDC654" s="198"/>
      <c r="NDD654" s="198"/>
      <c r="NDE654" s="198"/>
      <c r="NDF654" s="198"/>
      <c r="NDG654" s="198"/>
      <c r="NDH654" s="198"/>
      <c r="NDI654" s="198"/>
      <c r="NDJ654" s="198"/>
      <c r="NDK654" s="198"/>
      <c r="NDL654" s="198"/>
      <c r="NDM654" s="198"/>
      <c r="NDN654" s="198"/>
      <c r="NDO654" s="198"/>
      <c r="NDP654" s="198"/>
      <c r="NDQ654" s="198"/>
      <c r="NDR654" s="198"/>
      <c r="NDS654" s="198"/>
      <c r="NDT654" s="198"/>
      <c r="NDU654" s="198"/>
      <c r="NDV654" s="198"/>
      <c r="NDW654" s="198"/>
      <c r="NDX654" s="198"/>
      <c r="NDY654" s="198"/>
      <c r="NDZ654" s="198"/>
      <c r="NEA654" s="198"/>
      <c r="NEB654" s="198"/>
      <c r="NEC654" s="198"/>
      <c r="NED654" s="198"/>
      <c r="NEE654" s="198"/>
      <c r="NEF654" s="198"/>
      <c r="NEG654" s="198"/>
      <c r="NEH654" s="198"/>
      <c r="NEI654" s="198"/>
      <c r="NEJ654" s="198"/>
      <c r="NEK654" s="198"/>
      <c r="NEL654" s="198"/>
      <c r="NEM654" s="198"/>
      <c r="NEN654" s="198"/>
      <c r="NEO654" s="198"/>
      <c r="NEP654" s="198"/>
      <c r="NEQ654" s="198"/>
      <c r="NER654" s="198"/>
      <c r="NES654" s="198"/>
      <c r="NET654" s="198"/>
      <c r="NEU654" s="198"/>
      <c r="NEV654" s="198"/>
      <c r="NEW654" s="198"/>
      <c r="NEX654" s="198"/>
      <c r="NEY654" s="198"/>
      <c r="NEZ654" s="198"/>
      <c r="NFA654" s="198"/>
      <c r="NFB654" s="198"/>
      <c r="NFC654" s="198"/>
      <c r="NFD654" s="198"/>
      <c r="NFE654" s="198"/>
      <c r="NFF654" s="198"/>
      <c r="NFG654" s="198"/>
      <c r="NFH654" s="198"/>
      <c r="NFI654" s="198"/>
      <c r="NFJ654" s="198"/>
      <c r="NFK654" s="198"/>
      <c r="NFL654" s="198"/>
      <c r="NFM654" s="198"/>
      <c r="NFN654" s="198"/>
      <c r="NFO654" s="198"/>
      <c r="NFP654" s="198"/>
      <c r="NFQ654" s="198"/>
      <c r="NFR654" s="198"/>
      <c r="NFS654" s="198"/>
      <c r="NFT654" s="198"/>
      <c r="NFU654" s="198"/>
      <c r="NFV654" s="198"/>
      <c r="NFW654" s="198"/>
      <c r="NFX654" s="198"/>
      <c r="NFY654" s="198"/>
      <c r="NFZ654" s="198"/>
      <c r="NGA654" s="198"/>
      <c r="NGB654" s="198"/>
      <c r="NGC654" s="198"/>
      <c r="NGD654" s="198"/>
      <c r="NGE654" s="198"/>
      <c r="NGF654" s="198"/>
      <c r="NGG654" s="198"/>
      <c r="NGH654" s="198"/>
      <c r="NGI654" s="198"/>
      <c r="NGJ654" s="198"/>
      <c r="NGK654" s="198"/>
      <c r="NGL654" s="198"/>
      <c r="NGM654" s="198"/>
      <c r="NGN654" s="198"/>
      <c r="NGO654" s="198"/>
      <c r="NGP654" s="198"/>
      <c r="NGQ654" s="198"/>
      <c r="NGR654" s="198"/>
      <c r="NGS654" s="198"/>
      <c r="NGT654" s="198"/>
      <c r="NGU654" s="198"/>
      <c r="NGV654" s="198"/>
      <c r="NGW654" s="198"/>
      <c r="NGX654" s="198"/>
      <c r="NGY654" s="198"/>
      <c r="NGZ654" s="198"/>
      <c r="NHA654" s="198"/>
      <c r="NHB654" s="198"/>
      <c r="NHC654" s="198"/>
      <c r="NHD654" s="198"/>
      <c r="NHE654" s="198"/>
      <c r="NHF654" s="198"/>
      <c r="NHG654" s="198"/>
      <c r="NHH654" s="198"/>
      <c r="NHI654" s="198"/>
      <c r="NHJ654" s="198"/>
      <c r="NHK654" s="198"/>
      <c r="NHL654" s="198"/>
      <c r="NHM654" s="198"/>
      <c r="NHN654" s="198"/>
      <c r="NHO654" s="198"/>
      <c r="NHP654" s="198"/>
      <c r="NHQ654" s="198"/>
      <c r="NHR654" s="198"/>
      <c r="NHS654" s="198"/>
      <c r="NHT654" s="198"/>
      <c r="NHU654" s="198"/>
      <c r="NHV654" s="198"/>
      <c r="NHW654" s="198"/>
      <c r="NHX654" s="198"/>
      <c r="NHY654" s="198"/>
      <c r="NHZ654" s="198"/>
      <c r="NIA654" s="198"/>
      <c r="NIB654" s="198"/>
      <c r="NIC654" s="198"/>
      <c r="NID654" s="198"/>
      <c r="NIE654" s="198"/>
      <c r="NIF654" s="198"/>
      <c r="NIG654" s="198"/>
      <c r="NIH654" s="198"/>
      <c r="NII654" s="198"/>
      <c r="NIJ654" s="198"/>
      <c r="NIK654" s="198"/>
      <c r="NIL654" s="198"/>
      <c r="NIM654" s="198"/>
      <c r="NIN654" s="198"/>
      <c r="NIO654" s="198"/>
      <c r="NIP654" s="198"/>
      <c r="NIQ654" s="198"/>
      <c r="NIR654" s="198"/>
      <c r="NIS654" s="198"/>
      <c r="NIT654" s="198"/>
      <c r="NIU654" s="198"/>
      <c r="NIV654" s="198"/>
      <c r="NIW654" s="198"/>
      <c r="NIX654" s="198"/>
      <c r="NIY654" s="198"/>
      <c r="NIZ654" s="198"/>
      <c r="NJA654" s="198"/>
      <c r="NJB654" s="198"/>
      <c r="NJC654" s="198"/>
      <c r="NJD654" s="198"/>
      <c r="NJE654" s="198"/>
      <c r="NJF654" s="198"/>
      <c r="NJG654" s="198"/>
      <c r="NJH654" s="198"/>
      <c r="NJI654" s="198"/>
      <c r="NJJ654" s="198"/>
      <c r="NJK654" s="198"/>
      <c r="NJL654" s="198"/>
      <c r="NJM654" s="198"/>
      <c r="NJN654" s="198"/>
      <c r="NJO654" s="198"/>
      <c r="NJP654" s="198"/>
      <c r="NJQ654" s="198"/>
      <c r="NJR654" s="198"/>
      <c r="NJS654" s="198"/>
      <c r="NJT654" s="198"/>
      <c r="NJU654" s="198"/>
      <c r="NJV654" s="198"/>
      <c r="NJW654" s="198"/>
      <c r="NJX654" s="198"/>
      <c r="NJY654" s="198"/>
      <c r="NJZ654" s="198"/>
      <c r="NKA654" s="198"/>
      <c r="NKB654" s="198"/>
      <c r="NKC654" s="198"/>
      <c r="NKD654" s="198"/>
      <c r="NKE654" s="198"/>
      <c r="NKF654" s="198"/>
      <c r="NKG654" s="198"/>
      <c r="NKH654" s="198"/>
      <c r="NKI654" s="198"/>
      <c r="NKJ654" s="198"/>
      <c r="NKK654" s="198"/>
      <c r="NKL654" s="198"/>
      <c r="NKM654" s="198"/>
      <c r="NKN654" s="198"/>
      <c r="NKO654" s="198"/>
      <c r="NKP654" s="198"/>
      <c r="NKQ654" s="198"/>
      <c r="NKR654" s="198"/>
      <c r="NKS654" s="198"/>
      <c r="NKT654" s="198"/>
      <c r="NKU654" s="198"/>
      <c r="NKV654" s="198"/>
      <c r="NKW654" s="198"/>
      <c r="NKX654" s="198"/>
      <c r="NKY654" s="198"/>
      <c r="NKZ654" s="198"/>
      <c r="NLA654" s="198"/>
      <c r="NLB654" s="198"/>
      <c r="NLC654" s="198"/>
      <c r="NLD654" s="198"/>
      <c r="NLE654" s="198"/>
      <c r="NLF654" s="198"/>
      <c r="NLG654" s="198"/>
      <c r="NLH654" s="198"/>
      <c r="NLI654" s="198"/>
      <c r="NLJ654" s="198"/>
      <c r="NLK654" s="198"/>
      <c r="NLL654" s="198"/>
      <c r="NLM654" s="198"/>
      <c r="NLN654" s="198"/>
      <c r="NLO654" s="198"/>
      <c r="NLP654" s="198"/>
      <c r="NLQ654" s="198"/>
      <c r="NLR654" s="198"/>
      <c r="NLS654" s="198"/>
      <c r="NLT654" s="198"/>
      <c r="NLU654" s="198"/>
      <c r="NLV654" s="198"/>
      <c r="NLW654" s="198"/>
      <c r="NLX654" s="198"/>
      <c r="NLY654" s="198"/>
      <c r="NLZ654" s="198"/>
      <c r="NMA654" s="198"/>
      <c r="NMB654" s="198"/>
      <c r="NMC654" s="198"/>
      <c r="NMD654" s="198"/>
      <c r="NME654" s="198"/>
      <c r="NMF654" s="198"/>
      <c r="NMG654" s="198"/>
      <c r="NMH654" s="198"/>
      <c r="NMI654" s="198"/>
      <c r="NMJ654" s="198"/>
      <c r="NMK654" s="198"/>
      <c r="NML654" s="198"/>
      <c r="NMM654" s="198"/>
      <c r="NMN654" s="198"/>
      <c r="NMO654" s="198"/>
      <c r="NMP654" s="198"/>
      <c r="NMQ654" s="198"/>
      <c r="NMR654" s="198"/>
      <c r="NMS654" s="198"/>
      <c r="NMT654" s="198"/>
      <c r="NMU654" s="198"/>
      <c r="NMV654" s="198"/>
      <c r="NMW654" s="198"/>
      <c r="NMX654" s="198"/>
      <c r="NMY654" s="198"/>
      <c r="NMZ654" s="198"/>
      <c r="NNA654" s="198"/>
      <c r="NNB654" s="198"/>
      <c r="NNC654" s="198"/>
      <c r="NND654" s="198"/>
      <c r="NNE654" s="198"/>
      <c r="NNF654" s="198"/>
      <c r="NNG654" s="198"/>
      <c r="NNH654" s="198"/>
      <c r="NNI654" s="198"/>
      <c r="NNJ654" s="198"/>
      <c r="NNK654" s="198"/>
      <c r="NNL654" s="198"/>
      <c r="NNM654" s="198"/>
      <c r="NNN654" s="198"/>
      <c r="NNO654" s="198"/>
      <c r="NNP654" s="198"/>
      <c r="NNQ654" s="198"/>
      <c r="NNR654" s="198"/>
      <c r="NNS654" s="198"/>
      <c r="NNT654" s="198"/>
      <c r="NNU654" s="198"/>
      <c r="NNV654" s="198"/>
      <c r="NNW654" s="198"/>
      <c r="NNX654" s="198"/>
      <c r="NNY654" s="198"/>
      <c r="NNZ654" s="198"/>
      <c r="NOA654" s="198"/>
      <c r="NOB654" s="198"/>
      <c r="NOC654" s="198"/>
      <c r="NOD654" s="198"/>
      <c r="NOE654" s="198"/>
      <c r="NOF654" s="198"/>
      <c r="NOG654" s="198"/>
      <c r="NOH654" s="198"/>
      <c r="NOI654" s="198"/>
      <c r="NOJ654" s="198"/>
      <c r="NOK654" s="198"/>
      <c r="NOL654" s="198"/>
      <c r="NOM654" s="198"/>
      <c r="NON654" s="198"/>
      <c r="NOO654" s="198"/>
      <c r="NOP654" s="198"/>
      <c r="NOQ654" s="198"/>
      <c r="NOR654" s="198"/>
      <c r="NOS654" s="198"/>
      <c r="NOT654" s="198"/>
      <c r="NOU654" s="198"/>
      <c r="NOV654" s="198"/>
      <c r="NOW654" s="198"/>
      <c r="NOX654" s="198"/>
      <c r="NOY654" s="198"/>
      <c r="NOZ654" s="198"/>
      <c r="NPA654" s="198"/>
      <c r="NPB654" s="198"/>
      <c r="NPC654" s="198"/>
      <c r="NPD654" s="198"/>
      <c r="NPE654" s="198"/>
      <c r="NPF654" s="198"/>
      <c r="NPG654" s="198"/>
      <c r="NPH654" s="198"/>
      <c r="NPI654" s="198"/>
      <c r="NPJ654" s="198"/>
      <c r="NPK654" s="198"/>
      <c r="NPL654" s="198"/>
      <c r="NPM654" s="198"/>
      <c r="NPN654" s="198"/>
      <c r="NPO654" s="198"/>
      <c r="NPP654" s="198"/>
      <c r="NPQ654" s="198"/>
      <c r="NPR654" s="198"/>
      <c r="NPS654" s="198"/>
      <c r="NPT654" s="198"/>
      <c r="NPU654" s="198"/>
      <c r="NPV654" s="198"/>
      <c r="NPW654" s="198"/>
      <c r="NPX654" s="198"/>
      <c r="NPY654" s="198"/>
      <c r="NPZ654" s="198"/>
      <c r="NQA654" s="198"/>
      <c r="NQB654" s="198"/>
      <c r="NQC654" s="198"/>
      <c r="NQD654" s="198"/>
      <c r="NQE654" s="198"/>
      <c r="NQF654" s="198"/>
      <c r="NQG654" s="198"/>
      <c r="NQH654" s="198"/>
      <c r="NQI654" s="198"/>
      <c r="NQJ654" s="198"/>
      <c r="NQK654" s="198"/>
      <c r="NQL654" s="198"/>
      <c r="NQM654" s="198"/>
      <c r="NQN654" s="198"/>
      <c r="NQO654" s="198"/>
      <c r="NQP654" s="198"/>
      <c r="NQQ654" s="198"/>
      <c r="NQR654" s="198"/>
      <c r="NQS654" s="198"/>
      <c r="NQT654" s="198"/>
      <c r="NQU654" s="198"/>
      <c r="NQV654" s="198"/>
      <c r="NQW654" s="198"/>
      <c r="NQX654" s="198"/>
      <c r="NQY654" s="198"/>
      <c r="NQZ654" s="198"/>
      <c r="NRA654" s="198"/>
      <c r="NRB654" s="198"/>
      <c r="NRC654" s="198"/>
      <c r="NRD654" s="198"/>
      <c r="NRE654" s="198"/>
      <c r="NRF654" s="198"/>
      <c r="NRG654" s="198"/>
      <c r="NRH654" s="198"/>
      <c r="NRI654" s="198"/>
      <c r="NRJ654" s="198"/>
      <c r="NRK654" s="198"/>
      <c r="NRL654" s="198"/>
      <c r="NRM654" s="198"/>
      <c r="NRN654" s="198"/>
      <c r="NRO654" s="198"/>
      <c r="NRP654" s="198"/>
      <c r="NRQ654" s="198"/>
      <c r="NRR654" s="198"/>
      <c r="NRS654" s="198"/>
      <c r="NRT654" s="198"/>
      <c r="NRU654" s="198"/>
      <c r="NRV654" s="198"/>
      <c r="NRW654" s="198"/>
      <c r="NRX654" s="198"/>
      <c r="NRY654" s="198"/>
      <c r="NRZ654" s="198"/>
      <c r="NSA654" s="198"/>
      <c r="NSB654" s="198"/>
      <c r="NSC654" s="198"/>
      <c r="NSD654" s="198"/>
      <c r="NSE654" s="198"/>
      <c r="NSF654" s="198"/>
      <c r="NSG654" s="198"/>
      <c r="NSH654" s="198"/>
      <c r="NSI654" s="198"/>
      <c r="NSJ654" s="198"/>
      <c r="NSK654" s="198"/>
      <c r="NSL654" s="198"/>
      <c r="NSM654" s="198"/>
      <c r="NSN654" s="198"/>
      <c r="NSO654" s="198"/>
      <c r="NSP654" s="198"/>
      <c r="NSQ654" s="198"/>
      <c r="NSR654" s="198"/>
      <c r="NSS654" s="198"/>
      <c r="NST654" s="198"/>
      <c r="NSU654" s="198"/>
      <c r="NSV654" s="198"/>
      <c r="NSW654" s="198"/>
      <c r="NSX654" s="198"/>
      <c r="NSY654" s="198"/>
      <c r="NSZ654" s="198"/>
      <c r="NTA654" s="198"/>
      <c r="NTB654" s="198"/>
      <c r="NTC654" s="198"/>
      <c r="NTD654" s="198"/>
      <c r="NTE654" s="198"/>
      <c r="NTF654" s="198"/>
      <c r="NTG654" s="198"/>
      <c r="NTH654" s="198"/>
      <c r="NTI654" s="198"/>
      <c r="NTJ654" s="198"/>
      <c r="NTK654" s="198"/>
      <c r="NTL654" s="198"/>
      <c r="NTM654" s="198"/>
      <c r="NTN654" s="198"/>
      <c r="NTO654" s="198"/>
      <c r="NTP654" s="198"/>
      <c r="NTQ654" s="198"/>
      <c r="NTR654" s="198"/>
      <c r="NTS654" s="198"/>
      <c r="NTT654" s="198"/>
      <c r="NTU654" s="198"/>
      <c r="NTV654" s="198"/>
      <c r="NTW654" s="198"/>
      <c r="NTX654" s="198"/>
      <c r="NTY654" s="198"/>
      <c r="NTZ654" s="198"/>
      <c r="NUA654" s="198"/>
      <c r="NUB654" s="198"/>
      <c r="NUC654" s="198"/>
      <c r="NUD654" s="198"/>
      <c r="NUE654" s="198"/>
      <c r="NUF654" s="198"/>
      <c r="NUG654" s="198"/>
      <c r="NUH654" s="198"/>
      <c r="NUI654" s="198"/>
      <c r="NUJ654" s="198"/>
      <c r="NUK654" s="198"/>
      <c r="NUL654" s="198"/>
      <c r="NUM654" s="198"/>
      <c r="NUN654" s="198"/>
      <c r="NUO654" s="198"/>
      <c r="NUP654" s="198"/>
      <c r="NUQ654" s="198"/>
      <c r="NUR654" s="198"/>
      <c r="NUS654" s="198"/>
      <c r="NUT654" s="198"/>
      <c r="NUU654" s="198"/>
      <c r="NUV654" s="198"/>
      <c r="NUW654" s="198"/>
      <c r="NUX654" s="198"/>
      <c r="NUY654" s="198"/>
      <c r="NUZ654" s="198"/>
      <c r="NVA654" s="198"/>
      <c r="NVB654" s="198"/>
      <c r="NVC654" s="198"/>
      <c r="NVD654" s="198"/>
      <c r="NVE654" s="198"/>
      <c r="NVF654" s="198"/>
      <c r="NVG654" s="198"/>
      <c r="NVH654" s="198"/>
      <c r="NVI654" s="198"/>
      <c r="NVJ654" s="198"/>
      <c r="NVK654" s="198"/>
      <c r="NVL654" s="198"/>
      <c r="NVM654" s="198"/>
      <c r="NVN654" s="198"/>
      <c r="NVO654" s="198"/>
      <c r="NVP654" s="198"/>
      <c r="NVQ654" s="198"/>
      <c r="NVR654" s="198"/>
      <c r="NVS654" s="198"/>
      <c r="NVT654" s="198"/>
      <c r="NVU654" s="198"/>
      <c r="NVV654" s="198"/>
      <c r="NVW654" s="198"/>
      <c r="NVX654" s="198"/>
      <c r="NVY654" s="198"/>
      <c r="NVZ654" s="198"/>
      <c r="NWA654" s="198"/>
      <c r="NWB654" s="198"/>
      <c r="NWC654" s="198"/>
      <c r="NWD654" s="198"/>
      <c r="NWE654" s="198"/>
      <c r="NWF654" s="198"/>
      <c r="NWG654" s="198"/>
      <c r="NWH654" s="198"/>
      <c r="NWI654" s="198"/>
      <c r="NWJ654" s="198"/>
      <c r="NWK654" s="198"/>
      <c r="NWL654" s="198"/>
      <c r="NWM654" s="198"/>
      <c r="NWN654" s="198"/>
      <c r="NWO654" s="198"/>
      <c r="NWP654" s="198"/>
      <c r="NWQ654" s="198"/>
      <c r="NWR654" s="198"/>
      <c r="NWS654" s="198"/>
      <c r="NWT654" s="198"/>
      <c r="NWU654" s="198"/>
      <c r="NWV654" s="198"/>
      <c r="NWW654" s="198"/>
      <c r="NWX654" s="198"/>
      <c r="NWY654" s="198"/>
      <c r="NWZ654" s="198"/>
      <c r="NXA654" s="198"/>
      <c r="NXB654" s="198"/>
      <c r="NXC654" s="198"/>
      <c r="NXD654" s="198"/>
      <c r="NXE654" s="198"/>
      <c r="NXF654" s="198"/>
      <c r="NXG654" s="198"/>
      <c r="NXH654" s="198"/>
      <c r="NXI654" s="198"/>
      <c r="NXJ654" s="198"/>
      <c r="NXK654" s="198"/>
      <c r="NXL654" s="198"/>
      <c r="NXM654" s="198"/>
      <c r="NXN654" s="198"/>
      <c r="NXO654" s="198"/>
      <c r="NXP654" s="198"/>
      <c r="NXQ654" s="198"/>
      <c r="NXR654" s="198"/>
      <c r="NXS654" s="198"/>
      <c r="NXT654" s="198"/>
      <c r="NXU654" s="198"/>
      <c r="NXV654" s="198"/>
      <c r="NXW654" s="198"/>
      <c r="NXX654" s="198"/>
      <c r="NXY654" s="198"/>
      <c r="NXZ654" s="198"/>
      <c r="NYA654" s="198"/>
      <c r="NYB654" s="198"/>
      <c r="NYC654" s="198"/>
      <c r="NYD654" s="198"/>
      <c r="NYE654" s="198"/>
      <c r="NYF654" s="198"/>
      <c r="NYG654" s="198"/>
      <c r="NYH654" s="198"/>
      <c r="NYI654" s="198"/>
      <c r="NYJ654" s="198"/>
      <c r="NYK654" s="198"/>
      <c r="NYL654" s="198"/>
      <c r="NYM654" s="198"/>
      <c r="NYN654" s="198"/>
      <c r="NYO654" s="198"/>
      <c r="NYP654" s="198"/>
      <c r="NYQ654" s="198"/>
      <c r="NYR654" s="198"/>
      <c r="NYS654" s="198"/>
      <c r="NYT654" s="198"/>
      <c r="NYU654" s="198"/>
      <c r="NYV654" s="198"/>
      <c r="NYW654" s="198"/>
      <c r="NYX654" s="198"/>
      <c r="NYY654" s="198"/>
      <c r="NYZ654" s="198"/>
      <c r="NZA654" s="198"/>
      <c r="NZB654" s="198"/>
      <c r="NZC654" s="198"/>
      <c r="NZD654" s="198"/>
      <c r="NZE654" s="198"/>
      <c r="NZF654" s="198"/>
      <c r="NZG654" s="198"/>
      <c r="NZH654" s="198"/>
      <c r="NZI654" s="198"/>
      <c r="NZJ654" s="198"/>
      <c r="NZK654" s="198"/>
      <c r="NZL654" s="198"/>
      <c r="NZM654" s="198"/>
      <c r="NZN654" s="198"/>
      <c r="NZO654" s="198"/>
      <c r="NZP654" s="198"/>
      <c r="NZQ654" s="198"/>
      <c r="NZR654" s="198"/>
      <c r="NZS654" s="198"/>
      <c r="NZT654" s="198"/>
      <c r="NZU654" s="198"/>
      <c r="NZV654" s="198"/>
      <c r="NZW654" s="198"/>
      <c r="NZX654" s="198"/>
      <c r="NZY654" s="198"/>
      <c r="NZZ654" s="198"/>
      <c r="OAA654" s="198"/>
      <c r="OAB654" s="198"/>
      <c r="OAC654" s="198"/>
      <c r="OAD654" s="198"/>
      <c r="OAE654" s="198"/>
      <c r="OAF654" s="198"/>
      <c r="OAG654" s="198"/>
      <c r="OAH654" s="198"/>
      <c r="OAI654" s="198"/>
      <c r="OAJ654" s="198"/>
      <c r="OAK654" s="198"/>
      <c r="OAL654" s="198"/>
      <c r="OAM654" s="198"/>
      <c r="OAN654" s="198"/>
      <c r="OAO654" s="198"/>
      <c r="OAP654" s="198"/>
      <c r="OAQ654" s="198"/>
      <c r="OAR654" s="198"/>
      <c r="OAS654" s="198"/>
      <c r="OAT654" s="198"/>
      <c r="OAU654" s="198"/>
      <c r="OAV654" s="198"/>
      <c r="OAW654" s="198"/>
      <c r="OAX654" s="198"/>
      <c r="OAY654" s="198"/>
      <c r="OAZ654" s="198"/>
      <c r="OBA654" s="198"/>
      <c r="OBB654" s="198"/>
      <c r="OBC654" s="198"/>
      <c r="OBD654" s="198"/>
      <c r="OBE654" s="198"/>
      <c r="OBF654" s="198"/>
      <c r="OBG654" s="198"/>
      <c r="OBH654" s="198"/>
      <c r="OBI654" s="198"/>
      <c r="OBJ654" s="198"/>
      <c r="OBK654" s="198"/>
      <c r="OBL654" s="198"/>
      <c r="OBM654" s="198"/>
      <c r="OBN654" s="198"/>
      <c r="OBO654" s="198"/>
      <c r="OBP654" s="198"/>
      <c r="OBQ654" s="198"/>
      <c r="OBR654" s="198"/>
      <c r="OBS654" s="198"/>
      <c r="OBT654" s="198"/>
      <c r="OBU654" s="198"/>
      <c r="OBV654" s="198"/>
      <c r="OBW654" s="198"/>
      <c r="OBX654" s="198"/>
      <c r="OBY654" s="198"/>
      <c r="OBZ654" s="198"/>
      <c r="OCA654" s="198"/>
      <c r="OCB654" s="198"/>
      <c r="OCC654" s="198"/>
      <c r="OCD654" s="198"/>
      <c r="OCE654" s="198"/>
      <c r="OCF654" s="198"/>
      <c r="OCG654" s="198"/>
      <c r="OCH654" s="198"/>
      <c r="OCI654" s="198"/>
      <c r="OCJ654" s="198"/>
      <c r="OCK654" s="198"/>
      <c r="OCL654" s="198"/>
      <c r="OCM654" s="198"/>
      <c r="OCN654" s="198"/>
      <c r="OCO654" s="198"/>
      <c r="OCP654" s="198"/>
      <c r="OCQ654" s="198"/>
      <c r="OCR654" s="198"/>
      <c r="OCS654" s="198"/>
      <c r="OCT654" s="198"/>
      <c r="OCU654" s="198"/>
      <c r="OCV654" s="198"/>
      <c r="OCW654" s="198"/>
      <c r="OCX654" s="198"/>
      <c r="OCY654" s="198"/>
      <c r="OCZ654" s="198"/>
      <c r="ODA654" s="198"/>
      <c r="ODB654" s="198"/>
      <c r="ODC654" s="198"/>
      <c r="ODD654" s="198"/>
      <c r="ODE654" s="198"/>
      <c r="ODF654" s="198"/>
      <c r="ODG654" s="198"/>
      <c r="ODH654" s="198"/>
      <c r="ODI654" s="198"/>
      <c r="ODJ654" s="198"/>
      <c r="ODK654" s="198"/>
      <c r="ODL654" s="198"/>
      <c r="ODM654" s="198"/>
      <c r="ODN654" s="198"/>
      <c r="ODO654" s="198"/>
      <c r="ODP654" s="198"/>
      <c r="ODQ654" s="198"/>
      <c r="ODR654" s="198"/>
      <c r="ODS654" s="198"/>
      <c r="ODT654" s="198"/>
      <c r="ODU654" s="198"/>
      <c r="ODV654" s="198"/>
      <c r="ODW654" s="198"/>
      <c r="ODX654" s="198"/>
      <c r="ODY654" s="198"/>
      <c r="ODZ654" s="198"/>
      <c r="OEA654" s="198"/>
      <c r="OEB654" s="198"/>
      <c r="OEC654" s="198"/>
      <c r="OED654" s="198"/>
      <c r="OEE654" s="198"/>
      <c r="OEF654" s="198"/>
      <c r="OEG654" s="198"/>
      <c r="OEH654" s="198"/>
      <c r="OEI654" s="198"/>
      <c r="OEJ654" s="198"/>
      <c r="OEK654" s="198"/>
      <c r="OEL654" s="198"/>
      <c r="OEM654" s="198"/>
      <c r="OEN654" s="198"/>
      <c r="OEO654" s="198"/>
      <c r="OEP654" s="198"/>
      <c r="OEQ654" s="198"/>
      <c r="OER654" s="198"/>
      <c r="OES654" s="198"/>
      <c r="OET654" s="198"/>
      <c r="OEU654" s="198"/>
      <c r="OEV654" s="198"/>
      <c r="OEW654" s="198"/>
      <c r="OEX654" s="198"/>
      <c r="OEY654" s="198"/>
      <c r="OEZ654" s="198"/>
      <c r="OFA654" s="198"/>
      <c r="OFB654" s="198"/>
      <c r="OFC654" s="198"/>
      <c r="OFD654" s="198"/>
      <c r="OFE654" s="198"/>
      <c r="OFF654" s="198"/>
      <c r="OFG654" s="198"/>
      <c r="OFH654" s="198"/>
      <c r="OFI654" s="198"/>
      <c r="OFJ654" s="198"/>
      <c r="OFK654" s="198"/>
      <c r="OFL654" s="198"/>
      <c r="OFM654" s="198"/>
      <c r="OFN654" s="198"/>
      <c r="OFO654" s="198"/>
      <c r="OFP654" s="198"/>
      <c r="OFQ654" s="198"/>
      <c r="OFR654" s="198"/>
      <c r="OFS654" s="198"/>
      <c r="OFT654" s="198"/>
      <c r="OFU654" s="198"/>
      <c r="OFV654" s="198"/>
      <c r="OFW654" s="198"/>
      <c r="OFX654" s="198"/>
      <c r="OFY654" s="198"/>
      <c r="OFZ654" s="198"/>
      <c r="OGA654" s="198"/>
      <c r="OGB654" s="198"/>
      <c r="OGC654" s="198"/>
      <c r="OGD654" s="198"/>
      <c r="OGE654" s="198"/>
      <c r="OGF654" s="198"/>
      <c r="OGG654" s="198"/>
      <c r="OGH654" s="198"/>
      <c r="OGI654" s="198"/>
      <c r="OGJ654" s="198"/>
      <c r="OGK654" s="198"/>
      <c r="OGL654" s="198"/>
      <c r="OGM654" s="198"/>
      <c r="OGN654" s="198"/>
      <c r="OGO654" s="198"/>
      <c r="OGP654" s="198"/>
      <c r="OGQ654" s="198"/>
      <c r="OGR654" s="198"/>
      <c r="OGS654" s="198"/>
      <c r="OGT654" s="198"/>
      <c r="OGU654" s="198"/>
      <c r="OGV654" s="198"/>
      <c r="OGW654" s="198"/>
      <c r="OGX654" s="198"/>
      <c r="OGY654" s="198"/>
      <c r="OGZ654" s="198"/>
      <c r="OHA654" s="198"/>
      <c r="OHB654" s="198"/>
      <c r="OHC654" s="198"/>
      <c r="OHD654" s="198"/>
      <c r="OHE654" s="198"/>
      <c r="OHF654" s="198"/>
      <c r="OHG654" s="198"/>
      <c r="OHH654" s="198"/>
      <c r="OHI654" s="198"/>
      <c r="OHJ654" s="198"/>
      <c r="OHK654" s="198"/>
      <c r="OHL654" s="198"/>
      <c r="OHM654" s="198"/>
      <c r="OHN654" s="198"/>
      <c r="OHO654" s="198"/>
      <c r="OHP654" s="198"/>
      <c r="OHQ654" s="198"/>
      <c r="OHR654" s="198"/>
      <c r="OHS654" s="198"/>
      <c r="OHT654" s="198"/>
      <c r="OHU654" s="198"/>
      <c r="OHV654" s="198"/>
      <c r="OHW654" s="198"/>
      <c r="OHX654" s="198"/>
      <c r="OHY654" s="198"/>
      <c r="OHZ654" s="198"/>
      <c r="OIA654" s="198"/>
      <c r="OIB654" s="198"/>
      <c r="OIC654" s="198"/>
      <c r="OID654" s="198"/>
      <c r="OIE654" s="198"/>
      <c r="OIF654" s="198"/>
      <c r="OIG654" s="198"/>
      <c r="OIH654" s="198"/>
      <c r="OII654" s="198"/>
      <c r="OIJ654" s="198"/>
      <c r="OIK654" s="198"/>
      <c r="OIL654" s="198"/>
      <c r="OIM654" s="198"/>
      <c r="OIN654" s="198"/>
      <c r="OIO654" s="198"/>
      <c r="OIP654" s="198"/>
      <c r="OIQ654" s="198"/>
      <c r="OIR654" s="198"/>
      <c r="OIS654" s="198"/>
      <c r="OIT654" s="198"/>
      <c r="OIU654" s="198"/>
      <c r="OIV654" s="198"/>
      <c r="OIW654" s="198"/>
      <c r="OIX654" s="198"/>
      <c r="OIY654" s="198"/>
      <c r="OIZ654" s="198"/>
      <c r="OJA654" s="198"/>
      <c r="OJB654" s="198"/>
      <c r="OJC654" s="198"/>
      <c r="OJD654" s="198"/>
      <c r="OJE654" s="198"/>
      <c r="OJF654" s="198"/>
      <c r="OJG654" s="198"/>
      <c r="OJH654" s="198"/>
      <c r="OJI654" s="198"/>
      <c r="OJJ654" s="198"/>
      <c r="OJK654" s="198"/>
      <c r="OJL654" s="198"/>
      <c r="OJM654" s="198"/>
      <c r="OJN654" s="198"/>
      <c r="OJO654" s="198"/>
      <c r="OJP654" s="198"/>
      <c r="OJQ654" s="198"/>
      <c r="OJR654" s="198"/>
      <c r="OJS654" s="198"/>
      <c r="OJT654" s="198"/>
      <c r="OJU654" s="198"/>
      <c r="OJV654" s="198"/>
      <c r="OJW654" s="198"/>
      <c r="OJX654" s="198"/>
      <c r="OJY654" s="198"/>
      <c r="OJZ654" s="198"/>
      <c r="OKA654" s="198"/>
      <c r="OKB654" s="198"/>
      <c r="OKC654" s="198"/>
      <c r="OKD654" s="198"/>
      <c r="OKE654" s="198"/>
      <c r="OKF654" s="198"/>
      <c r="OKG654" s="198"/>
      <c r="OKH654" s="198"/>
      <c r="OKI654" s="198"/>
      <c r="OKJ654" s="198"/>
      <c r="OKK654" s="198"/>
      <c r="OKL654" s="198"/>
      <c r="OKM654" s="198"/>
      <c r="OKN654" s="198"/>
      <c r="OKO654" s="198"/>
      <c r="OKP654" s="198"/>
      <c r="OKQ654" s="198"/>
      <c r="OKR654" s="198"/>
      <c r="OKS654" s="198"/>
      <c r="OKT654" s="198"/>
      <c r="OKU654" s="198"/>
      <c r="OKV654" s="198"/>
      <c r="OKW654" s="198"/>
      <c r="OKX654" s="198"/>
      <c r="OKY654" s="198"/>
      <c r="OKZ654" s="198"/>
      <c r="OLA654" s="198"/>
      <c r="OLB654" s="198"/>
      <c r="OLC654" s="198"/>
      <c r="OLD654" s="198"/>
      <c r="OLE654" s="198"/>
      <c r="OLF654" s="198"/>
      <c r="OLG654" s="198"/>
      <c r="OLH654" s="198"/>
      <c r="OLI654" s="198"/>
      <c r="OLJ654" s="198"/>
      <c r="OLK654" s="198"/>
      <c r="OLL654" s="198"/>
      <c r="OLM654" s="198"/>
      <c r="OLN654" s="198"/>
      <c r="OLO654" s="198"/>
      <c r="OLP654" s="198"/>
      <c r="OLQ654" s="198"/>
      <c r="OLR654" s="198"/>
      <c r="OLS654" s="198"/>
      <c r="OLT654" s="198"/>
      <c r="OLU654" s="198"/>
      <c r="OLV654" s="198"/>
      <c r="OLW654" s="198"/>
      <c r="OLX654" s="198"/>
      <c r="OLY654" s="198"/>
      <c r="OLZ654" s="198"/>
      <c r="OMA654" s="198"/>
      <c r="OMB654" s="198"/>
      <c r="OMC654" s="198"/>
      <c r="OMD654" s="198"/>
      <c r="OME654" s="198"/>
      <c r="OMF654" s="198"/>
      <c r="OMG654" s="198"/>
      <c r="OMH654" s="198"/>
      <c r="OMI654" s="198"/>
      <c r="OMJ654" s="198"/>
      <c r="OMK654" s="198"/>
      <c r="OML654" s="198"/>
      <c r="OMM654" s="198"/>
      <c r="OMN654" s="198"/>
      <c r="OMO654" s="198"/>
      <c r="OMP654" s="198"/>
      <c r="OMQ654" s="198"/>
      <c r="OMR654" s="198"/>
      <c r="OMS654" s="198"/>
      <c r="OMT654" s="198"/>
      <c r="OMU654" s="198"/>
      <c r="OMV654" s="198"/>
      <c r="OMW654" s="198"/>
      <c r="OMX654" s="198"/>
      <c r="OMY654" s="198"/>
      <c r="OMZ654" s="198"/>
      <c r="ONA654" s="198"/>
      <c r="ONB654" s="198"/>
      <c r="ONC654" s="198"/>
      <c r="OND654" s="198"/>
      <c r="ONE654" s="198"/>
      <c r="ONF654" s="198"/>
      <c r="ONG654" s="198"/>
      <c r="ONH654" s="198"/>
      <c r="ONI654" s="198"/>
      <c r="ONJ654" s="198"/>
      <c r="ONK654" s="198"/>
      <c r="ONL654" s="198"/>
      <c r="ONM654" s="198"/>
      <c r="ONN654" s="198"/>
      <c r="ONO654" s="198"/>
      <c r="ONP654" s="198"/>
      <c r="ONQ654" s="198"/>
      <c r="ONR654" s="198"/>
      <c r="ONS654" s="198"/>
      <c r="ONT654" s="198"/>
      <c r="ONU654" s="198"/>
      <c r="ONV654" s="198"/>
      <c r="ONW654" s="198"/>
      <c r="ONX654" s="198"/>
      <c r="ONY654" s="198"/>
      <c r="ONZ654" s="198"/>
      <c r="OOA654" s="198"/>
      <c r="OOB654" s="198"/>
      <c r="OOC654" s="198"/>
      <c r="OOD654" s="198"/>
      <c r="OOE654" s="198"/>
      <c r="OOF654" s="198"/>
      <c r="OOG654" s="198"/>
      <c r="OOH654" s="198"/>
      <c r="OOI654" s="198"/>
      <c r="OOJ654" s="198"/>
      <c r="OOK654" s="198"/>
      <c r="OOL654" s="198"/>
      <c r="OOM654" s="198"/>
      <c r="OON654" s="198"/>
      <c r="OOO654" s="198"/>
      <c r="OOP654" s="198"/>
      <c r="OOQ654" s="198"/>
      <c r="OOR654" s="198"/>
      <c r="OOS654" s="198"/>
      <c r="OOT654" s="198"/>
      <c r="OOU654" s="198"/>
      <c r="OOV654" s="198"/>
      <c r="OOW654" s="198"/>
      <c r="OOX654" s="198"/>
      <c r="OOY654" s="198"/>
      <c r="OOZ654" s="198"/>
      <c r="OPA654" s="198"/>
      <c r="OPB654" s="198"/>
      <c r="OPC654" s="198"/>
      <c r="OPD654" s="198"/>
      <c r="OPE654" s="198"/>
      <c r="OPF654" s="198"/>
      <c r="OPG654" s="198"/>
      <c r="OPH654" s="198"/>
      <c r="OPI654" s="198"/>
      <c r="OPJ654" s="198"/>
      <c r="OPK654" s="198"/>
      <c r="OPL654" s="198"/>
      <c r="OPM654" s="198"/>
      <c r="OPN654" s="198"/>
      <c r="OPO654" s="198"/>
      <c r="OPP654" s="198"/>
      <c r="OPQ654" s="198"/>
      <c r="OPR654" s="198"/>
      <c r="OPS654" s="198"/>
      <c r="OPT654" s="198"/>
      <c r="OPU654" s="198"/>
      <c r="OPV654" s="198"/>
      <c r="OPW654" s="198"/>
      <c r="OPX654" s="198"/>
      <c r="OPY654" s="198"/>
      <c r="OPZ654" s="198"/>
      <c r="OQA654" s="198"/>
      <c r="OQB654" s="198"/>
      <c r="OQC654" s="198"/>
      <c r="OQD654" s="198"/>
      <c r="OQE654" s="198"/>
      <c r="OQF654" s="198"/>
      <c r="OQG654" s="198"/>
      <c r="OQH654" s="198"/>
      <c r="OQI654" s="198"/>
      <c r="OQJ654" s="198"/>
      <c r="OQK654" s="198"/>
      <c r="OQL654" s="198"/>
      <c r="OQM654" s="198"/>
      <c r="OQN654" s="198"/>
      <c r="OQO654" s="198"/>
      <c r="OQP654" s="198"/>
      <c r="OQQ654" s="198"/>
      <c r="OQR654" s="198"/>
      <c r="OQS654" s="198"/>
      <c r="OQT654" s="198"/>
      <c r="OQU654" s="198"/>
      <c r="OQV654" s="198"/>
      <c r="OQW654" s="198"/>
      <c r="OQX654" s="198"/>
      <c r="OQY654" s="198"/>
      <c r="OQZ654" s="198"/>
      <c r="ORA654" s="198"/>
      <c r="ORB654" s="198"/>
      <c r="ORC654" s="198"/>
      <c r="ORD654" s="198"/>
      <c r="ORE654" s="198"/>
      <c r="ORF654" s="198"/>
      <c r="ORG654" s="198"/>
      <c r="ORH654" s="198"/>
      <c r="ORI654" s="198"/>
      <c r="ORJ654" s="198"/>
      <c r="ORK654" s="198"/>
      <c r="ORL654" s="198"/>
      <c r="ORM654" s="198"/>
      <c r="ORN654" s="198"/>
      <c r="ORO654" s="198"/>
      <c r="ORP654" s="198"/>
      <c r="ORQ654" s="198"/>
      <c r="ORR654" s="198"/>
      <c r="ORS654" s="198"/>
      <c r="ORT654" s="198"/>
      <c r="ORU654" s="198"/>
      <c r="ORV654" s="198"/>
      <c r="ORW654" s="198"/>
      <c r="ORX654" s="198"/>
      <c r="ORY654" s="198"/>
      <c r="ORZ654" s="198"/>
      <c r="OSA654" s="198"/>
      <c r="OSB654" s="198"/>
      <c r="OSC654" s="198"/>
      <c r="OSD654" s="198"/>
      <c r="OSE654" s="198"/>
      <c r="OSF654" s="198"/>
      <c r="OSG654" s="198"/>
      <c r="OSH654" s="198"/>
      <c r="OSI654" s="198"/>
      <c r="OSJ654" s="198"/>
      <c r="OSK654" s="198"/>
      <c r="OSL654" s="198"/>
      <c r="OSM654" s="198"/>
      <c r="OSN654" s="198"/>
      <c r="OSO654" s="198"/>
      <c r="OSP654" s="198"/>
      <c r="OSQ654" s="198"/>
      <c r="OSR654" s="198"/>
      <c r="OSS654" s="198"/>
      <c r="OST654" s="198"/>
      <c r="OSU654" s="198"/>
      <c r="OSV654" s="198"/>
      <c r="OSW654" s="198"/>
      <c r="OSX654" s="198"/>
      <c r="OSY654" s="198"/>
      <c r="OSZ654" s="198"/>
      <c r="OTA654" s="198"/>
      <c r="OTB654" s="198"/>
      <c r="OTC654" s="198"/>
      <c r="OTD654" s="198"/>
      <c r="OTE654" s="198"/>
      <c r="OTF654" s="198"/>
      <c r="OTG654" s="198"/>
      <c r="OTH654" s="198"/>
      <c r="OTI654" s="198"/>
      <c r="OTJ654" s="198"/>
      <c r="OTK654" s="198"/>
      <c r="OTL654" s="198"/>
      <c r="OTM654" s="198"/>
      <c r="OTN654" s="198"/>
      <c r="OTO654" s="198"/>
      <c r="OTP654" s="198"/>
      <c r="OTQ654" s="198"/>
      <c r="OTR654" s="198"/>
      <c r="OTS654" s="198"/>
      <c r="OTT654" s="198"/>
      <c r="OTU654" s="198"/>
      <c r="OTV654" s="198"/>
      <c r="OTW654" s="198"/>
      <c r="OTX654" s="198"/>
      <c r="OTY654" s="198"/>
      <c r="OTZ654" s="198"/>
      <c r="OUA654" s="198"/>
      <c r="OUB654" s="198"/>
      <c r="OUC654" s="198"/>
      <c r="OUD654" s="198"/>
      <c r="OUE654" s="198"/>
      <c r="OUF654" s="198"/>
      <c r="OUG654" s="198"/>
      <c r="OUH654" s="198"/>
      <c r="OUI654" s="198"/>
      <c r="OUJ654" s="198"/>
      <c r="OUK654" s="198"/>
      <c r="OUL654" s="198"/>
      <c r="OUM654" s="198"/>
      <c r="OUN654" s="198"/>
      <c r="OUO654" s="198"/>
      <c r="OUP654" s="198"/>
      <c r="OUQ654" s="198"/>
      <c r="OUR654" s="198"/>
      <c r="OUS654" s="198"/>
      <c r="OUT654" s="198"/>
      <c r="OUU654" s="198"/>
      <c r="OUV654" s="198"/>
      <c r="OUW654" s="198"/>
      <c r="OUX654" s="198"/>
      <c r="OUY654" s="198"/>
      <c r="OUZ654" s="198"/>
      <c r="OVA654" s="198"/>
      <c r="OVB654" s="198"/>
      <c r="OVC654" s="198"/>
      <c r="OVD654" s="198"/>
      <c r="OVE654" s="198"/>
      <c r="OVF654" s="198"/>
      <c r="OVG654" s="198"/>
      <c r="OVH654" s="198"/>
      <c r="OVI654" s="198"/>
      <c r="OVJ654" s="198"/>
      <c r="OVK654" s="198"/>
      <c r="OVL654" s="198"/>
      <c r="OVM654" s="198"/>
      <c r="OVN654" s="198"/>
      <c r="OVO654" s="198"/>
      <c r="OVP654" s="198"/>
      <c r="OVQ654" s="198"/>
      <c r="OVR654" s="198"/>
      <c r="OVS654" s="198"/>
      <c r="OVT654" s="198"/>
      <c r="OVU654" s="198"/>
      <c r="OVV654" s="198"/>
      <c r="OVW654" s="198"/>
      <c r="OVX654" s="198"/>
      <c r="OVY654" s="198"/>
      <c r="OVZ654" s="198"/>
      <c r="OWA654" s="198"/>
      <c r="OWB654" s="198"/>
      <c r="OWC654" s="198"/>
      <c r="OWD654" s="198"/>
      <c r="OWE654" s="198"/>
      <c r="OWF654" s="198"/>
      <c r="OWG654" s="198"/>
      <c r="OWH654" s="198"/>
      <c r="OWI654" s="198"/>
      <c r="OWJ654" s="198"/>
      <c r="OWK654" s="198"/>
      <c r="OWL654" s="198"/>
      <c r="OWM654" s="198"/>
      <c r="OWN654" s="198"/>
      <c r="OWO654" s="198"/>
      <c r="OWP654" s="198"/>
      <c r="OWQ654" s="198"/>
      <c r="OWR654" s="198"/>
      <c r="OWS654" s="198"/>
      <c r="OWT654" s="198"/>
      <c r="OWU654" s="198"/>
      <c r="OWV654" s="198"/>
      <c r="OWW654" s="198"/>
      <c r="OWX654" s="198"/>
      <c r="OWY654" s="198"/>
      <c r="OWZ654" s="198"/>
      <c r="OXA654" s="198"/>
      <c r="OXB654" s="198"/>
      <c r="OXC654" s="198"/>
      <c r="OXD654" s="198"/>
      <c r="OXE654" s="198"/>
      <c r="OXF654" s="198"/>
      <c r="OXG654" s="198"/>
      <c r="OXH654" s="198"/>
      <c r="OXI654" s="198"/>
      <c r="OXJ654" s="198"/>
      <c r="OXK654" s="198"/>
      <c r="OXL654" s="198"/>
      <c r="OXM654" s="198"/>
      <c r="OXN654" s="198"/>
      <c r="OXO654" s="198"/>
      <c r="OXP654" s="198"/>
      <c r="OXQ654" s="198"/>
      <c r="OXR654" s="198"/>
      <c r="OXS654" s="198"/>
      <c r="OXT654" s="198"/>
      <c r="OXU654" s="198"/>
      <c r="OXV654" s="198"/>
      <c r="OXW654" s="198"/>
      <c r="OXX654" s="198"/>
      <c r="OXY654" s="198"/>
      <c r="OXZ654" s="198"/>
      <c r="OYA654" s="198"/>
      <c r="OYB654" s="198"/>
      <c r="OYC654" s="198"/>
      <c r="OYD654" s="198"/>
      <c r="OYE654" s="198"/>
      <c r="OYF654" s="198"/>
      <c r="OYG654" s="198"/>
      <c r="OYH654" s="198"/>
      <c r="OYI654" s="198"/>
      <c r="OYJ654" s="198"/>
      <c r="OYK654" s="198"/>
      <c r="OYL654" s="198"/>
      <c r="OYM654" s="198"/>
      <c r="OYN654" s="198"/>
      <c r="OYO654" s="198"/>
      <c r="OYP654" s="198"/>
      <c r="OYQ654" s="198"/>
      <c r="OYR654" s="198"/>
      <c r="OYS654" s="198"/>
      <c r="OYT654" s="198"/>
      <c r="OYU654" s="198"/>
      <c r="OYV654" s="198"/>
      <c r="OYW654" s="198"/>
      <c r="OYX654" s="198"/>
      <c r="OYY654" s="198"/>
      <c r="OYZ654" s="198"/>
      <c r="OZA654" s="198"/>
      <c r="OZB654" s="198"/>
      <c r="OZC654" s="198"/>
      <c r="OZD654" s="198"/>
      <c r="OZE654" s="198"/>
      <c r="OZF654" s="198"/>
      <c r="OZG654" s="198"/>
      <c r="OZH654" s="198"/>
      <c r="OZI654" s="198"/>
      <c r="OZJ654" s="198"/>
      <c r="OZK654" s="198"/>
      <c r="OZL654" s="198"/>
      <c r="OZM654" s="198"/>
      <c r="OZN654" s="198"/>
      <c r="OZO654" s="198"/>
      <c r="OZP654" s="198"/>
      <c r="OZQ654" s="198"/>
      <c r="OZR654" s="198"/>
      <c r="OZS654" s="198"/>
      <c r="OZT654" s="198"/>
      <c r="OZU654" s="198"/>
      <c r="OZV654" s="198"/>
      <c r="OZW654" s="198"/>
      <c r="OZX654" s="198"/>
      <c r="OZY654" s="198"/>
      <c r="OZZ654" s="198"/>
      <c r="PAA654" s="198"/>
      <c r="PAB654" s="198"/>
      <c r="PAC654" s="198"/>
      <c r="PAD654" s="198"/>
      <c r="PAE654" s="198"/>
      <c r="PAF654" s="198"/>
      <c r="PAG654" s="198"/>
      <c r="PAH654" s="198"/>
      <c r="PAI654" s="198"/>
      <c r="PAJ654" s="198"/>
      <c r="PAK654" s="198"/>
      <c r="PAL654" s="198"/>
      <c r="PAM654" s="198"/>
      <c r="PAN654" s="198"/>
      <c r="PAO654" s="198"/>
      <c r="PAP654" s="198"/>
      <c r="PAQ654" s="198"/>
      <c r="PAR654" s="198"/>
      <c r="PAS654" s="198"/>
      <c r="PAT654" s="198"/>
      <c r="PAU654" s="198"/>
      <c r="PAV654" s="198"/>
      <c r="PAW654" s="198"/>
      <c r="PAX654" s="198"/>
      <c r="PAY654" s="198"/>
      <c r="PAZ654" s="198"/>
      <c r="PBA654" s="198"/>
      <c r="PBB654" s="198"/>
      <c r="PBC654" s="198"/>
      <c r="PBD654" s="198"/>
      <c r="PBE654" s="198"/>
      <c r="PBF654" s="198"/>
      <c r="PBG654" s="198"/>
      <c r="PBH654" s="198"/>
      <c r="PBI654" s="198"/>
      <c r="PBJ654" s="198"/>
      <c r="PBK654" s="198"/>
      <c r="PBL654" s="198"/>
      <c r="PBM654" s="198"/>
      <c r="PBN654" s="198"/>
      <c r="PBO654" s="198"/>
      <c r="PBP654" s="198"/>
      <c r="PBQ654" s="198"/>
      <c r="PBR654" s="198"/>
      <c r="PBS654" s="198"/>
      <c r="PBT654" s="198"/>
      <c r="PBU654" s="198"/>
      <c r="PBV654" s="198"/>
      <c r="PBW654" s="198"/>
      <c r="PBX654" s="198"/>
      <c r="PBY654" s="198"/>
      <c r="PBZ654" s="198"/>
      <c r="PCA654" s="198"/>
      <c r="PCB654" s="198"/>
      <c r="PCC654" s="198"/>
      <c r="PCD654" s="198"/>
      <c r="PCE654" s="198"/>
      <c r="PCF654" s="198"/>
      <c r="PCG654" s="198"/>
      <c r="PCH654" s="198"/>
      <c r="PCI654" s="198"/>
      <c r="PCJ654" s="198"/>
      <c r="PCK654" s="198"/>
      <c r="PCL654" s="198"/>
      <c r="PCM654" s="198"/>
      <c r="PCN654" s="198"/>
      <c r="PCO654" s="198"/>
      <c r="PCP654" s="198"/>
      <c r="PCQ654" s="198"/>
      <c r="PCR654" s="198"/>
      <c r="PCS654" s="198"/>
      <c r="PCT654" s="198"/>
      <c r="PCU654" s="198"/>
      <c r="PCV654" s="198"/>
      <c r="PCW654" s="198"/>
      <c r="PCX654" s="198"/>
      <c r="PCY654" s="198"/>
      <c r="PCZ654" s="198"/>
      <c r="PDA654" s="198"/>
      <c r="PDB654" s="198"/>
      <c r="PDC654" s="198"/>
      <c r="PDD654" s="198"/>
      <c r="PDE654" s="198"/>
      <c r="PDF654" s="198"/>
      <c r="PDG654" s="198"/>
      <c r="PDH654" s="198"/>
      <c r="PDI654" s="198"/>
      <c r="PDJ654" s="198"/>
      <c r="PDK654" s="198"/>
      <c r="PDL654" s="198"/>
      <c r="PDM654" s="198"/>
      <c r="PDN654" s="198"/>
      <c r="PDO654" s="198"/>
      <c r="PDP654" s="198"/>
      <c r="PDQ654" s="198"/>
      <c r="PDR654" s="198"/>
      <c r="PDS654" s="198"/>
      <c r="PDT654" s="198"/>
      <c r="PDU654" s="198"/>
      <c r="PDV654" s="198"/>
      <c r="PDW654" s="198"/>
      <c r="PDX654" s="198"/>
      <c r="PDY654" s="198"/>
      <c r="PDZ654" s="198"/>
      <c r="PEA654" s="198"/>
      <c r="PEB654" s="198"/>
      <c r="PEC654" s="198"/>
      <c r="PED654" s="198"/>
      <c r="PEE654" s="198"/>
      <c r="PEF654" s="198"/>
      <c r="PEG654" s="198"/>
      <c r="PEH654" s="198"/>
      <c r="PEI654" s="198"/>
      <c r="PEJ654" s="198"/>
      <c r="PEK654" s="198"/>
      <c r="PEL654" s="198"/>
      <c r="PEM654" s="198"/>
      <c r="PEN654" s="198"/>
      <c r="PEO654" s="198"/>
      <c r="PEP654" s="198"/>
      <c r="PEQ654" s="198"/>
      <c r="PER654" s="198"/>
      <c r="PES654" s="198"/>
      <c r="PET654" s="198"/>
      <c r="PEU654" s="198"/>
      <c r="PEV654" s="198"/>
      <c r="PEW654" s="198"/>
      <c r="PEX654" s="198"/>
      <c r="PEY654" s="198"/>
      <c r="PEZ654" s="198"/>
      <c r="PFA654" s="198"/>
      <c r="PFB654" s="198"/>
      <c r="PFC654" s="198"/>
      <c r="PFD654" s="198"/>
      <c r="PFE654" s="198"/>
      <c r="PFF654" s="198"/>
      <c r="PFG654" s="198"/>
      <c r="PFH654" s="198"/>
      <c r="PFI654" s="198"/>
      <c r="PFJ654" s="198"/>
      <c r="PFK654" s="198"/>
      <c r="PFL654" s="198"/>
      <c r="PFM654" s="198"/>
      <c r="PFN654" s="198"/>
      <c r="PFO654" s="198"/>
      <c r="PFP654" s="198"/>
      <c r="PFQ654" s="198"/>
      <c r="PFR654" s="198"/>
      <c r="PFS654" s="198"/>
      <c r="PFT654" s="198"/>
      <c r="PFU654" s="198"/>
      <c r="PFV654" s="198"/>
      <c r="PFW654" s="198"/>
      <c r="PFX654" s="198"/>
      <c r="PFY654" s="198"/>
      <c r="PFZ654" s="198"/>
      <c r="PGA654" s="198"/>
      <c r="PGB654" s="198"/>
      <c r="PGC654" s="198"/>
      <c r="PGD654" s="198"/>
      <c r="PGE654" s="198"/>
      <c r="PGF654" s="198"/>
      <c r="PGG654" s="198"/>
      <c r="PGH654" s="198"/>
      <c r="PGI654" s="198"/>
      <c r="PGJ654" s="198"/>
      <c r="PGK654" s="198"/>
      <c r="PGL654" s="198"/>
      <c r="PGM654" s="198"/>
      <c r="PGN654" s="198"/>
      <c r="PGO654" s="198"/>
      <c r="PGP654" s="198"/>
      <c r="PGQ654" s="198"/>
      <c r="PGR654" s="198"/>
      <c r="PGS654" s="198"/>
      <c r="PGT654" s="198"/>
      <c r="PGU654" s="198"/>
      <c r="PGV654" s="198"/>
      <c r="PGW654" s="198"/>
      <c r="PGX654" s="198"/>
      <c r="PGY654" s="198"/>
      <c r="PGZ654" s="198"/>
      <c r="PHA654" s="198"/>
      <c r="PHB654" s="198"/>
      <c r="PHC654" s="198"/>
      <c r="PHD654" s="198"/>
      <c r="PHE654" s="198"/>
      <c r="PHF654" s="198"/>
      <c r="PHG654" s="198"/>
      <c r="PHH654" s="198"/>
      <c r="PHI654" s="198"/>
      <c r="PHJ654" s="198"/>
      <c r="PHK654" s="198"/>
      <c r="PHL654" s="198"/>
      <c r="PHM654" s="198"/>
      <c r="PHN654" s="198"/>
      <c r="PHO654" s="198"/>
      <c r="PHP654" s="198"/>
      <c r="PHQ654" s="198"/>
      <c r="PHR654" s="198"/>
      <c r="PHS654" s="198"/>
      <c r="PHT654" s="198"/>
      <c r="PHU654" s="198"/>
      <c r="PHV654" s="198"/>
      <c r="PHW654" s="198"/>
      <c r="PHX654" s="198"/>
      <c r="PHY654" s="198"/>
      <c r="PHZ654" s="198"/>
      <c r="PIA654" s="198"/>
      <c r="PIB654" s="198"/>
      <c r="PIC654" s="198"/>
      <c r="PID654" s="198"/>
      <c r="PIE654" s="198"/>
      <c r="PIF654" s="198"/>
      <c r="PIG654" s="198"/>
      <c r="PIH654" s="198"/>
      <c r="PII654" s="198"/>
      <c r="PIJ654" s="198"/>
      <c r="PIK654" s="198"/>
      <c r="PIL654" s="198"/>
      <c r="PIM654" s="198"/>
      <c r="PIN654" s="198"/>
      <c r="PIO654" s="198"/>
      <c r="PIP654" s="198"/>
      <c r="PIQ654" s="198"/>
      <c r="PIR654" s="198"/>
      <c r="PIS654" s="198"/>
      <c r="PIT654" s="198"/>
      <c r="PIU654" s="198"/>
      <c r="PIV654" s="198"/>
      <c r="PIW654" s="198"/>
      <c r="PIX654" s="198"/>
      <c r="PIY654" s="198"/>
      <c r="PIZ654" s="198"/>
      <c r="PJA654" s="198"/>
      <c r="PJB654" s="198"/>
      <c r="PJC654" s="198"/>
      <c r="PJD654" s="198"/>
      <c r="PJE654" s="198"/>
      <c r="PJF654" s="198"/>
      <c r="PJG654" s="198"/>
      <c r="PJH654" s="198"/>
      <c r="PJI654" s="198"/>
      <c r="PJJ654" s="198"/>
      <c r="PJK654" s="198"/>
      <c r="PJL654" s="198"/>
      <c r="PJM654" s="198"/>
      <c r="PJN654" s="198"/>
      <c r="PJO654" s="198"/>
      <c r="PJP654" s="198"/>
      <c r="PJQ654" s="198"/>
      <c r="PJR654" s="198"/>
      <c r="PJS654" s="198"/>
      <c r="PJT654" s="198"/>
      <c r="PJU654" s="198"/>
      <c r="PJV654" s="198"/>
      <c r="PJW654" s="198"/>
      <c r="PJX654" s="198"/>
      <c r="PJY654" s="198"/>
      <c r="PJZ654" s="198"/>
      <c r="PKA654" s="198"/>
      <c r="PKB654" s="198"/>
      <c r="PKC654" s="198"/>
      <c r="PKD654" s="198"/>
      <c r="PKE654" s="198"/>
      <c r="PKF654" s="198"/>
      <c r="PKG654" s="198"/>
      <c r="PKH654" s="198"/>
      <c r="PKI654" s="198"/>
      <c r="PKJ654" s="198"/>
      <c r="PKK654" s="198"/>
      <c r="PKL654" s="198"/>
      <c r="PKM654" s="198"/>
      <c r="PKN654" s="198"/>
      <c r="PKO654" s="198"/>
      <c r="PKP654" s="198"/>
      <c r="PKQ654" s="198"/>
      <c r="PKR654" s="198"/>
      <c r="PKS654" s="198"/>
      <c r="PKT654" s="198"/>
      <c r="PKU654" s="198"/>
      <c r="PKV654" s="198"/>
      <c r="PKW654" s="198"/>
      <c r="PKX654" s="198"/>
      <c r="PKY654" s="198"/>
      <c r="PKZ654" s="198"/>
      <c r="PLA654" s="198"/>
      <c r="PLB654" s="198"/>
      <c r="PLC654" s="198"/>
      <c r="PLD654" s="198"/>
      <c r="PLE654" s="198"/>
      <c r="PLF654" s="198"/>
      <c r="PLG654" s="198"/>
      <c r="PLH654" s="198"/>
      <c r="PLI654" s="198"/>
      <c r="PLJ654" s="198"/>
      <c r="PLK654" s="198"/>
      <c r="PLL654" s="198"/>
      <c r="PLM654" s="198"/>
      <c r="PLN654" s="198"/>
      <c r="PLO654" s="198"/>
      <c r="PLP654" s="198"/>
      <c r="PLQ654" s="198"/>
      <c r="PLR654" s="198"/>
      <c r="PLS654" s="198"/>
      <c r="PLT654" s="198"/>
      <c r="PLU654" s="198"/>
      <c r="PLV654" s="198"/>
      <c r="PLW654" s="198"/>
      <c r="PLX654" s="198"/>
      <c r="PLY654" s="198"/>
      <c r="PLZ654" s="198"/>
      <c r="PMA654" s="198"/>
      <c r="PMB654" s="198"/>
      <c r="PMC654" s="198"/>
      <c r="PMD654" s="198"/>
      <c r="PME654" s="198"/>
      <c r="PMF654" s="198"/>
      <c r="PMG654" s="198"/>
      <c r="PMH654" s="198"/>
      <c r="PMI654" s="198"/>
      <c r="PMJ654" s="198"/>
      <c r="PMK654" s="198"/>
      <c r="PML654" s="198"/>
      <c r="PMM654" s="198"/>
      <c r="PMN654" s="198"/>
      <c r="PMO654" s="198"/>
      <c r="PMP654" s="198"/>
      <c r="PMQ654" s="198"/>
      <c r="PMR654" s="198"/>
      <c r="PMS654" s="198"/>
      <c r="PMT654" s="198"/>
      <c r="PMU654" s="198"/>
      <c r="PMV654" s="198"/>
      <c r="PMW654" s="198"/>
      <c r="PMX654" s="198"/>
      <c r="PMY654" s="198"/>
      <c r="PMZ654" s="198"/>
      <c r="PNA654" s="198"/>
      <c r="PNB654" s="198"/>
      <c r="PNC654" s="198"/>
      <c r="PND654" s="198"/>
      <c r="PNE654" s="198"/>
      <c r="PNF654" s="198"/>
      <c r="PNG654" s="198"/>
      <c r="PNH654" s="198"/>
      <c r="PNI654" s="198"/>
      <c r="PNJ654" s="198"/>
      <c r="PNK654" s="198"/>
      <c r="PNL654" s="198"/>
      <c r="PNM654" s="198"/>
      <c r="PNN654" s="198"/>
      <c r="PNO654" s="198"/>
      <c r="PNP654" s="198"/>
      <c r="PNQ654" s="198"/>
      <c r="PNR654" s="198"/>
      <c r="PNS654" s="198"/>
      <c r="PNT654" s="198"/>
      <c r="PNU654" s="198"/>
      <c r="PNV654" s="198"/>
      <c r="PNW654" s="198"/>
      <c r="PNX654" s="198"/>
      <c r="PNY654" s="198"/>
      <c r="PNZ654" s="198"/>
      <c r="POA654" s="198"/>
      <c r="POB654" s="198"/>
      <c r="POC654" s="198"/>
      <c r="POD654" s="198"/>
      <c r="POE654" s="198"/>
      <c r="POF654" s="198"/>
      <c r="POG654" s="198"/>
      <c r="POH654" s="198"/>
      <c r="POI654" s="198"/>
      <c r="POJ654" s="198"/>
      <c r="POK654" s="198"/>
      <c r="POL654" s="198"/>
      <c r="POM654" s="198"/>
      <c r="PON654" s="198"/>
      <c r="POO654" s="198"/>
      <c r="POP654" s="198"/>
      <c r="POQ654" s="198"/>
      <c r="POR654" s="198"/>
      <c r="POS654" s="198"/>
      <c r="POT654" s="198"/>
      <c r="POU654" s="198"/>
      <c r="POV654" s="198"/>
      <c r="POW654" s="198"/>
      <c r="POX654" s="198"/>
      <c r="POY654" s="198"/>
      <c r="POZ654" s="198"/>
      <c r="PPA654" s="198"/>
      <c r="PPB654" s="198"/>
      <c r="PPC654" s="198"/>
      <c r="PPD654" s="198"/>
      <c r="PPE654" s="198"/>
      <c r="PPF654" s="198"/>
      <c r="PPG654" s="198"/>
      <c r="PPH654" s="198"/>
      <c r="PPI654" s="198"/>
      <c r="PPJ654" s="198"/>
      <c r="PPK654" s="198"/>
      <c r="PPL654" s="198"/>
      <c r="PPM654" s="198"/>
      <c r="PPN654" s="198"/>
      <c r="PPO654" s="198"/>
      <c r="PPP654" s="198"/>
      <c r="PPQ654" s="198"/>
      <c r="PPR654" s="198"/>
      <c r="PPS654" s="198"/>
      <c r="PPT654" s="198"/>
      <c r="PPU654" s="198"/>
      <c r="PPV654" s="198"/>
      <c r="PPW654" s="198"/>
      <c r="PPX654" s="198"/>
      <c r="PPY654" s="198"/>
      <c r="PPZ654" s="198"/>
      <c r="PQA654" s="198"/>
      <c r="PQB654" s="198"/>
      <c r="PQC654" s="198"/>
      <c r="PQD654" s="198"/>
      <c r="PQE654" s="198"/>
      <c r="PQF654" s="198"/>
      <c r="PQG654" s="198"/>
      <c r="PQH654" s="198"/>
      <c r="PQI654" s="198"/>
      <c r="PQJ654" s="198"/>
      <c r="PQK654" s="198"/>
      <c r="PQL654" s="198"/>
      <c r="PQM654" s="198"/>
      <c r="PQN654" s="198"/>
      <c r="PQO654" s="198"/>
      <c r="PQP654" s="198"/>
      <c r="PQQ654" s="198"/>
      <c r="PQR654" s="198"/>
      <c r="PQS654" s="198"/>
      <c r="PQT654" s="198"/>
      <c r="PQU654" s="198"/>
      <c r="PQV654" s="198"/>
      <c r="PQW654" s="198"/>
      <c r="PQX654" s="198"/>
      <c r="PQY654" s="198"/>
      <c r="PQZ654" s="198"/>
      <c r="PRA654" s="198"/>
      <c r="PRB654" s="198"/>
      <c r="PRC654" s="198"/>
      <c r="PRD654" s="198"/>
      <c r="PRE654" s="198"/>
      <c r="PRF654" s="198"/>
      <c r="PRG654" s="198"/>
      <c r="PRH654" s="198"/>
      <c r="PRI654" s="198"/>
      <c r="PRJ654" s="198"/>
      <c r="PRK654" s="198"/>
      <c r="PRL654" s="198"/>
      <c r="PRM654" s="198"/>
      <c r="PRN654" s="198"/>
      <c r="PRO654" s="198"/>
      <c r="PRP654" s="198"/>
      <c r="PRQ654" s="198"/>
      <c r="PRR654" s="198"/>
      <c r="PRS654" s="198"/>
      <c r="PRT654" s="198"/>
      <c r="PRU654" s="198"/>
      <c r="PRV654" s="198"/>
      <c r="PRW654" s="198"/>
      <c r="PRX654" s="198"/>
      <c r="PRY654" s="198"/>
      <c r="PRZ654" s="198"/>
      <c r="PSA654" s="198"/>
      <c r="PSB654" s="198"/>
      <c r="PSC654" s="198"/>
      <c r="PSD654" s="198"/>
      <c r="PSE654" s="198"/>
      <c r="PSF654" s="198"/>
      <c r="PSG654" s="198"/>
      <c r="PSH654" s="198"/>
      <c r="PSI654" s="198"/>
      <c r="PSJ654" s="198"/>
      <c r="PSK654" s="198"/>
      <c r="PSL654" s="198"/>
      <c r="PSM654" s="198"/>
      <c r="PSN654" s="198"/>
      <c r="PSO654" s="198"/>
      <c r="PSP654" s="198"/>
      <c r="PSQ654" s="198"/>
      <c r="PSR654" s="198"/>
      <c r="PSS654" s="198"/>
      <c r="PST654" s="198"/>
      <c r="PSU654" s="198"/>
      <c r="PSV654" s="198"/>
      <c r="PSW654" s="198"/>
      <c r="PSX654" s="198"/>
      <c r="PSY654" s="198"/>
      <c r="PSZ654" s="198"/>
      <c r="PTA654" s="198"/>
      <c r="PTB654" s="198"/>
      <c r="PTC654" s="198"/>
      <c r="PTD654" s="198"/>
      <c r="PTE654" s="198"/>
      <c r="PTF654" s="198"/>
      <c r="PTG654" s="198"/>
      <c r="PTH654" s="198"/>
      <c r="PTI654" s="198"/>
      <c r="PTJ654" s="198"/>
      <c r="PTK654" s="198"/>
      <c r="PTL654" s="198"/>
      <c r="PTM654" s="198"/>
      <c r="PTN654" s="198"/>
      <c r="PTO654" s="198"/>
      <c r="PTP654" s="198"/>
      <c r="PTQ654" s="198"/>
      <c r="PTR654" s="198"/>
      <c r="PTS654" s="198"/>
      <c r="PTT654" s="198"/>
      <c r="PTU654" s="198"/>
      <c r="PTV654" s="198"/>
      <c r="PTW654" s="198"/>
      <c r="PTX654" s="198"/>
      <c r="PTY654" s="198"/>
      <c r="PTZ654" s="198"/>
      <c r="PUA654" s="198"/>
      <c r="PUB654" s="198"/>
      <c r="PUC654" s="198"/>
      <c r="PUD654" s="198"/>
      <c r="PUE654" s="198"/>
      <c r="PUF654" s="198"/>
      <c r="PUG654" s="198"/>
      <c r="PUH654" s="198"/>
      <c r="PUI654" s="198"/>
      <c r="PUJ654" s="198"/>
      <c r="PUK654" s="198"/>
      <c r="PUL654" s="198"/>
      <c r="PUM654" s="198"/>
      <c r="PUN654" s="198"/>
      <c r="PUO654" s="198"/>
      <c r="PUP654" s="198"/>
      <c r="PUQ654" s="198"/>
      <c r="PUR654" s="198"/>
      <c r="PUS654" s="198"/>
      <c r="PUT654" s="198"/>
      <c r="PUU654" s="198"/>
      <c r="PUV654" s="198"/>
      <c r="PUW654" s="198"/>
      <c r="PUX654" s="198"/>
      <c r="PUY654" s="198"/>
      <c r="PUZ654" s="198"/>
      <c r="PVA654" s="198"/>
      <c r="PVB654" s="198"/>
      <c r="PVC654" s="198"/>
      <c r="PVD654" s="198"/>
      <c r="PVE654" s="198"/>
      <c r="PVF654" s="198"/>
      <c r="PVG654" s="198"/>
      <c r="PVH654" s="198"/>
      <c r="PVI654" s="198"/>
      <c r="PVJ654" s="198"/>
      <c r="PVK654" s="198"/>
      <c r="PVL654" s="198"/>
      <c r="PVM654" s="198"/>
      <c r="PVN654" s="198"/>
      <c r="PVO654" s="198"/>
      <c r="PVP654" s="198"/>
      <c r="PVQ654" s="198"/>
      <c r="PVR654" s="198"/>
      <c r="PVS654" s="198"/>
      <c r="PVT654" s="198"/>
      <c r="PVU654" s="198"/>
      <c r="PVV654" s="198"/>
      <c r="PVW654" s="198"/>
      <c r="PVX654" s="198"/>
      <c r="PVY654" s="198"/>
      <c r="PVZ654" s="198"/>
      <c r="PWA654" s="198"/>
      <c r="PWB654" s="198"/>
      <c r="PWC654" s="198"/>
      <c r="PWD654" s="198"/>
      <c r="PWE654" s="198"/>
      <c r="PWF654" s="198"/>
      <c r="PWG654" s="198"/>
      <c r="PWH654" s="198"/>
      <c r="PWI654" s="198"/>
      <c r="PWJ654" s="198"/>
      <c r="PWK654" s="198"/>
      <c r="PWL654" s="198"/>
      <c r="PWM654" s="198"/>
      <c r="PWN654" s="198"/>
      <c r="PWO654" s="198"/>
      <c r="PWP654" s="198"/>
      <c r="PWQ654" s="198"/>
      <c r="PWR654" s="198"/>
      <c r="PWS654" s="198"/>
      <c r="PWT654" s="198"/>
      <c r="PWU654" s="198"/>
      <c r="PWV654" s="198"/>
      <c r="PWW654" s="198"/>
      <c r="PWX654" s="198"/>
      <c r="PWY654" s="198"/>
      <c r="PWZ654" s="198"/>
      <c r="PXA654" s="198"/>
      <c r="PXB654" s="198"/>
      <c r="PXC654" s="198"/>
      <c r="PXD654" s="198"/>
      <c r="PXE654" s="198"/>
      <c r="PXF654" s="198"/>
      <c r="PXG654" s="198"/>
      <c r="PXH654" s="198"/>
      <c r="PXI654" s="198"/>
      <c r="PXJ654" s="198"/>
      <c r="PXK654" s="198"/>
      <c r="PXL654" s="198"/>
      <c r="PXM654" s="198"/>
      <c r="PXN654" s="198"/>
      <c r="PXO654" s="198"/>
      <c r="PXP654" s="198"/>
      <c r="PXQ654" s="198"/>
      <c r="PXR654" s="198"/>
      <c r="PXS654" s="198"/>
      <c r="PXT654" s="198"/>
      <c r="PXU654" s="198"/>
      <c r="PXV654" s="198"/>
      <c r="PXW654" s="198"/>
      <c r="PXX654" s="198"/>
      <c r="PXY654" s="198"/>
      <c r="PXZ654" s="198"/>
      <c r="PYA654" s="198"/>
      <c r="PYB654" s="198"/>
      <c r="PYC654" s="198"/>
      <c r="PYD654" s="198"/>
      <c r="PYE654" s="198"/>
      <c r="PYF654" s="198"/>
      <c r="PYG654" s="198"/>
      <c r="PYH654" s="198"/>
      <c r="PYI654" s="198"/>
      <c r="PYJ654" s="198"/>
      <c r="PYK654" s="198"/>
      <c r="PYL654" s="198"/>
      <c r="PYM654" s="198"/>
      <c r="PYN654" s="198"/>
      <c r="PYO654" s="198"/>
      <c r="PYP654" s="198"/>
      <c r="PYQ654" s="198"/>
      <c r="PYR654" s="198"/>
      <c r="PYS654" s="198"/>
      <c r="PYT654" s="198"/>
      <c r="PYU654" s="198"/>
      <c r="PYV654" s="198"/>
      <c r="PYW654" s="198"/>
      <c r="PYX654" s="198"/>
      <c r="PYY654" s="198"/>
      <c r="PYZ654" s="198"/>
      <c r="PZA654" s="198"/>
      <c r="PZB654" s="198"/>
      <c r="PZC654" s="198"/>
      <c r="PZD654" s="198"/>
      <c r="PZE654" s="198"/>
      <c r="PZF654" s="198"/>
      <c r="PZG654" s="198"/>
      <c r="PZH654" s="198"/>
      <c r="PZI654" s="198"/>
      <c r="PZJ654" s="198"/>
      <c r="PZK654" s="198"/>
      <c r="PZL654" s="198"/>
      <c r="PZM654" s="198"/>
      <c r="PZN654" s="198"/>
      <c r="PZO654" s="198"/>
      <c r="PZP654" s="198"/>
      <c r="PZQ654" s="198"/>
      <c r="PZR654" s="198"/>
      <c r="PZS654" s="198"/>
      <c r="PZT654" s="198"/>
      <c r="PZU654" s="198"/>
      <c r="PZV654" s="198"/>
      <c r="PZW654" s="198"/>
      <c r="PZX654" s="198"/>
      <c r="PZY654" s="198"/>
      <c r="PZZ654" s="198"/>
      <c r="QAA654" s="198"/>
      <c r="QAB654" s="198"/>
      <c r="QAC654" s="198"/>
      <c r="QAD654" s="198"/>
      <c r="QAE654" s="198"/>
      <c r="QAF654" s="198"/>
      <c r="QAG654" s="198"/>
      <c r="QAH654" s="198"/>
      <c r="QAI654" s="198"/>
      <c r="QAJ654" s="198"/>
      <c r="QAK654" s="198"/>
      <c r="QAL654" s="198"/>
      <c r="QAM654" s="198"/>
      <c r="QAN654" s="198"/>
      <c r="QAO654" s="198"/>
      <c r="QAP654" s="198"/>
      <c r="QAQ654" s="198"/>
      <c r="QAR654" s="198"/>
      <c r="QAS654" s="198"/>
      <c r="QAT654" s="198"/>
      <c r="QAU654" s="198"/>
      <c r="QAV654" s="198"/>
      <c r="QAW654" s="198"/>
      <c r="QAX654" s="198"/>
      <c r="QAY654" s="198"/>
      <c r="QAZ654" s="198"/>
      <c r="QBA654" s="198"/>
      <c r="QBB654" s="198"/>
      <c r="QBC654" s="198"/>
      <c r="QBD654" s="198"/>
      <c r="QBE654" s="198"/>
      <c r="QBF654" s="198"/>
      <c r="QBG654" s="198"/>
      <c r="QBH654" s="198"/>
      <c r="QBI654" s="198"/>
      <c r="QBJ654" s="198"/>
      <c r="QBK654" s="198"/>
      <c r="QBL654" s="198"/>
      <c r="QBM654" s="198"/>
      <c r="QBN654" s="198"/>
      <c r="QBO654" s="198"/>
      <c r="QBP654" s="198"/>
      <c r="QBQ654" s="198"/>
      <c r="QBR654" s="198"/>
      <c r="QBS654" s="198"/>
      <c r="QBT654" s="198"/>
      <c r="QBU654" s="198"/>
      <c r="QBV654" s="198"/>
      <c r="QBW654" s="198"/>
      <c r="QBX654" s="198"/>
      <c r="QBY654" s="198"/>
      <c r="QBZ654" s="198"/>
      <c r="QCA654" s="198"/>
      <c r="QCB654" s="198"/>
      <c r="QCC654" s="198"/>
      <c r="QCD654" s="198"/>
      <c r="QCE654" s="198"/>
      <c r="QCF654" s="198"/>
      <c r="QCG654" s="198"/>
      <c r="QCH654" s="198"/>
      <c r="QCI654" s="198"/>
      <c r="QCJ654" s="198"/>
      <c r="QCK654" s="198"/>
      <c r="QCL654" s="198"/>
      <c r="QCM654" s="198"/>
      <c r="QCN654" s="198"/>
      <c r="QCO654" s="198"/>
      <c r="QCP654" s="198"/>
      <c r="QCQ654" s="198"/>
      <c r="QCR654" s="198"/>
      <c r="QCS654" s="198"/>
      <c r="QCT654" s="198"/>
      <c r="QCU654" s="198"/>
      <c r="QCV654" s="198"/>
      <c r="QCW654" s="198"/>
      <c r="QCX654" s="198"/>
      <c r="QCY654" s="198"/>
      <c r="QCZ654" s="198"/>
      <c r="QDA654" s="198"/>
      <c r="QDB654" s="198"/>
      <c r="QDC654" s="198"/>
      <c r="QDD654" s="198"/>
      <c r="QDE654" s="198"/>
      <c r="QDF654" s="198"/>
      <c r="QDG654" s="198"/>
      <c r="QDH654" s="198"/>
      <c r="QDI654" s="198"/>
      <c r="QDJ654" s="198"/>
      <c r="QDK654" s="198"/>
      <c r="QDL654" s="198"/>
      <c r="QDM654" s="198"/>
      <c r="QDN654" s="198"/>
      <c r="QDO654" s="198"/>
      <c r="QDP654" s="198"/>
      <c r="QDQ654" s="198"/>
      <c r="QDR654" s="198"/>
      <c r="QDS654" s="198"/>
      <c r="QDT654" s="198"/>
      <c r="QDU654" s="198"/>
      <c r="QDV654" s="198"/>
      <c r="QDW654" s="198"/>
      <c r="QDX654" s="198"/>
      <c r="QDY654" s="198"/>
      <c r="QDZ654" s="198"/>
      <c r="QEA654" s="198"/>
      <c r="QEB654" s="198"/>
      <c r="QEC654" s="198"/>
      <c r="QED654" s="198"/>
      <c r="QEE654" s="198"/>
      <c r="QEF654" s="198"/>
      <c r="QEG654" s="198"/>
      <c r="QEH654" s="198"/>
      <c r="QEI654" s="198"/>
      <c r="QEJ654" s="198"/>
      <c r="QEK654" s="198"/>
      <c r="QEL654" s="198"/>
      <c r="QEM654" s="198"/>
      <c r="QEN654" s="198"/>
      <c r="QEO654" s="198"/>
      <c r="QEP654" s="198"/>
      <c r="QEQ654" s="198"/>
      <c r="QER654" s="198"/>
      <c r="QES654" s="198"/>
      <c r="QET654" s="198"/>
      <c r="QEU654" s="198"/>
      <c r="QEV654" s="198"/>
      <c r="QEW654" s="198"/>
      <c r="QEX654" s="198"/>
      <c r="QEY654" s="198"/>
      <c r="QEZ654" s="198"/>
      <c r="QFA654" s="198"/>
      <c r="QFB654" s="198"/>
      <c r="QFC654" s="198"/>
      <c r="QFD654" s="198"/>
      <c r="QFE654" s="198"/>
      <c r="QFF654" s="198"/>
      <c r="QFG654" s="198"/>
      <c r="QFH654" s="198"/>
      <c r="QFI654" s="198"/>
      <c r="QFJ654" s="198"/>
      <c r="QFK654" s="198"/>
      <c r="QFL654" s="198"/>
      <c r="QFM654" s="198"/>
      <c r="QFN654" s="198"/>
      <c r="QFO654" s="198"/>
      <c r="QFP654" s="198"/>
      <c r="QFQ654" s="198"/>
      <c r="QFR654" s="198"/>
      <c r="QFS654" s="198"/>
      <c r="QFT654" s="198"/>
      <c r="QFU654" s="198"/>
      <c r="QFV654" s="198"/>
      <c r="QFW654" s="198"/>
      <c r="QFX654" s="198"/>
      <c r="QFY654" s="198"/>
      <c r="QFZ654" s="198"/>
      <c r="QGA654" s="198"/>
      <c r="QGB654" s="198"/>
      <c r="QGC654" s="198"/>
      <c r="QGD654" s="198"/>
      <c r="QGE654" s="198"/>
      <c r="QGF654" s="198"/>
      <c r="QGG654" s="198"/>
      <c r="QGH654" s="198"/>
      <c r="QGI654" s="198"/>
      <c r="QGJ654" s="198"/>
      <c r="QGK654" s="198"/>
      <c r="QGL654" s="198"/>
      <c r="QGM654" s="198"/>
      <c r="QGN654" s="198"/>
      <c r="QGO654" s="198"/>
      <c r="QGP654" s="198"/>
      <c r="QGQ654" s="198"/>
      <c r="QGR654" s="198"/>
      <c r="QGS654" s="198"/>
      <c r="QGT654" s="198"/>
      <c r="QGU654" s="198"/>
      <c r="QGV654" s="198"/>
      <c r="QGW654" s="198"/>
      <c r="QGX654" s="198"/>
      <c r="QGY654" s="198"/>
      <c r="QGZ654" s="198"/>
      <c r="QHA654" s="198"/>
      <c r="QHB654" s="198"/>
      <c r="QHC654" s="198"/>
      <c r="QHD654" s="198"/>
      <c r="QHE654" s="198"/>
      <c r="QHF654" s="198"/>
      <c r="QHG654" s="198"/>
      <c r="QHH654" s="198"/>
      <c r="QHI654" s="198"/>
      <c r="QHJ654" s="198"/>
      <c r="QHK654" s="198"/>
      <c r="QHL654" s="198"/>
      <c r="QHM654" s="198"/>
      <c r="QHN654" s="198"/>
      <c r="QHO654" s="198"/>
      <c r="QHP654" s="198"/>
      <c r="QHQ654" s="198"/>
      <c r="QHR654" s="198"/>
      <c r="QHS654" s="198"/>
      <c r="QHT654" s="198"/>
      <c r="QHU654" s="198"/>
      <c r="QHV654" s="198"/>
      <c r="QHW654" s="198"/>
      <c r="QHX654" s="198"/>
      <c r="QHY654" s="198"/>
      <c r="QHZ654" s="198"/>
      <c r="QIA654" s="198"/>
      <c r="QIB654" s="198"/>
      <c r="QIC654" s="198"/>
      <c r="QID654" s="198"/>
      <c r="QIE654" s="198"/>
      <c r="QIF654" s="198"/>
      <c r="QIG654" s="198"/>
      <c r="QIH654" s="198"/>
      <c r="QII654" s="198"/>
      <c r="QIJ654" s="198"/>
      <c r="QIK654" s="198"/>
      <c r="QIL654" s="198"/>
      <c r="QIM654" s="198"/>
      <c r="QIN654" s="198"/>
      <c r="QIO654" s="198"/>
      <c r="QIP654" s="198"/>
      <c r="QIQ654" s="198"/>
      <c r="QIR654" s="198"/>
      <c r="QIS654" s="198"/>
      <c r="QIT654" s="198"/>
      <c r="QIU654" s="198"/>
      <c r="QIV654" s="198"/>
      <c r="QIW654" s="198"/>
      <c r="QIX654" s="198"/>
      <c r="QIY654" s="198"/>
      <c r="QIZ654" s="198"/>
      <c r="QJA654" s="198"/>
      <c r="QJB654" s="198"/>
      <c r="QJC654" s="198"/>
      <c r="QJD654" s="198"/>
      <c r="QJE654" s="198"/>
      <c r="QJF654" s="198"/>
      <c r="QJG654" s="198"/>
      <c r="QJH654" s="198"/>
      <c r="QJI654" s="198"/>
      <c r="QJJ654" s="198"/>
      <c r="QJK654" s="198"/>
      <c r="QJL654" s="198"/>
      <c r="QJM654" s="198"/>
      <c r="QJN654" s="198"/>
      <c r="QJO654" s="198"/>
      <c r="QJP654" s="198"/>
      <c r="QJQ654" s="198"/>
      <c r="QJR654" s="198"/>
      <c r="QJS654" s="198"/>
      <c r="QJT654" s="198"/>
      <c r="QJU654" s="198"/>
      <c r="QJV654" s="198"/>
      <c r="QJW654" s="198"/>
      <c r="QJX654" s="198"/>
      <c r="QJY654" s="198"/>
      <c r="QJZ654" s="198"/>
      <c r="QKA654" s="198"/>
      <c r="QKB654" s="198"/>
      <c r="QKC654" s="198"/>
      <c r="QKD654" s="198"/>
      <c r="QKE654" s="198"/>
      <c r="QKF654" s="198"/>
      <c r="QKG654" s="198"/>
      <c r="QKH654" s="198"/>
      <c r="QKI654" s="198"/>
      <c r="QKJ654" s="198"/>
      <c r="QKK654" s="198"/>
      <c r="QKL654" s="198"/>
      <c r="QKM654" s="198"/>
      <c r="QKN654" s="198"/>
      <c r="QKO654" s="198"/>
      <c r="QKP654" s="198"/>
      <c r="QKQ654" s="198"/>
      <c r="QKR654" s="198"/>
      <c r="QKS654" s="198"/>
      <c r="QKT654" s="198"/>
      <c r="QKU654" s="198"/>
      <c r="QKV654" s="198"/>
      <c r="QKW654" s="198"/>
      <c r="QKX654" s="198"/>
      <c r="QKY654" s="198"/>
      <c r="QKZ654" s="198"/>
      <c r="QLA654" s="198"/>
      <c r="QLB654" s="198"/>
      <c r="QLC654" s="198"/>
      <c r="QLD654" s="198"/>
      <c r="QLE654" s="198"/>
      <c r="QLF654" s="198"/>
      <c r="QLG654" s="198"/>
      <c r="QLH654" s="198"/>
      <c r="QLI654" s="198"/>
      <c r="QLJ654" s="198"/>
      <c r="QLK654" s="198"/>
      <c r="QLL654" s="198"/>
      <c r="QLM654" s="198"/>
      <c r="QLN654" s="198"/>
      <c r="QLO654" s="198"/>
      <c r="QLP654" s="198"/>
      <c r="QLQ654" s="198"/>
      <c r="QLR654" s="198"/>
      <c r="QLS654" s="198"/>
      <c r="QLT654" s="198"/>
      <c r="QLU654" s="198"/>
      <c r="QLV654" s="198"/>
      <c r="QLW654" s="198"/>
      <c r="QLX654" s="198"/>
      <c r="QLY654" s="198"/>
      <c r="QLZ654" s="198"/>
      <c r="QMA654" s="198"/>
      <c r="QMB654" s="198"/>
      <c r="QMC654" s="198"/>
      <c r="QMD654" s="198"/>
      <c r="QME654" s="198"/>
      <c r="QMF654" s="198"/>
      <c r="QMG654" s="198"/>
      <c r="QMH654" s="198"/>
      <c r="QMI654" s="198"/>
      <c r="QMJ654" s="198"/>
      <c r="QMK654" s="198"/>
      <c r="QML654" s="198"/>
      <c r="QMM654" s="198"/>
      <c r="QMN654" s="198"/>
      <c r="QMO654" s="198"/>
      <c r="QMP654" s="198"/>
      <c r="QMQ654" s="198"/>
      <c r="QMR654" s="198"/>
      <c r="QMS654" s="198"/>
      <c r="QMT654" s="198"/>
      <c r="QMU654" s="198"/>
      <c r="QMV654" s="198"/>
      <c r="QMW654" s="198"/>
      <c r="QMX654" s="198"/>
      <c r="QMY654" s="198"/>
      <c r="QMZ654" s="198"/>
      <c r="QNA654" s="198"/>
      <c r="QNB654" s="198"/>
      <c r="QNC654" s="198"/>
      <c r="QND654" s="198"/>
      <c r="QNE654" s="198"/>
      <c r="QNF654" s="198"/>
      <c r="QNG654" s="198"/>
      <c r="QNH654" s="198"/>
      <c r="QNI654" s="198"/>
      <c r="QNJ654" s="198"/>
      <c r="QNK654" s="198"/>
      <c r="QNL654" s="198"/>
      <c r="QNM654" s="198"/>
      <c r="QNN654" s="198"/>
      <c r="QNO654" s="198"/>
      <c r="QNP654" s="198"/>
      <c r="QNQ654" s="198"/>
      <c r="QNR654" s="198"/>
      <c r="QNS654" s="198"/>
      <c r="QNT654" s="198"/>
      <c r="QNU654" s="198"/>
      <c r="QNV654" s="198"/>
      <c r="QNW654" s="198"/>
      <c r="QNX654" s="198"/>
      <c r="QNY654" s="198"/>
      <c r="QNZ654" s="198"/>
      <c r="QOA654" s="198"/>
      <c r="QOB654" s="198"/>
      <c r="QOC654" s="198"/>
      <c r="QOD654" s="198"/>
      <c r="QOE654" s="198"/>
      <c r="QOF654" s="198"/>
      <c r="QOG654" s="198"/>
      <c r="QOH654" s="198"/>
      <c r="QOI654" s="198"/>
      <c r="QOJ654" s="198"/>
      <c r="QOK654" s="198"/>
      <c r="QOL654" s="198"/>
      <c r="QOM654" s="198"/>
      <c r="QON654" s="198"/>
      <c r="QOO654" s="198"/>
      <c r="QOP654" s="198"/>
      <c r="QOQ654" s="198"/>
      <c r="QOR654" s="198"/>
      <c r="QOS654" s="198"/>
      <c r="QOT654" s="198"/>
      <c r="QOU654" s="198"/>
      <c r="QOV654" s="198"/>
      <c r="QOW654" s="198"/>
      <c r="QOX654" s="198"/>
      <c r="QOY654" s="198"/>
      <c r="QOZ654" s="198"/>
      <c r="QPA654" s="198"/>
      <c r="QPB654" s="198"/>
      <c r="QPC654" s="198"/>
      <c r="QPD654" s="198"/>
      <c r="QPE654" s="198"/>
      <c r="QPF654" s="198"/>
      <c r="QPG654" s="198"/>
      <c r="QPH654" s="198"/>
      <c r="QPI654" s="198"/>
      <c r="QPJ654" s="198"/>
      <c r="QPK654" s="198"/>
      <c r="QPL654" s="198"/>
      <c r="QPM654" s="198"/>
      <c r="QPN654" s="198"/>
      <c r="QPO654" s="198"/>
      <c r="QPP654" s="198"/>
      <c r="QPQ654" s="198"/>
      <c r="QPR654" s="198"/>
      <c r="QPS654" s="198"/>
      <c r="QPT654" s="198"/>
      <c r="QPU654" s="198"/>
      <c r="QPV654" s="198"/>
      <c r="QPW654" s="198"/>
      <c r="QPX654" s="198"/>
      <c r="QPY654" s="198"/>
      <c r="QPZ654" s="198"/>
      <c r="QQA654" s="198"/>
      <c r="QQB654" s="198"/>
      <c r="QQC654" s="198"/>
      <c r="QQD654" s="198"/>
      <c r="QQE654" s="198"/>
      <c r="QQF654" s="198"/>
      <c r="QQG654" s="198"/>
      <c r="QQH654" s="198"/>
      <c r="QQI654" s="198"/>
      <c r="QQJ654" s="198"/>
      <c r="QQK654" s="198"/>
      <c r="QQL654" s="198"/>
      <c r="QQM654" s="198"/>
      <c r="QQN654" s="198"/>
      <c r="QQO654" s="198"/>
      <c r="QQP654" s="198"/>
      <c r="QQQ654" s="198"/>
      <c r="QQR654" s="198"/>
      <c r="QQS654" s="198"/>
      <c r="QQT654" s="198"/>
      <c r="QQU654" s="198"/>
      <c r="QQV654" s="198"/>
      <c r="QQW654" s="198"/>
      <c r="QQX654" s="198"/>
      <c r="QQY654" s="198"/>
      <c r="QQZ654" s="198"/>
      <c r="QRA654" s="198"/>
      <c r="QRB654" s="198"/>
      <c r="QRC654" s="198"/>
      <c r="QRD654" s="198"/>
      <c r="QRE654" s="198"/>
      <c r="QRF654" s="198"/>
      <c r="QRG654" s="198"/>
      <c r="QRH654" s="198"/>
      <c r="QRI654" s="198"/>
      <c r="QRJ654" s="198"/>
      <c r="QRK654" s="198"/>
      <c r="QRL654" s="198"/>
      <c r="QRM654" s="198"/>
      <c r="QRN654" s="198"/>
      <c r="QRO654" s="198"/>
      <c r="QRP654" s="198"/>
      <c r="QRQ654" s="198"/>
      <c r="QRR654" s="198"/>
      <c r="QRS654" s="198"/>
      <c r="QRT654" s="198"/>
      <c r="QRU654" s="198"/>
      <c r="QRV654" s="198"/>
      <c r="QRW654" s="198"/>
      <c r="QRX654" s="198"/>
      <c r="QRY654" s="198"/>
      <c r="QRZ654" s="198"/>
      <c r="QSA654" s="198"/>
      <c r="QSB654" s="198"/>
      <c r="QSC654" s="198"/>
      <c r="QSD654" s="198"/>
      <c r="QSE654" s="198"/>
      <c r="QSF654" s="198"/>
      <c r="QSG654" s="198"/>
      <c r="QSH654" s="198"/>
      <c r="QSI654" s="198"/>
      <c r="QSJ654" s="198"/>
      <c r="QSK654" s="198"/>
      <c r="QSL654" s="198"/>
      <c r="QSM654" s="198"/>
      <c r="QSN654" s="198"/>
      <c r="QSO654" s="198"/>
      <c r="QSP654" s="198"/>
      <c r="QSQ654" s="198"/>
      <c r="QSR654" s="198"/>
      <c r="QSS654" s="198"/>
      <c r="QST654" s="198"/>
      <c r="QSU654" s="198"/>
      <c r="QSV654" s="198"/>
      <c r="QSW654" s="198"/>
      <c r="QSX654" s="198"/>
      <c r="QSY654" s="198"/>
      <c r="QSZ654" s="198"/>
      <c r="QTA654" s="198"/>
      <c r="QTB654" s="198"/>
      <c r="QTC654" s="198"/>
      <c r="QTD654" s="198"/>
      <c r="QTE654" s="198"/>
      <c r="QTF654" s="198"/>
      <c r="QTG654" s="198"/>
      <c r="QTH654" s="198"/>
      <c r="QTI654" s="198"/>
      <c r="QTJ654" s="198"/>
      <c r="QTK654" s="198"/>
      <c r="QTL654" s="198"/>
      <c r="QTM654" s="198"/>
      <c r="QTN654" s="198"/>
      <c r="QTO654" s="198"/>
      <c r="QTP654" s="198"/>
      <c r="QTQ654" s="198"/>
      <c r="QTR654" s="198"/>
      <c r="QTS654" s="198"/>
      <c r="QTT654" s="198"/>
      <c r="QTU654" s="198"/>
      <c r="QTV654" s="198"/>
      <c r="QTW654" s="198"/>
      <c r="QTX654" s="198"/>
      <c r="QTY654" s="198"/>
      <c r="QTZ654" s="198"/>
      <c r="QUA654" s="198"/>
      <c r="QUB654" s="198"/>
      <c r="QUC654" s="198"/>
      <c r="QUD654" s="198"/>
      <c r="QUE654" s="198"/>
      <c r="QUF654" s="198"/>
      <c r="QUG654" s="198"/>
      <c r="QUH654" s="198"/>
      <c r="QUI654" s="198"/>
      <c r="QUJ654" s="198"/>
      <c r="QUK654" s="198"/>
      <c r="QUL654" s="198"/>
      <c r="QUM654" s="198"/>
      <c r="QUN654" s="198"/>
      <c r="QUO654" s="198"/>
      <c r="QUP654" s="198"/>
      <c r="QUQ654" s="198"/>
      <c r="QUR654" s="198"/>
      <c r="QUS654" s="198"/>
      <c r="QUT654" s="198"/>
      <c r="QUU654" s="198"/>
      <c r="QUV654" s="198"/>
      <c r="QUW654" s="198"/>
      <c r="QUX654" s="198"/>
      <c r="QUY654" s="198"/>
      <c r="QUZ654" s="198"/>
      <c r="QVA654" s="198"/>
      <c r="QVB654" s="198"/>
      <c r="QVC654" s="198"/>
      <c r="QVD654" s="198"/>
      <c r="QVE654" s="198"/>
      <c r="QVF654" s="198"/>
      <c r="QVG654" s="198"/>
      <c r="QVH654" s="198"/>
      <c r="QVI654" s="198"/>
      <c r="QVJ654" s="198"/>
      <c r="QVK654" s="198"/>
      <c r="QVL654" s="198"/>
      <c r="QVM654" s="198"/>
      <c r="QVN654" s="198"/>
      <c r="QVO654" s="198"/>
      <c r="QVP654" s="198"/>
      <c r="QVQ654" s="198"/>
      <c r="QVR654" s="198"/>
      <c r="QVS654" s="198"/>
      <c r="QVT654" s="198"/>
      <c r="QVU654" s="198"/>
      <c r="QVV654" s="198"/>
      <c r="QVW654" s="198"/>
      <c r="QVX654" s="198"/>
      <c r="QVY654" s="198"/>
      <c r="QVZ654" s="198"/>
      <c r="QWA654" s="198"/>
      <c r="QWB654" s="198"/>
      <c r="QWC654" s="198"/>
      <c r="QWD654" s="198"/>
      <c r="QWE654" s="198"/>
      <c r="QWF654" s="198"/>
      <c r="QWG654" s="198"/>
      <c r="QWH654" s="198"/>
      <c r="QWI654" s="198"/>
      <c r="QWJ654" s="198"/>
      <c r="QWK654" s="198"/>
      <c r="QWL654" s="198"/>
      <c r="QWM654" s="198"/>
      <c r="QWN654" s="198"/>
      <c r="QWO654" s="198"/>
      <c r="QWP654" s="198"/>
      <c r="QWQ654" s="198"/>
      <c r="QWR654" s="198"/>
      <c r="QWS654" s="198"/>
      <c r="QWT654" s="198"/>
      <c r="QWU654" s="198"/>
      <c r="QWV654" s="198"/>
      <c r="QWW654" s="198"/>
      <c r="QWX654" s="198"/>
      <c r="QWY654" s="198"/>
      <c r="QWZ654" s="198"/>
      <c r="QXA654" s="198"/>
      <c r="QXB654" s="198"/>
      <c r="QXC654" s="198"/>
      <c r="QXD654" s="198"/>
      <c r="QXE654" s="198"/>
      <c r="QXF654" s="198"/>
      <c r="QXG654" s="198"/>
      <c r="QXH654" s="198"/>
      <c r="QXI654" s="198"/>
      <c r="QXJ654" s="198"/>
      <c r="QXK654" s="198"/>
      <c r="QXL654" s="198"/>
      <c r="QXM654" s="198"/>
      <c r="QXN654" s="198"/>
      <c r="QXO654" s="198"/>
      <c r="QXP654" s="198"/>
      <c r="QXQ654" s="198"/>
      <c r="QXR654" s="198"/>
      <c r="QXS654" s="198"/>
      <c r="QXT654" s="198"/>
      <c r="QXU654" s="198"/>
      <c r="QXV654" s="198"/>
      <c r="QXW654" s="198"/>
      <c r="QXX654" s="198"/>
      <c r="QXY654" s="198"/>
      <c r="QXZ654" s="198"/>
      <c r="QYA654" s="198"/>
      <c r="QYB654" s="198"/>
      <c r="QYC654" s="198"/>
      <c r="QYD654" s="198"/>
      <c r="QYE654" s="198"/>
      <c r="QYF654" s="198"/>
      <c r="QYG654" s="198"/>
      <c r="QYH654" s="198"/>
      <c r="QYI654" s="198"/>
      <c r="QYJ654" s="198"/>
      <c r="QYK654" s="198"/>
      <c r="QYL654" s="198"/>
      <c r="QYM654" s="198"/>
      <c r="QYN654" s="198"/>
      <c r="QYO654" s="198"/>
      <c r="QYP654" s="198"/>
      <c r="QYQ654" s="198"/>
      <c r="QYR654" s="198"/>
      <c r="QYS654" s="198"/>
      <c r="QYT654" s="198"/>
      <c r="QYU654" s="198"/>
      <c r="QYV654" s="198"/>
      <c r="QYW654" s="198"/>
      <c r="QYX654" s="198"/>
      <c r="QYY654" s="198"/>
      <c r="QYZ654" s="198"/>
      <c r="QZA654" s="198"/>
      <c r="QZB654" s="198"/>
      <c r="QZC654" s="198"/>
      <c r="QZD654" s="198"/>
      <c r="QZE654" s="198"/>
      <c r="QZF654" s="198"/>
      <c r="QZG654" s="198"/>
      <c r="QZH654" s="198"/>
      <c r="QZI654" s="198"/>
      <c r="QZJ654" s="198"/>
      <c r="QZK654" s="198"/>
      <c r="QZL654" s="198"/>
      <c r="QZM654" s="198"/>
      <c r="QZN654" s="198"/>
      <c r="QZO654" s="198"/>
      <c r="QZP654" s="198"/>
      <c r="QZQ654" s="198"/>
      <c r="QZR654" s="198"/>
      <c r="QZS654" s="198"/>
      <c r="QZT654" s="198"/>
      <c r="QZU654" s="198"/>
      <c r="QZV654" s="198"/>
      <c r="QZW654" s="198"/>
      <c r="QZX654" s="198"/>
      <c r="QZY654" s="198"/>
      <c r="QZZ654" s="198"/>
      <c r="RAA654" s="198"/>
      <c r="RAB654" s="198"/>
      <c r="RAC654" s="198"/>
      <c r="RAD654" s="198"/>
      <c r="RAE654" s="198"/>
      <c r="RAF654" s="198"/>
      <c r="RAG654" s="198"/>
      <c r="RAH654" s="198"/>
      <c r="RAI654" s="198"/>
      <c r="RAJ654" s="198"/>
      <c r="RAK654" s="198"/>
      <c r="RAL654" s="198"/>
      <c r="RAM654" s="198"/>
      <c r="RAN654" s="198"/>
      <c r="RAO654" s="198"/>
      <c r="RAP654" s="198"/>
      <c r="RAQ654" s="198"/>
      <c r="RAR654" s="198"/>
      <c r="RAS654" s="198"/>
      <c r="RAT654" s="198"/>
      <c r="RAU654" s="198"/>
      <c r="RAV654" s="198"/>
      <c r="RAW654" s="198"/>
      <c r="RAX654" s="198"/>
      <c r="RAY654" s="198"/>
      <c r="RAZ654" s="198"/>
      <c r="RBA654" s="198"/>
      <c r="RBB654" s="198"/>
      <c r="RBC654" s="198"/>
      <c r="RBD654" s="198"/>
      <c r="RBE654" s="198"/>
      <c r="RBF654" s="198"/>
      <c r="RBG654" s="198"/>
      <c r="RBH654" s="198"/>
      <c r="RBI654" s="198"/>
      <c r="RBJ654" s="198"/>
      <c r="RBK654" s="198"/>
      <c r="RBL654" s="198"/>
      <c r="RBM654" s="198"/>
      <c r="RBN654" s="198"/>
      <c r="RBO654" s="198"/>
      <c r="RBP654" s="198"/>
      <c r="RBQ654" s="198"/>
      <c r="RBR654" s="198"/>
      <c r="RBS654" s="198"/>
      <c r="RBT654" s="198"/>
      <c r="RBU654" s="198"/>
      <c r="RBV654" s="198"/>
      <c r="RBW654" s="198"/>
      <c r="RBX654" s="198"/>
      <c r="RBY654" s="198"/>
      <c r="RBZ654" s="198"/>
      <c r="RCA654" s="198"/>
      <c r="RCB654" s="198"/>
      <c r="RCC654" s="198"/>
      <c r="RCD654" s="198"/>
      <c r="RCE654" s="198"/>
      <c r="RCF654" s="198"/>
      <c r="RCG654" s="198"/>
      <c r="RCH654" s="198"/>
      <c r="RCI654" s="198"/>
      <c r="RCJ654" s="198"/>
      <c r="RCK654" s="198"/>
      <c r="RCL654" s="198"/>
      <c r="RCM654" s="198"/>
      <c r="RCN654" s="198"/>
      <c r="RCO654" s="198"/>
      <c r="RCP654" s="198"/>
      <c r="RCQ654" s="198"/>
      <c r="RCR654" s="198"/>
      <c r="RCS654" s="198"/>
      <c r="RCT654" s="198"/>
      <c r="RCU654" s="198"/>
      <c r="RCV654" s="198"/>
      <c r="RCW654" s="198"/>
      <c r="RCX654" s="198"/>
      <c r="RCY654" s="198"/>
      <c r="RCZ654" s="198"/>
      <c r="RDA654" s="198"/>
      <c r="RDB654" s="198"/>
      <c r="RDC654" s="198"/>
      <c r="RDD654" s="198"/>
      <c r="RDE654" s="198"/>
      <c r="RDF654" s="198"/>
      <c r="RDG654" s="198"/>
      <c r="RDH654" s="198"/>
      <c r="RDI654" s="198"/>
      <c r="RDJ654" s="198"/>
      <c r="RDK654" s="198"/>
      <c r="RDL654" s="198"/>
      <c r="RDM654" s="198"/>
      <c r="RDN654" s="198"/>
      <c r="RDO654" s="198"/>
      <c r="RDP654" s="198"/>
      <c r="RDQ654" s="198"/>
      <c r="RDR654" s="198"/>
      <c r="RDS654" s="198"/>
      <c r="RDT654" s="198"/>
      <c r="RDU654" s="198"/>
      <c r="RDV654" s="198"/>
      <c r="RDW654" s="198"/>
      <c r="RDX654" s="198"/>
      <c r="RDY654" s="198"/>
      <c r="RDZ654" s="198"/>
      <c r="REA654" s="198"/>
      <c r="REB654" s="198"/>
      <c r="REC654" s="198"/>
      <c r="RED654" s="198"/>
      <c r="REE654" s="198"/>
      <c r="REF654" s="198"/>
      <c r="REG654" s="198"/>
      <c r="REH654" s="198"/>
      <c r="REI654" s="198"/>
      <c r="REJ654" s="198"/>
      <c r="REK654" s="198"/>
      <c r="REL654" s="198"/>
      <c r="REM654" s="198"/>
      <c r="REN654" s="198"/>
      <c r="REO654" s="198"/>
      <c r="REP654" s="198"/>
      <c r="REQ654" s="198"/>
      <c r="RER654" s="198"/>
      <c r="RES654" s="198"/>
      <c r="RET654" s="198"/>
      <c r="REU654" s="198"/>
      <c r="REV654" s="198"/>
      <c r="REW654" s="198"/>
      <c r="REX654" s="198"/>
      <c r="REY654" s="198"/>
      <c r="REZ654" s="198"/>
      <c r="RFA654" s="198"/>
      <c r="RFB654" s="198"/>
      <c r="RFC654" s="198"/>
      <c r="RFD654" s="198"/>
      <c r="RFE654" s="198"/>
      <c r="RFF654" s="198"/>
      <c r="RFG654" s="198"/>
      <c r="RFH654" s="198"/>
      <c r="RFI654" s="198"/>
      <c r="RFJ654" s="198"/>
      <c r="RFK654" s="198"/>
      <c r="RFL654" s="198"/>
      <c r="RFM654" s="198"/>
      <c r="RFN654" s="198"/>
      <c r="RFO654" s="198"/>
      <c r="RFP654" s="198"/>
      <c r="RFQ654" s="198"/>
      <c r="RFR654" s="198"/>
      <c r="RFS654" s="198"/>
      <c r="RFT654" s="198"/>
      <c r="RFU654" s="198"/>
      <c r="RFV654" s="198"/>
      <c r="RFW654" s="198"/>
      <c r="RFX654" s="198"/>
      <c r="RFY654" s="198"/>
      <c r="RFZ654" s="198"/>
      <c r="RGA654" s="198"/>
      <c r="RGB654" s="198"/>
      <c r="RGC654" s="198"/>
      <c r="RGD654" s="198"/>
      <c r="RGE654" s="198"/>
      <c r="RGF654" s="198"/>
      <c r="RGG654" s="198"/>
      <c r="RGH654" s="198"/>
      <c r="RGI654" s="198"/>
      <c r="RGJ654" s="198"/>
      <c r="RGK654" s="198"/>
      <c r="RGL654" s="198"/>
      <c r="RGM654" s="198"/>
      <c r="RGN654" s="198"/>
      <c r="RGO654" s="198"/>
      <c r="RGP654" s="198"/>
      <c r="RGQ654" s="198"/>
      <c r="RGR654" s="198"/>
      <c r="RGS654" s="198"/>
      <c r="RGT654" s="198"/>
      <c r="RGU654" s="198"/>
      <c r="RGV654" s="198"/>
      <c r="RGW654" s="198"/>
      <c r="RGX654" s="198"/>
      <c r="RGY654" s="198"/>
      <c r="RGZ654" s="198"/>
      <c r="RHA654" s="198"/>
      <c r="RHB654" s="198"/>
      <c r="RHC654" s="198"/>
      <c r="RHD654" s="198"/>
      <c r="RHE654" s="198"/>
      <c r="RHF654" s="198"/>
      <c r="RHG654" s="198"/>
      <c r="RHH654" s="198"/>
      <c r="RHI654" s="198"/>
      <c r="RHJ654" s="198"/>
      <c r="RHK654" s="198"/>
      <c r="RHL654" s="198"/>
      <c r="RHM654" s="198"/>
      <c r="RHN654" s="198"/>
      <c r="RHO654" s="198"/>
      <c r="RHP654" s="198"/>
      <c r="RHQ654" s="198"/>
      <c r="RHR654" s="198"/>
      <c r="RHS654" s="198"/>
      <c r="RHT654" s="198"/>
      <c r="RHU654" s="198"/>
      <c r="RHV654" s="198"/>
      <c r="RHW654" s="198"/>
      <c r="RHX654" s="198"/>
      <c r="RHY654" s="198"/>
      <c r="RHZ654" s="198"/>
      <c r="RIA654" s="198"/>
      <c r="RIB654" s="198"/>
      <c r="RIC654" s="198"/>
      <c r="RID654" s="198"/>
      <c r="RIE654" s="198"/>
      <c r="RIF654" s="198"/>
      <c r="RIG654" s="198"/>
      <c r="RIH654" s="198"/>
      <c r="RII654" s="198"/>
      <c r="RIJ654" s="198"/>
      <c r="RIK654" s="198"/>
      <c r="RIL654" s="198"/>
      <c r="RIM654" s="198"/>
      <c r="RIN654" s="198"/>
      <c r="RIO654" s="198"/>
      <c r="RIP654" s="198"/>
      <c r="RIQ654" s="198"/>
      <c r="RIR654" s="198"/>
      <c r="RIS654" s="198"/>
      <c r="RIT654" s="198"/>
      <c r="RIU654" s="198"/>
      <c r="RIV654" s="198"/>
      <c r="RIW654" s="198"/>
      <c r="RIX654" s="198"/>
      <c r="RIY654" s="198"/>
      <c r="RIZ654" s="198"/>
      <c r="RJA654" s="198"/>
      <c r="RJB654" s="198"/>
      <c r="RJC654" s="198"/>
      <c r="RJD654" s="198"/>
      <c r="RJE654" s="198"/>
      <c r="RJF654" s="198"/>
      <c r="RJG654" s="198"/>
      <c r="RJH654" s="198"/>
      <c r="RJI654" s="198"/>
      <c r="RJJ654" s="198"/>
      <c r="RJK654" s="198"/>
      <c r="RJL654" s="198"/>
      <c r="RJM654" s="198"/>
      <c r="RJN654" s="198"/>
      <c r="RJO654" s="198"/>
      <c r="RJP654" s="198"/>
      <c r="RJQ654" s="198"/>
      <c r="RJR654" s="198"/>
      <c r="RJS654" s="198"/>
      <c r="RJT654" s="198"/>
      <c r="RJU654" s="198"/>
      <c r="RJV654" s="198"/>
      <c r="RJW654" s="198"/>
      <c r="RJX654" s="198"/>
      <c r="RJY654" s="198"/>
      <c r="RJZ654" s="198"/>
      <c r="RKA654" s="198"/>
      <c r="RKB654" s="198"/>
      <c r="RKC654" s="198"/>
      <c r="RKD654" s="198"/>
      <c r="RKE654" s="198"/>
      <c r="RKF654" s="198"/>
      <c r="RKG654" s="198"/>
      <c r="RKH654" s="198"/>
      <c r="RKI654" s="198"/>
      <c r="RKJ654" s="198"/>
      <c r="RKK654" s="198"/>
      <c r="RKL654" s="198"/>
      <c r="RKM654" s="198"/>
      <c r="RKN654" s="198"/>
      <c r="RKO654" s="198"/>
      <c r="RKP654" s="198"/>
      <c r="RKQ654" s="198"/>
      <c r="RKR654" s="198"/>
      <c r="RKS654" s="198"/>
      <c r="RKT654" s="198"/>
      <c r="RKU654" s="198"/>
      <c r="RKV654" s="198"/>
      <c r="RKW654" s="198"/>
      <c r="RKX654" s="198"/>
      <c r="RKY654" s="198"/>
      <c r="RKZ654" s="198"/>
      <c r="RLA654" s="198"/>
      <c r="RLB654" s="198"/>
      <c r="RLC654" s="198"/>
      <c r="RLD654" s="198"/>
      <c r="RLE654" s="198"/>
      <c r="RLF654" s="198"/>
      <c r="RLG654" s="198"/>
      <c r="RLH654" s="198"/>
      <c r="RLI654" s="198"/>
      <c r="RLJ654" s="198"/>
      <c r="RLK654" s="198"/>
      <c r="RLL654" s="198"/>
      <c r="RLM654" s="198"/>
      <c r="RLN654" s="198"/>
      <c r="RLO654" s="198"/>
      <c r="RLP654" s="198"/>
      <c r="RLQ654" s="198"/>
      <c r="RLR654" s="198"/>
      <c r="RLS654" s="198"/>
      <c r="RLT654" s="198"/>
      <c r="RLU654" s="198"/>
      <c r="RLV654" s="198"/>
      <c r="RLW654" s="198"/>
      <c r="RLX654" s="198"/>
      <c r="RLY654" s="198"/>
      <c r="RLZ654" s="198"/>
      <c r="RMA654" s="198"/>
      <c r="RMB654" s="198"/>
      <c r="RMC654" s="198"/>
      <c r="RMD654" s="198"/>
      <c r="RME654" s="198"/>
      <c r="RMF654" s="198"/>
      <c r="RMG654" s="198"/>
      <c r="RMH654" s="198"/>
      <c r="RMI654" s="198"/>
      <c r="RMJ654" s="198"/>
      <c r="RMK654" s="198"/>
      <c r="RML654" s="198"/>
      <c r="RMM654" s="198"/>
      <c r="RMN654" s="198"/>
      <c r="RMO654" s="198"/>
      <c r="RMP654" s="198"/>
      <c r="RMQ654" s="198"/>
      <c r="RMR654" s="198"/>
      <c r="RMS654" s="198"/>
      <c r="RMT654" s="198"/>
      <c r="RMU654" s="198"/>
      <c r="RMV654" s="198"/>
      <c r="RMW654" s="198"/>
      <c r="RMX654" s="198"/>
      <c r="RMY654" s="198"/>
      <c r="RMZ654" s="198"/>
      <c r="RNA654" s="198"/>
      <c r="RNB654" s="198"/>
      <c r="RNC654" s="198"/>
      <c r="RND654" s="198"/>
      <c r="RNE654" s="198"/>
      <c r="RNF654" s="198"/>
      <c r="RNG654" s="198"/>
      <c r="RNH654" s="198"/>
      <c r="RNI654" s="198"/>
      <c r="RNJ654" s="198"/>
      <c r="RNK654" s="198"/>
      <c r="RNL654" s="198"/>
      <c r="RNM654" s="198"/>
      <c r="RNN654" s="198"/>
      <c r="RNO654" s="198"/>
      <c r="RNP654" s="198"/>
      <c r="RNQ654" s="198"/>
      <c r="RNR654" s="198"/>
      <c r="RNS654" s="198"/>
      <c r="RNT654" s="198"/>
      <c r="RNU654" s="198"/>
      <c r="RNV654" s="198"/>
      <c r="RNW654" s="198"/>
      <c r="RNX654" s="198"/>
      <c r="RNY654" s="198"/>
      <c r="RNZ654" s="198"/>
      <c r="ROA654" s="198"/>
      <c r="ROB654" s="198"/>
      <c r="ROC654" s="198"/>
      <c r="ROD654" s="198"/>
      <c r="ROE654" s="198"/>
      <c r="ROF654" s="198"/>
      <c r="ROG654" s="198"/>
      <c r="ROH654" s="198"/>
      <c r="ROI654" s="198"/>
      <c r="ROJ654" s="198"/>
      <c r="ROK654" s="198"/>
      <c r="ROL654" s="198"/>
      <c r="ROM654" s="198"/>
      <c r="RON654" s="198"/>
      <c r="ROO654" s="198"/>
      <c r="ROP654" s="198"/>
      <c r="ROQ654" s="198"/>
      <c r="ROR654" s="198"/>
      <c r="ROS654" s="198"/>
      <c r="ROT654" s="198"/>
      <c r="ROU654" s="198"/>
      <c r="ROV654" s="198"/>
      <c r="ROW654" s="198"/>
      <c r="ROX654" s="198"/>
      <c r="ROY654" s="198"/>
      <c r="ROZ654" s="198"/>
      <c r="RPA654" s="198"/>
      <c r="RPB654" s="198"/>
      <c r="RPC654" s="198"/>
      <c r="RPD654" s="198"/>
      <c r="RPE654" s="198"/>
      <c r="RPF654" s="198"/>
      <c r="RPG654" s="198"/>
      <c r="RPH654" s="198"/>
      <c r="RPI654" s="198"/>
      <c r="RPJ654" s="198"/>
      <c r="RPK654" s="198"/>
      <c r="RPL654" s="198"/>
      <c r="RPM654" s="198"/>
      <c r="RPN654" s="198"/>
      <c r="RPO654" s="198"/>
      <c r="RPP654" s="198"/>
      <c r="RPQ654" s="198"/>
      <c r="RPR654" s="198"/>
      <c r="RPS654" s="198"/>
      <c r="RPT654" s="198"/>
      <c r="RPU654" s="198"/>
      <c r="RPV654" s="198"/>
      <c r="RPW654" s="198"/>
      <c r="RPX654" s="198"/>
      <c r="RPY654" s="198"/>
      <c r="RPZ654" s="198"/>
      <c r="RQA654" s="198"/>
      <c r="RQB654" s="198"/>
      <c r="RQC654" s="198"/>
      <c r="RQD654" s="198"/>
      <c r="RQE654" s="198"/>
      <c r="RQF654" s="198"/>
      <c r="RQG654" s="198"/>
      <c r="RQH654" s="198"/>
      <c r="RQI654" s="198"/>
      <c r="RQJ654" s="198"/>
      <c r="RQK654" s="198"/>
      <c r="RQL654" s="198"/>
      <c r="RQM654" s="198"/>
      <c r="RQN654" s="198"/>
      <c r="RQO654" s="198"/>
      <c r="RQP654" s="198"/>
      <c r="RQQ654" s="198"/>
      <c r="RQR654" s="198"/>
      <c r="RQS654" s="198"/>
      <c r="RQT654" s="198"/>
      <c r="RQU654" s="198"/>
      <c r="RQV654" s="198"/>
      <c r="RQW654" s="198"/>
      <c r="RQX654" s="198"/>
      <c r="RQY654" s="198"/>
      <c r="RQZ654" s="198"/>
      <c r="RRA654" s="198"/>
      <c r="RRB654" s="198"/>
      <c r="RRC654" s="198"/>
      <c r="RRD654" s="198"/>
      <c r="RRE654" s="198"/>
      <c r="RRF654" s="198"/>
      <c r="RRG654" s="198"/>
      <c r="RRH654" s="198"/>
      <c r="RRI654" s="198"/>
      <c r="RRJ654" s="198"/>
      <c r="RRK654" s="198"/>
      <c r="RRL654" s="198"/>
      <c r="RRM654" s="198"/>
      <c r="RRN654" s="198"/>
      <c r="RRO654" s="198"/>
      <c r="RRP654" s="198"/>
      <c r="RRQ654" s="198"/>
      <c r="RRR654" s="198"/>
      <c r="RRS654" s="198"/>
      <c r="RRT654" s="198"/>
      <c r="RRU654" s="198"/>
      <c r="RRV654" s="198"/>
      <c r="RRW654" s="198"/>
      <c r="RRX654" s="198"/>
      <c r="RRY654" s="198"/>
      <c r="RRZ654" s="198"/>
      <c r="RSA654" s="198"/>
      <c r="RSB654" s="198"/>
      <c r="RSC654" s="198"/>
      <c r="RSD654" s="198"/>
      <c r="RSE654" s="198"/>
      <c r="RSF654" s="198"/>
      <c r="RSG654" s="198"/>
      <c r="RSH654" s="198"/>
      <c r="RSI654" s="198"/>
      <c r="RSJ654" s="198"/>
      <c r="RSK654" s="198"/>
      <c r="RSL654" s="198"/>
      <c r="RSM654" s="198"/>
      <c r="RSN654" s="198"/>
      <c r="RSO654" s="198"/>
      <c r="RSP654" s="198"/>
      <c r="RSQ654" s="198"/>
      <c r="RSR654" s="198"/>
      <c r="RSS654" s="198"/>
      <c r="RST654" s="198"/>
      <c r="RSU654" s="198"/>
      <c r="RSV654" s="198"/>
      <c r="RSW654" s="198"/>
      <c r="RSX654" s="198"/>
      <c r="RSY654" s="198"/>
      <c r="RSZ654" s="198"/>
      <c r="RTA654" s="198"/>
      <c r="RTB654" s="198"/>
      <c r="RTC654" s="198"/>
      <c r="RTD654" s="198"/>
      <c r="RTE654" s="198"/>
      <c r="RTF654" s="198"/>
      <c r="RTG654" s="198"/>
      <c r="RTH654" s="198"/>
      <c r="RTI654" s="198"/>
      <c r="RTJ654" s="198"/>
      <c r="RTK654" s="198"/>
      <c r="RTL654" s="198"/>
      <c r="RTM654" s="198"/>
      <c r="RTN654" s="198"/>
      <c r="RTO654" s="198"/>
      <c r="RTP654" s="198"/>
      <c r="RTQ654" s="198"/>
      <c r="RTR654" s="198"/>
      <c r="RTS654" s="198"/>
      <c r="RTT654" s="198"/>
      <c r="RTU654" s="198"/>
      <c r="RTV654" s="198"/>
      <c r="RTW654" s="198"/>
      <c r="RTX654" s="198"/>
      <c r="RTY654" s="198"/>
      <c r="RTZ654" s="198"/>
      <c r="RUA654" s="198"/>
      <c r="RUB654" s="198"/>
      <c r="RUC654" s="198"/>
      <c r="RUD654" s="198"/>
      <c r="RUE654" s="198"/>
      <c r="RUF654" s="198"/>
      <c r="RUG654" s="198"/>
      <c r="RUH654" s="198"/>
      <c r="RUI654" s="198"/>
      <c r="RUJ654" s="198"/>
      <c r="RUK654" s="198"/>
      <c r="RUL654" s="198"/>
      <c r="RUM654" s="198"/>
      <c r="RUN654" s="198"/>
      <c r="RUO654" s="198"/>
      <c r="RUP654" s="198"/>
      <c r="RUQ654" s="198"/>
      <c r="RUR654" s="198"/>
      <c r="RUS654" s="198"/>
      <c r="RUT654" s="198"/>
      <c r="RUU654" s="198"/>
      <c r="RUV654" s="198"/>
      <c r="RUW654" s="198"/>
      <c r="RUX654" s="198"/>
      <c r="RUY654" s="198"/>
      <c r="RUZ654" s="198"/>
      <c r="RVA654" s="198"/>
      <c r="RVB654" s="198"/>
      <c r="RVC654" s="198"/>
      <c r="RVD654" s="198"/>
      <c r="RVE654" s="198"/>
      <c r="RVF654" s="198"/>
      <c r="RVG654" s="198"/>
      <c r="RVH654" s="198"/>
      <c r="RVI654" s="198"/>
      <c r="RVJ654" s="198"/>
      <c r="RVK654" s="198"/>
      <c r="RVL654" s="198"/>
      <c r="RVM654" s="198"/>
      <c r="RVN654" s="198"/>
      <c r="RVO654" s="198"/>
      <c r="RVP654" s="198"/>
      <c r="RVQ654" s="198"/>
      <c r="RVR654" s="198"/>
      <c r="RVS654" s="198"/>
      <c r="RVT654" s="198"/>
      <c r="RVU654" s="198"/>
      <c r="RVV654" s="198"/>
      <c r="RVW654" s="198"/>
      <c r="RVX654" s="198"/>
      <c r="RVY654" s="198"/>
      <c r="RVZ654" s="198"/>
      <c r="RWA654" s="198"/>
      <c r="RWB654" s="198"/>
      <c r="RWC654" s="198"/>
      <c r="RWD654" s="198"/>
      <c r="RWE654" s="198"/>
      <c r="RWF654" s="198"/>
      <c r="RWG654" s="198"/>
      <c r="RWH654" s="198"/>
      <c r="RWI654" s="198"/>
      <c r="RWJ654" s="198"/>
      <c r="RWK654" s="198"/>
      <c r="RWL654" s="198"/>
      <c r="RWM654" s="198"/>
      <c r="RWN654" s="198"/>
      <c r="RWO654" s="198"/>
      <c r="RWP654" s="198"/>
      <c r="RWQ654" s="198"/>
      <c r="RWR654" s="198"/>
      <c r="RWS654" s="198"/>
      <c r="RWT654" s="198"/>
      <c r="RWU654" s="198"/>
      <c r="RWV654" s="198"/>
      <c r="RWW654" s="198"/>
      <c r="RWX654" s="198"/>
      <c r="RWY654" s="198"/>
      <c r="RWZ654" s="198"/>
      <c r="RXA654" s="198"/>
      <c r="RXB654" s="198"/>
      <c r="RXC654" s="198"/>
      <c r="RXD654" s="198"/>
      <c r="RXE654" s="198"/>
      <c r="RXF654" s="198"/>
      <c r="RXG654" s="198"/>
      <c r="RXH654" s="198"/>
      <c r="RXI654" s="198"/>
      <c r="RXJ654" s="198"/>
      <c r="RXK654" s="198"/>
      <c r="RXL654" s="198"/>
      <c r="RXM654" s="198"/>
      <c r="RXN654" s="198"/>
      <c r="RXO654" s="198"/>
      <c r="RXP654" s="198"/>
      <c r="RXQ654" s="198"/>
      <c r="RXR654" s="198"/>
      <c r="RXS654" s="198"/>
      <c r="RXT654" s="198"/>
      <c r="RXU654" s="198"/>
      <c r="RXV654" s="198"/>
      <c r="RXW654" s="198"/>
      <c r="RXX654" s="198"/>
      <c r="RXY654" s="198"/>
      <c r="RXZ654" s="198"/>
      <c r="RYA654" s="198"/>
      <c r="RYB654" s="198"/>
      <c r="RYC654" s="198"/>
      <c r="RYD654" s="198"/>
      <c r="RYE654" s="198"/>
      <c r="RYF654" s="198"/>
      <c r="RYG654" s="198"/>
      <c r="RYH654" s="198"/>
      <c r="RYI654" s="198"/>
      <c r="RYJ654" s="198"/>
      <c r="RYK654" s="198"/>
      <c r="RYL654" s="198"/>
      <c r="RYM654" s="198"/>
      <c r="RYN654" s="198"/>
      <c r="RYO654" s="198"/>
      <c r="RYP654" s="198"/>
      <c r="RYQ654" s="198"/>
      <c r="RYR654" s="198"/>
      <c r="RYS654" s="198"/>
      <c r="RYT654" s="198"/>
      <c r="RYU654" s="198"/>
      <c r="RYV654" s="198"/>
      <c r="RYW654" s="198"/>
      <c r="RYX654" s="198"/>
      <c r="RYY654" s="198"/>
      <c r="RYZ654" s="198"/>
      <c r="RZA654" s="198"/>
      <c r="RZB654" s="198"/>
      <c r="RZC654" s="198"/>
      <c r="RZD654" s="198"/>
      <c r="RZE654" s="198"/>
      <c r="RZF654" s="198"/>
      <c r="RZG654" s="198"/>
      <c r="RZH654" s="198"/>
      <c r="RZI654" s="198"/>
      <c r="RZJ654" s="198"/>
      <c r="RZK654" s="198"/>
      <c r="RZL654" s="198"/>
      <c r="RZM654" s="198"/>
      <c r="RZN654" s="198"/>
      <c r="RZO654" s="198"/>
      <c r="RZP654" s="198"/>
      <c r="RZQ654" s="198"/>
      <c r="RZR654" s="198"/>
      <c r="RZS654" s="198"/>
      <c r="RZT654" s="198"/>
      <c r="RZU654" s="198"/>
      <c r="RZV654" s="198"/>
      <c r="RZW654" s="198"/>
      <c r="RZX654" s="198"/>
      <c r="RZY654" s="198"/>
      <c r="RZZ654" s="198"/>
      <c r="SAA654" s="198"/>
      <c r="SAB654" s="198"/>
      <c r="SAC654" s="198"/>
      <c r="SAD654" s="198"/>
      <c r="SAE654" s="198"/>
      <c r="SAF654" s="198"/>
      <c r="SAG654" s="198"/>
      <c r="SAH654" s="198"/>
      <c r="SAI654" s="198"/>
      <c r="SAJ654" s="198"/>
      <c r="SAK654" s="198"/>
      <c r="SAL654" s="198"/>
      <c r="SAM654" s="198"/>
      <c r="SAN654" s="198"/>
      <c r="SAO654" s="198"/>
      <c r="SAP654" s="198"/>
      <c r="SAQ654" s="198"/>
      <c r="SAR654" s="198"/>
      <c r="SAS654" s="198"/>
      <c r="SAT654" s="198"/>
      <c r="SAU654" s="198"/>
      <c r="SAV654" s="198"/>
      <c r="SAW654" s="198"/>
      <c r="SAX654" s="198"/>
      <c r="SAY654" s="198"/>
      <c r="SAZ654" s="198"/>
      <c r="SBA654" s="198"/>
      <c r="SBB654" s="198"/>
      <c r="SBC654" s="198"/>
      <c r="SBD654" s="198"/>
      <c r="SBE654" s="198"/>
      <c r="SBF654" s="198"/>
      <c r="SBG654" s="198"/>
      <c r="SBH654" s="198"/>
      <c r="SBI654" s="198"/>
      <c r="SBJ654" s="198"/>
      <c r="SBK654" s="198"/>
      <c r="SBL654" s="198"/>
      <c r="SBM654" s="198"/>
      <c r="SBN654" s="198"/>
      <c r="SBO654" s="198"/>
      <c r="SBP654" s="198"/>
      <c r="SBQ654" s="198"/>
      <c r="SBR654" s="198"/>
      <c r="SBS654" s="198"/>
      <c r="SBT654" s="198"/>
      <c r="SBU654" s="198"/>
      <c r="SBV654" s="198"/>
      <c r="SBW654" s="198"/>
      <c r="SBX654" s="198"/>
      <c r="SBY654" s="198"/>
      <c r="SBZ654" s="198"/>
      <c r="SCA654" s="198"/>
      <c r="SCB654" s="198"/>
      <c r="SCC654" s="198"/>
      <c r="SCD654" s="198"/>
      <c r="SCE654" s="198"/>
      <c r="SCF654" s="198"/>
      <c r="SCG654" s="198"/>
      <c r="SCH654" s="198"/>
      <c r="SCI654" s="198"/>
      <c r="SCJ654" s="198"/>
      <c r="SCK654" s="198"/>
      <c r="SCL654" s="198"/>
      <c r="SCM654" s="198"/>
      <c r="SCN654" s="198"/>
      <c r="SCO654" s="198"/>
      <c r="SCP654" s="198"/>
      <c r="SCQ654" s="198"/>
      <c r="SCR654" s="198"/>
      <c r="SCS654" s="198"/>
      <c r="SCT654" s="198"/>
      <c r="SCU654" s="198"/>
      <c r="SCV654" s="198"/>
      <c r="SCW654" s="198"/>
      <c r="SCX654" s="198"/>
      <c r="SCY654" s="198"/>
      <c r="SCZ654" s="198"/>
      <c r="SDA654" s="198"/>
      <c r="SDB654" s="198"/>
      <c r="SDC654" s="198"/>
      <c r="SDD654" s="198"/>
      <c r="SDE654" s="198"/>
      <c r="SDF654" s="198"/>
      <c r="SDG654" s="198"/>
      <c r="SDH654" s="198"/>
      <c r="SDI654" s="198"/>
      <c r="SDJ654" s="198"/>
      <c r="SDK654" s="198"/>
      <c r="SDL654" s="198"/>
      <c r="SDM654" s="198"/>
      <c r="SDN654" s="198"/>
      <c r="SDO654" s="198"/>
      <c r="SDP654" s="198"/>
      <c r="SDQ654" s="198"/>
      <c r="SDR654" s="198"/>
      <c r="SDS654" s="198"/>
      <c r="SDT654" s="198"/>
      <c r="SDU654" s="198"/>
      <c r="SDV654" s="198"/>
      <c r="SDW654" s="198"/>
      <c r="SDX654" s="198"/>
      <c r="SDY654" s="198"/>
      <c r="SDZ654" s="198"/>
      <c r="SEA654" s="198"/>
      <c r="SEB654" s="198"/>
      <c r="SEC654" s="198"/>
      <c r="SED654" s="198"/>
      <c r="SEE654" s="198"/>
      <c r="SEF654" s="198"/>
      <c r="SEG654" s="198"/>
      <c r="SEH654" s="198"/>
      <c r="SEI654" s="198"/>
      <c r="SEJ654" s="198"/>
      <c r="SEK654" s="198"/>
      <c r="SEL654" s="198"/>
      <c r="SEM654" s="198"/>
      <c r="SEN654" s="198"/>
      <c r="SEO654" s="198"/>
      <c r="SEP654" s="198"/>
      <c r="SEQ654" s="198"/>
      <c r="SER654" s="198"/>
      <c r="SES654" s="198"/>
      <c r="SET654" s="198"/>
      <c r="SEU654" s="198"/>
      <c r="SEV654" s="198"/>
      <c r="SEW654" s="198"/>
      <c r="SEX654" s="198"/>
      <c r="SEY654" s="198"/>
      <c r="SEZ654" s="198"/>
      <c r="SFA654" s="198"/>
      <c r="SFB654" s="198"/>
      <c r="SFC654" s="198"/>
      <c r="SFD654" s="198"/>
      <c r="SFE654" s="198"/>
      <c r="SFF654" s="198"/>
      <c r="SFG654" s="198"/>
      <c r="SFH654" s="198"/>
      <c r="SFI654" s="198"/>
      <c r="SFJ654" s="198"/>
      <c r="SFK654" s="198"/>
      <c r="SFL654" s="198"/>
      <c r="SFM654" s="198"/>
      <c r="SFN654" s="198"/>
      <c r="SFO654" s="198"/>
      <c r="SFP654" s="198"/>
      <c r="SFQ654" s="198"/>
      <c r="SFR654" s="198"/>
      <c r="SFS654" s="198"/>
      <c r="SFT654" s="198"/>
      <c r="SFU654" s="198"/>
      <c r="SFV654" s="198"/>
      <c r="SFW654" s="198"/>
      <c r="SFX654" s="198"/>
      <c r="SFY654" s="198"/>
      <c r="SFZ654" s="198"/>
      <c r="SGA654" s="198"/>
      <c r="SGB654" s="198"/>
      <c r="SGC654" s="198"/>
      <c r="SGD654" s="198"/>
      <c r="SGE654" s="198"/>
      <c r="SGF654" s="198"/>
      <c r="SGG654" s="198"/>
      <c r="SGH654" s="198"/>
      <c r="SGI654" s="198"/>
      <c r="SGJ654" s="198"/>
      <c r="SGK654" s="198"/>
      <c r="SGL654" s="198"/>
      <c r="SGM654" s="198"/>
      <c r="SGN654" s="198"/>
      <c r="SGO654" s="198"/>
      <c r="SGP654" s="198"/>
      <c r="SGQ654" s="198"/>
      <c r="SGR654" s="198"/>
      <c r="SGS654" s="198"/>
      <c r="SGT654" s="198"/>
      <c r="SGU654" s="198"/>
      <c r="SGV654" s="198"/>
      <c r="SGW654" s="198"/>
      <c r="SGX654" s="198"/>
      <c r="SGY654" s="198"/>
      <c r="SGZ654" s="198"/>
      <c r="SHA654" s="198"/>
      <c r="SHB654" s="198"/>
      <c r="SHC654" s="198"/>
      <c r="SHD654" s="198"/>
      <c r="SHE654" s="198"/>
      <c r="SHF654" s="198"/>
      <c r="SHG654" s="198"/>
      <c r="SHH654" s="198"/>
      <c r="SHI654" s="198"/>
      <c r="SHJ654" s="198"/>
      <c r="SHK654" s="198"/>
      <c r="SHL654" s="198"/>
      <c r="SHM654" s="198"/>
      <c r="SHN654" s="198"/>
      <c r="SHO654" s="198"/>
      <c r="SHP654" s="198"/>
      <c r="SHQ654" s="198"/>
      <c r="SHR654" s="198"/>
      <c r="SHS654" s="198"/>
      <c r="SHT654" s="198"/>
      <c r="SHU654" s="198"/>
      <c r="SHV654" s="198"/>
      <c r="SHW654" s="198"/>
      <c r="SHX654" s="198"/>
      <c r="SHY654" s="198"/>
      <c r="SHZ654" s="198"/>
      <c r="SIA654" s="198"/>
      <c r="SIB654" s="198"/>
      <c r="SIC654" s="198"/>
      <c r="SID654" s="198"/>
      <c r="SIE654" s="198"/>
      <c r="SIF654" s="198"/>
      <c r="SIG654" s="198"/>
      <c r="SIH654" s="198"/>
      <c r="SII654" s="198"/>
      <c r="SIJ654" s="198"/>
      <c r="SIK654" s="198"/>
      <c r="SIL654" s="198"/>
      <c r="SIM654" s="198"/>
      <c r="SIN654" s="198"/>
      <c r="SIO654" s="198"/>
      <c r="SIP654" s="198"/>
      <c r="SIQ654" s="198"/>
      <c r="SIR654" s="198"/>
      <c r="SIS654" s="198"/>
      <c r="SIT654" s="198"/>
      <c r="SIU654" s="198"/>
      <c r="SIV654" s="198"/>
      <c r="SIW654" s="198"/>
      <c r="SIX654" s="198"/>
      <c r="SIY654" s="198"/>
      <c r="SIZ654" s="198"/>
      <c r="SJA654" s="198"/>
      <c r="SJB654" s="198"/>
      <c r="SJC654" s="198"/>
      <c r="SJD654" s="198"/>
      <c r="SJE654" s="198"/>
      <c r="SJF654" s="198"/>
      <c r="SJG654" s="198"/>
      <c r="SJH654" s="198"/>
      <c r="SJI654" s="198"/>
      <c r="SJJ654" s="198"/>
      <c r="SJK654" s="198"/>
      <c r="SJL654" s="198"/>
      <c r="SJM654" s="198"/>
      <c r="SJN654" s="198"/>
      <c r="SJO654" s="198"/>
      <c r="SJP654" s="198"/>
      <c r="SJQ654" s="198"/>
      <c r="SJR654" s="198"/>
      <c r="SJS654" s="198"/>
      <c r="SJT654" s="198"/>
      <c r="SJU654" s="198"/>
      <c r="SJV654" s="198"/>
      <c r="SJW654" s="198"/>
      <c r="SJX654" s="198"/>
      <c r="SJY654" s="198"/>
      <c r="SJZ654" s="198"/>
      <c r="SKA654" s="198"/>
      <c r="SKB654" s="198"/>
      <c r="SKC654" s="198"/>
      <c r="SKD654" s="198"/>
      <c r="SKE654" s="198"/>
      <c r="SKF654" s="198"/>
      <c r="SKG654" s="198"/>
      <c r="SKH654" s="198"/>
      <c r="SKI654" s="198"/>
      <c r="SKJ654" s="198"/>
      <c r="SKK654" s="198"/>
      <c r="SKL654" s="198"/>
      <c r="SKM654" s="198"/>
      <c r="SKN654" s="198"/>
      <c r="SKO654" s="198"/>
      <c r="SKP654" s="198"/>
      <c r="SKQ654" s="198"/>
      <c r="SKR654" s="198"/>
      <c r="SKS654" s="198"/>
      <c r="SKT654" s="198"/>
      <c r="SKU654" s="198"/>
      <c r="SKV654" s="198"/>
      <c r="SKW654" s="198"/>
      <c r="SKX654" s="198"/>
      <c r="SKY654" s="198"/>
      <c r="SKZ654" s="198"/>
      <c r="SLA654" s="198"/>
      <c r="SLB654" s="198"/>
      <c r="SLC654" s="198"/>
      <c r="SLD654" s="198"/>
      <c r="SLE654" s="198"/>
      <c r="SLF654" s="198"/>
      <c r="SLG654" s="198"/>
      <c r="SLH654" s="198"/>
      <c r="SLI654" s="198"/>
      <c r="SLJ654" s="198"/>
      <c r="SLK654" s="198"/>
      <c r="SLL654" s="198"/>
      <c r="SLM654" s="198"/>
      <c r="SLN654" s="198"/>
      <c r="SLO654" s="198"/>
      <c r="SLP654" s="198"/>
      <c r="SLQ654" s="198"/>
      <c r="SLR654" s="198"/>
      <c r="SLS654" s="198"/>
      <c r="SLT654" s="198"/>
      <c r="SLU654" s="198"/>
      <c r="SLV654" s="198"/>
      <c r="SLW654" s="198"/>
      <c r="SLX654" s="198"/>
      <c r="SLY654" s="198"/>
      <c r="SLZ654" s="198"/>
      <c r="SMA654" s="198"/>
      <c r="SMB654" s="198"/>
      <c r="SMC654" s="198"/>
      <c r="SMD654" s="198"/>
      <c r="SME654" s="198"/>
      <c r="SMF654" s="198"/>
      <c r="SMG654" s="198"/>
      <c r="SMH654" s="198"/>
      <c r="SMI654" s="198"/>
      <c r="SMJ654" s="198"/>
      <c r="SMK654" s="198"/>
      <c r="SML654" s="198"/>
      <c r="SMM654" s="198"/>
      <c r="SMN654" s="198"/>
      <c r="SMO654" s="198"/>
      <c r="SMP654" s="198"/>
      <c r="SMQ654" s="198"/>
      <c r="SMR654" s="198"/>
      <c r="SMS654" s="198"/>
      <c r="SMT654" s="198"/>
      <c r="SMU654" s="198"/>
      <c r="SMV654" s="198"/>
      <c r="SMW654" s="198"/>
      <c r="SMX654" s="198"/>
      <c r="SMY654" s="198"/>
      <c r="SMZ654" s="198"/>
      <c r="SNA654" s="198"/>
      <c r="SNB654" s="198"/>
      <c r="SNC654" s="198"/>
      <c r="SND654" s="198"/>
      <c r="SNE654" s="198"/>
      <c r="SNF654" s="198"/>
      <c r="SNG654" s="198"/>
      <c r="SNH654" s="198"/>
      <c r="SNI654" s="198"/>
      <c r="SNJ654" s="198"/>
      <c r="SNK654" s="198"/>
      <c r="SNL654" s="198"/>
      <c r="SNM654" s="198"/>
      <c r="SNN654" s="198"/>
      <c r="SNO654" s="198"/>
      <c r="SNP654" s="198"/>
      <c r="SNQ654" s="198"/>
      <c r="SNR654" s="198"/>
      <c r="SNS654" s="198"/>
      <c r="SNT654" s="198"/>
      <c r="SNU654" s="198"/>
      <c r="SNV654" s="198"/>
      <c r="SNW654" s="198"/>
      <c r="SNX654" s="198"/>
      <c r="SNY654" s="198"/>
      <c r="SNZ654" s="198"/>
      <c r="SOA654" s="198"/>
      <c r="SOB654" s="198"/>
      <c r="SOC654" s="198"/>
      <c r="SOD654" s="198"/>
      <c r="SOE654" s="198"/>
      <c r="SOF654" s="198"/>
      <c r="SOG654" s="198"/>
      <c r="SOH654" s="198"/>
      <c r="SOI654" s="198"/>
      <c r="SOJ654" s="198"/>
      <c r="SOK654" s="198"/>
      <c r="SOL654" s="198"/>
      <c r="SOM654" s="198"/>
      <c r="SON654" s="198"/>
      <c r="SOO654" s="198"/>
      <c r="SOP654" s="198"/>
      <c r="SOQ654" s="198"/>
      <c r="SOR654" s="198"/>
      <c r="SOS654" s="198"/>
      <c r="SOT654" s="198"/>
      <c r="SOU654" s="198"/>
      <c r="SOV654" s="198"/>
      <c r="SOW654" s="198"/>
      <c r="SOX654" s="198"/>
      <c r="SOY654" s="198"/>
      <c r="SOZ654" s="198"/>
      <c r="SPA654" s="198"/>
      <c r="SPB654" s="198"/>
      <c r="SPC654" s="198"/>
      <c r="SPD654" s="198"/>
      <c r="SPE654" s="198"/>
      <c r="SPF654" s="198"/>
      <c r="SPG654" s="198"/>
      <c r="SPH654" s="198"/>
      <c r="SPI654" s="198"/>
      <c r="SPJ654" s="198"/>
      <c r="SPK654" s="198"/>
      <c r="SPL654" s="198"/>
      <c r="SPM654" s="198"/>
      <c r="SPN654" s="198"/>
      <c r="SPO654" s="198"/>
      <c r="SPP654" s="198"/>
      <c r="SPQ654" s="198"/>
      <c r="SPR654" s="198"/>
      <c r="SPS654" s="198"/>
      <c r="SPT654" s="198"/>
      <c r="SPU654" s="198"/>
      <c r="SPV654" s="198"/>
      <c r="SPW654" s="198"/>
      <c r="SPX654" s="198"/>
      <c r="SPY654" s="198"/>
      <c r="SPZ654" s="198"/>
      <c r="SQA654" s="198"/>
      <c r="SQB654" s="198"/>
      <c r="SQC654" s="198"/>
      <c r="SQD654" s="198"/>
      <c r="SQE654" s="198"/>
      <c r="SQF654" s="198"/>
      <c r="SQG654" s="198"/>
      <c r="SQH654" s="198"/>
      <c r="SQI654" s="198"/>
      <c r="SQJ654" s="198"/>
      <c r="SQK654" s="198"/>
      <c r="SQL654" s="198"/>
      <c r="SQM654" s="198"/>
      <c r="SQN654" s="198"/>
      <c r="SQO654" s="198"/>
      <c r="SQP654" s="198"/>
      <c r="SQQ654" s="198"/>
      <c r="SQR654" s="198"/>
      <c r="SQS654" s="198"/>
      <c r="SQT654" s="198"/>
      <c r="SQU654" s="198"/>
      <c r="SQV654" s="198"/>
      <c r="SQW654" s="198"/>
      <c r="SQX654" s="198"/>
      <c r="SQY654" s="198"/>
      <c r="SQZ654" s="198"/>
      <c r="SRA654" s="198"/>
      <c r="SRB654" s="198"/>
      <c r="SRC654" s="198"/>
      <c r="SRD654" s="198"/>
      <c r="SRE654" s="198"/>
      <c r="SRF654" s="198"/>
      <c r="SRG654" s="198"/>
      <c r="SRH654" s="198"/>
      <c r="SRI654" s="198"/>
      <c r="SRJ654" s="198"/>
      <c r="SRK654" s="198"/>
      <c r="SRL654" s="198"/>
      <c r="SRM654" s="198"/>
      <c r="SRN654" s="198"/>
      <c r="SRO654" s="198"/>
      <c r="SRP654" s="198"/>
      <c r="SRQ654" s="198"/>
      <c r="SRR654" s="198"/>
      <c r="SRS654" s="198"/>
      <c r="SRT654" s="198"/>
      <c r="SRU654" s="198"/>
      <c r="SRV654" s="198"/>
      <c r="SRW654" s="198"/>
      <c r="SRX654" s="198"/>
      <c r="SRY654" s="198"/>
      <c r="SRZ654" s="198"/>
      <c r="SSA654" s="198"/>
      <c r="SSB654" s="198"/>
      <c r="SSC654" s="198"/>
      <c r="SSD654" s="198"/>
      <c r="SSE654" s="198"/>
      <c r="SSF654" s="198"/>
      <c r="SSG654" s="198"/>
      <c r="SSH654" s="198"/>
      <c r="SSI654" s="198"/>
      <c r="SSJ654" s="198"/>
      <c r="SSK654" s="198"/>
      <c r="SSL654" s="198"/>
      <c r="SSM654" s="198"/>
      <c r="SSN654" s="198"/>
      <c r="SSO654" s="198"/>
      <c r="SSP654" s="198"/>
      <c r="SSQ654" s="198"/>
      <c r="SSR654" s="198"/>
      <c r="SSS654" s="198"/>
      <c r="SST654" s="198"/>
      <c r="SSU654" s="198"/>
      <c r="SSV654" s="198"/>
      <c r="SSW654" s="198"/>
      <c r="SSX654" s="198"/>
      <c r="SSY654" s="198"/>
      <c r="SSZ654" s="198"/>
      <c r="STA654" s="198"/>
      <c r="STB654" s="198"/>
      <c r="STC654" s="198"/>
      <c r="STD654" s="198"/>
      <c r="STE654" s="198"/>
      <c r="STF654" s="198"/>
      <c r="STG654" s="198"/>
      <c r="STH654" s="198"/>
      <c r="STI654" s="198"/>
      <c r="STJ654" s="198"/>
      <c r="STK654" s="198"/>
      <c r="STL654" s="198"/>
      <c r="STM654" s="198"/>
      <c r="STN654" s="198"/>
      <c r="STO654" s="198"/>
      <c r="STP654" s="198"/>
      <c r="STQ654" s="198"/>
      <c r="STR654" s="198"/>
      <c r="STS654" s="198"/>
      <c r="STT654" s="198"/>
      <c r="STU654" s="198"/>
      <c r="STV654" s="198"/>
      <c r="STW654" s="198"/>
      <c r="STX654" s="198"/>
      <c r="STY654" s="198"/>
      <c r="STZ654" s="198"/>
      <c r="SUA654" s="198"/>
      <c r="SUB654" s="198"/>
      <c r="SUC654" s="198"/>
      <c r="SUD654" s="198"/>
      <c r="SUE654" s="198"/>
      <c r="SUF654" s="198"/>
      <c r="SUG654" s="198"/>
      <c r="SUH654" s="198"/>
      <c r="SUI654" s="198"/>
      <c r="SUJ654" s="198"/>
      <c r="SUK654" s="198"/>
      <c r="SUL654" s="198"/>
      <c r="SUM654" s="198"/>
      <c r="SUN654" s="198"/>
      <c r="SUO654" s="198"/>
      <c r="SUP654" s="198"/>
      <c r="SUQ654" s="198"/>
      <c r="SUR654" s="198"/>
      <c r="SUS654" s="198"/>
      <c r="SUT654" s="198"/>
      <c r="SUU654" s="198"/>
      <c r="SUV654" s="198"/>
      <c r="SUW654" s="198"/>
      <c r="SUX654" s="198"/>
      <c r="SUY654" s="198"/>
      <c r="SUZ654" s="198"/>
      <c r="SVA654" s="198"/>
      <c r="SVB654" s="198"/>
      <c r="SVC654" s="198"/>
      <c r="SVD654" s="198"/>
      <c r="SVE654" s="198"/>
      <c r="SVF654" s="198"/>
      <c r="SVG654" s="198"/>
      <c r="SVH654" s="198"/>
      <c r="SVI654" s="198"/>
      <c r="SVJ654" s="198"/>
      <c r="SVK654" s="198"/>
      <c r="SVL654" s="198"/>
      <c r="SVM654" s="198"/>
      <c r="SVN654" s="198"/>
      <c r="SVO654" s="198"/>
      <c r="SVP654" s="198"/>
      <c r="SVQ654" s="198"/>
      <c r="SVR654" s="198"/>
      <c r="SVS654" s="198"/>
      <c r="SVT654" s="198"/>
      <c r="SVU654" s="198"/>
      <c r="SVV654" s="198"/>
      <c r="SVW654" s="198"/>
      <c r="SVX654" s="198"/>
      <c r="SVY654" s="198"/>
      <c r="SVZ654" s="198"/>
      <c r="SWA654" s="198"/>
      <c r="SWB654" s="198"/>
      <c r="SWC654" s="198"/>
      <c r="SWD654" s="198"/>
      <c r="SWE654" s="198"/>
      <c r="SWF654" s="198"/>
      <c r="SWG654" s="198"/>
      <c r="SWH654" s="198"/>
      <c r="SWI654" s="198"/>
      <c r="SWJ654" s="198"/>
      <c r="SWK654" s="198"/>
      <c r="SWL654" s="198"/>
      <c r="SWM654" s="198"/>
      <c r="SWN654" s="198"/>
      <c r="SWO654" s="198"/>
      <c r="SWP654" s="198"/>
      <c r="SWQ654" s="198"/>
      <c r="SWR654" s="198"/>
      <c r="SWS654" s="198"/>
      <c r="SWT654" s="198"/>
      <c r="SWU654" s="198"/>
      <c r="SWV654" s="198"/>
      <c r="SWW654" s="198"/>
      <c r="SWX654" s="198"/>
      <c r="SWY654" s="198"/>
      <c r="SWZ654" s="198"/>
      <c r="SXA654" s="198"/>
      <c r="SXB654" s="198"/>
      <c r="SXC654" s="198"/>
      <c r="SXD654" s="198"/>
      <c r="SXE654" s="198"/>
      <c r="SXF654" s="198"/>
      <c r="SXG654" s="198"/>
      <c r="SXH654" s="198"/>
      <c r="SXI654" s="198"/>
      <c r="SXJ654" s="198"/>
      <c r="SXK654" s="198"/>
      <c r="SXL654" s="198"/>
      <c r="SXM654" s="198"/>
      <c r="SXN654" s="198"/>
      <c r="SXO654" s="198"/>
      <c r="SXP654" s="198"/>
      <c r="SXQ654" s="198"/>
      <c r="SXR654" s="198"/>
      <c r="SXS654" s="198"/>
      <c r="SXT654" s="198"/>
      <c r="SXU654" s="198"/>
      <c r="SXV654" s="198"/>
      <c r="SXW654" s="198"/>
      <c r="SXX654" s="198"/>
      <c r="SXY654" s="198"/>
      <c r="SXZ654" s="198"/>
      <c r="SYA654" s="198"/>
      <c r="SYB654" s="198"/>
      <c r="SYC654" s="198"/>
      <c r="SYD654" s="198"/>
      <c r="SYE654" s="198"/>
      <c r="SYF654" s="198"/>
      <c r="SYG654" s="198"/>
      <c r="SYH654" s="198"/>
      <c r="SYI654" s="198"/>
      <c r="SYJ654" s="198"/>
      <c r="SYK654" s="198"/>
      <c r="SYL654" s="198"/>
      <c r="SYM654" s="198"/>
      <c r="SYN654" s="198"/>
      <c r="SYO654" s="198"/>
      <c r="SYP654" s="198"/>
      <c r="SYQ654" s="198"/>
      <c r="SYR654" s="198"/>
      <c r="SYS654" s="198"/>
      <c r="SYT654" s="198"/>
      <c r="SYU654" s="198"/>
      <c r="SYV654" s="198"/>
      <c r="SYW654" s="198"/>
      <c r="SYX654" s="198"/>
      <c r="SYY654" s="198"/>
      <c r="SYZ654" s="198"/>
      <c r="SZA654" s="198"/>
      <c r="SZB654" s="198"/>
      <c r="SZC654" s="198"/>
      <c r="SZD654" s="198"/>
      <c r="SZE654" s="198"/>
      <c r="SZF654" s="198"/>
      <c r="SZG654" s="198"/>
      <c r="SZH654" s="198"/>
      <c r="SZI654" s="198"/>
      <c r="SZJ654" s="198"/>
      <c r="SZK654" s="198"/>
      <c r="SZL654" s="198"/>
      <c r="SZM654" s="198"/>
      <c r="SZN654" s="198"/>
      <c r="SZO654" s="198"/>
      <c r="SZP654" s="198"/>
      <c r="SZQ654" s="198"/>
      <c r="SZR654" s="198"/>
      <c r="SZS654" s="198"/>
      <c r="SZT654" s="198"/>
      <c r="SZU654" s="198"/>
      <c r="SZV654" s="198"/>
      <c r="SZW654" s="198"/>
      <c r="SZX654" s="198"/>
      <c r="SZY654" s="198"/>
      <c r="SZZ654" s="198"/>
      <c r="TAA654" s="198"/>
      <c r="TAB654" s="198"/>
      <c r="TAC654" s="198"/>
      <c r="TAD654" s="198"/>
      <c r="TAE654" s="198"/>
      <c r="TAF654" s="198"/>
      <c r="TAG654" s="198"/>
      <c r="TAH654" s="198"/>
      <c r="TAI654" s="198"/>
      <c r="TAJ654" s="198"/>
      <c r="TAK654" s="198"/>
      <c r="TAL654" s="198"/>
      <c r="TAM654" s="198"/>
      <c r="TAN654" s="198"/>
      <c r="TAO654" s="198"/>
      <c r="TAP654" s="198"/>
      <c r="TAQ654" s="198"/>
      <c r="TAR654" s="198"/>
      <c r="TAS654" s="198"/>
      <c r="TAT654" s="198"/>
      <c r="TAU654" s="198"/>
      <c r="TAV654" s="198"/>
      <c r="TAW654" s="198"/>
      <c r="TAX654" s="198"/>
      <c r="TAY654" s="198"/>
      <c r="TAZ654" s="198"/>
      <c r="TBA654" s="198"/>
      <c r="TBB654" s="198"/>
      <c r="TBC654" s="198"/>
      <c r="TBD654" s="198"/>
      <c r="TBE654" s="198"/>
      <c r="TBF654" s="198"/>
      <c r="TBG654" s="198"/>
      <c r="TBH654" s="198"/>
      <c r="TBI654" s="198"/>
      <c r="TBJ654" s="198"/>
      <c r="TBK654" s="198"/>
      <c r="TBL654" s="198"/>
      <c r="TBM654" s="198"/>
      <c r="TBN654" s="198"/>
      <c r="TBO654" s="198"/>
      <c r="TBP654" s="198"/>
      <c r="TBQ654" s="198"/>
      <c r="TBR654" s="198"/>
      <c r="TBS654" s="198"/>
      <c r="TBT654" s="198"/>
      <c r="TBU654" s="198"/>
      <c r="TBV654" s="198"/>
      <c r="TBW654" s="198"/>
      <c r="TBX654" s="198"/>
      <c r="TBY654" s="198"/>
      <c r="TBZ654" s="198"/>
      <c r="TCA654" s="198"/>
      <c r="TCB654" s="198"/>
      <c r="TCC654" s="198"/>
      <c r="TCD654" s="198"/>
      <c r="TCE654" s="198"/>
      <c r="TCF654" s="198"/>
      <c r="TCG654" s="198"/>
      <c r="TCH654" s="198"/>
      <c r="TCI654" s="198"/>
      <c r="TCJ654" s="198"/>
      <c r="TCK654" s="198"/>
      <c r="TCL654" s="198"/>
      <c r="TCM654" s="198"/>
      <c r="TCN654" s="198"/>
      <c r="TCO654" s="198"/>
      <c r="TCP654" s="198"/>
      <c r="TCQ654" s="198"/>
      <c r="TCR654" s="198"/>
      <c r="TCS654" s="198"/>
      <c r="TCT654" s="198"/>
      <c r="TCU654" s="198"/>
      <c r="TCV654" s="198"/>
      <c r="TCW654" s="198"/>
      <c r="TCX654" s="198"/>
      <c r="TCY654" s="198"/>
      <c r="TCZ654" s="198"/>
      <c r="TDA654" s="198"/>
      <c r="TDB654" s="198"/>
      <c r="TDC654" s="198"/>
      <c r="TDD654" s="198"/>
      <c r="TDE654" s="198"/>
      <c r="TDF654" s="198"/>
      <c r="TDG654" s="198"/>
      <c r="TDH654" s="198"/>
      <c r="TDI654" s="198"/>
      <c r="TDJ654" s="198"/>
      <c r="TDK654" s="198"/>
      <c r="TDL654" s="198"/>
      <c r="TDM654" s="198"/>
      <c r="TDN654" s="198"/>
      <c r="TDO654" s="198"/>
      <c r="TDP654" s="198"/>
      <c r="TDQ654" s="198"/>
      <c r="TDR654" s="198"/>
      <c r="TDS654" s="198"/>
      <c r="TDT654" s="198"/>
      <c r="TDU654" s="198"/>
      <c r="TDV654" s="198"/>
      <c r="TDW654" s="198"/>
      <c r="TDX654" s="198"/>
      <c r="TDY654" s="198"/>
      <c r="TDZ654" s="198"/>
      <c r="TEA654" s="198"/>
      <c r="TEB654" s="198"/>
      <c r="TEC654" s="198"/>
      <c r="TED654" s="198"/>
      <c r="TEE654" s="198"/>
      <c r="TEF654" s="198"/>
      <c r="TEG654" s="198"/>
      <c r="TEH654" s="198"/>
      <c r="TEI654" s="198"/>
      <c r="TEJ654" s="198"/>
      <c r="TEK654" s="198"/>
      <c r="TEL654" s="198"/>
      <c r="TEM654" s="198"/>
      <c r="TEN654" s="198"/>
      <c r="TEO654" s="198"/>
      <c r="TEP654" s="198"/>
      <c r="TEQ654" s="198"/>
      <c r="TER654" s="198"/>
      <c r="TES654" s="198"/>
      <c r="TET654" s="198"/>
      <c r="TEU654" s="198"/>
      <c r="TEV654" s="198"/>
      <c r="TEW654" s="198"/>
      <c r="TEX654" s="198"/>
      <c r="TEY654" s="198"/>
      <c r="TEZ654" s="198"/>
      <c r="TFA654" s="198"/>
      <c r="TFB654" s="198"/>
      <c r="TFC654" s="198"/>
      <c r="TFD654" s="198"/>
      <c r="TFE654" s="198"/>
      <c r="TFF654" s="198"/>
      <c r="TFG654" s="198"/>
      <c r="TFH654" s="198"/>
      <c r="TFI654" s="198"/>
      <c r="TFJ654" s="198"/>
      <c r="TFK654" s="198"/>
      <c r="TFL654" s="198"/>
      <c r="TFM654" s="198"/>
      <c r="TFN654" s="198"/>
      <c r="TFO654" s="198"/>
      <c r="TFP654" s="198"/>
      <c r="TFQ654" s="198"/>
      <c r="TFR654" s="198"/>
      <c r="TFS654" s="198"/>
      <c r="TFT654" s="198"/>
      <c r="TFU654" s="198"/>
      <c r="TFV654" s="198"/>
      <c r="TFW654" s="198"/>
      <c r="TFX654" s="198"/>
      <c r="TFY654" s="198"/>
      <c r="TFZ654" s="198"/>
      <c r="TGA654" s="198"/>
      <c r="TGB654" s="198"/>
      <c r="TGC654" s="198"/>
      <c r="TGD654" s="198"/>
      <c r="TGE654" s="198"/>
      <c r="TGF654" s="198"/>
      <c r="TGG654" s="198"/>
      <c r="TGH654" s="198"/>
      <c r="TGI654" s="198"/>
      <c r="TGJ654" s="198"/>
      <c r="TGK654" s="198"/>
      <c r="TGL654" s="198"/>
      <c r="TGM654" s="198"/>
      <c r="TGN654" s="198"/>
      <c r="TGO654" s="198"/>
      <c r="TGP654" s="198"/>
      <c r="TGQ654" s="198"/>
      <c r="TGR654" s="198"/>
      <c r="TGS654" s="198"/>
      <c r="TGT654" s="198"/>
      <c r="TGU654" s="198"/>
      <c r="TGV654" s="198"/>
      <c r="TGW654" s="198"/>
      <c r="TGX654" s="198"/>
      <c r="TGY654" s="198"/>
      <c r="TGZ654" s="198"/>
      <c r="THA654" s="198"/>
      <c r="THB654" s="198"/>
      <c r="THC654" s="198"/>
      <c r="THD654" s="198"/>
      <c r="THE654" s="198"/>
      <c r="THF654" s="198"/>
      <c r="THG654" s="198"/>
      <c r="THH654" s="198"/>
      <c r="THI654" s="198"/>
      <c r="THJ654" s="198"/>
      <c r="THK654" s="198"/>
      <c r="THL654" s="198"/>
      <c r="THM654" s="198"/>
      <c r="THN654" s="198"/>
      <c r="THO654" s="198"/>
      <c r="THP654" s="198"/>
      <c r="THQ654" s="198"/>
      <c r="THR654" s="198"/>
      <c r="THS654" s="198"/>
      <c r="THT654" s="198"/>
      <c r="THU654" s="198"/>
      <c r="THV654" s="198"/>
      <c r="THW654" s="198"/>
      <c r="THX654" s="198"/>
      <c r="THY654" s="198"/>
      <c r="THZ654" s="198"/>
      <c r="TIA654" s="198"/>
      <c r="TIB654" s="198"/>
      <c r="TIC654" s="198"/>
      <c r="TID654" s="198"/>
      <c r="TIE654" s="198"/>
      <c r="TIF654" s="198"/>
      <c r="TIG654" s="198"/>
      <c r="TIH654" s="198"/>
      <c r="TII654" s="198"/>
      <c r="TIJ654" s="198"/>
      <c r="TIK654" s="198"/>
      <c r="TIL654" s="198"/>
      <c r="TIM654" s="198"/>
      <c r="TIN654" s="198"/>
      <c r="TIO654" s="198"/>
      <c r="TIP654" s="198"/>
      <c r="TIQ654" s="198"/>
      <c r="TIR654" s="198"/>
      <c r="TIS654" s="198"/>
      <c r="TIT654" s="198"/>
      <c r="TIU654" s="198"/>
      <c r="TIV654" s="198"/>
      <c r="TIW654" s="198"/>
      <c r="TIX654" s="198"/>
      <c r="TIY654" s="198"/>
      <c r="TIZ654" s="198"/>
      <c r="TJA654" s="198"/>
      <c r="TJB654" s="198"/>
      <c r="TJC654" s="198"/>
      <c r="TJD654" s="198"/>
      <c r="TJE654" s="198"/>
      <c r="TJF654" s="198"/>
      <c r="TJG654" s="198"/>
      <c r="TJH654" s="198"/>
      <c r="TJI654" s="198"/>
      <c r="TJJ654" s="198"/>
      <c r="TJK654" s="198"/>
      <c r="TJL654" s="198"/>
      <c r="TJM654" s="198"/>
      <c r="TJN654" s="198"/>
      <c r="TJO654" s="198"/>
      <c r="TJP654" s="198"/>
      <c r="TJQ654" s="198"/>
      <c r="TJR654" s="198"/>
      <c r="TJS654" s="198"/>
      <c r="TJT654" s="198"/>
      <c r="TJU654" s="198"/>
      <c r="TJV654" s="198"/>
      <c r="TJW654" s="198"/>
      <c r="TJX654" s="198"/>
      <c r="TJY654" s="198"/>
      <c r="TJZ654" s="198"/>
      <c r="TKA654" s="198"/>
      <c r="TKB654" s="198"/>
      <c r="TKC654" s="198"/>
      <c r="TKD654" s="198"/>
      <c r="TKE654" s="198"/>
      <c r="TKF654" s="198"/>
      <c r="TKG654" s="198"/>
      <c r="TKH654" s="198"/>
      <c r="TKI654" s="198"/>
      <c r="TKJ654" s="198"/>
      <c r="TKK654" s="198"/>
      <c r="TKL654" s="198"/>
      <c r="TKM654" s="198"/>
      <c r="TKN654" s="198"/>
      <c r="TKO654" s="198"/>
      <c r="TKP654" s="198"/>
      <c r="TKQ654" s="198"/>
      <c r="TKR654" s="198"/>
      <c r="TKS654" s="198"/>
      <c r="TKT654" s="198"/>
      <c r="TKU654" s="198"/>
      <c r="TKV654" s="198"/>
      <c r="TKW654" s="198"/>
      <c r="TKX654" s="198"/>
      <c r="TKY654" s="198"/>
      <c r="TKZ654" s="198"/>
      <c r="TLA654" s="198"/>
      <c r="TLB654" s="198"/>
      <c r="TLC654" s="198"/>
      <c r="TLD654" s="198"/>
      <c r="TLE654" s="198"/>
      <c r="TLF654" s="198"/>
      <c r="TLG654" s="198"/>
      <c r="TLH654" s="198"/>
      <c r="TLI654" s="198"/>
      <c r="TLJ654" s="198"/>
      <c r="TLK654" s="198"/>
      <c r="TLL654" s="198"/>
      <c r="TLM654" s="198"/>
      <c r="TLN654" s="198"/>
      <c r="TLO654" s="198"/>
      <c r="TLP654" s="198"/>
      <c r="TLQ654" s="198"/>
      <c r="TLR654" s="198"/>
      <c r="TLS654" s="198"/>
      <c r="TLT654" s="198"/>
      <c r="TLU654" s="198"/>
      <c r="TLV654" s="198"/>
      <c r="TLW654" s="198"/>
      <c r="TLX654" s="198"/>
      <c r="TLY654" s="198"/>
      <c r="TLZ654" s="198"/>
      <c r="TMA654" s="198"/>
      <c r="TMB654" s="198"/>
      <c r="TMC654" s="198"/>
      <c r="TMD654" s="198"/>
      <c r="TME654" s="198"/>
      <c r="TMF654" s="198"/>
      <c r="TMG654" s="198"/>
      <c r="TMH654" s="198"/>
      <c r="TMI654" s="198"/>
      <c r="TMJ654" s="198"/>
      <c r="TMK654" s="198"/>
      <c r="TML654" s="198"/>
      <c r="TMM654" s="198"/>
      <c r="TMN654" s="198"/>
      <c r="TMO654" s="198"/>
      <c r="TMP654" s="198"/>
      <c r="TMQ654" s="198"/>
      <c r="TMR654" s="198"/>
      <c r="TMS654" s="198"/>
      <c r="TMT654" s="198"/>
      <c r="TMU654" s="198"/>
      <c r="TMV654" s="198"/>
      <c r="TMW654" s="198"/>
      <c r="TMX654" s="198"/>
      <c r="TMY654" s="198"/>
      <c r="TMZ654" s="198"/>
      <c r="TNA654" s="198"/>
      <c r="TNB654" s="198"/>
      <c r="TNC654" s="198"/>
      <c r="TND654" s="198"/>
      <c r="TNE654" s="198"/>
      <c r="TNF654" s="198"/>
      <c r="TNG654" s="198"/>
      <c r="TNH654" s="198"/>
      <c r="TNI654" s="198"/>
      <c r="TNJ654" s="198"/>
      <c r="TNK654" s="198"/>
      <c r="TNL654" s="198"/>
      <c r="TNM654" s="198"/>
      <c r="TNN654" s="198"/>
      <c r="TNO654" s="198"/>
      <c r="TNP654" s="198"/>
      <c r="TNQ654" s="198"/>
      <c r="TNR654" s="198"/>
      <c r="TNS654" s="198"/>
      <c r="TNT654" s="198"/>
      <c r="TNU654" s="198"/>
      <c r="TNV654" s="198"/>
      <c r="TNW654" s="198"/>
      <c r="TNX654" s="198"/>
      <c r="TNY654" s="198"/>
      <c r="TNZ654" s="198"/>
      <c r="TOA654" s="198"/>
      <c r="TOB654" s="198"/>
      <c r="TOC654" s="198"/>
      <c r="TOD654" s="198"/>
      <c r="TOE654" s="198"/>
      <c r="TOF654" s="198"/>
      <c r="TOG654" s="198"/>
      <c r="TOH654" s="198"/>
      <c r="TOI654" s="198"/>
      <c r="TOJ654" s="198"/>
      <c r="TOK654" s="198"/>
      <c r="TOL654" s="198"/>
      <c r="TOM654" s="198"/>
      <c r="TON654" s="198"/>
      <c r="TOO654" s="198"/>
      <c r="TOP654" s="198"/>
      <c r="TOQ654" s="198"/>
      <c r="TOR654" s="198"/>
      <c r="TOS654" s="198"/>
      <c r="TOT654" s="198"/>
      <c r="TOU654" s="198"/>
      <c r="TOV654" s="198"/>
      <c r="TOW654" s="198"/>
      <c r="TOX654" s="198"/>
      <c r="TOY654" s="198"/>
      <c r="TOZ654" s="198"/>
      <c r="TPA654" s="198"/>
      <c r="TPB654" s="198"/>
      <c r="TPC654" s="198"/>
      <c r="TPD654" s="198"/>
      <c r="TPE654" s="198"/>
      <c r="TPF654" s="198"/>
      <c r="TPG654" s="198"/>
      <c r="TPH654" s="198"/>
      <c r="TPI654" s="198"/>
      <c r="TPJ654" s="198"/>
      <c r="TPK654" s="198"/>
      <c r="TPL654" s="198"/>
      <c r="TPM654" s="198"/>
      <c r="TPN654" s="198"/>
      <c r="TPO654" s="198"/>
      <c r="TPP654" s="198"/>
      <c r="TPQ654" s="198"/>
      <c r="TPR654" s="198"/>
      <c r="TPS654" s="198"/>
      <c r="TPT654" s="198"/>
      <c r="TPU654" s="198"/>
      <c r="TPV654" s="198"/>
      <c r="TPW654" s="198"/>
      <c r="TPX654" s="198"/>
      <c r="TPY654" s="198"/>
      <c r="TPZ654" s="198"/>
      <c r="TQA654" s="198"/>
      <c r="TQB654" s="198"/>
      <c r="TQC654" s="198"/>
      <c r="TQD654" s="198"/>
      <c r="TQE654" s="198"/>
      <c r="TQF654" s="198"/>
      <c r="TQG654" s="198"/>
      <c r="TQH654" s="198"/>
      <c r="TQI654" s="198"/>
      <c r="TQJ654" s="198"/>
      <c r="TQK654" s="198"/>
      <c r="TQL654" s="198"/>
      <c r="TQM654" s="198"/>
      <c r="TQN654" s="198"/>
      <c r="TQO654" s="198"/>
      <c r="TQP654" s="198"/>
      <c r="TQQ654" s="198"/>
      <c r="TQR654" s="198"/>
      <c r="TQS654" s="198"/>
      <c r="TQT654" s="198"/>
      <c r="TQU654" s="198"/>
      <c r="TQV654" s="198"/>
      <c r="TQW654" s="198"/>
      <c r="TQX654" s="198"/>
      <c r="TQY654" s="198"/>
      <c r="TQZ654" s="198"/>
      <c r="TRA654" s="198"/>
      <c r="TRB654" s="198"/>
      <c r="TRC654" s="198"/>
      <c r="TRD654" s="198"/>
      <c r="TRE654" s="198"/>
      <c r="TRF654" s="198"/>
      <c r="TRG654" s="198"/>
      <c r="TRH654" s="198"/>
      <c r="TRI654" s="198"/>
      <c r="TRJ654" s="198"/>
      <c r="TRK654" s="198"/>
      <c r="TRL654" s="198"/>
      <c r="TRM654" s="198"/>
      <c r="TRN654" s="198"/>
      <c r="TRO654" s="198"/>
      <c r="TRP654" s="198"/>
      <c r="TRQ654" s="198"/>
      <c r="TRR654" s="198"/>
      <c r="TRS654" s="198"/>
      <c r="TRT654" s="198"/>
      <c r="TRU654" s="198"/>
      <c r="TRV654" s="198"/>
      <c r="TRW654" s="198"/>
      <c r="TRX654" s="198"/>
      <c r="TRY654" s="198"/>
      <c r="TRZ654" s="198"/>
      <c r="TSA654" s="198"/>
      <c r="TSB654" s="198"/>
      <c r="TSC654" s="198"/>
      <c r="TSD654" s="198"/>
      <c r="TSE654" s="198"/>
      <c r="TSF654" s="198"/>
      <c r="TSG654" s="198"/>
      <c r="TSH654" s="198"/>
      <c r="TSI654" s="198"/>
      <c r="TSJ654" s="198"/>
      <c r="TSK654" s="198"/>
      <c r="TSL654" s="198"/>
      <c r="TSM654" s="198"/>
      <c r="TSN654" s="198"/>
      <c r="TSO654" s="198"/>
      <c r="TSP654" s="198"/>
      <c r="TSQ654" s="198"/>
      <c r="TSR654" s="198"/>
      <c r="TSS654" s="198"/>
      <c r="TST654" s="198"/>
      <c r="TSU654" s="198"/>
      <c r="TSV654" s="198"/>
      <c r="TSW654" s="198"/>
      <c r="TSX654" s="198"/>
      <c r="TSY654" s="198"/>
      <c r="TSZ654" s="198"/>
      <c r="TTA654" s="198"/>
      <c r="TTB654" s="198"/>
      <c r="TTC654" s="198"/>
      <c r="TTD654" s="198"/>
      <c r="TTE654" s="198"/>
      <c r="TTF654" s="198"/>
      <c r="TTG654" s="198"/>
      <c r="TTH654" s="198"/>
      <c r="TTI654" s="198"/>
      <c r="TTJ654" s="198"/>
      <c r="TTK654" s="198"/>
      <c r="TTL654" s="198"/>
      <c r="TTM654" s="198"/>
      <c r="TTN654" s="198"/>
      <c r="TTO654" s="198"/>
      <c r="TTP654" s="198"/>
      <c r="TTQ654" s="198"/>
      <c r="TTR654" s="198"/>
      <c r="TTS654" s="198"/>
      <c r="TTT654" s="198"/>
      <c r="TTU654" s="198"/>
      <c r="TTV654" s="198"/>
      <c r="TTW654" s="198"/>
      <c r="TTX654" s="198"/>
      <c r="TTY654" s="198"/>
      <c r="TTZ654" s="198"/>
      <c r="TUA654" s="198"/>
      <c r="TUB654" s="198"/>
      <c r="TUC654" s="198"/>
      <c r="TUD654" s="198"/>
      <c r="TUE654" s="198"/>
      <c r="TUF654" s="198"/>
      <c r="TUG654" s="198"/>
      <c r="TUH654" s="198"/>
      <c r="TUI654" s="198"/>
      <c r="TUJ654" s="198"/>
      <c r="TUK654" s="198"/>
      <c r="TUL654" s="198"/>
      <c r="TUM654" s="198"/>
      <c r="TUN654" s="198"/>
      <c r="TUO654" s="198"/>
      <c r="TUP654" s="198"/>
      <c r="TUQ654" s="198"/>
      <c r="TUR654" s="198"/>
      <c r="TUS654" s="198"/>
      <c r="TUT654" s="198"/>
      <c r="TUU654" s="198"/>
      <c r="TUV654" s="198"/>
      <c r="TUW654" s="198"/>
      <c r="TUX654" s="198"/>
      <c r="TUY654" s="198"/>
      <c r="TUZ654" s="198"/>
      <c r="TVA654" s="198"/>
      <c r="TVB654" s="198"/>
      <c r="TVC654" s="198"/>
      <c r="TVD654" s="198"/>
      <c r="TVE654" s="198"/>
      <c r="TVF654" s="198"/>
      <c r="TVG654" s="198"/>
      <c r="TVH654" s="198"/>
      <c r="TVI654" s="198"/>
      <c r="TVJ654" s="198"/>
      <c r="TVK654" s="198"/>
      <c r="TVL654" s="198"/>
      <c r="TVM654" s="198"/>
      <c r="TVN654" s="198"/>
      <c r="TVO654" s="198"/>
      <c r="TVP654" s="198"/>
      <c r="TVQ654" s="198"/>
      <c r="TVR654" s="198"/>
      <c r="TVS654" s="198"/>
      <c r="TVT654" s="198"/>
      <c r="TVU654" s="198"/>
      <c r="TVV654" s="198"/>
      <c r="TVW654" s="198"/>
      <c r="TVX654" s="198"/>
      <c r="TVY654" s="198"/>
      <c r="TVZ654" s="198"/>
      <c r="TWA654" s="198"/>
      <c r="TWB654" s="198"/>
      <c r="TWC654" s="198"/>
      <c r="TWD654" s="198"/>
      <c r="TWE654" s="198"/>
      <c r="TWF654" s="198"/>
      <c r="TWG654" s="198"/>
      <c r="TWH654" s="198"/>
      <c r="TWI654" s="198"/>
      <c r="TWJ654" s="198"/>
      <c r="TWK654" s="198"/>
      <c r="TWL654" s="198"/>
      <c r="TWM654" s="198"/>
      <c r="TWN654" s="198"/>
      <c r="TWO654" s="198"/>
      <c r="TWP654" s="198"/>
      <c r="TWQ654" s="198"/>
      <c r="TWR654" s="198"/>
      <c r="TWS654" s="198"/>
      <c r="TWT654" s="198"/>
      <c r="TWU654" s="198"/>
      <c r="TWV654" s="198"/>
      <c r="TWW654" s="198"/>
      <c r="TWX654" s="198"/>
      <c r="TWY654" s="198"/>
      <c r="TWZ654" s="198"/>
      <c r="TXA654" s="198"/>
      <c r="TXB654" s="198"/>
      <c r="TXC654" s="198"/>
      <c r="TXD654" s="198"/>
      <c r="TXE654" s="198"/>
      <c r="TXF654" s="198"/>
      <c r="TXG654" s="198"/>
      <c r="TXH654" s="198"/>
      <c r="TXI654" s="198"/>
      <c r="TXJ654" s="198"/>
      <c r="TXK654" s="198"/>
      <c r="TXL654" s="198"/>
      <c r="TXM654" s="198"/>
      <c r="TXN654" s="198"/>
      <c r="TXO654" s="198"/>
      <c r="TXP654" s="198"/>
      <c r="TXQ654" s="198"/>
      <c r="TXR654" s="198"/>
      <c r="TXS654" s="198"/>
      <c r="TXT654" s="198"/>
      <c r="TXU654" s="198"/>
      <c r="TXV654" s="198"/>
      <c r="TXW654" s="198"/>
      <c r="TXX654" s="198"/>
      <c r="TXY654" s="198"/>
      <c r="TXZ654" s="198"/>
      <c r="TYA654" s="198"/>
      <c r="TYB654" s="198"/>
      <c r="TYC654" s="198"/>
      <c r="TYD654" s="198"/>
      <c r="TYE654" s="198"/>
      <c r="TYF654" s="198"/>
      <c r="TYG654" s="198"/>
      <c r="TYH654" s="198"/>
      <c r="TYI654" s="198"/>
      <c r="TYJ654" s="198"/>
      <c r="TYK654" s="198"/>
      <c r="TYL654" s="198"/>
      <c r="TYM654" s="198"/>
      <c r="TYN654" s="198"/>
      <c r="TYO654" s="198"/>
      <c r="TYP654" s="198"/>
      <c r="TYQ654" s="198"/>
      <c r="TYR654" s="198"/>
      <c r="TYS654" s="198"/>
      <c r="TYT654" s="198"/>
      <c r="TYU654" s="198"/>
      <c r="TYV654" s="198"/>
      <c r="TYW654" s="198"/>
      <c r="TYX654" s="198"/>
      <c r="TYY654" s="198"/>
      <c r="TYZ654" s="198"/>
      <c r="TZA654" s="198"/>
      <c r="TZB654" s="198"/>
      <c r="TZC654" s="198"/>
      <c r="TZD654" s="198"/>
      <c r="TZE654" s="198"/>
      <c r="TZF654" s="198"/>
      <c r="TZG654" s="198"/>
      <c r="TZH654" s="198"/>
      <c r="TZI654" s="198"/>
      <c r="TZJ654" s="198"/>
      <c r="TZK654" s="198"/>
      <c r="TZL654" s="198"/>
      <c r="TZM654" s="198"/>
      <c r="TZN654" s="198"/>
      <c r="TZO654" s="198"/>
      <c r="TZP654" s="198"/>
      <c r="TZQ654" s="198"/>
      <c r="TZR654" s="198"/>
      <c r="TZS654" s="198"/>
      <c r="TZT654" s="198"/>
      <c r="TZU654" s="198"/>
      <c r="TZV654" s="198"/>
      <c r="TZW654" s="198"/>
      <c r="TZX654" s="198"/>
      <c r="TZY654" s="198"/>
      <c r="TZZ654" s="198"/>
      <c r="UAA654" s="198"/>
      <c r="UAB654" s="198"/>
      <c r="UAC654" s="198"/>
      <c r="UAD654" s="198"/>
      <c r="UAE654" s="198"/>
      <c r="UAF654" s="198"/>
      <c r="UAG654" s="198"/>
      <c r="UAH654" s="198"/>
      <c r="UAI654" s="198"/>
      <c r="UAJ654" s="198"/>
      <c r="UAK654" s="198"/>
      <c r="UAL654" s="198"/>
      <c r="UAM654" s="198"/>
      <c r="UAN654" s="198"/>
      <c r="UAO654" s="198"/>
      <c r="UAP654" s="198"/>
      <c r="UAQ654" s="198"/>
      <c r="UAR654" s="198"/>
      <c r="UAS654" s="198"/>
      <c r="UAT654" s="198"/>
      <c r="UAU654" s="198"/>
      <c r="UAV654" s="198"/>
      <c r="UAW654" s="198"/>
      <c r="UAX654" s="198"/>
      <c r="UAY654" s="198"/>
      <c r="UAZ654" s="198"/>
      <c r="UBA654" s="198"/>
      <c r="UBB654" s="198"/>
      <c r="UBC654" s="198"/>
      <c r="UBD654" s="198"/>
      <c r="UBE654" s="198"/>
      <c r="UBF654" s="198"/>
      <c r="UBG654" s="198"/>
      <c r="UBH654" s="198"/>
      <c r="UBI654" s="198"/>
      <c r="UBJ654" s="198"/>
      <c r="UBK654" s="198"/>
      <c r="UBL654" s="198"/>
      <c r="UBM654" s="198"/>
      <c r="UBN654" s="198"/>
      <c r="UBO654" s="198"/>
      <c r="UBP654" s="198"/>
      <c r="UBQ654" s="198"/>
      <c r="UBR654" s="198"/>
      <c r="UBS654" s="198"/>
      <c r="UBT654" s="198"/>
      <c r="UBU654" s="198"/>
      <c r="UBV654" s="198"/>
      <c r="UBW654" s="198"/>
      <c r="UBX654" s="198"/>
      <c r="UBY654" s="198"/>
      <c r="UBZ654" s="198"/>
      <c r="UCA654" s="198"/>
      <c r="UCB654" s="198"/>
      <c r="UCC654" s="198"/>
      <c r="UCD654" s="198"/>
      <c r="UCE654" s="198"/>
      <c r="UCF654" s="198"/>
      <c r="UCG654" s="198"/>
      <c r="UCH654" s="198"/>
      <c r="UCI654" s="198"/>
      <c r="UCJ654" s="198"/>
      <c r="UCK654" s="198"/>
      <c r="UCL654" s="198"/>
      <c r="UCM654" s="198"/>
      <c r="UCN654" s="198"/>
      <c r="UCO654" s="198"/>
      <c r="UCP654" s="198"/>
      <c r="UCQ654" s="198"/>
      <c r="UCR654" s="198"/>
      <c r="UCS654" s="198"/>
      <c r="UCT654" s="198"/>
      <c r="UCU654" s="198"/>
      <c r="UCV654" s="198"/>
      <c r="UCW654" s="198"/>
      <c r="UCX654" s="198"/>
      <c r="UCY654" s="198"/>
      <c r="UCZ654" s="198"/>
      <c r="UDA654" s="198"/>
      <c r="UDB654" s="198"/>
      <c r="UDC654" s="198"/>
      <c r="UDD654" s="198"/>
      <c r="UDE654" s="198"/>
      <c r="UDF654" s="198"/>
      <c r="UDG654" s="198"/>
      <c r="UDH654" s="198"/>
      <c r="UDI654" s="198"/>
      <c r="UDJ654" s="198"/>
      <c r="UDK654" s="198"/>
      <c r="UDL654" s="198"/>
      <c r="UDM654" s="198"/>
      <c r="UDN654" s="198"/>
      <c r="UDO654" s="198"/>
      <c r="UDP654" s="198"/>
      <c r="UDQ654" s="198"/>
      <c r="UDR654" s="198"/>
      <c r="UDS654" s="198"/>
      <c r="UDT654" s="198"/>
      <c r="UDU654" s="198"/>
      <c r="UDV654" s="198"/>
      <c r="UDW654" s="198"/>
      <c r="UDX654" s="198"/>
      <c r="UDY654" s="198"/>
      <c r="UDZ654" s="198"/>
      <c r="UEA654" s="198"/>
      <c r="UEB654" s="198"/>
      <c r="UEC654" s="198"/>
      <c r="UED654" s="198"/>
      <c r="UEE654" s="198"/>
      <c r="UEF654" s="198"/>
      <c r="UEG654" s="198"/>
      <c r="UEH654" s="198"/>
      <c r="UEI654" s="198"/>
      <c r="UEJ654" s="198"/>
      <c r="UEK654" s="198"/>
      <c r="UEL654" s="198"/>
      <c r="UEM654" s="198"/>
      <c r="UEN654" s="198"/>
      <c r="UEO654" s="198"/>
      <c r="UEP654" s="198"/>
      <c r="UEQ654" s="198"/>
      <c r="UER654" s="198"/>
      <c r="UES654" s="198"/>
      <c r="UET654" s="198"/>
      <c r="UEU654" s="198"/>
      <c r="UEV654" s="198"/>
      <c r="UEW654" s="198"/>
      <c r="UEX654" s="198"/>
      <c r="UEY654" s="198"/>
      <c r="UEZ654" s="198"/>
      <c r="UFA654" s="198"/>
      <c r="UFB654" s="198"/>
      <c r="UFC654" s="198"/>
      <c r="UFD654" s="198"/>
      <c r="UFE654" s="198"/>
      <c r="UFF654" s="198"/>
      <c r="UFG654" s="198"/>
      <c r="UFH654" s="198"/>
      <c r="UFI654" s="198"/>
      <c r="UFJ654" s="198"/>
      <c r="UFK654" s="198"/>
      <c r="UFL654" s="198"/>
      <c r="UFM654" s="198"/>
      <c r="UFN654" s="198"/>
      <c r="UFO654" s="198"/>
      <c r="UFP654" s="198"/>
      <c r="UFQ654" s="198"/>
      <c r="UFR654" s="198"/>
      <c r="UFS654" s="198"/>
      <c r="UFT654" s="198"/>
      <c r="UFU654" s="198"/>
      <c r="UFV654" s="198"/>
      <c r="UFW654" s="198"/>
      <c r="UFX654" s="198"/>
      <c r="UFY654" s="198"/>
      <c r="UFZ654" s="198"/>
      <c r="UGA654" s="198"/>
      <c r="UGB654" s="198"/>
      <c r="UGC654" s="198"/>
      <c r="UGD654" s="198"/>
      <c r="UGE654" s="198"/>
      <c r="UGF654" s="198"/>
      <c r="UGG654" s="198"/>
      <c r="UGH654" s="198"/>
      <c r="UGI654" s="198"/>
      <c r="UGJ654" s="198"/>
      <c r="UGK654" s="198"/>
      <c r="UGL654" s="198"/>
      <c r="UGM654" s="198"/>
      <c r="UGN654" s="198"/>
      <c r="UGO654" s="198"/>
      <c r="UGP654" s="198"/>
      <c r="UGQ654" s="198"/>
      <c r="UGR654" s="198"/>
      <c r="UGS654" s="198"/>
      <c r="UGT654" s="198"/>
      <c r="UGU654" s="198"/>
      <c r="UGV654" s="198"/>
      <c r="UGW654" s="198"/>
      <c r="UGX654" s="198"/>
      <c r="UGY654" s="198"/>
      <c r="UGZ654" s="198"/>
      <c r="UHA654" s="198"/>
      <c r="UHB654" s="198"/>
      <c r="UHC654" s="198"/>
      <c r="UHD654" s="198"/>
      <c r="UHE654" s="198"/>
      <c r="UHF654" s="198"/>
      <c r="UHG654" s="198"/>
      <c r="UHH654" s="198"/>
      <c r="UHI654" s="198"/>
      <c r="UHJ654" s="198"/>
      <c r="UHK654" s="198"/>
      <c r="UHL654" s="198"/>
      <c r="UHM654" s="198"/>
      <c r="UHN654" s="198"/>
      <c r="UHO654" s="198"/>
      <c r="UHP654" s="198"/>
      <c r="UHQ654" s="198"/>
      <c r="UHR654" s="198"/>
      <c r="UHS654" s="198"/>
      <c r="UHT654" s="198"/>
      <c r="UHU654" s="198"/>
      <c r="UHV654" s="198"/>
      <c r="UHW654" s="198"/>
      <c r="UHX654" s="198"/>
      <c r="UHY654" s="198"/>
      <c r="UHZ654" s="198"/>
      <c r="UIA654" s="198"/>
      <c r="UIB654" s="198"/>
      <c r="UIC654" s="198"/>
      <c r="UID654" s="198"/>
      <c r="UIE654" s="198"/>
      <c r="UIF654" s="198"/>
      <c r="UIG654" s="198"/>
      <c r="UIH654" s="198"/>
      <c r="UII654" s="198"/>
      <c r="UIJ654" s="198"/>
      <c r="UIK654" s="198"/>
      <c r="UIL654" s="198"/>
      <c r="UIM654" s="198"/>
      <c r="UIN654" s="198"/>
      <c r="UIO654" s="198"/>
      <c r="UIP654" s="198"/>
      <c r="UIQ654" s="198"/>
      <c r="UIR654" s="198"/>
      <c r="UIS654" s="198"/>
      <c r="UIT654" s="198"/>
      <c r="UIU654" s="198"/>
      <c r="UIV654" s="198"/>
      <c r="UIW654" s="198"/>
      <c r="UIX654" s="198"/>
      <c r="UIY654" s="198"/>
      <c r="UIZ654" s="198"/>
      <c r="UJA654" s="198"/>
      <c r="UJB654" s="198"/>
      <c r="UJC654" s="198"/>
      <c r="UJD654" s="198"/>
      <c r="UJE654" s="198"/>
      <c r="UJF654" s="198"/>
      <c r="UJG654" s="198"/>
      <c r="UJH654" s="198"/>
      <c r="UJI654" s="198"/>
      <c r="UJJ654" s="198"/>
      <c r="UJK654" s="198"/>
      <c r="UJL654" s="198"/>
      <c r="UJM654" s="198"/>
      <c r="UJN654" s="198"/>
      <c r="UJO654" s="198"/>
      <c r="UJP654" s="198"/>
      <c r="UJQ654" s="198"/>
      <c r="UJR654" s="198"/>
      <c r="UJS654" s="198"/>
      <c r="UJT654" s="198"/>
      <c r="UJU654" s="198"/>
      <c r="UJV654" s="198"/>
      <c r="UJW654" s="198"/>
      <c r="UJX654" s="198"/>
      <c r="UJY654" s="198"/>
      <c r="UJZ654" s="198"/>
      <c r="UKA654" s="198"/>
      <c r="UKB654" s="198"/>
      <c r="UKC654" s="198"/>
      <c r="UKD654" s="198"/>
      <c r="UKE654" s="198"/>
      <c r="UKF654" s="198"/>
      <c r="UKG654" s="198"/>
      <c r="UKH654" s="198"/>
      <c r="UKI654" s="198"/>
      <c r="UKJ654" s="198"/>
      <c r="UKK654" s="198"/>
      <c r="UKL654" s="198"/>
      <c r="UKM654" s="198"/>
      <c r="UKN654" s="198"/>
      <c r="UKO654" s="198"/>
      <c r="UKP654" s="198"/>
      <c r="UKQ654" s="198"/>
      <c r="UKR654" s="198"/>
      <c r="UKS654" s="198"/>
      <c r="UKT654" s="198"/>
      <c r="UKU654" s="198"/>
      <c r="UKV654" s="198"/>
      <c r="UKW654" s="198"/>
      <c r="UKX654" s="198"/>
      <c r="UKY654" s="198"/>
      <c r="UKZ654" s="198"/>
      <c r="ULA654" s="198"/>
      <c r="ULB654" s="198"/>
      <c r="ULC654" s="198"/>
      <c r="ULD654" s="198"/>
      <c r="ULE654" s="198"/>
      <c r="ULF654" s="198"/>
      <c r="ULG654" s="198"/>
      <c r="ULH654" s="198"/>
      <c r="ULI654" s="198"/>
      <c r="ULJ654" s="198"/>
      <c r="ULK654" s="198"/>
      <c r="ULL654" s="198"/>
      <c r="ULM654" s="198"/>
      <c r="ULN654" s="198"/>
      <c r="ULO654" s="198"/>
      <c r="ULP654" s="198"/>
      <c r="ULQ654" s="198"/>
      <c r="ULR654" s="198"/>
      <c r="ULS654" s="198"/>
      <c r="ULT654" s="198"/>
      <c r="ULU654" s="198"/>
      <c r="ULV654" s="198"/>
      <c r="ULW654" s="198"/>
      <c r="ULX654" s="198"/>
      <c r="ULY654" s="198"/>
      <c r="ULZ654" s="198"/>
      <c r="UMA654" s="198"/>
      <c r="UMB654" s="198"/>
      <c r="UMC654" s="198"/>
      <c r="UMD654" s="198"/>
      <c r="UME654" s="198"/>
      <c r="UMF654" s="198"/>
      <c r="UMG654" s="198"/>
      <c r="UMH654" s="198"/>
      <c r="UMI654" s="198"/>
      <c r="UMJ654" s="198"/>
      <c r="UMK654" s="198"/>
      <c r="UML654" s="198"/>
      <c r="UMM654" s="198"/>
      <c r="UMN654" s="198"/>
      <c r="UMO654" s="198"/>
      <c r="UMP654" s="198"/>
      <c r="UMQ654" s="198"/>
      <c r="UMR654" s="198"/>
      <c r="UMS654" s="198"/>
      <c r="UMT654" s="198"/>
      <c r="UMU654" s="198"/>
      <c r="UMV654" s="198"/>
      <c r="UMW654" s="198"/>
      <c r="UMX654" s="198"/>
      <c r="UMY654" s="198"/>
      <c r="UMZ654" s="198"/>
      <c r="UNA654" s="198"/>
      <c r="UNB654" s="198"/>
      <c r="UNC654" s="198"/>
      <c r="UND654" s="198"/>
      <c r="UNE654" s="198"/>
      <c r="UNF654" s="198"/>
      <c r="UNG654" s="198"/>
      <c r="UNH654" s="198"/>
      <c r="UNI654" s="198"/>
      <c r="UNJ654" s="198"/>
      <c r="UNK654" s="198"/>
      <c r="UNL654" s="198"/>
      <c r="UNM654" s="198"/>
      <c r="UNN654" s="198"/>
      <c r="UNO654" s="198"/>
      <c r="UNP654" s="198"/>
      <c r="UNQ654" s="198"/>
      <c r="UNR654" s="198"/>
      <c r="UNS654" s="198"/>
      <c r="UNT654" s="198"/>
      <c r="UNU654" s="198"/>
      <c r="UNV654" s="198"/>
      <c r="UNW654" s="198"/>
      <c r="UNX654" s="198"/>
      <c r="UNY654" s="198"/>
      <c r="UNZ654" s="198"/>
      <c r="UOA654" s="198"/>
      <c r="UOB654" s="198"/>
      <c r="UOC654" s="198"/>
      <c r="UOD654" s="198"/>
      <c r="UOE654" s="198"/>
      <c r="UOF654" s="198"/>
      <c r="UOG654" s="198"/>
      <c r="UOH654" s="198"/>
      <c r="UOI654" s="198"/>
      <c r="UOJ654" s="198"/>
      <c r="UOK654" s="198"/>
      <c r="UOL654" s="198"/>
      <c r="UOM654" s="198"/>
      <c r="UON654" s="198"/>
      <c r="UOO654" s="198"/>
      <c r="UOP654" s="198"/>
      <c r="UOQ654" s="198"/>
      <c r="UOR654" s="198"/>
      <c r="UOS654" s="198"/>
      <c r="UOT654" s="198"/>
      <c r="UOU654" s="198"/>
      <c r="UOV654" s="198"/>
      <c r="UOW654" s="198"/>
      <c r="UOX654" s="198"/>
      <c r="UOY654" s="198"/>
      <c r="UOZ654" s="198"/>
      <c r="UPA654" s="198"/>
      <c r="UPB654" s="198"/>
      <c r="UPC654" s="198"/>
      <c r="UPD654" s="198"/>
      <c r="UPE654" s="198"/>
      <c r="UPF654" s="198"/>
      <c r="UPG654" s="198"/>
      <c r="UPH654" s="198"/>
      <c r="UPI654" s="198"/>
      <c r="UPJ654" s="198"/>
      <c r="UPK654" s="198"/>
      <c r="UPL654" s="198"/>
      <c r="UPM654" s="198"/>
      <c r="UPN654" s="198"/>
      <c r="UPO654" s="198"/>
      <c r="UPP654" s="198"/>
      <c r="UPQ654" s="198"/>
      <c r="UPR654" s="198"/>
      <c r="UPS654" s="198"/>
      <c r="UPT654" s="198"/>
      <c r="UPU654" s="198"/>
      <c r="UPV654" s="198"/>
      <c r="UPW654" s="198"/>
      <c r="UPX654" s="198"/>
      <c r="UPY654" s="198"/>
      <c r="UPZ654" s="198"/>
      <c r="UQA654" s="198"/>
      <c r="UQB654" s="198"/>
      <c r="UQC654" s="198"/>
      <c r="UQD654" s="198"/>
      <c r="UQE654" s="198"/>
      <c r="UQF654" s="198"/>
      <c r="UQG654" s="198"/>
      <c r="UQH654" s="198"/>
      <c r="UQI654" s="198"/>
      <c r="UQJ654" s="198"/>
      <c r="UQK654" s="198"/>
      <c r="UQL654" s="198"/>
      <c r="UQM654" s="198"/>
      <c r="UQN654" s="198"/>
      <c r="UQO654" s="198"/>
      <c r="UQP654" s="198"/>
      <c r="UQQ654" s="198"/>
      <c r="UQR654" s="198"/>
      <c r="UQS654" s="198"/>
      <c r="UQT654" s="198"/>
      <c r="UQU654" s="198"/>
      <c r="UQV654" s="198"/>
      <c r="UQW654" s="198"/>
      <c r="UQX654" s="198"/>
      <c r="UQY654" s="198"/>
      <c r="UQZ654" s="198"/>
      <c r="URA654" s="198"/>
      <c r="URB654" s="198"/>
      <c r="URC654" s="198"/>
      <c r="URD654" s="198"/>
      <c r="URE654" s="198"/>
      <c r="URF654" s="198"/>
      <c r="URG654" s="198"/>
      <c r="URH654" s="198"/>
      <c r="URI654" s="198"/>
      <c r="URJ654" s="198"/>
      <c r="URK654" s="198"/>
      <c r="URL654" s="198"/>
      <c r="URM654" s="198"/>
      <c r="URN654" s="198"/>
      <c r="URO654" s="198"/>
      <c r="URP654" s="198"/>
      <c r="URQ654" s="198"/>
      <c r="URR654" s="198"/>
      <c r="URS654" s="198"/>
      <c r="URT654" s="198"/>
      <c r="URU654" s="198"/>
      <c r="URV654" s="198"/>
      <c r="URW654" s="198"/>
      <c r="URX654" s="198"/>
      <c r="URY654" s="198"/>
      <c r="URZ654" s="198"/>
      <c r="USA654" s="198"/>
      <c r="USB654" s="198"/>
      <c r="USC654" s="198"/>
      <c r="USD654" s="198"/>
      <c r="USE654" s="198"/>
      <c r="USF654" s="198"/>
      <c r="USG654" s="198"/>
      <c r="USH654" s="198"/>
      <c r="USI654" s="198"/>
      <c r="USJ654" s="198"/>
      <c r="USK654" s="198"/>
      <c r="USL654" s="198"/>
      <c r="USM654" s="198"/>
      <c r="USN654" s="198"/>
      <c r="USO654" s="198"/>
      <c r="USP654" s="198"/>
      <c r="USQ654" s="198"/>
      <c r="USR654" s="198"/>
      <c r="USS654" s="198"/>
      <c r="UST654" s="198"/>
      <c r="USU654" s="198"/>
      <c r="USV654" s="198"/>
      <c r="USW654" s="198"/>
      <c r="USX654" s="198"/>
      <c r="USY654" s="198"/>
      <c r="USZ654" s="198"/>
      <c r="UTA654" s="198"/>
      <c r="UTB654" s="198"/>
      <c r="UTC654" s="198"/>
      <c r="UTD654" s="198"/>
      <c r="UTE654" s="198"/>
      <c r="UTF654" s="198"/>
      <c r="UTG654" s="198"/>
      <c r="UTH654" s="198"/>
      <c r="UTI654" s="198"/>
      <c r="UTJ654" s="198"/>
      <c r="UTK654" s="198"/>
      <c r="UTL654" s="198"/>
      <c r="UTM654" s="198"/>
      <c r="UTN654" s="198"/>
      <c r="UTO654" s="198"/>
      <c r="UTP654" s="198"/>
      <c r="UTQ654" s="198"/>
      <c r="UTR654" s="198"/>
      <c r="UTS654" s="198"/>
      <c r="UTT654" s="198"/>
      <c r="UTU654" s="198"/>
      <c r="UTV654" s="198"/>
      <c r="UTW654" s="198"/>
      <c r="UTX654" s="198"/>
      <c r="UTY654" s="198"/>
      <c r="UTZ654" s="198"/>
      <c r="UUA654" s="198"/>
      <c r="UUB654" s="198"/>
      <c r="UUC654" s="198"/>
      <c r="UUD654" s="198"/>
      <c r="UUE654" s="198"/>
      <c r="UUF654" s="198"/>
      <c r="UUG654" s="198"/>
      <c r="UUH654" s="198"/>
      <c r="UUI654" s="198"/>
      <c r="UUJ654" s="198"/>
      <c r="UUK654" s="198"/>
      <c r="UUL654" s="198"/>
      <c r="UUM654" s="198"/>
      <c r="UUN654" s="198"/>
      <c r="UUO654" s="198"/>
      <c r="UUP654" s="198"/>
      <c r="UUQ654" s="198"/>
      <c r="UUR654" s="198"/>
      <c r="UUS654" s="198"/>
      <c r="UUT654" s="198"/>
      <c r="UUU654" s="198"/>
      <c r="UUV654" s="198"/>
      <c r="UUW654" s="198"/>
      <c r="UUX654" s="198"/>
      <c r="UUY654" s="198"/>
      <c r="UUZ654" s="198"/>
      <c r="UVA654" s="198"/>
      <c r="UVB654" s="198"/>
      <c r="UVC654" s="198"/>
      <c r="UVD654" s="198"/>
      <c r="UVE654" s="198"/>
      <c r="UVF654" s="198"/>
      <c r="UVG654" s="198"/>
      <c r="UVH654" s="198"/>
      <c r="UVI654" s="198"/>
      <c r="UVJ654" s="198"/>
      <c r="UVK654" s="198"/>
      <c r="UVL654" s="198"/>
      <c r="UVM654" s="198"/>
      <c r="UVN654" s="198"/>
      <c r="UVO654" s="198"/>
      <c r="UVP654" s="198"/>
      <c r="UVQ654" s="198"/>
      <c r="UVR654" s="198"/>
      <c r="UVS654" s="198"/>
      <c r="UVT654" s="198"/>
      <c r="UVU654" s="198"/>
      <c r="UVV654" s="198"/>
      <c r="UVW654" s="198"/>
      <c r="UVX654" s="198"/>
      <c r="UVY654" s="198"/>
      <c r="UVZ654" s="198"/>
      <c r="UWA654" s="198"/>
      <c r="UWB654" s="198"/>
      <c r="UWC654" s="198"/>
      <c r="UWD654" s="198"/>
      <c r="UWE654" s="198"/>
      <c r="UWF654" s="198"/>
      <c r="UWG654" s="198"/>
      <c r="UWH654" s="198"/>
      <c r="UWI654" s="198"/>
      <c r="UWJ654" s="198"/>
      <c r="UWK654" s="198"/>
      <c r="UWL654" s="198"/>
      <c r="UWM654" s="198"/>
      <c r="UWN654" s="198"/>
      <c r="UWO654" s="198"/>
      <c r="UWP654" s="198"/>
      <c r="UWQ654" s="198"/>
      <c r="UWR654" s="198"/>
      <c r="UWS654" s="198"/>
      <c r="UWT654" s="198"/>
      <c r="UWU654" s="198"/>
      <c r="UWV654" s="198"/>
      <c r="UWW654" s="198"/>
      <c r="UWX654" s="198"/>
      <c r="UWY654" s="198"/>
      <c r="UWZ654" s="198"/>
      <c r="UXA654" s="198"/>
      <c r="UXB654" s="198"/>
      <c r="UXC654" s="198"/>
      <c r="UXD654" s="198"/>
      <c r="UXE654" s="198"/>
      <c r="UXF654" s="198"/>
      <c r="UXG654" s="198"/>
      <c r="UXH654" s="198"/>
      <c r="UXI654" s="198"/>
      <c r="UXJ654" s="198"/>
      <c r="UXK654" s="198"/>
      <c r="UXL654" s="198"/>
      <c r="UXM654" s="198"/>
      <c r="UXN654" s="198"/>
      <c r="UXO654" s="198"/>
      <c r="UXP654" s="198"/>
      <c r="UXQ654" s="198"/>
      <c r="UXR654" s="198"/>
      <c r="UXS654" s="198"/>
      <c r="UXT654" s="198"/>
      <c r="UXU654" s="198"/>
      <c r="UXV654" s="198"/>
      <c r="UXW654" s="198"/>
      <c r="UXX654" s="198"/>
      <c r="UXY654" s="198"/>
      <c r="UXZ654" s="198"/>
      <c r="UYA654" s="198"/>
      <c r="UYB654" s="198"/>
      <c r="UYC654" s="198"/>
      <c r="UYD654" s="198"/>
      <c r="UYE654" s="198"/>
      <c r="UYF654" s="198"/>
      <c r="UYG654" s="198"/>
      <c r="UYH654" s="198"/>
      <c r="UYI654" s="198"/>
      <c r="UYJ654" s="198"/>
      <c r="UYK654" s="198"/>
      <c r="UYL654" s="198"/>
      <c r="UYM654" s="198"/>
      <c r="UYN654" s="198"/>
      <c r="UYO654" s="198"/>
      <c r="UYP654" s="198"/>
      <c r="UYQ654" s="198"/>
      <c r="UYR654" s="198"/>
      <c r="UYS654" s="198"/>
      <c r="UYT654" s="198"/>
      <c r="UYU654" s="198"/>
      <c r="UYV654" s="198"/>
      <c r="UYW654" s="198"/>
      <c r="UYX654" s="198"/>
      <c r="UYY654" s="198"/>
      <c r="UYZ654" s="198"/>
      <c r="UZA654" s="198"/>
      <c r="UZB654" s="198"/>
      <c r="UZC654" s="198"/>
      <c r="UZD654" s="198"/>
      <c r="UZE654" s="198"/>
      <c r="UZF654" s="198"/>
      <c r="UZG654" s="198"/>
      <c r="UZH654" s="198"/>
      <c r="UZI654" s="198"/>
      <c r="UZJ654" s="198"/>
      <c r="UZK654" s="198"/>
      <c r="UZL654" s="198"/>
      <c r="UZM654" s="198"/>
      <c r="UZN654" s="198"/>
      <c r="UZO654" s="198"/>
      <c r="UZP654" s="198"/>
      <c r="UZQ654" s="198"/>
      <c r="UZR654" s="198"/>
      <c r="UZS654" s="198"/>
      <c r="UZT654" s="198"/>
      <c r="UZU654" s="198"/>
      <c r="UZV654" s="198"/>
      <c r="UZW654" s="198"/>
      <c r="UZX654" s="198"/>
      <c r="UZY654" s="198"/>
      <c r="UZZ654" s="198"/>
      <c r="VAA654" s="198"/>
      <c r="VAB654" s="198"/>
      <c r="VAC654" s="198"/>
      <c r="VAD654" s="198"/>
      <c r="VAE654" s="198"/>
      <c r="VAF654" s="198"/>
      <c r="VAG654" s="198"/>
      <c r="VAH654" s="198"/>
      <c r="VAI654" s="198"/>
      <c r="VAJ654" s="198"/>
      <c r="VAK654" s="198"/>
      <c r="VAL654" s="198"/>
      <c r="VAM654" s="198"/>
      <c r="VAN654" s="198"/>
      <c r="VAO654" s="198"/>
      <c r="VAP654" s="198"/>
      <c r="VAQ654" s="198"/>
      <c r="VAR654" s="198"/>
      <c r="VAS654" s="198"/>
      <c r="VAT654" s="198"/>
      <c r="VAU654" s="198"/>
      <c r="VAV654" s="198"/>
      <c r="VAW654" s="198"/>
      <c r="VAX654" s="198"/>
      <c r="VAY654" s="198"/>
      <c r="VAZ654" s="198"/>
      <c r="VBA654" s="198"/>
      <c r="VBB654" s="198"/>
      <c r="VBC654" s="198"/>
      <c r="VBD654" s="198"/>
      <c r="VBE654" s="198"/>
      <c r="VBF654" s="198"/>
      <c r="VBG654" s="198"/>
      <c r="VBH654" s="198"/>
      <c r="VBI654" s="198"/>
      <c r="VBJ654" s="198"/>
      <c r="VBK654" s="198"/>
      <c r="VBL654" s="198"/>
      <c r="VBM654" s="198"/>
      <c r="VBN654" s="198"/>
      <c r="VBO654" s="198"/>
      <c r="VBP654" s="198"/>
      <c r="VBQ654" s="198"/>
      <c r="VBR654" s="198"/>
      <c r="VBS654" s="198"/>
      <c r="VBT654" s="198"/>
      <c r="VBU654" s="198"/>
      <c r="VBV654" s="198"/>
      <c r="VBW654" s="198"/>
      <c r="VBX654" s="198"/>
      <c r="VBY654" s="198"/>
      <c r="VBZ654" s="198"/>
      <c r="VCA654" s="198"/>
      <c r="VCB654" s="198"/>
      <c r="VCC654" s="198"/>
      <c r="VCD654" s="198"/>
      <c r="VCE654" s="198"/>
      <c r="VCF654" s="198"/>
      <c r="VCG654" s="198"/>
      <c r="VCH654" s="198"/>
      <c r="VCI654" s="198"/>
      <c r="VCJ654" s="198"/>
      <c r="VCK654" s="198"/>
      <c r="VCL654" s="198"/>
      <c r="VCM654" s="198"/>
      <c r="VCN654" s="198"/>
      <c r="VCO654" s="198"/>
      <c r="VCP654" s="198"/>
      <c r="VCQ654" s="198"/>
      <c r="VCR654" s="198"/>
      <c r="VCS654" s="198"/>
      <c r="VCT654" s="198"/>
      <c r="VCU654" s="198"/>
      <c r="VCV654" s="198"/>
      <c r="VCW654" s="198"/>
      <c r="VCX654" s="198"/>
      <c r="VCY654" s="198"/>
      <c r="VCZ654" s="198"/>
      <c r="VDA654" s="198"/>
      <c r="VDB654" s="198"/>
      <c r="VDC654" s="198"/>
      <c r="VDD654" s="198"/>
      <c r="VDE654" s="198"/>
      <c r="VDF654" s="198"/>
      <c r="VDG654" s="198"/>
      <c r="VDH654" s="198"/>
      <c r="VDI654" s="198"/>
      <c r="VDJ654" s="198"/>
      <c r="VDK654" s="198"/>
      <c r="VDL654" s="198"/>
      <c r="VDM654" s="198"/>
      <c r="VDN654" s="198"/>
      <c r="VDO654" s="198"/>
      <c r="VDP654" s="198"/>
      <c r="VDQ654" s="198"/>
      <c r="VDR654" s="198"/>
      <c r="VDS654" s="198"/>
      <c r="VDT654" s="198"/>
      <c r="VDU654" s="198"/>
      <c r="VDV654" s="198"/>
      <c r="VDW654" s="198"/>
      <c r="VDX654" s="198"/>
      <c r="VDY654" s="198"/>
      <c r="VDZ654" s="198"/>
      <c r="VEA654" s="198"/>
      <c r="VEB654" s="198"/>
      <c r="VEC654" s="198"/>
      <c r="VED654" s="198"/>
      <c r="VEE654" s="198"/>
      <c r="VEF654" s="198"/>
      <c r="VEG654" s="198"/>
      <c r="VEH654" s="198"/>
      <c r="VEI654" s="198"/>
      <c r="VEJ654" s="198"/>
      <c r="VEK654" s="198"/>
      <c r="VEL654" s="198"/>
      <c r="VEM654" s="198"/>
      <c r="VEN654" s="198"/>
      <c r="VEO654" s="198"/>
      <c r="VEP654" s="198"/>
      <c r="VEQ654" s="198"/>
      <c r="VER654" s="198"/>
      <c r="VES654" s="198"/>
      <c r="VET654" s="198"/>
      <c r="VEU654" s="198"/>
      <c r="VEV654" s="198"/>
      <c r="VEW654" s="198"/>
      <c r="VEX654" s="198"/>
      <c r="VEY654" s="198"/>
      <c r="VEZ654" s="198"/>
      <c r="VFA654" s="198"/>
      <c r="VFB654" s="198"/>
      <c r="VFC654" s="198"/>
      <c r="VFD654" s="198"/>
      <c r="VFE654" s="198"/>
      <c r="VFF654" s="198"/>
      <c r="VFG654" s="198"/>
      <c r="VFH654" s="198"/>
      <c r="VFI654" s="198"/>
      <c r="VFJ654" s="198"/>
      <c r="VFK654" s="198"/>
      <c r="VFL654" s="198"/>
      <c r="VFM654" s="198"/>
      <c r="VFN654" s="198"/>
      <c r="VFO654" s="198"/>
      <c r="VFP654" s="198"/>
      <c r="VFQ654" s="198"/>
      <c r="VFR654" s="198"/>
      <c r="VFS654" s="198"/>
      <c r="VFT654" s="198"/>
      <c r="VFU654" s="198"/>
      <c r="VFV654" s="198"/>
      <c r="VFW654" s="198"/>
      <c r="VFX654" s="198"/>
      <c r="VFY654" s="198"/>
      <c r="VFZ654" s="198"/>
      <c r="VGA654" s="198"/>
      <c r="VGB654" s="198"/>
      <c r="VGC654" s="198"/>
      <c r="VGD654" s="198"/>
      <c r="VGE654" s="198"/>
      <c r="VGF654" s="198"/>
      <c r="VGG654" s="198"/>
      <c r="VGH654" s="198"/>
      <c r="VGI654" s="198"/>
      <c r="VGJ654" s="198"/>
      <c r="VGK654" s="198"/>
      <c r="VGL654" s="198"/>
      <c r="VGM654" s="198"/>
      <c r="VGN654" s="198"/>
      <c r="VGO654" s="198"/>
      <c r="VGP654" s="198"/>
      <c r="VGQ654" s="198"/>
      <c r="VGR654" s="198"/>
      <c r="VGS654" s="198"/>
      <c r="VGT654" s="198"/>
      <c r="VGU654" s="198"/>
      <c r="VGV654" s="198"/>
      <c r="VGW654" s="198"/>
      <c r="VGX654" s="198"/>
      <c r="VGY654" s="198"/>
      <c r="VGZ654" s="198"/>
      <c r="VHA654" s="198"/>
      <c r="VHB654" s="198"/>
      <c r="VHC654" s="198"/>
      <c r="VHD654" s="198"/>
      <c r="VHE654" s="198"/>
      <c r="VHF654" s="198"/>
      <c r="VHG654" s="198"/>
      <c r="VHH654" s="198"/>
      <c r="VHI654" s="198"/>
      <c r="VHJ654" s="198"/>
      <c r="VHK654" s="198"/>
      <c r="VHL654" s="198"/>
      <c r="VHM654" s="198"/>
      <c r="VHN654" s="198"/>
      <c r="VHO654" s="198"/>
      <c r="VHP654" s="198"/>
      <c r="VHQ654" s="198"/>
      <c r="VHR654" s="198"/>
      <c r="VHS654" s="198"/>
      <c r="VHT654" s="198"/>
      <c r="VHU654" s="198"/>
      <c r="VHV654" s="198"/>
      <c r="VHW654" s="198"/>
      <c r="VHX654" s="198"/>
      <c r="VHY654" s="198"/>
      <c r="VHZ654" s="198"/>
      <c r="VIA654" s="198"/>
      <c r="VIB654" s="198"/>
      <c r="VIC654" s="198"/>
      <c r="VID654" s="198"/>
      <c r="VIE654" s="198"/>
      <c r="VIF654" s="198"/>
      <c r="VIG654" s="198"/>
      <c r="VIH654" s="198"/>
      <c r="VII654" s="198"/>
      <c r="VIJ654" s="198"/>
      <c r="VIK654" s="198"/>
      <c r="VIL654" s="198"/>
      <c r="VIM654" s="198"/>
      <c r="VIN654" s="198"/>
      <c r="VIO654" s="198"/>
      <c r="VIP654" s="198"/>
      <c r="VIQ654" s="198"/>
      <c r="VIR654" s="198"/>
      <c r="VIS654" s="198"/>
      <c r="VIT654" s="198"/>
      <c r="VIU654" s="198"/>
      <c r="VIV654" s="198"/>
      <c r="VIW654" s="198"/>
      <c r="VIX654" s="198"/>
      <c r="VIY654" s="198"/>
      <c r="VIZ654" s="198"/>
      <c r="VJA654" s="198"/>
      <c r="VJB654" s="198"/>
      <c r="VJC654" s="198"/>
      <c r="VJD654" s="198"/>
      <c r="VJE654" s="198"/>
      <c r="VJF654" s="198"/>
      <c r="VJG654" s="198"/>
      <c r="VJH654" s="198"/>
      <c r="VJI654" s="198"/>
      <c r="VJJ654" s="198"/>
      <c r="VJK654" s="198"/>
      <c r="VJL654" s="198"/>
      <c r="VJM654" s="198"/>
      <c r="VJN654" s="198"/>
      <c r="VJO654" s="198"/>
      <c r="VJP654" s="198"/>
      <c r="VJQ654" s="198"/>
      <c r="VJR654" s="198"/>
      <c r="VJS654" s="198"/>
      <c r="VJT654" s="198"/>
      <c r="VJU654" s="198"/>
      <c r="VJV654" s="198"/>
      <c r="VJW654" s="198"/>
      <c r="VJX654" s="198"/>
      <c r="VJY654" s="198"/>
      <c r="VJZ654" s="198"/>
      <c r="VKA654" s="198"/>
      <c r="VKB654" s="198"/>
      <c r="VKC654" s="198"/>
      <c r="VKD654" s="198"/>
      <c r="VKE654" s="198"/>
      <c r="VKF654" s="198"/>
      <c r="VKG654" s="198"/>
      <c r="VKH654" s="198"/>
      <c r="VKI654" s="198"/>
      <c r="VKJ654" s="198"/>
      <c r="VKK654" s="198"/>
      <c r="VKL654" s="198"/>
      <c r="VKM654" s="198"/>
      <c r="VKN654" s="198"/>
      <c r="VKO654" s="198"/>
      <c r="VKP654" s="198"/>
      <c r="VKQ654" s="198"/>
      <c r="VKR654" s="198"/>
      <c r="VKS654" s="198"/>
      <c r="VKT654" s="198"/>
      <c r="VKU654" s="198"/>
      <c r="VKV654" s="198"/>
      <c r="VKW654" s="198"/>
      <c r="VKX654" s="198"/>
      <c r="VKY654" s="198"/>
      <c r="VKZ654" s="198"/>
      <c r="VLA654" s="198"/>
      <c r="VLB654" s="198"/>
      <c r="VLC654" s="198"/>
      <c r="VLD654" s="198"/>
      <c r="VLE654" s="198"/>
      <c r="VLF654" s="198"/>
      <c r="VLG654" s="198"/>
      <c r="VLH654" s="198"/>
      <c r="VLI654" s="198"/>
      <c r="VLJ654" s="198"/>
      <c r="VLK654" s="198"/>
      <c r="VLL654" s="198"/>
      <c r="VLM654" s="198"/>
      <c r="VLN654" s="198"/>
      <c r="VLO654" s="198"/>
      <c r="VLP654" s="198"/>
      <c r="VLQ654" s="198"/>
      <c r="VLR654" s="198"/>
      <c r="VLS654" s="198"/>
      <c r="VLT654" s="198"/>
      <c r="VLU654" s="198"/>
      <c r="VLV654" s="198"/>
      <c r="VLW654" s="198"/>
      <c r="VLX654" s="198"/>
      <c r="VLY654" s="198"/>
      <c r="VLZ654" s="198"/>
      <c r="VMA654" s="198"/>
      <c r="VMB654" s="198"/>
      <c r="VMC654" s="198"/>
      <c r="VMD654" s="198"/>
      <c r="VME654" s="198"/>
      <c r="VMF654" s="198"/>
      <c r="VMG654" s="198"/>
      <c r="VMH654" s="198"/>
      <c r="VMI654" s="198"/>
      <c r="VMJ654" s="198"/>
      <c r="VMK654" s="198"/>
      <c r="VML654" s="198"/>
      <c r="VMM654" s="198"/>
      <c r="VMN654" s="198"/>
      <c r="VMO654" s="198"/>
      <c r="VMP654" s="198"/>
      <c r="VMQ654" s="198"/>
      <c r="VMR654" s="198"/>
      <c r="VMS654" s="198"/>
      <c r="VMT654" s="198"/>
      <c r="VMU654" s="198"/>
      <c r="VMV654" s="198"/>
      <c r="VMW654" s="198"/>
      <c r="VMX654" s="198"/>
      <c r="VMY654" s="198"/>
      <c r="VMZ654" s="198"/>
      <c r="VNA654" s="198"/>
      <c r="VNB654" s="198"/>
      <c r="VNC654" s="198"/>
      <c r="VND654" s="198"/>
      <c r="VNE654" s="198"/>
      <c r="VNF654" s="198"/>
      <c r="VNG654" s="198"/>
      <c r="VNH654" s="198"/>
      <c r="VNI654" s="198"/>
      <c r="VNJ654" s="198"/>
      <c r="VNK654" s="198"/>
      <c r="VNL654" s="198"/>
      <c r="VNM654" s="198"/>
      <c r="VNN654" s="198"/>
      <c r="VNO654" s="198"/>
      <c r="VNP654" s="198"/>
      <c r="VNQ654" s="198"/>
      <c r="VNR654" s="198"/>
      <c r="VNS654" s="198"/>
      <c r="VNT654" s="198"/>
      <c r="VNU654" s="198"/>
      <c r="VNV654" s="198"/>
      <c r="VNW654" s="198"/>
      <c r="VNX654" s="198"/>
      <c r="VNY654" s="198"/>
      <c r="VNZ654" s="198"/>
      <c r="VOA654" s="198"/>
      <c r="VOB654" s="198"/>
      <c r="VOC654" s="198"/>
      <c r="VOD654" s="198"/>
      <c r="VOE654" s="198"/>
      <c r="VOF654" s="198"/>
      <c r="VOG654" s="198"/>
      <c r="VOH654" s="198"/>
      <c r="VOI654" s="198"/>
      <c r="VOJ654" s="198"/>
      <c r="VOK654" s="198"/>
      <c r="VOL654" s="198"/>
      <c r="VOM654" s="198"/>
      <c r="VON654" s="198"/>
      <c r="VOO654" s="198"/>
      <c r="VOP654" s="198"/>
      <c r="VOQ654" s="198"/>
      <c r="VOR654" s="198"/>
      <c r="VOS654" s="198"/>
      <c r="VOT654" s="198"/>
      <c r="VOU654" s="198"/>
      <c r="VOV654" s="198"/>
      <c r="VOW654" s="198"/>
      <c r="VOX654" s="198"/>
      <c r="VOY654" s="198"/>
      <c r="VOZ654" s="198"/>
      <c r="VPA654" s="198"/>
      <c r="VPB654" s="198"/>
      <c r="VPC654" s="198"/>
      <c r="VPD654" s="198"/>
      <c r="VPE654" s="198"/>
      <c r="VPF654" s="198"/>
      <c r="VPG654" s="198"/>
      <c r="VPH654" s="198"/>
      <c r="VPI654" s="198"/>
      <c r="VPJ654" s="198"/>
      <c r="VPK654" s="198"/>
      <c r="VPL654" s="198"/>
      <c r="VPM654" s="198"/>
      <c r="VPN654" s="198"/>
      <c r="VPO654" s="198"/>
      <c r="VPP654" s="198"/>
      <c r="VPQ654" s="198"/>
      <c r="VPR654" s="198"/>
      <c r="VPS654" s="198"/>
      <c r="VPT654" s="198"/>
      <c r="VPU654" s="198"/>
      <c r="VPV654" s="198"/>
      <c r="VPW654" s="198"/>
      <c r="VPX654" s="198"/>
      <c r="VPY654" s="198"/>
      <c r="VPZ654" s="198"/>
      <c r="VQA654" s="198"/>
      <c r="VQB654" s="198"/>
      <c r="VQC654" s="198"/>
      <c r="VQD654" s="198"/>
      <c r="VQE654" s="198"/>
      <c r="VQF654" s="198"/>
      <c r="VQG654" s="198"/>
      <c r="VQH654" s="198"/>
      <c r="VQI654" s="198"/>
      <c r="VQJ654" s="198"/>
      <c r="VQK654" s="198"/>
      <c r="VQL654" s="198"/>
      <c r="VQM654" s="198"/>
      <c r="VQN654" s="198"/>
      <c r="VQO654" s="198"/>
      <c r="VQP654" s="198"/>
      <c r="VQQ654" s="198"/>
      <c r="VQR654" s="198"/>
      <c r="VQS654" s="198"/>
      <c r="VQT654" s="198"/>
      <c r="VQU654" s="198"/>
      <c r="VQV654" s="198"/>
      <c r="VQW654" s="198"/>
      <c r="VQX654" s="198"/>
      <c r="VQY654" s="198"/>
      <c r="VQZ654" s="198"/>
      <c r="VRA654" s="198"/>
      <c r="VRB654" s="198"/>
      <c r="VRC654" s="198"/>
      <c r="VRD654" s="198"/>
      <c r="VRE654" s="198"/>
      <c r="VRF654" s="198"/>
      <c r="VRG654" s="198"/>
      <c r="VRH654" s="198"/>
      <c r="VRI654" s="198"/>
      <c r="VRJ654" s="198"/>
      <c r="VRK654" s="198"/>
      <c r="VRL654" s="198"/>
      <c r="VRM654" s="198"/>
      <c r="VRN654" s="198"/>
      <c r="VRO654" s="198"/>
      <c r="VRP654" s="198"/>
      <c r="VRQ654" s="198"/>
      <c r="VRR654" s="198"/>
      <c r="VRS654" s="198"/>
      <c r="VRT654" s="198"/>
      <c r="VRU654" s="198"/>
      <c r="VRV654" s="198"/>
      <c r="VRW654" s="198"/>
      <c r="VRX654" s="198"/>
      <c r="VRY654" s="198"/>
      <c r="VRZ654" s="198"/>
      <c r="VSA654" s="198"/>
      <c r="VSB654" s="198"/>
      <c r="VSC654" s="198"/>
      <c r="VSD654" s="198"/>
      <c r="VSE654" s="198"/>
      <c r="VSF654" s="198"/>
      <c r="VSG654" s="198"/>
      <c r="VSH654" s="198"/>
      <c r="VSI654" s="198"/>
      <c r="VSJ654" s="198"/>
      <c r="VSK654" s="198"/>
      <c r="VSL654" s="198"/>
      <c r="VSM654" s="198"/>
      <c r="VSN654" s="198"/>
      <c r="VSO654" s="198"/>
      <c r="VSP654" s="198"/>
      <c r="VSQ654" s="198"/>
      <c r="VSR654" s="198"/>
      <c r="VSS654" s="198"/>
      <c r="VST654" s="198"/>
      <c r="VSU654" s="198"/>
      <c r="VSV654" s="198"/>
      <c r="VSW654" s="198"/>
      <c r="VSX654" s="198"/>
      <c r="VSY654" s="198"/>
      <c r="VSZ654" s="198"/>
      <c r="VTA654" s="198"/>
      <c r="VTB654" s="198"/>
      <c r="VTC654" s="198"/>
      <c r="VTD654" s="198"/>
      <c r="VTE654" s="198"/>
      <c r="VTF654" s="198"/>
      <c r="VTG654" s="198"/>
      <c r="VTH654" s="198"/>
      <c r="VTI654" s="198"/>
      <c r="VTJ654" s="198"/>
      <c r="VTK654" s="198"/>
      <c r="VTL654" s="198"/>
      <c r="VTM654" s="198"/>
      <c r="VTN654" s="198"/>
      <c r="VTO654" s="198"/>
      <c r="VTP654" s="198"/>
      <c r="VTQ654" s="198"/>
      <c r="VTR654" s="198"/>
      <c r="VTS654" s="198"/>
      <c r="VTT654" s="198"/>
      <c r="VTU654" s="198"/>
      <c r="VTV654" s="198"/>
      <c r="VTW654" s="198"/>
      <c r="VTX654" s="198"/>
      <c r="VTY654" s="198"/>
      <c r="VTZ654" s="198"/>
      <c r="VUA654" s="198"/>
      <c r="VUB654" s="198"/>
      <c r="VUC654" s="198"/>
      <c r="VUD654" s="198"/>
      <c r="VUE654" s="198"/>
      <c r="VUF654" s="198"/>
      <c r="VUG654" s="198"/>
      <c r="VUH654" s="198"/>
      <c r="VUI654" s="198"/>
      <c r="VUJ654" s="198"/>
      <c r="VUK654" s="198"/>
      <c r="VUL654" s="198"/>
      <c r="VUM654" s="198"/>
      <c r="VUN654" s="198"/>
      <c r="VUO654" s="198"/>
      <c r="VUP654" s="198"/>
      <c r="VUQ654" s="198"/>
      <c r="VUR654" s="198"/>
      <c r="VUS654" s="198"/>
      <c r="VUT654" s="198"/>
      <c r="VUU654" s="198"/>
      <c r="VUV654" s="198"/>
      <c r="VUW654" s="198"/>
      <c r="VUX654" s="198"/>
      <c r="VUY654" s="198"/>
      <c r="VUZ654" s="198"/>
      <c r="VVA654" s="198"/>
      <c r="VVB654" s="198"/>
      <c r="VVC654" s="198"/>
      <c r="VVD654" s="198"/>
      <c r="VVE654" s="198"/>
      <c r="VVF654" s="198"/>
      <c r="VVG654" s="198"/>
      <c r="VVH654" s="198"/>
      <c r="VVI654" s="198"/>
      <c r="VVJ654" s="198"/>
      <c r="VVK654" s="198"/>
      <c r="VVL654" s="198"/>
      <c r="VVM654" s="198"/>
      <c r="VVN654" s="198"/>
      <c r="VVO654" s="198"/>
      <c r="VVP654" s="198"/>
      <c r="VVQ654" s="198"/>
      <c r="VVR654" s="198"/>
      <c r="VVS654" s="198"/>
      <c r="VVT654" s="198"/>
      <c r="VVU654" s="198"/>
      <c r="VVV654" s="198"/>
      <c r="VVW654" s="198"/>
      <c r="VVX654" s="198"/>
      <c r="VVY654" s="198"/>
      <c r="VVZ654" s="198"/>
      <c r="VWA654" s="198"/>
      <c r="VWB654" s="198"/>
      <c r="VWC654" s="198"/>
      <c r="VWD654" s="198"/>
      <c r="VWE654" s="198"/>
      <c r="VWF654" s="198"/>
      <c r="VWG654" s="198"/>
      <c r="VWH654" s="198"/>
      <c r="VWI654" s="198"/>
      <c r="VWJ654" s="198"/>
      <c r="VWK654" s="198"/>
      <c r="VWL654" s="198"/>
      <c r="VWM654" s="198"/>
      <c r="VWN654" s="198"/>
      <c r="VWO654" s="198"/>
      <c r="VWP654" s="198"/>
      <c r="VWQ654" s="198"/>
      <c r="VWR654" s="198"/>
      <c r="VWS654" s="198"/>
      <c r="VWT654" s="198"/>
      <c r="VWU654" s="198"/>
      <c r="VWV654" s="198"/>
      <c r="VWW654" s="198"/>
      <c r="VWX654" s="198"/>
      <c r="VWY654" s="198"/>
      <c r="VWZ654" s="198"/>
      <c r="VXA654" s="198"/>
      <c r="VXB654" s="198"/>
      <c r="VXC654" s="198"/>
      <c r="VXD654" s="198"/>
      <c r="VXE654" s="198"/>
      <c r="VXF654" s="198"/>
      <c r="VXG654" s="198"/>
      <c r="VXH654" s="198"/>
      <c r="VXI654" s="198"/>
      <c r="VXJ654" s="198"/>
      <c r="VXK654" s="198"/>
      <c r="VXL654" s="198"/>
      <c r="VXM654" s="198"/>
      <c r="VXN654" s="198"/>
      <c r="VXO654" s="198"/>
      <c r="VXP654" s="198"/>
      <c r="VXQ654" s="198"/>
      <c r="VXR654" s="198"/>
      <c r="VXS654" s="198"/>
      <c r="VXT654" s="198"/>
      <c r="VXU654" s="198"/>
      <c r="VXV654" s="198"/>
      <c r="VXW654" s="198"/>
      <c r="VXX654" s="198"/>
      <c r="VXY654" s="198"/>
      <c r="VXZ654" s="198"/>
      <c r="VYA654" s="198"/>
      <c r="VYB654" s="198"/>
      <c r="VYC654" s="198"/>
      <c r="VYD654" s="198"/>
      <c r="VYE654" s="198"/>
      <c r="VYF654" s="198"/>
      <c r="VYG654" s="198"/>
      <c r="VYH654" s="198"/>
      <c r="VYI654" s="198"/>
      <c r="VYJ654" s="198"/>
      <c r="VYK654" s="198"/>
      <c r="VYL654" s="198"/>
      <c r="VYM654" s="198"/>
      <c r="VYN654" s="198"/>
      <c r="VYO654" s="198"/>
      <c r="VYP654" s="198"/>
      <c r="VYQ654" s="198"/>
      <c r="VYR654" s="198"/>
      <c r="VYS654" s="198"/>
      <c r="VYT654" s="198"/>
      <c r="VYU654" s="198"/>
      <c r="VYV654" s="198"/>
      <c r="VYW654" s="198"/>
      <c r="VYX654" s="198"/>
      <c r="VYY654" s="198"/>
      <c r="VYZ654" s="198"/>
      <c r="VZA654" s="198"/>
      <c r="VZB654" s="198"/>
      <c r="VZC654" s="198"/>
      <c r="VZD654" s="198"/>
      <c r="VZE654" s="198"/>
      <c r="VZF654" s="198"/>
      <c r="VZG654" s="198"/>
      <c r="VZH654" s="198"/>
      <c r="VZI654" s="198"/>
      <c r="VZJ654" s="198"/>
      <c r="VZK654" s="198"/>
      <c r="VZL654" s="198"/>
      <c r="VZM654" s="198"/>
      <c r="VZN654" s="198"/>
      <c r="VZO654" s="198"/>
      <c r="VZP654" s="198"/>
      <c r="VZQ654" s="198"/>
      <c r="VZR654" s="198"/>
      <c r="VZS654" s="198"/>
      <c r="VZT654" s="198"/>
      <c r="VZU654" s="198"/>
      <c r="VZV654" s="198"/>
      <c r="VZW654" s="198"/>
      <c r="VZX654" s="198"/>
      <c r="VZY654" s="198"/>
      <c r="VZZ654" s="198"/>
      <c r="WAA654" s="198"/>
      <c r="WAB654" s="198"/>
      <c r="WAC654" s="198"/>
      <c r="WAD654" s="198"/>
      <c r="WAE654" s="198"/>
      <c r="WAF654" s="198"/>
      <c r="WAG654" s="198"/>
      <c r="WAH654" s="198"/>
      <c r="WAI654" s="198"/>
      <c r="WAJ654" s="198"/>
      <c r="WAK654" s="198"/>
      <c r="WAL654" s="198"/>
      <c r="WAM654" s="198"/>
      <c r="WAN654" s="198"/>
      <c r="WAO654" s="198"/>
      <c r="WAP654" s="198"/>
      <c r="WAQ654" s="198"/>
      <c r="WAR654" s="198"/>
      <c r="WAS654" s="198"/>
      <c r="WAT654" s="198"/>
      <c r="WAU654" s="198"/>
      <c r="WAV654" s="198"/>
      <c r="WAW654" s="198"/>
      <c r="WAX654" s="198"/>
      <c r="WAY654" s="198"/>
      <c r="WAZ654" s="198"/>
      <c r="WBA654" s="198"/>
      <c r="WBB654" s="198"/>
      <c r="WBC654" s="198"/>
      <c r="WBD654" s="198"/>
      <c r="WBE654" s="198"/>
      <c r="WBF654" s="198"/>
      <c r="WBG654" s="198"/>
      <c r="WBH654" s="198"/>
      <c r="WBI654" s="198"/>
      <c r="WBJ654" s="198"/>
      <c r="WBK654" s="198"/>
      <c r="WBL654" s="198"/>
      <c r="WBM654" s="198"/>
      <c r="WBN654" s="198"/>
      <c r="WBO654" s="198"/>
      <c r="WBP654" s="198"/>
      <c r="WBQ654" s="198"/>
      <c r="WBR654" s="198"/>
      <c r="WBS654" s="198"/>
      <c r="WBT654" s="198"/>
      <c r="WBU654" s="198"/>
      <c r="WBV654" s="198"/>
      <c r="WBW654" s="198"/>
      <c r="WBX654" s="198"/>
      <c r="WBY654" s="198"/>
      <c r="WBZ654" s="198"/>
      <c r="WCA654" s="198"/>
      <c r="WCB654" s="198"/>
      <c r="WCC654" s="198"/>
      <c r="WCD654" s="198"/>
      <c r="WCE654" s="198"/>
      <c r="WCF654" s="198"/>
      <c r="WCG654" s="198"/>
      <c r="WCH654" s="198"/>
      <c r="WCI654" s="198"/>
      <c r="WCJ654" s="198"/>
      <c r="WCK654" s="198"/>
      <c r="WCL654" s="198"/>
      <c r="WCM654" s="198"/>
      <c r="WCN654" s="198"/>
      <c r="WCO654" s="198"/>
      <c r="WCP654" s="198"/>
      <c r="WCQ654" s="198"/>
      <c r="WCR654" s="198"/>
      <c r="WCS654" s="198"/>
      <c r="WCT654" s="198"/>
      <c r="WCU654" s="198"/>
      <c r="WCV654" s="198"/>
      <c r="WCW654" s="198"/>
      <c r="WCX654" s="198"/>
      <c r="WCY654" s="198"/>
      <c r="WCZ654" s="198"/>
      <c r="WDA654" s="198"/>
      <c r="WDB654" s="198"/>
      <c r="WDC654" s="198"/>
      <c r="WDD654" s="198"/>
      <c r="WDE654" s="198"/>
      <c r="WDF654" s="198"/>
      <c r="WDG654" s="198"/>
      <c r="WDH654" s="198"/>
      <c r="WDI654" s="198"/>
      <c r="WDJ654" s="198"/>
      <c r="WDK654" s="198"/>
      <c r="WDL654" s="198"/>
      <c r="WDM654" s="198"/>
      <c r="WDN654" s="198"/>
      <c r="WDO654" s="198"/>
      <c r="WDP654" s="198"/>
      <c r="WDQ654" s="198"/>
      <c r="WDR654" s="198"/>
      <c r="WDS654" s="198"/>
      <c r="WDT654" s="198"/>
      <c r="WDU654" s="198"/>
      <c r="WDV654" s="198"/>
      <c r="WDW654" s="198"/>
      <c r="WDX654" s="198"/>
      <c r="WDY654" s="198"/>
      <c r="WDZ654" s="198"/>
      <c r="WEA654" s="198"/>
      <c r="WEB654" s="198"/>
      <c r="WEC654" s="198"/>
      <c r="WED654" s="198"/>
      <c r="WEE654" s="198"/>
      <c r="WEF654" s="198"/>
      <c r="WEG654" s="198"/>
      <c r="WEH654" s="198"/>
      <c r="WEI654" s="198"/>
      <c r="WEJ654" s="198"/>
      <c r="WEK654" s="198"/>
      <c r="WEL654" s="198"/>
      <c r="WEM654" s="198"/>
      <c r="WEN654" s="198"/>
      <c r="WEO654" s="198"/>
      <c r="WEP654" s="198"/>
      <c r="WEQ654" s="198"/>
      <c r="WER654" s="198"/>
      <c r="WES654" s="198"/>
      <c r="WET654" s="198"/>
      <c r="WEU654" s="198"/>
      <c r="WEV654" s="198"/>
      <c r="WEW654" s="198"/>
      <c r="WEX654" s="198"/>
      <c r="WEY654" s="198"/>
      <c r="WEZ654" s="198"/>
      <c r="WFA654" s="198"/>
      <c r="WFB654" s="198"/>
      <c r="WFC654" s="198"/>
      <c r="WFD654" s="198"/>
      <c r="WFE654" s="198"/>
      <c r="WFF654" s="198"/>
      <c r="WFG654" s="198"/>
      <c r="WFH654" s="198"/>
      <c r="WFI654" s="198"/>
      <c r="WFJ654" s="198"/>
      <c r="WFK654" s="198"/>
      <c r="WFL654" s="198"/>
      <c r="WFM654" s="198"/>
      <c r="WFN654" s="198"/>
      <c r="WFO654" s="198"/>
      <c r="WFP654" s="198"/>
      <c r="WFQ654" s="198"/>
      <c r="WFR654" s="198"/>
      <c r="WFS654" s="198"/>
      <c r="WFT654" s="198"/>
      <c r="WFU654" s="198"/>
      <c r="WFV654" s="198"/>
      <c r="WFW654" s="198"/>
      <c r="WFX654" s="198"/>
      <c r="WFY654" s="198"/>
      <c r="WFZ654" s="198"/>
      <c r="WGA654" s="198"/>
      <c r="WGB654" s="198"/>
      <c r="WGC654" s="198"/>
      <c r="WGD654" s="198"/>
      <c r="WGE654" s="198"/>
      <c r="WGF654" s="198"/>
      <c r="WGG654" s="198"/>
      <c r="WGH654" s="198"/>
      <c r="WGI654" s="198"/>
      <c r="WGJ654" s="198"/>
      <c r="WGK654" s="198"/>
      <c r="WGL654" s="198"/>
      <c r="WGM654" s="198"/>
      <c r="WGN654" s="198"/>
      <c r="WGO654" s="198"/>
      <c r="WGP654" s="198"/>
      <c r="WGQ654" s="198"/>
      <c r="WGR654" s="198"/>
      <c r="WGS654" s="198"/>
      <c r="WGT654" s="198"/>
      <c r="WGU654" s="198"/>
      <c r="WGV654" s="198"/>
      <c r="WGW654" s="198"/>
      <c r="WGX654" s="198"/>
      <c r="WGY654" s="198"/>
      <c r="WGZ654" s="198"/>
      <c r="WHA654" s="198"/>
      <c r="WHB654" s="198"/>
      <c r="WHC654" s="198"/>
      <c r="WHD654" s="198"/>
      <c r="WHE654" s="198"/>
      <c r="WHF654" s="198"/>
      <c r="WHG654" s="198"/>
      <c r="WHH654" s="198"/>
      <c r="WHI654" s="198"/>
      <c r="WHJ654" s="198"/>
      <c r="WHK654" s="198"/>
      <c r="WHL654" s="198"/>
      <c r="WHM654" s="198"/>
      <c r="WHN654" s="198"/>
      <c r="WHO654" s="198"/>
      <c r="WHP654" s="198"/>
      <c r="WHQ654" s="198"/>
      <c r="WHR654" s="198"/>
      <c r="WHS654" s="198"/>
      <c r="WHT654" s="198"/>
      <c r="WHU654" s="198"/>
      <c r="WHV654" s="198"/>
      <c r="WHW654" s="198"/>
      <c r="WHX654" s="198"/>
      <c r="WHY654" s="198"/>
      <c r="WHZ654" s="198"/>
      <c r="WIA654" s="198"/>
      <c r="WIB654" s="198"/>
      <c r="WIC654" s="198"/>
      <c r="WID654" s="198"/>
      <c r="WIE654" s="198"/>
      <c r="WIF654" s="198"/>
      <c r="WIG654" s="198"/>
      <c r="WIH654" s="198"/>
      <c r="WII654" s="198"/>
      <c r="WIJ654" s="198"/>
      <c r="WIK654" s="198"/>
      <c r="WIL654" s="198"/>
      <c r="WIM654" s="198"/>
      <c r="WIN654" s="198"/>
      <c r="WIO654" s="198"/>
      <c r="WIP654" s="198"/>
      <c r="WIQ654" s="198"/>
      <c r="WIR654" s="198"/>
      <c r="WIS654" s="198"/>
      <c r="WIT654" s="198"/>
      <c r="WIU654" s="198"/>
      <c r="WIV654" s="198"/>
      <c r="WIW654" s="198"/>
      <c r="WIX654" s="198"/>
      <c r="WIY654" s="198"/>
      <c r="WIZ654" s="198"/>
      <c r="WJA654" s="198"/>
      <c r="WJB654" s="198"/>
      <c r="WJC654" s="198"/>
      <c r="WJD654" s="198"/>
      <c r="WJE654" s="198"/>
      <c r="WJF654" s="198"/>
      <c r="WJG654" s="198"/>
      <c r="WJH654" s="198"/>
      <c r="WJI654" s="198"/>
      <c r="WJJ654" s="198"/>
      <c r="WJK654" s="198"/>
      <c r="WJL654" s="198"/>
      <c r="WJM654" s="198"/>
      <c r="WJN654" s="198"/>
      <c r="WJO654" s="198"/>
      <c r="WJP654" s="198"/>
      <c r="WJQ654" s="198"/>
      <c r="WJR654" s="198"/>
      <c r="WJS654" s="198"/>
      <c r="WJT654" s="198"/>
      <c r="WJU654" s="198"/>
      <c r="WJV654" s="198"/>
      <c r="WJW654" s="198"/>
      <c r="WJX654" s="198"/>
      <c r="WJY654" s="198"/>
      <c r="WJZ654" s="198"/>
      <c r="WKA654" s="198"/>
      <c r="WKB654" s="198"/>
      <c r="WKC654" s="198"/>
      <c r="WKD654" s="198"/>
      <c r="WKE654" s="198"/>
      <c r="WKF654" s="198"/>
      <c r="WKG654" s="198"/>
      <c r="WKH654" s="198"/>
      <c r="WKI654" s="198"/>
      <c r="WKJ654" s="198"/>
      <c r="WKK654" s="198"/>
      <c r="WKL654" s="198"/>
      <c r="WKM654" s="198"/>
      <c r="WKN654" s="198"/>
      <c r="WKO654" s="198"/>
      <c r="WKP654" s="198"/>
      <c r="WKQ654" s="198"/>
      <c r="WKR654" s="198"/>
      <c r="WKS654" s="198"/>
      <c r="WKT654" s="198"/>
      <c r="WKU654" s="198"/>
      <c r="WKV654" s="198"/>
      <c r="WKW654" s="198"/>
      <c r="WKX654" s="198"/>
      <c r="WKY654" s="198"/>
      <c r="WKZ654" s="198"/>
      <c r="WLA654" s="198"/>
      <c r="WLB654" s="198"/>
      <c r="WLC654" s="198"/>
      <c r="WLD654" s="198"/>
      <c r="WLE654" s="198"/>
      <c r="WLF654" s="198"/>
      <c r="WLG654" s="198"/>
      <c r="WLH654" s="198"/>
      <c r="WLI654" s="198"/>
      <c r="WLJ654" s="198"/>
      <c r="WLK654" s="198"/>
      <c r="WLL654" s="198"/>
      <c r="WLM654" s="198"/>
      <c r="WLN654" s="198"/>
      <c r="WLO654" s="198"/>
      <c r="WLP654" s="198"/>
      <c r="WLQ654" s="198"/>
      <c r="WLR654" s="198"/>
      <c r="WLS654" s="198"/>
      <c r="WLT654" s="198"/>
      <c r="WLU654" s="198"/>
      <c r="WLV654" s="198"/>
      <c r="WLW654" s="198"/>
      <c r="WLX654" s="198"/>
      <c r="WLY654" s="198"/>
      <c r="WLZ654" s="198"/>
      <c r="WMA654" s="198"/>
      <c r="WMB654" s="198"/>
      <c r="WMC654" s="198"/>
      <c r="WMD654" s="198"/>
      <c r="WME654" s="198"/>
      <c r="WMF654" s="198"/>
      <c r="WMG654" s="198"/>
      <c r="WMH654" s="198"/>
      <c r="WMI654" s="198"/>
      <c r="WMJ654" s="198"/>
      <c r="WMK654" s="198"/>
      <c r="WML654" s="198"/>
      <c r="WMM654" s="198"/>
      <c r="WMN654" s="198"/>
      <c r="WMO654" s="198"/>
      <c r="WMP654" s="198"/>
      <c r="WMQ654" s="198"/>
      <c r="WMR654" s="198"/>
      <c r="WMS654" s="198"/>
      <c r="WMT654" s="198"/>
      <c r="WMU654" s="198"/>
      <c r="WMV654" s="198"/>
      <c r="WMW654" s="198"/>
      <c r="WMX654" s="198"/>
      <c r="WMY654" s="198"/>
      <c r="WMZ654" s="198"/>
      <c r="WNA654" s="198"/>
      <c r="WNB654" s="198"/>
      <c r="WNC654" s="198"/>
      <c r="WND654" s="198"/>
      <c r="WNE654" s="198"/>
      <c r="WNF654" s="198"/>
      <c r="WNG654" s="198"/>
      <c r="WNH654" s="198"/>
      <c r="WNI654" s="198"/>
      <c r="WNJ654" s="198"/>
      <c r="WNK654" s="198"/>
      <c r="WNL654" s="198"/>
      <c r="WNM654" s="198"/>
      <c r="WNN654" s="198"/>
      <c r="WNO654" s="198"/>
      <c r="WNP654" s="198"/>
      <c r="WNQ654" s="198"/>
      <c r="WNR654" s="198"/>
      <c r="WNS654" s="198"/>
      <c r="WNT654" s="198"/>
      <c r="WNU654" s="198"/>
      <c r="WNV654" s="198"/>
      <c r="WNW654" s="198"/>
      <c r="WNX654" s="198"/>
      <c r="WNY654" s="198"/>
      <c r="WNZ654" s="198"/>
      <c r="WOA654" s="198"/>
      <c r="WOB654" s="198"/>
      <c r="WOC654" s="198"/>
      <c r="WOD654" s="198"/>
      <c r="WOE654" s="198"/>
      <c r="WOF654" s="198"/>
      <c r="WOG654" s="198"/>
      <c r="WOH654" s="198"/>
      <c r="WOI654" s="198"/>
      <c r="WOJ654" s="198"/>
      <c r="WOK654" s="198"/>
      <c r="WOL654" s="198"/>
      <c r="WOM654" s="198"/>
      <c r="WON654" s="198"/>
      <c r="WOO654" s="198"/>
      <c r="WOP654" s="198"/>
      <c r="WOQ654" s="198"/>
      <c r="WOR654" s="198"/>
      <c r="WOS654" s="198"/>
      <c r="WOT654" s="198"/>
      <c r="WOU654" s="198"/>
      <c r="WOV654" s="198"/>
      <c r="WOW654" s="198"/>
      <c r="WOX654" s="198"/>
      <c r="WOY654" s="198"/>
      <c r="WOZ654" s="198"/>
      <c r="WPA654" s="198"/>
      <c r="WPB654" s="198"/>
      <c r="WPC654" s="198"/>
      <c r="WPD654" s="198"/>
      <c r="WPE654" s="198"/>
      <c r="WPF654" s="198"/>
      <c r="WPG654" s="198"/>
      <c r="WPH654" s="198"/>
      <c r="WPI654" s="198"/>
      <c r="WPJ654" s="198"/>
      <c r="WPK654" s="198"/>
      <c r="WPL654" s="198"/>
      <c r="WPM654" s="198"/>
      <c r="WPN654" s="198"/>
      <c r="WPO654" s="198"/>
      <c r="WPP654" s="198"/>
      <c r="WPQ654" s="198"/>
      <c r="WPR654" s="198"/>
      <c r="WPS654" s="198"/>
      <c r="WPT654" s="198"/>
      <c r="WPU654" s="198"/>
      <c r="WPV654" s="198"/>
      <c r="WPW654" s="198"/>
      <c r="WPX654" s="198"/>
      <c r="WPY654" s="198"/>
      <c r="WPZ654" s="198"/>
      <c r="WQA654" s="198"/>
      <c r="WQB654" s="198"/>
      <c r="WQC654" s="198"/>
      <c r="WQD654" s="198"/>
      <c r="WQE654" s="198"/>
      <c r="WQF654" s="198"/>
      <c r="WQG654" s="198"/>
      <c r="WQH654" s="198"/>
      <c r="WQI654" s="198"/>
      <c r="WQJ654" s="198"/>
      <c r="WQK654" s="198"/>
      <c r="WQL654" s="198"/>
      <c r="WQM654" s="198"/>
      <c r="WQN654" s="198"/>
      <c r="WQO654" s="198"/>
      <c r="WQP654" s="198"/>
      <c r="WQQ654" s="198"/>
      <c r="WQR654" s="198"/>
      <c r="WQS654" s="198"/>
      <c r="WQT654" s="198"/>
      <c r="WQU654" s="198"/>
      <c r="WQV654" s="198"/>
      <c r="WQW654" s="198"/>
      <c r="WQX654" s="198"/>
      <c r="WQY654" s="198"/>
      <c r="WQZ654" s="198"/>
      <c r="WRA654" s="198"/>
      <c r="WRB654" s="198"/>
      <c r="WRC654" s="198"/>
      <c r="WRD654" s="198"/>
      <c r="WRE654" s="198"/>
      <c r="WRF654" s="198"/>
      <c r="WRG654" s="198"/>
      <c r="WRH654" s="198"/>
      <c r="WRI654" s="198"/>
      <c r="WRJ654" s="198"/>
      <c r="WRK654" s="198"/>
      <c r="WRL654" s="198"/>
      <c r="WRM654" s="198"/>
      <c r="WRN654" s="198"/>
      <c r="WRO654" s="198"/>
      <c r="WRP654" s="198"/>
      <c r="WRQ654" s="198"/>
      <c r="WRR654" s="198"/>
      <c r="WRS654" s="198"/>
      <c r="WRT654" s="198"/>
      <c r="WRU654" s="198"/>
      <c r="WRV654" s="198"/>
      <c r="WRW654" s="198"/>
      <c r="WRX654" s="198"/>
      <c r="WRY654" s="198"/>
      <c r="WRZ654" s="198"/>
      <c r="WSA654" s="198"/>
      <c r="WSB654" s="198"/>
      <c r="WSC654" s="198"/>
      <c r="WSD654" s="198"/>
      <c r="WSE654" s="198"/>
      <c r="WSF654" s="198"/>
      <c r="WSG654" s="198"/>
      <c r="WSH654" s="198"/>
      <c r="WSI654" s="198"/>
      <c r="WSJ654" s="198"/>
      <c r="WSK654" s="198"/>
      <c r="WSL654" s="198"/>
      <c r="WSM654" s="198"/>
      <c r="WSN654" s="198"/>
      <c r="WSO654" s="198"/>
      <c r="WSP654" s="198"/>
      <c r="WSQ654" s="198"/>
      <c r="WSR654" s="198"/>
      <c r="WSS654" s="198"/>
      <c r="WST654" s="198"/>
      <c r="WSU654" s="198"/>
      <c r="WSV654" s="198"/>
      <c r="WSW654" s="198"/>
      <c r="WSX654" s="198"/>
      <c r="WSY654" s="198"/>
      <c r="WSZ654" s="198"/>
      <c r="WTA654" s="198"/>
      <c r="WTB654" s="198"/>
      <c r="WTC654" s="198"/>
      <c r="WTD654" s="198"/>
      <c r="WTE654" s="198"/>
      <c r="WTF654" s="198"/>
      <c r="WTG654" s="198"/>
      <c r="WTH654" s="198"/>
      <c r="WTI654" s="198"/>
      <c r="WTJ654" s="198"/>
      <c r="WTK654" s="198"/>
      <c r="WTL654" s="198"/>
      <c r="WTM654" s="198"/>
      <c r="WTN654" s="198"/>
      <c r="WTO654" s="198"/>
      <c r="WTP654" s="198"/>
      <c r="WTQ654" s="198"/>
      <c r="WTR654" s="198"/>
      <c r="WTS654" s="198"/>
      <c r="WTT654" s="198"/>
      <c r="WTU654" s="198"/>
      <c r="WTV654" s="198"/>
      <c r="WTW654" s="198"/>
      <c r="WTX654" s="198"/>
      <c r="WTY654" s="198"/>
      <c r="WTZ654" s="198"/>
      <c r="WUA654" s="198"/>
      <c r="WUB654" s="198"/>
      <c r="WUC654" s="198"/>
      <c r="WUD654" s="198"/>
      <c r="WUE654" s="198"/>
      <c r="WUF654" s="198"/>
      <c r="WUG654" s="198"/>
      <c r="WUH654" s="198"/>
      <c r="WUI654" s="198"/>
      <c r="WUJ654" s="198"/>
      <c r="WUK654" s="198"/>
      <c r="WUL654" s="198"/>
      <c r="WUM654" s="198"/>
      <c r="WUN654" s="198"/>
      <c r="WUO654" s="198"/>
      <c r="WUP654" s="198"/>
      <c r="WUQ654" s="198"/>
      <c r="WUR654" s="198"/>
      <c r="WUS654" s="198"/>
      <c r="WUT654" s="198"/>
      <c r="WUU654" s="198"/>
      <c r="WUV654" s="198"/>
      <c r="WUW654" s="198"/>
      <c r="WUX654" s="198"/>
      <c r="WUY654" s="198"/>
      <c r="WUZ654" s="198"/>
      <c r="WVA654" s="198"/>
      <c r="WVB654" s="198"/>
      <c r="WVC654" s="198"/>
      <c r="WVD654" s="198"/>
      <c r="WVE654" s="198"/>
      <c r="WVF654" s="198"/>
      <c r="WVG654" s="198"/>
      <c r="WVH654" s="198"/>
      <c r="WVI654" s="198"/>
      <c r="WVJ654" s="198"/>
      <c r="WVK654" s="198"/>
      <c r="WVL654" s="198"/>
      <c r="WVM654" s="198"/>
      <c r="WVN654" s="198"/>
      <c r="WVO654" s="198"/>
      <c r="WVP654" s="198"/>
      <c r="WVQ654" s="198"/>
      <c r="WVR654" s="198"/>
      <c r="WVS654" s="198"/>
      <c r="WVT654" s="198"/>
      <c r="WVU654" s="198"/>
      <c r="WVV654" s="198"/>
      <c r="WVW654" s="198"/>
      <c r="WVX654" s="198"/>
      <c r="WVY654" s="198"/>
      <c r="WVZ654" s="198"/>
      <c r="WWA654" s="198"/>
      <c r="WWB654" s="198"/>
      <c r="WWC654" s="198"/>
      <c r="WWD654" s="198"/>
      <c r="WWE654" s="198"/>
      <c r="WWF654" s="198"/>
      <c r="WWG654" s="198"/>
      <c r="WWH654" s="198"/>
      <c r="WWI654" s="198"/>
      <c r="WWJ654" s="198"/>
      <c r="WWK654" s="198"/>
      <c r="WWL654" s="198"/>
      <c r="WWM654" s="198"/>
      <c r="WWN654" s="198"/>
      <c r="WWO654" s="198"/>
      <c r="WWP654" s="198"/>
      <c r="WWQ654" s="198"/>
      <c r="WWR654" s="198"/>
      <c r="WWS654" s="198"/>
      <c r="WWT654" s="198"/>
      <c r="WWU654" s="198"/>
      <c r="WWV654" s="198"/>
      <c r="WWW654" s="198"/>
      <c r="WWX654" s="198"/>
      <c r="WWY654" s="198"/>
      <c r="WWZ654" s="198"/>
      <c r="WXA654" s="198"/>
      <c r="WXB654" s="198"/>
      <c r="WXC654" s="198"/>
      <c r="WXD654" s="198"/>
      <c r="WXE654" s="198"/>
      <c r="WXF654" s="198"/>
      <c r="WXG654" s="198"/>
      <c r="WXH654" s="198"/>
      <c r="WXI654" s="198"/>
      <c r="WXJ654" s="198"/>
      <c r="WXK654" s="198"/>
      <c r="WXL654" s="198"/>
      <c r="WXM654" s="198"/>
      <c r="WXN654" s="198"/>
      <c r="WXO654" s="198"/>
      <c r="WXP654" s="198"/>
      <c r="WXQ654" s="198"/>
      <c r="WXR654" s="198"/>
      <c r="WXS654" s="198"/>
      <c r="WXT654" s="198"/>
      <c r="WXU654" s="198"/>
      <c r="WXV654" s="198"/>
      <c r="WXW654" s="198"/>
      <c r="WXX654" s="198"/>
      <c r="WXY654" s="198"/>
      <c r="WXZ654" s="198"/>
      <c r="WYA654" s="198"/>
      <c r="WYB654" s="198"/>
      <c r="WYC654" s="198"/>
      <c r="WYD654" s="198"/>
      <c r="WYE654" s="198"/>
      <c r="WYF654" s="198"/>
      <c r="WYG654" s="198"/>
      <c r="WYH654" s="198"/>
      <c r="WYI654" s="198"/>
      <c r="WYJ654" s="198"/>
      <c r="WYK654" s="198"/>
      <c r="WYL654" s="198"/>
      <c r="WYM654" s="198"/>
      <c r="WYN654" s="198"/>
      <c r="WYO654" s="198"/>
      <c r="WYP654" s="198"/>
      <c r="WYQ654" s="198"/>
      <c r="WYR654" s="198"/>
      <c r="WYS654" s="198"/>
      <c r="WYT654" s="198"/>
      <c r="WYU654" s="198"/>
      <c r="WYV654" s="198"/>
      <c r="WYW654" s="198"/>
      <c r="WYX654" s="198"/>
      <c r="WYY654" s="198"/>
      <c r="WYZ654" s="198"/>
      <c r="WZA654" s="198"/>
      <c r="WZB654" s="198"/>
      <c r="WZC654" s="198"/>
      <c r="WZD654" s="198"/>
      <c r="WZE654" s="198"/>
      <c r="WZF654" s="198"/>
      <c r="WZG654" s="198"/>
      <c r="WZH654" s="198"/>
      <c r="WZI654" s="198"/>
      <c r="WZJ654" s="198"/>
      <c r="WZK654" s="198"/>
      <c r="WZL654" s="198"/>
      <c r="WZM654" s="198"/>
      <c r="WZN654" s="198"/>
      <c r="WZO654" s="198"/>
      <c r="WZP654" s="198"/>
      <c r="WZQ654" s="198"/>
      <c r="WZR654" s="198"/>
      <c r="WZS654" s="198"/>
      <c r="WZT654" s="198"/>
      <c r="WZU654" s="198"/>
      <c r="WZV654" s="198"/>
      <c r="WZW654" s="198"/>
      <c r="WZX654" s="198"/>
      <c r="WZY654" s="198"/>
      <c r="WZZ654" s="198"/>
      <c r="XAA654" s="198"/>
      <c r="XAB654" s="198"/>
      <c r="XAC654" s="198"/>
      <c r="XAD654" s="198"/>
      <c r="XAE654" s="198"/>
      <c r="XAF654" s="198"/>
      <c r="XAG654" s="198"/>
      <c r="XAH654" s="198"/>
      <c r="XAI654" s="198"/>
      <c r="XAJ654" s="198"/>
      <c r="XAK654" s="198"/>
      <c r="XAL654" s="198"/>
      <c r="XAM654" s="198"/>
      <c r="XAN654" s="198"/>
      <c r="XAO654" s="198"/>
      <c r="XAP654" s="198"/>
      <c r="XAQ654" s="198"/>
      <c r="XAR654" s="198"/>
      <c r="XAS654" s="198"/>
      <c r="XAT654" s="198"/>
      <c r="XAU654" s="198"/>
      <c r="XAV654" s="198"/>
      <c r="XAW654" s="198"/>
      <c r="XAX654" s="198"/>
      <c r="XAY654" s="198"/>
      <c r="XAZ654" s="198"/>
      <c r="XBA654" s="198"/>
      <c r="XBB654" s="198"/>
      <c r="XBC654" s="198"/>
      <c r="XBD654" s="198"/>
      <c r="XBE654" s="198"/>
      <c r="XBF654" s="198"/>
      <c r="XBG654" s="198"/>
      <c r="XBH654" s="198"/>
      <c r="XBI654" s="198"/>
      <c r="XBJ654" s="198"/>
      <c r="XBK654" s="198"/>
      <c r="XBL654" s="198"/>
      <c r="XBM654" s="198"/>
      <c r="XBN654" s="198"/>
      <c r="XBO654" s="198"/>
      <c r="XBP654" s="198"/>
      <c r="XBQ654" s="198"/>
      <c r="XBR654" s="198"/>
      <c r="XBS654" s="198"/>
      <c r="XBT654" s="198"/>
      <c r="XBU654" s="198"/>
      <c r="XBV654" s="198"/>
      <c r="XBW654" s="198"/>
      <c r="XBX654" s="198"/>
      <c r="XBY654" s="198"/>
      <c r="XBZ654" s="198"/>
      <c r="XCA654" s="198"/>
      <c r="XCB654" s="198"/>
      <c r="XCC654" s="198"/>
      <c r="XCD654" s="198"/>
      <c r="XCE654" s="198"/>
      <c r="XCF654" s="198"/>
      <c r="XCG654" s="198"/>
      <c r="XCH654" s="198"/>
      <c r="XCI654" s="198"/>
      <c r="XCJ654" s="198"/>
      <c r="XCK654" s="198"/>
      <c r="XCL654" s="198"/>
      <c r="XCM654" s="198"/>
      <c r="XCN654" s="198"/>
      <c r="XCO654" s="198"/>
      <c r="XCP654" s="198"/>
      <c r="XCQ654" s="198"/>
      <c r="XCR654" s="198"/>
      <c r="XCS654" s="198"/>
      <c r="XCT654" s="198"/>
      <c r="XCU654" s="198"/>
      <c r="XCV654" s="198"/>
      <c r="XCW654" s="198"/>
      <c r="XCX654" s="198"/>
      <c r="XCY654" s="198"/>
      <c r="XCZ654" s="198"/>
      <c r="XDA654" s="198"/>
      <c r="XDB654" s="198"/>
      <c r="XDC654" s="198"/>
      <c r="XDD654" s="198"/>
      <c r="XDE654" s="198"/>
      <c r="XDF654" s="198"/>
      <c r="XDG654" s="198"/>
      <c r="XDH654" s="198"/>
      <c r="XDI654" s="198"/>
      <c r="XDJ654" s="198"/>
      <c r="XDK654" s="198"/>
      <c r="XDL654" s="198"/>
      <c r="XDM654" s="198"/>
      <c r="XDN654" s="198"/>
      <c r="XDO654" s="198"/>
      <c r="XDP654" s="198"/>
      <c r="XDQ654" s="198"/>
      <c r="XDR654" s="198"/>
      <c r="XDS654" s="198"/>
      <c r="XDT654" s="198"/>
      <c r="XDU654" s="198"/>
      <c r="XDV654" s="198"/>
      <c r="XDW654" s="198"/>
      <c r="XDX654" s="198"/>
      <c r="XDY654" s="198"/>
      <c r="XDZ654" s="198"/>
      <c r="XEA654" s="198"/>
      <c r="XEB654" s="198"/>
      <c r="XEC654" s="198"/>
      <c r="XED654" s="198"/>
      <c r="XEE654" s="198"/>
      <c r="XEF654" s="198"/>
      <c r="XEG654" s="198"/>
      <c r="XEH654" s="198"/>
      <c r="XEI654" s="198"/>
      <c r="XEJ654" s="198"/>
      <c r="XEK654" s="198"/>
      <c r="XEL654" s="198"/>
      <c r="XEM654" s="198"/>
      <c r="XEN654" s="198"/>
      <c r="XEO654" s="198"/>
      <c r="XEP654" s="198"/>
      <c r="XEQ654" s="198"/>
      <c r="XER654" s="198"/>
      <c r="XES654" s="198"/>
      <c r="XET654" s="198"/>
      <c r="XEU654" s="198"/>
      <c r="XEV654" s="198"/>
      <c r="XEW654" s="198"/>
      <c r="XEX654" s="198"/>
      <c r="XEY654" s="198"/>
      <c r="XEZ654" s="198"/>
      <c r="XFA654" s="198"/>
      <c r="XFB654" s="198"/>
      <c r="XFC654" s="198"/>
      <c r="XFD654" s="198"/>
    </row>
    <row r="655" spans="1:16384" s="21" customFormat="1" ht="24" customHeight="1" x14ac:dyDescent="0.3">
      <c r="A655" s="173" t="s">
        <v>461</v>
      </c>
      <c r="B655" s="173"/>
      <c r="C655" s="173"/>
      <c r="D655" s="173"/>
      <c r="E655" s="173"/>
      <c r="F655" s="173"/>
      <c r="G655" s="173"/>
      <c r="H655" s="173"/>
      <c r="I655" s="173"/>
      <c r="J655" s="173"/>
      <c r="K655" s="173"/>
      <c r="L655" s="173"/>
      <c r="M655" s="173"/>
      <c r="N655" s="173"/>
      <c r="O655" s="173"/>
      <c r="P655" s="173"/>
      <c r="Q655" s="173"/>
      <c r="R655" s="173"/>
      <c r="S655" s="173"/>
      <c r="T655" s="173"/>
      <c r="U655" s="173"/>
      <c r="V655" s="173"/>
      <c r="W655" s="173"/>
      <c r="X655" s="173"/>
      <c r="Y655" s="133"/>
      <c r="Z655" s="133"/>
      <c r="AA655" s="133"/>
      <c r="AB655" s="133"/>
      <c r="AC655" s="133"/>
      <c r="AD655" s="133"/>
      <c r="AE655" s="133"/>
      <c r="AF655" s="133"/>
      <c r="AG655" s="133"/>
      <c r="AH655" s="133"/>
      <c r="AI655" s="133"/>
      <c r="AJ655" s="133"/>
      <c r="AK655" s="133"/>
      <c r="AL655" s="133"/>
      <c r="AM655" s="133"/>
      <c r="AN655" s="133"/>
      <c r="AO655" s="133"/>
      <c r="AP655" s="133"/>
      <c r="AQ655" s="133"/>
      <c r="AR655" s="133"/>
      <c r="AS655" s="133"/>
      <c r="AT655" s="133"/>
      <c r="AU655" s="133"/>
      <c r="AV655" s="133"/>
      <c r="AW655" s="198"/>
      <c r="AX655" s="198"/>
      <c r="AY655" s="198"/>
      <c r="AZ655" s="198"/>
      <c r="BA655" s="198"/>
      <c r="BB655" s="198"/>
      <c r="BC655" s="198"/>
      <c r="BD655" s="198"/>
      <c r="BE655" s="198"/>
      <c r="BF655" s="198"/>
      <c r="BG655" s="198"/>
      <c r="BH655" s="198"/>
      <c r="BI655" s="198"/>
      <c r="BJ655" s="198"/>
      <c r="BK655" s="198"/>
      <c r="BL655" s="198"/>
      <c r="BM655" s="198"/>
      <c r="BN655" s="198"/>
      <c r="BO655" s="198"/>
      <c r="BP655" s="198"/>
      <c r="BQ655" s="198"/>
      <c r="BR655" s="198"/>
      <c r="BS655" s="198"/>
      <c r="BT655" s="198"/>
      <c r="BU655" s="198"/>
      <c r="BV655" s="198"/>
      <c r="BW655" s="198"/>
      <c r="BX655" s="198"/>
      <c r="BY655" s="198"/>
      <c r="BZ655" s="198"/>
      <c r="CA655" s="198"/>
      <c r="CB655" s="198"/>
      <c r="CC655" s="198"/>
      <c r="CD655" s="198"/>
      <c r="CE655" s="198"/>
      <c r="CF655" s="198"/>
      <c r="CG655" s="198"/>
      <c r="CH655" s="198"/>
      <c r="CI655" s="198"/>
      <c r="CJ655" s="198"/>
      <c r="CK655" s="198"/>
      <c r="CL655" s="198"/>
      <c r="CM655" s="198"/>
      <c r="CN655" s="198"/>
      <c r="CO655" s="198"/>
      <c r="CP655" s="198"/>
      <c r="CQ655" s="198"/>
      <c r="CR655" s="198"/>
      <c r="CS655" s="198"/>
      <c r="CT655" s="198"/>
      <c r="CU655" s="198"/>
      <c r="CV655" s="198"/>
      <c r="CW655" s="198"/>
      <c r="CX655" s="198"/>
      <c r="CY655" s="198"/>
      <c r="CZ655" s="198"/>
      <c r="DA655" s="198"/>
      <c r="DB655" s="198"/>
      <c r="DC655" s="198"/>
      <c r="DD655" s="198"/>
      <c r="DE655" s="198"/>
      <c r="DF655" s="198"/>
      <c r="DG655" s="198"/>
      <c r="DH655" s="198"/>
      <c r="DI655" s="198"/>
      <c r="DJ655" s="198"/>
      <c r="DK655" s="198"/>
      <c r="DL655" s="198"/>
      <c r="DM655" s="198"/>
      <c r="DN655" s="198"/>
      <c r="DO655" s="198"/>
      <c r="DP655" s="198"/>
      <c r="DQ655" s="198"/>
      <c r="DR655" s="198"/>
      <c r="DS655" s="198"/>
      <c r="DT655" s="198"/>
      <c r="DU655" s="198"/>
      <c r="DV655" s="198"/>
      <c r="DW655" s="198"/>
      <c r="DX655" s="198"/>
      <c r="DY655" s="198"/>
      <c r="DZ655" s="198"/>
      <c r="EA655" s="198"/>
      <c r="EB655" s="198"/>
      <c r="EC655" s="198"/>
      <c r="ED655" s="198"/>
      <c r="EE655" s="198"/>
      <c r="EF655" s="198"/>
      <c r="EG655" s="198"/>
      <c r="EH655" s="198"/>
      <c r="EI655" s="198"/>
      <c r="EJ655" s="198"/>
      <c r="EK655" s="198"/>
      <c r="EL655" s="198"/>
      <c r="EM655" s="198"/>
      <c r="EN655" s="198"/>
      <c r="EO655" s="198"/>
      <c r="EP655" s="198"/>
      <c r="EQ655" s="198"/>
      <c r="ER655" s="198"/>
      <c r="ES655" s="198"/>
      <c r="ET655" s="198"/>
      <c r="EU655" s="198"/>
      <c r="EV655" s="198"/>
      <c r="EW655" s="198"/>
      <c r="EX655" s="198"/>
      <c r="EY655" s="198"/>
      <c r="EZ655" s="198"/>
      <c r="FA655" s="198"/>
      <c r="FB655" s="198"/>
      <c r="FC655" s="198"/>
      <c r="FD655" s="198"/>
      <c r="FE655" s="198"/>
      <c r="FF655" s="198"/>
      <c r="FG655" s="198"/>
      <c r="FH655" s="198"/>
      <c r="FI655" s="198"/>
      <c r="FJ655" s="198"/>
      <c r="FK655" s="198"/>
      <c r="FL655" s="198"/>
      <c r="FM655" s="198"/>
      <c r="FN655" s="198"/>
      <c r="FO655" s="198"/>
      <c r="FP655" s="198"/>
      <c r="FQ655" s="198"/>
      <c r="FR655" s="198"/>
      <c r="FS655" s="198"/>
      <c r="FT655" s="198"/>
      <c r="FU655" s="198"/>
      <c r="FV655" s="198"/>
      <c r="FW655" s="198"/>
      <c r="FX655" s="198"/>
      <c r="FY655" s="198"/>
      <c r="FZ655" s="198"/>
      <c r="GA655" s="198"/>
      <c r="GB655" s="198"/>
      <c r="GC655" s="198"/>
      <c r="GD655" s="198"/>
      <c r="GE655" s="198"/>
      <c r="GF655" s="198"/>
      <c r="GG655" s="198"/>
      <c r="GH655" s="198"/>
      <c r="GI655" s="198"/>
      <c r="GJ655" s="198"/>
      <c r="GK655" s="198"/>
      <c r="GL655" s="198"/>
      <c r="GM655" s="198"/>
      <c r="GN655" s="198"/>
      <c r="GO655" s="198"/>
      <c r="GP655" s="198"/>
      <c r="GQ655" s="198"/>
      <c r="GR655" s="198"/>
      <c r="GS655" s="198"/>
      <c r="GT655" s="198"/>
      <c r="GU655" s="198"/>
      <c r="GV655" s="198"/>
      <c r="GW655" s="198"/>
      <c r="GX655" s="198"/>
      <c r="GY655" s="198"/>
      <c r="GZ655" s="198"/>
      <c r="HA655" s="198"/>
      <c r="HB655" s="198"/>
      <c r="HC655" s="198"/>
      <c r="HD655" s="198"/>
      <c r="HE655" s="198"/>
      <c r="HF655" s="198"/>
      <c r="HG655" s="198"/>
      <c r="HH655" s="198"/>
      <c r="HI655" s="198"/>
      <c r="HJ655" s="198"/>
      <c r="HK655" s="198"/>
      <c r="HL655" s="198"/>
      <c r="HM655" s="198"/>
      <c r="HN655" s="198"/>
      <c r="HO655" s="198"/>
      <c r="HP655" s="198"/>
      <c r="HQ655" s="198"/>
      <c r="HR655" s="198"/>
      <c r="HS655" s="198"/>
      <c r="HT655" s="198"/>
      <c r="HU655" s="198"/>
      <c r="HV655" s="198"/>
      <c r="HW655" s="198"/>
      <c r="HX655" s="198"/>
      <c r="HY655" s="198"/>
      <c r="HZ655" s="198"/>
      <c r="IA655" s="198"/>
      <c r="IB655" s="198"/>
      <c r="IC655" s="198"/>
      <c r="ID655" s="198"/>
      <c r="IE655" s="198"/>
      <c r="IF655" s="198"/>
      <c r="IG655" s="198"/>
      <c r="IH655" s="198"/>
      <c r="II655" s="198"/>
      <c r="IJ655" s="198"/>
      <c r="IK655" s="198"/>
      <c r="IL655" s="198"/>
      <c r="IM655" s="198"/>
      <c r="IN655" s="198"/>
      <c r="IO655" s="198"/>
      <c r="IP655" s="198"/>
      <c r="IQ655" s="198"/>
      <c r="IR655" s="198"/>
      <c r="IS655" s="198"/>
      <c r="IT655" s="198"/>
      <c r="IU655" s="198"/>
      <c r="IV655" s="198"/>
      <c r="IW655" s="198"/>
      <c r="IX655" s="198"/>
      <c r="IY655" s="198"/>
      <c r="IZ655" s="198"/>
      <c r="JA655" s="198"/>
      <c r="JB655" s="198"/>
      <c r="JC655" s="198"/>
      <c r="JD655" s="198"/>
      <c r="JE655" s="198"/>
      <c r="JF655" s="198"/>
      <c r="JG655" s="198"/>
      <c r="JH655" s="198"/>
      <c r="JI655" s="198"/>
      <c r="JJ655" s="198"/>
      <c r="JK655" s="198"/>
      <c r="JL655" s="198"/>
      <c r="JM655" s="198"/>
      <c r="JN655" s="198"/>
      <c r="JO655" s="198"/>
      <c r="JP655" s="198"/>
      <c r="JQ655" s="198"/>
      <c r="JR655" s="198"/>
      <c r="JS655" s="198"/>
      <c r="JT655" s="198"/>
      <c r="JU655" s="198"/>
      <c r="JV655" s="198"/>
      <c r="JW655" s="198"/>
      <c r="JX655" s="198"/>
      <c r="JY655" s="198"/>
      <c r="JZ655" s="198"/>
      <c r="KA655" s="198"/>
      <c r="KB655" s="198"/>
      <c r="KC655" s="198"/>
      <c r="KD655" s="198"/>
      <c r="KE655" s="198"/>
      <c r="KF655" s="198"/>
      <c r="KG655" s="198"/>
      <c r="KH655" s="198"/>
      <c r="KI655" s="198"/>
      <c r="KJ655" s="198"/>
      <c r="KK655" s="198"/>
      <c r="KL655" s="198"/>
      <c r="KM655" s="198"/>
      <c r="KN655" s="198"/>
      <c r="KO655" s="198"/>
      <c r="KP655" s="198"/>
      <c r="KQ655" s="198"/>
      <c r="KR655" s="198"/>
      <c r="KS655" s="198"/>
      <c r="KT655" s="198"/>
      <c r="KU655" s="198"/>
      <c r="KV655" s="198"/>
      <c r="KW655" s="198"/>
      <c r="KX655" s="198"/>
      <c r="KY655" s="198"/>
      <c r="KZ655" s="198"/>
      <c r="LA655" s="198"/>
      <c r="LB655" s="198"/>
      <c r="LC655" s="198"/>
      <c r="LD655" s="198"/>
      <c r="LE655" s="198"/>
      <c r="LF655" s="198"/>
      <c r="LG655" s="198"/>
      <c r="LH655" s="198"/>
      <c r="LI655" s="198"/>
      <c r="LJ655" s="198"/>
      <c r="LK655" s="198"/>
      <c r="LL655" s="198"/>
      <c r="LM655" s="198"/>
      <c r="LN655" s="198"/>
      <c r="LO655" s="198"/>
      <c r="LP655" s="198"/>
      <c r="LQ655" s="198"/>
      <c r="LR655" s="198"/>
      <c r="LS655" s="198"/>
      <c r="LT655" s="198"/>
      <c r="LU655" s="198"/>
      <c r="LV655" s="198"/>
      <c r="LW655" s="198"/>
      <c r="LX655" s="198"/>
      <c r="LY655" s="198"/>
      <c r="LZ655" s="198"/>
      <c r="MA655" s="198"/>
      <c r="MB655" s="198"/>
      <c r="MC655" s="198"/>
      <c r="MD655" s="198"/>
      <c r="ME655" s="198"/>
      <c r="MF655" s="198"/>
      <c r="MG655" s="198"/>
      <c r="MH655" s="198"/>
      <c r="MI655" s="198"/>
      <c r="MJ655" s="198"/>
      <c r="MK655" s="198"/>
      <c r="ML655" s="198"/>
      <c r="MM655" s="198"/>
      <c r="MN655" s="198"/>
      <c r="MO655" s="198"/>
      <c r="MP655" s="198"/>
      <c r="MQ655" s="198"/>
      <c r="MR655" s="198"/>
      <c r="MS655" s="198"/>
      <c r="MT655" s="198"/>
      <c r="MU655" s="198"/>
      <c r="MV655" s="198"/>
      <c r="MW655" s="198"/>
      <c r="MX655" s="198"/>
      <c r="MY655" s="198"/>
      <c r="MZ655" s="198"/>
      <c r="NA655" s="198"/>
      <c r="NB655" s="198"/>
      <c r="NC655" s="198"/>
      <c r="ND655" s="198"/>
      <c r="NE655" s="198"/>
      <c r="NF655" s="198"/>
      <c r="NG655" s="198"/>
      <c r="NH655" s="198"/>
      <c r="NI655" s="198"/>
      <c r="NJ655" s="198"/>
      <c r="NK655" s="198"/>
      <c r="NL655" s="198"/>
      <c r="NM655" s="198"/>
      <c r="NN655" s="198"/>
      <c r="NO655" s="198"/>
      <c r="NP655" s="198"/>
      <c r="NQ655" s="198"/>
      <c r="NR655" s="198"/>
      <c r="NS655" s="198"/>
      <c r="NT655" s="198"/>
      <c r="NU655" s="198"/>
      <c r="NV655" s="198"/>
      <c r="NW655" s="198"/>
      <c r="NX655" s="198"/>
      <c r="NY655" s="198"/>
      <c r="NZ655" s="198"/>
      <c r="OA655" s="198"/>
      <c r="OB655" s="198"/>
      <c r="OC655" s="198"/>
      <c r="OD655" s="198"/>
      <c r="OE655" s="198"/>
      <c r="OF655" s="198"/>
      <c r="OG655" s="198"/>
      <c r="OH655" s="198"/>
      <c r="OI655" s="198"/>
      <c r="OJ655" s="198"/>
      <c r="OK655" s="198"/>
      <c r="OL655" s="198"/>
      <c r="OM655" s="198"/>
      <c r="ON655" s="198"/>
      <c r="OO655" s="198"/>
      <c r="OP655" s="198"/>
      <c r="OQ655" s="198"/>
      <c r="OR655" s="198"/>
      <c r="OS655" s="198"/>
      <c r="OT655" s="198"/>
      <c r="OU655" s="198"/>
      <c r="OV655" s="198"/>
      <c r="OW655" s="198"/>
      <c r="OX655" s="198"/>
      <c r="OY655" s="198"/>
      <c r="OZ655" s="198"/>
      <c r="PA655" s="198"/>
      <c r="PB655" s="198"/>
      <c r="PC655" s="198"/>
      <c r="PD655" s="198"/>
      <c r="PE655" s="198"/>
      <c r="PF655" s="198"/>
      <c r="PG655" s="198"/>
      <c r="PH655" s="198"/>
      <c r="PI655" s="198"/>
      <c r="PJ655" s="198"/>
      <c r="PK655" s="198"/>
      <c r="PL655" s="198"/>
      <c r="PM655" s="198"/>
      <c r="PN655" s="198"/>
      <c r="PO655" s="198"/>
      <c r="PP655" s="198"/>
      <c r="PQ655" s="198"/>
      <c r="PR655" s="198"/>
      <c r="PS655" s="198"/>
      <c r="PT655" s="198"/>
      <c r="PU655" s="198"/>
      <c r="PV655" s="198"/>
      <c r="PW655" s="198"/>
      <c r="PX655" s="198"/>
      <c r="PY655" s="198"/>
      <c r="PZ655" s="198"/>
      <c r="QA655" s="198"/>
      <c r="QB655" s="198"/>
      <c r="QC655" s="198"/>
      <c r="QD655" s="198"/>
      <c r="QE655" s="198"/>
      <c r="QF655" s="198"/>
      <c r="QG655" s="198"/>
      <c r="QH655" s="198"/>
      <c r="QI655" s="198"/>
      <c r="QJ655" s="198"/>
      <c r="QK655" s="198"/>
      <c r="QL655" s="198"/>
      <c r="QM655" s="198"/>
      <c r="QN655" s="198"/>
      <c r="QO655" s="198"/>
      <c r="QP655" s="198"/>
      <c r="QQ655" s="198"/>
      <c r="QR655" s="198"/>
      <c r="QS655" s="198"/>
      <c r="QT655" s="198"/>
      <c r="QU655" s="198"/>
      <c r="QV655" s="198"/>
      <c r="QW655" s="198"/>
      <c r="QX655" s="198"/>
      <c r="QY655" s="198"/>
      <c r="QZ655" s="198"/>
      <c r="RA655" s="198"/>
      <c r="RB655" s="198"/>
      <c r="RC655" s="198"/>
      <c r="RD655" s="198"/>
      <c r="RE655" s="198"/>
      <c r="RF655" s="198"/>
      <c r="RG655" s="198"/>
      <c r="RH655" s="198"/>
      <c r="RI655" s="198"/>
      <c r="RJ655" s="198"/>
      <c r="RK655" s="198"/>
      <c r="RL655" s="198"/>
      <c r="RM655" s="198"/>
      <c r="RN655" s="198"/>
      <c r="RO655" s="198"/>
      <c r="RP655" s="198"/>
      <c r="RQ655" s="198"/>
      <c r="RR655" s="198"/>
      <c r="RS655" s="198"/>
      <c r="RT655" s="198"/>
      <c r="RU655" s="198"/>
      <c r="RV655" s="198"/>
      <c r="RW655" s="198"/>
      <c r="RX655" s="198"/>
      <c r="RY655" s="198"/>
      <c r="RZ655" s="198"/>
      <c r="SA655" s="198"/>
      <c r="SB655" s="198"/>
      <c r="SC655" s="198"/>
      <c r="SD655" s="198"/>
      <c r="SE655" s="198"/>
      <c r="SF655" s="198"/>
      <c r="SG655" s="198"/>
      <c r="SH655" s="198"/>
      <c r="SI655" s="198"/>
      <c r="SJ655" s="198"/>
      <c r="SK655" s="198"/>
      <c r="SL655" s="198"/>
      <c r="SM655" s="198"/>
      <c r="SN655" s="198"/>
      <c r="SO655" s="198"/>
      <c r="SP655" s="198"/>
      <c r="SQ655" s="198"/>
      <c r="SR655" s="198"/>
      <c r="SS655" s="198"/>
      <c r="ST655" s="198"/>
      <c r="SU655" s="198"/>
      <c r="SV655" s="198"/>
      <c r="SW655" s="198"/>
      <c r="SX655" s="198"/>
      <c r="SY655" s="198"/>
      <c r="SZ655" s="198"/>
      <c r="TA655" s="198"/>
      <c r="TB655" s="198"/>
      <c r="TC655" s="198"/>
      <c r="TD655" s="198"/>
      <c r="TE655" s="198"/>
      <c r="TF655" s="198"/>
      <c r="TG655" s="198"/>
      <c r="TH655" s="198"/>
      <c r="TI655" s="198"/>
      <c r="TJ655" s="198"/>
      <c r="TK655" s="198"/>
      <c r="TL655" s="198"/>
      <c r="TM655" s="198"/>
      <c r="TN655" s="198"/>
      <c r="TO655" s="198"/>
      <c r="TP655" s="198"/>
      <c r="TQ655" s="198"/>
      <c r="TR655" s="198"/>
      <c r="TS655" s="198"/>
      <c r="TT655" s="198"/>
      <c r="TU655" s="198"/>
      <c r="TV655" s="198"/>
      <c r="TW655" s="198"/>
      <c r="TX655" s="198"/>
      <c r="TY655" s="198"/>
      <c r="TZ655" s="198"/>
      <c r="UA655" s="198"/>
      <c r="UB655" s="198"/>
      <c r="UC655" s="198"/>
      <c r="UD655" s="198"/>
      <c r="UE655" s="198"/>
      <c r="UF655" s="198"/>
      <c r="UG655" s="198"/>
      <c r="UH655" s="198"/>
      <c r="UI655" s="198"/>
      <c r="UJ655" s="198"/>
      <c r="UK655" s="198"/>
      <c r="UL655" s="198"/>
      <c r="UM655" s="198"/>
      <c r="UN655" s="198"/>
      <c r="UO655" s="198"/>
      <c r="UP655" s="198"/>
      <c r="UQ655" s="198"/>
      <c r="UR655" s="198"/>
      <c r="US655" s="198"/>
      <c r="UT655" s="198"/>
      <c r="UU655" s="198"/>
      <c r="UV655" s="198"/>
      <c r="UW655" s="198"/>
      <c r="UX655" s="198"/>
      <c r="UY655" s="198"/>
      <c r="UZ655" s="198"/>
      <c r="VA655" s="198"/>
      <c r="VB655" s="198"/>
      <c r="VC655" s="198"/>
      <c r="VD655" s="198"/>
      <c r="VE655" s="198"/>
      <c r="VF655" s="198"/>
      <c r="VG655" s="198"/>
      <c r="VH655" s="198"/>
      <c r="VI655" s="198"/>
      <c r="VJ655" s="198"/>
      <c r="VK655" s="198"/>
      <c r="VL655" s="198"/>
      <c r="VM655" s="198"/>
      <c r="VN655" s="198"/>
      <c r="VO655" s="198"/>
      <c r="VP655" s="198"/>
      <c r="VQ655" s="198"/>
      <c r="VR655" s="198"/>
      <c r="VS655" s="198"/>
      <c r="VT655" s="198"/>
      <c r="VU655" s="198"/>
      <c r="VV655" s="198"/>
      <c r="VW655" s="198"/>
      <c r="VX655" s="198"/>
      <c r="VY655" s="198"/>
      <c r="VZ655" s="198"/>
      <c r="WA655" s="198"/>
      <c r="WB655" s="198"/>
      <c r="WC655" s="198"/>
      <c r="WD655" s="198"/>
      <c r="WE655" s="198"/>
      <c r="WF655" s="198"/>
      <c r="WG655" s="198"/>
      <c r="WH655" s="198"/>
      <c r="WI655" s="198"/>
      <c r="WJ655" s="198"/>
      <c r="WK655" s="198"/>
      <c r="WL655" s="198"/>
      <c r="WM655" s="198"/>
      <c r="WN655" s="198"/>
      <c r="WO655" s="198"/>
      <c r="WP655" s="198"/>
      <c r="WQ655" s="198"/>
      <c r="WR655" s="198"/>
      <c r="WS655" s="198"/>
      <c r="WT655" s="198"/>
      <c r="WU655" s="198"/>
      <c r="WV655" s="198"/>
      <c r="WW655" s="198"/>
      <c r="WX655" s="198"/>
      <c r="WY655" s="198"/>
      <c r="WZ655" s="198"/>
      <c r="XA655" s="198"/>
      <c r="XB655" s="198"/>
      <c r="XC655" s="198"/>
      <c r="XD655" s="198"/>
      <c r="XE655" s="198"/>
      <c r="XF655" s="198"/>
      <c r="XG655" s="198"/>
      <c r="XH655" s="198"/>
      <c r="XI655" s="198"/>
      <c r="XJ655" s="198"/>
      <c r="XK655" s="198"/>
      <c r="XL655" s="198"/>
      <c r="XM655" s="198"/>
      <c r="XN655" s="198"/>
      <c r="XO655" s="198"/>
      <c r="XP655" s="198"/>
      <c r="XQ655" s="198"/>
      <c r="XR655" s="198"/>
      <c r="XS655" s="198"/>
      <c r="XT655" s="198"/>
      <c r="XU655" s="198"/>
      <c r="XV655" s="198"/>
      <c r="XW655" s="198"/>
      <c r="XX655" s="198"/>
      <c r="XY655" s="198"/>
      <c r="XZ655" s="198"/>
      <c r="YA655" s="198"/>
      <c r="YB655" s="198"/>
      <c r="YC655" s="198"/>
      <c r="YD655" s="198"/>
      <c r="YE655" s="198"/>
      <c r="YF655" s="198"/>
      <c r="YG655" s="198"/>
      <c r="YH655" s="198"/>
      <c r="YI655" s="198"/>
      <c r="YJ655" s="198"/>
      <c r="YK655" s="198"/>
      <c r="YL655" s="198"/>
      <c r="YM655" s="198"/>
      <c r="YN655" s="198"/>
      <c r="YO655" s="198"/>
      <c r="YP655" s="198"/>
      <c r="YQ655" s="198"/>
      <c r="YR655" s="198"/>
      <c r="YS655" s="198"/>
      <c r="YT655" s="198"/>
      <c r="YU655" s="198"/>
      <c r="YV655" s="198"/>
      <c r="YW655" s="198"/>
      <c r="YX655" s="198"/>
      <c r="YY655" s="198"/>
      <c r="YZ655" s="198"/>
      <c r="ZA655" s="198"/>
      <c r="ZB655" s="198"/>
      <c r="ZC655" s="198"/>
      <c r="ZD655" s="198"/>
      <c r="ZE655" s="198"/>
      <c r="ZF655" s="198"/>
      <c r="ZG655" s="198"/>
      <c r="ZH655" s="198"/>
      <c r="ZI655" s="198"/>
      <c r="ZJ655" s="198"/>
      <c r="ZK655" s="198"/>
      <c r="ZL655" s="198"/>
      <c r="ZM655" s="198"/>
      <c r="ZN655" s="198"/>
      <c r="ZO655" s="198"/>
      <c r="ZP655" s="198"/>
      <c r="ZQ655" s="198"/>
      <c r="ZR655" s="198"/>
      <c r="ZS655" s="198"/>
      <c r="ZT655" s="198"/>
      <c r="ZU655" s="198"/>
      <c r="ZV655" s="198"/>
      <c r="ZW655" s="198"/>
      <c r="ZX655" s="198"/>
      <c r="ZY655" s="198"/>
      <c r="ZZ655" s="198"/>
      <c r="AAA655" s="198"/>
      <c r="AAB655" s="198"/>
      <c r="AAC655" s="198"/>
      <c r="AAD655" s="198"/>
      <c r="AAE655" s="198"/>
      <c r="AAF655" s="198"/>
      <c r="AAG655" s="198"/>
      <c r="AAH655" s="198"/>
      <c r="AAI655" s="198"/>
      <c r="AAJ655" s="198"/>
      <c r="AAK655" s="198"/>
      <c r="AAL655" s="198"/>
      <c r="AAM655" s="198"/>
      <c r="AAN655" s="198"/>
      <c r="AAO655" s="198"/>
      <c r="AAP655" s="198"/>
      <c r="AAQ655" s="198"/>
      <c r="AAR655" s="198"/>
      <c r="AAS655" s="198"/>
      <c r="AAT655" s="198"/>
      <c r="AAU655" s="198"/>
      <c r="AAV655" s="198"/>
      <c r="AAW655" s="198"/>
      <c r="AAX655" s="198"/>
      <c r="AAY655" s="198"/>
      <c r="AAZ655" s="198"/>
      <c r="ABA655" s="198"/>
      <c r="ABB655" s="198"/>
      <c r="ABC655" s="198"/>
      <c r="ABD655" s="198"/>
      <c r="ABE655" s="198"/>
      <c r="ABF655" s="198"/>
      <c r="ABG655" s="198"/>
      <c r="ABH655" s="198"/>
      <c r="ABI655" s="198"/>
      <c r="ABJ655" s="198"/>
      <c r="ABK655" s="198"/>
      <c r="ABL655" s="198"/>
      <c r="ABM655" s="198"/>
      <c r="ABN655" s="198"/>
      <c r="ABO655" s="198"/>
      <c r="ABP655" s="198"/>
      <c r="ABQ655" s="198"/>
      <c r="ABR655" s="198"/>
      <c r="ABS655" s="198"/>
      <c r="ABT655" s="198"/>
      <c r="ABU655" s="198"/>
      <c r="ABV655" s="198"/>
      <c r="ABW655" s="198"/>
      <c r="ABX655" s="198"/>
      <c r="ABY655" s="198"/>
      <c r="ABZ655" s="198"/>
      <c r="ACA655" s="198"/>
      <c r="ACB655" s="198"/>
      <c r="ACC655" s="198"/>
      <c r="ACD655" s="198"/>
      <c r="ACE655" s="198"/>
      <c r="ACF655" s="198"/>
      <c r="ACG655" s="198"/>
      <c r="ACH655" s="198"/>
      <c r="ACI655" s="198"/>
      <c r="ACJ655" s="198"/>
      <c r="ACK655" s="198"/>
      <c r="ACL655" s="198"/>
      <c r="ACM655" s="198"/>
      <c r="ACN655" s="198"/>
      <c r="ACO655" s="198"/>
      <c r="ACP655" s="198"/>
      <c r="ACQ655" s="198"/>
      <c r="ACR655" s="198"/>
      <c r="ACS655" s="198"/>
      <c r="ACT655" s="198"/>
      <c r="ACU655" s="198"/>
      <c r="ACV655" s="198"/>
      <c r="ACW655" s="198"/>
      <c r="ACX655" s="198"/>
      <c r="ACY655" s="198"/>
      <c r="ACZ655" s="198"/>
      <c r="ADA655" s="198"/>
      <c r="ADB655" s="198"/>
      <c r="ADC655" s="198"/>
      <c r="ADD655" s="198"/>
      <c r="ADE655" s="198"/>
      <c r="ADF655" s="198"/>
      <c r="ADG655" s="198"/>
      <c r="ADH655" s="198"/>
      <c r="ADI655" s="198"/>
      <c r="ADJ655" s="198"/>
      <c r="ADK655" s="198"/>
      <c r="ADL655" s="198"/>
      <c r="ADM655" s="198"/>
      <c r="ADN655" s="198"/>
      <c r="ADO655" s="198"/>
      <c r="ADP655" s="198"/>
      <c r="ADQ655" s="198"/>
      <c r="ADR655" s="198"/>
      <c r="ADS655" s="198"/>
      <c r="ADT655" s="198"/>
      <c r="ADU655" s="198"/>
      <c r="ADV655" s="198"/>
      <c r="ADW655" s="198"/>
      <c r="ADX655" s="198"/>
      <c r="ADY655" s="198"/>
      <c r="ADZ655" s="198"/>
      <c r="AEA655" s="198"/>
      <c r="AEB655" s="198"/>
      <c r="AEC655" s="198"/>
      <c r="AED655" s="198"/>
      <c r="AEE655" s="198"/>
      <c r="AEF655" s="198"/>
      <c r="AEG655" s="198"/>
      <c r="AEH655" s="198"/>
      <c r="AEI655" s="198"/>
      <c r="AEJ655" s="198"/>
      <c r="AEK655" s="198"/>
      <c r="AEL655" s="198"/>
      <c r="AEM655" s="198"/>
      <c r="AEN655" s="198"/>
      <c r="AEO655" s="198"/>
      <c r="AEP655" s="198"/>
      <c r="AEQ655" s="198"/>
      <c r="AER655" s="198"/>
      <c r="AES655" s="198"/>
      <c r="AET655" s="198"/>
      <c r="AEU655" s="198"/>
      <c r="AEV655" s="198"/>
      <c r="AEW655" s="198"/>
      <c r="AEX655" s="198"/>
      <c r="AEY655" s="198"/>
      <c r="AEZ655" s="198"/>
      <c r="AFA655" s="198"/>
      <c r="AFB655" s="198"/>
      <c r="AFC655" s="198"/>
      <c r="AFD655" s="198"/>
      <c r="AFE655" s="198"/>
      <c r="AFF655" s="198"/>
      <c r="AFG655" s="198"/>
      <c r="AFH655" s="198"/>
      <c r="AFI655" s="198"/>
      <c r="AFJ655" s="198"/>
      <c r="AFK655" s="198"/>
      <c r="AFL655" s="198"/>
      <c r="AFM655" s="198"/>
      <c r="AFN655" s="198"/>
      <c r="AFO655" s="198"/>
      <c r="AFP655" s="198"/>
      <c r="AFQ655" s="198"/>
      <c r="AFR655" s="198"/>
      <c r="AFS655" s="198"/>
      <c r="AFT655" s="198"/>
      <c r="AFU655" s="198"/>
      <c r="AFV655" s="198"/>
      <c r="AFW655" s="198"/>
      <c r="AFX655" s="198"/>
      <c r="AFY655" s="198"/>
      <c r="AFZ655" s="198"/>
      <c r="AGA655" s="198"/>
      <c r="AGB655" s="198"/>
      <c r="AGC655" s="198"/>
      <c r="AGD655" s="198"/>
      <c r="AGE655" s="198"/>
      <c r="AGF655" s="198"/>
      <c r="AGG655" s="198"/>
      <c r="AGH655" s="198"/>
      <c r="AGI655" s="198"/>
      <c r="AGJ655" s="198"/>
      <c r="AGK655" s="198"/>
      <c r="AGL655" s="198"/>
      <c r="AGM655" s="198"/>
      <c r="AGN655" s="198"/>
      <c r="AGO655" s="198"/>
      <c r="AGP655" s="198"/>
      <c r="AGQ655" s="198"/>
      <c r="AGR655" s="198"/>
      <c r="AGS655" s="198"/>
      <c r="AGT655" s="198"/>
      <c r="AGU655" s="198"/>
      <c r="AGV655" s="198"/>
      <c r="AGW655" s="198"/>
      <c r="AGX655" s="198"/>
      <c r="AGY655" s="198"/>
      <c r="AGZ655" s="198"/>
      <c r="AHA655" s="198"/>
      <c r="AHB655" s="198"/>
      <c r="AHC655" s="198"/>
      <c r="AHD655" s="198"/>
      <c r="AHE655" s="198"/>
      <c r="AHF655" s="198"/>
      <c r="AHG655" s="198"/>
      <c r="AHH655" s="198"/>
      <c r="AHI655" s="198"/>
      <c r="AHJ655" s="198"/>
      <c r="AHK655" s="198"/>
      <c r="AHL655" s="198"/>
      <c r="AHM655" s="198"/>
      <c r="AHN655" s="198"/>
      <c r="AHO655" s="198"/>
      <c r="AHP655" s="198"/>
      <c r="AHQ655" s="198"/>
      <c r="AHR655" s="198"/>
      <c r="AHS655" s="198"/>
      <c r="AHT655" s="198"/>
      <c r="AHU655" s="198"/>
      <c r="AHV655" s="198"/>
      <c r="AHW655" s="198"/>
      <c r="AHX655" s="198"/>
      <c r="AHY655" s="198"/>
      <c r="AHZ655" s="198"/>
      <c r="AIA655" s="198"/>
      <c r="AIB655" s="198"/>
      <c r="AIC655" s="198"/>
      <c r="AID655" s="198"/>
      <c r="AIE655" s="198"/>
      <c r="AIF655" s="198"/>
      <c r="AIG655" s="198"/>
      <c r="AIH655" s="198"/>
      <c r="AII655" s="198"/>
      <c r="AIJ655" s="198"/>
      <c r="AIK655" s="198"/>
      <c r="AIL655" s="198"/>
      <c r="AIM655" s="198"/>
      <c r="AIN655" s="198"/>
      <c r="AIO655" s="198"/>
      <c r="AIP655" s="198"/>
      <c r="AIQ655" s="198"/>
      <c r="AIR655" s="198"/>
      <c r="AIS655" s="198"/>
      <c r="AIT655" s="198"/>
      <c r="AIU655" s="198"/>
      <c r="AIV655" s="198"/>
      <c r="AIW655" s="198"/>
      <c r="AIX655" s="198"/>
      <c r="AIY655" s="198"/>
      <c r="AIZ655" s="198"/>
      <c r="AJA655" s="198"/>
      <c r="AJB655" s="198"/>
      <c r="AJC655" s="198"/>
      <c r="AJD655" s="198"/>
      <c r="AJE655" s="198"/>
      <c r="AJF655" s="198"/>
      <c r="AJG655" s="198"/>
      <c r="AJH655" s="198"/>
      <c r="AJI655" s="198"/>
      <c r="AJJ655" s="198"/>
      <c r="AJK655" s="198"/>
      <c r="AJL655" s="198"/>
      <c r="AJM655" s="198"/>
      <c r="AJN655" s="198"/>
      <c r="AJO655" s="198"/>
      <c r="AJP655" s="198"/>
      <c r="AJQ655" s="198"/>
      <c r="AJR655" s="198"/>
      <c r="AJS655" s="198"/>
      <c r="AJT655" s="198"/>
      <c r="AJU655" s="198"/>
      <c r="AJV655" s="198"/>
      <c r="AJW655" s="198"/>
      <c r="AJX655" s="198"/>
      <c r="AJY655" s="198"/>
      <c r="AJZ655" s="198"/>
      <c r="AKA655" s="198"/>
      <c r="AKB655" s="198"/>
      <c r="AKC655" s="198"/>
      <c r="AKD655" s="198"/>
      <c r="AKE655" s="198"/>
      <c r="AKF655" s="198"/>
      <c r="AKG655" s="198"/>
      <c r="AKH655" s="198"/>
      <c r="AKI655" s="198"/>
      <c r="AKJ655" s="198"/>
      <c r="AKK655" s="198"/>
      <c r="AKL655" s="198"/>
      <c r="AKM655" s="198"/>
      <c r="AKN655" s="198"/>
      <c r="AKO655" s="198"/>
      <c r="AKP655" s="198"/>
      <c r="AKQ655" s="198"/>
      <c r="AKR655" s="198"/>
      <c r="AKS655" s="198"/>
      <c r="AKT655" s="198"/>
      <c r="AKU655" s="198"/>
      <c r="AKV655" s="198"/>
      <c r="AKW655" s="198"/>
      <c r="AKX655" s="198"/>
      <c r="AKY655" s="198"/>
      <c r="AKZ655" s="198"/>
      <c r="ALA655" s="198"/>
      <c r="ALB655" s="198"/>
      <c r="ALC655" s="198"/>
      <c r="ALD655" s="198"/>
      <c r="ALE655" s="198"/>
      <c r="ALF655" s="198"/>
      <c r="ALG655" s="198"/>
      <c r="ALH655" s="198"/>
      <c r="ALI655" s="198"/>
      <c r="ALJ655" s="198"/>
      <c r="ALK655" s="198"/>
      <c r="ALL655" s="198"/>
      <c r="ALM655" s="198"/>
      <c r="ALN655" s="198"/>
      <c r="ALO655" s="198"/>
      <c r="ALP655" s="198"/>
      <c r="ALQ655" s="198"/>
      <c r="ALR655" s="198"/>
      <c r="ALS655" s="198"/>
      <c r="ALT655" s="198"/>
      <c r="ALU655" s="198"/>
      <c r="ALV655" s="198"/>
      <c r="ALW655" s="198"/>
      <c r="ALX655" s="198"/>
      <c r="ALY655" s="198"/>
      <c r="ALZ655" s="198"/>
      <c r="AMA655" s="198"/>
      <c r="AMB655" s="198"/>
      <c r="AMC655" s="198"/>
      <c r="AMD655" s="198"/>
      <c r="AME655" s="198"/>
      <c r="AMF655" s="198"/>
      <c r="AMG655" s="198"/>
      <c r="AMH655" s="198"/>
      <c r="AMI655" s="198"/>
      <c r="AMJ655" s="198"/>
      <c r="AMK655" s="198"/>
      <c r="AML655" s="198"/>
      <c r="AMM655" s="198"/>
      <c r="AMN655" s="198"/>
      <c r="AMO655" s="198"/>
      <c r="AMP655" s="198"/>
      <c r="AMQ655" s="198"/>
      <c r="AMR655" s="198"/>
      <c r="AMS655" s="198"/>
      <c r="AMT655" s="198"/>
      <c r="AMU655" s="198"/>
      <c r="AMV655" s="198"/>
      <c r="AMW655" s="198"/>
      <c r="AMX655" s="198"/>
      <c r="AMY655" s="198"/>
      <c r="AMZ655" s="198"/>
      <c r="ANA655" s="198"/>
      <c r="ANB655" s="198"/>
      <c r="ANC655" s="198"/>
      <c r="AND655" s="198"/>
      <c r="ANE655" s="198"/>
      <c r="ANF655" s="198"/>
      <c r="ANG655" s="198"/>
      <c r="ANH655" s="198"/>
      <c r="ANI655" s="198"/>
      <c r="ANJ655" s="198"/>
      <c r="ANK655" s="198"/>
      <c r="ANL655" s="198"/>
      <c r="ANM655" s="198"/>
      <c r="ANN655" s="198"/>
      <c r="ANO655" s="198"/>
      <c r="ANP655" s="198"/>
      <c r="ANQ655" s="198"/>
      <c r="ANR655" s="198"/>
      <c r="ANS655" s="198"/>
      <c r="ANT655" s="198"/>
      <c r="ANU655" s="198"/>
      <c r="ANV655" s="198"/>
      <c r="ANW655" s="198"/>
      <c r="ANX655" s="198"/>
      <c r="ANY655" s="198"/>
      <c r="ANZ655" s="198"/>
      <c r="AOA655" s="198"/>
      <c r="AOB655" s="198"/>
      <c r="AOC655" s="198"/>
      <c r="AOD655" s="198"/>
      <c r="AOE655" s="198"/>
      <c r="AOF655" s="198"/>
      <c r="AOG655" s="198"/>
      <c r="AOH655" s="198"/>
      <c r="AOI655" s="198"/>
      <c r="AOJ655" s="198"/>
      <c r="AOK655" s="198"/>
      <c r="AOL655" s="198"/>
      <c r="AOM655" s="198"/>
      <c r="AON655" s="198"/>
      <c r="AOO655" s="198"/>
      <c r="AOP655" s="198"/>
      <c r="AOQ655" s="198"/>
      <c r="AOR655" s="198"/>
      <c r="AOS655" s="198"/>
      <c r="AOT655" s="198"/>
      <c r="AOU655" s="198"/>
      <c r="AOV655" s="198"/>
      <c r="AOW655" s="198"/>
      <c r="AOX655" s="198"/>
      <c r="AOY655" s="198"/>
      <c r="AOZ655" s="198"/>
      <c r="APA655" s="198"/>
      <c r="APB655" s="198"/>
      <c r="APC655" s="198"/>
      <c r="APD655" s="198"/>
      <c r="APE655" s="198"/>
      <c r="APF655" s="198"/>
      <c r="APG655" s="198"/>
      <c r="APH655" s="198"/>
      <c r="API655" s="198"/>
      <c r="APJ655" s="198"/>
      <c r="APK655" s="198"/>
      <c r="APL655" s="198"/>
      <c r="APM655" s="198"/>
      <c r="APN655" s="198"/>
      <c r="APO655" s="198"/>
      <c r="APP655" s="198"/>
      <c r="APQ655" s="198"/>
      <c r="APR655" s="198"/>
      <c r="APS655" s="198"/>
      <c r="APT655" s="198"/>
      <c r="APU655" s="198"/>
      <c r="APV655" s="198"/>
      <c r="APW655" s="198"/>
      <c r="APX655" s="198"/>
      <c r="APY655" s="198"/>
      <c r="APZ655" s="198"/>
      <c r="AQA655" s="198"/>
      <c r="AQB655" s="198"/>
      <c r="AQC655" s="198"/>
      <c r="AQD655" s="198"/>
      <c r="AQE655" s="198"/>
      <c r="AQF655" s="198"/>
      <c r="AQG655" s="198"/>
      <c r="AQH655" s="198"/>
      <c r="AQI655" s="198"/>
      <c r="AQJ655" s="198"/>
      <c r="AQK655" s="198"/>
      <c r="AQL655" s="198"/>
      <c r="AQM655" s="198"/>
      <c r="AQN655" s="198"/>
      <c r="AQO655" s="198"/>
      <c r="AQP655" s="198"/>
      <c r="AQQ655" s="198"/>
      <c r="AQR655" s="198"/>
      <c r="AQS655" s="198"/>
      <c r="AQT655" s="198"/>
      <c r="AQU655" s="198"/>
      <c r="AQV655" s="198"/>
      <c r="AQW655" s="198"/>
      <c r="AQX655" s="198"/>
      <c r="AQY655" s="198"/>
      <c r="AQZ655" s="198"/>
      <c r="ARA655" s="198"/>
      <c r="ARB655" s="198"/>
      <c r="ARC655" s="198"/>
      <c r="ARD655" s="198"/>
      <c r="ARE655" s="198"/>
      <c r="ARF655" s="198"/>
      <c r="ARG655" s="198"/>
      <c r="ARH655" s="198"/>
      <c r="ARI655" s="198"/>
      <c r="ARJ655" s="198"/>
      <c r="ARK655" s="198"/>
      <c r="ARL655" s="198"/>
      <c r="ARM655" s="198"/>
      <c r="ARN655" s="198"/>
      <c r="ARO655" s="198"/>
      <c r="ARP655" s="198"/>
      <c r="ARQ655" s="198"/>
      <c r="ARR655" s="198"/>
      <c r="ARS655" s="198"/>
      <c r="ART655" s="198"/>
      <c r="ARU655" s="198"/>
      <c r="ARV655" s="198"/>
      <c r="ARW655" s="198"/>
      <c r="ARX655" s="198"/>
      <c r="ARY655" s="198"/>
      <c r="ARZ655" s="198"/>
      <c r="ASA655" s="198"/>
      <c r="ASB655" s="198"/>
      <c r="ASC655" s="198"/>
      <c r="ASD655" s="198"/>
      <c r="ASE655" s="198"/>
      <c r="ASF655" s="198"/>
      <c r="ASG655" s="198"/>
      <c r="ASH655" s="198"/>
      <c r="ASI655" s="198"/>
      <c r="ASJ655" s="198"/>
      <c r="ASK655" s="198"/>
      <c r="ASL655" s="198"/>
      <c r="ASM655" s="198"/>
      <c r="ASN655" s="198"/>
      <c r="ASO655" s="198"/>
      <c r="ASP655" s="198"/>
      <c r="ASQ655" s="198"/>
      <c r="ASR655" s="198"/>
      <c r="ASS655" s="198"/>
      <c r="AST655" s="198"/>
      <c r="ASU655" s="198"/>
      <c r="ASV655" s="198"/>
      <c r="ASW655" s="198"/>
      <c r="ASX655" s="198"/>
      <c r="ASY655" s="198"/>
      <c r="ASZ655" s="198"/>
      <c r="ATA655" s="198"/>
      <c r="ATB655" s="198"/>
      <c r="ATC655" s="198"/>
      <c r="ATD655" s="198"/>
      <c r="ATE655" s="198"/>
      <c r="ATF655" s="198"/>
      <c r="ATG655" s="198"/>
      <c r="ATH655" s="198"/>
      <c r="ATI655" s="198"/>
      <c r="ATJ655" s="198"/>
      <c r="ATK655" s="198"/>
      <c r="ATL655" s="198"/>
      <c r="ATM655" s="198"/>
      <c r="ATN655" s="198"/>
      <c r="ATO655" s="198"/>
      <c r="ATP655" s="198"/>
      <c r="ATQ655" s="198"/>
      <c r="ATR655" s="198"/>
      <c r="ATS655" s="198"/>
      <c r="ATT655" s="198"/>
      <c r="ATU655" s="198"/>
      <c r="ATV655" s="198"/>
      <c r="ATW655" s="198"/>
      <c r="ATX655" s="198"/>
      <c r="ATY655" s="198"/>
      <c r="ATZ655" s="198"/>
      <c r="AUA655" s="198"/>
      <c r="AUB655" s="198"/>
      <c r="AUC655" s="198"/>
      <c r="AUD655" s="198"/>
      <c r="AUE655" s="198"/>
      <c r="AUF655" s="198"/>
      <c r="AUG655" s="198"/>
      <c r="AUH655" s="198"/>
      <c r="AUI655" s="198"/>
      <c r="AUJ655" s="198"/>
      <c r="AUK655" s="198"/>
      <c r="AUL655" s="198"/>
      <c r="AUM655" s="198"/>
      <c r="AUN655" s="198"/>
      <c r="AUO655" s="198"/>
      <c r="AUP655" s="198"/>
      <c r="AUQ655" s="198"/>
      <c r="AUR655" s="198"/>
      <c r="AUS655" s="198"/>
      <c r="AUT655" s="198"/>
      <c r="AUU655" s="198"/>
      <c r="AUV655" s="198"/>
      <c r="AUW655" s="198"/>
      <c r="AUX655" s="198"/>
      <c r="AUY655" s="198"/>
      <c r="AUZ655" s="198"/>
      <c r="AVA655" s="198"/>
      <c r="AVB655" s="198"/>
      <c r="AVC655" s="198"/>
      <c r="AVD655" s="198"/>
      <c r="AVE655" s="198"/>
      <c r="AVF655" s="198"/>
      <c r="AVG655" s="198"/>
      <c r="AVH655" s="198"/>
      <c r="AVI655" s="198"/>
      <c r="AVJ655" s="198"/>
      <c r="AVK655" s="198"/>
      <c r="AVL655" s="198"/>
      <c r="AVM655" s="198"/>
      <c r="AVN655" s="198"/>
      <c r="AVO655" s="198"/>
      <c r="AVP655" s="198"/>
      <c r="AVQ655" s="198"/>
      <c r="AVR655" s="198"/>
      <c r="AVS655" s="198"/>
      <c r="AVT655" s="198"/>
      <c r="AVU655" s="198"/>
      <c r="AVV655" s="198"/>
      <c r="AVW655" s="198"/>
      <c r="AVX655" s="198"/>
      <c r="AVY655" s="198"/>
      <c r="AVZ655" s="198"/>
      <c r="AWA655" s="198"/>
      <c r="AWB655" s="198"/>
      <c r="AWC655" s="198"/>
      <c r="AWD655" s="198"/>
      <c r="AWE655" s="198"/>
      <c r="AWF655" s="198"/>
      <c r="AWG655" s="198"/>
      <c r="AWH655" s="198"/>
      <c r="AWI655" s="198"/>
      <c r="AWJ655" s="198"/>
      <c r="AWK655" s="198"/>
      <c r="AWL655" s="198"/>
      <c r="AWM655" s="198"/>
      <c r="AWN655" s="198"/>
      <c r="AWO655" s="198"/>
      <c r="AWP655" s="198"/>
      <c r="AWQ655" s="198"/>
      <c r="AWR655" s="198"/>
      <c r="AWS655" s="198"/>
      <c r="AWT655" s="198"/>
      <c r="AWU655" s="198"/>
      <c r="AWV655" s="198"/>
      <c r="AWW655" s="198"/>
      <c r="AWX655" s="198"/>
      <c r="AWY655" s="198"/>
      <c r="AWZ655" s="198"/>
      <c r="AXA655" s="198"/>
      <c r="AXB655" s="198"/>
      <c r="AXC655" s="198"/>
      <c r="AXD655" s="198"/>
      <c r="AXE655" s="198"/>
      <c r="AXF655" s="198"/>
      <c r="AXG655" s="198"/>
      <c r="AXH655" s="198"/>
      <c r="AXI655" s="198"/>
      <c r="AXJ655" s="198"/>
      <c r="AXK655" s="198"/>
      <c r="AXL655" s="198"/>
      <c r="AXM655" s="198"/>
      <c r="AXN655" s="198"/>
      <c r="AXO655" s="198"/>
      <c r="AXP655" s="198"/>
      <c r="AXQ655" s="198"/>
      <c r="AXR655" s="198"/>
      <c r="AXS655" s="198"/>
      <c r="AXT655" s="198"/>
      <c r="AXU655" s="198"/>
      <c r="AXV655" s="198"/>
      <c r="AXW655" s="198"/>
      <c r="AXX655" s="198"/>
      <c r="AXY655" s="198"/>
      <c r="AXZ655" s="198"/>
      <c r="AYA655" s="198"/>
      <c r="AYB655" s="198"/>
      <c r="AYC655" s="198"/>
      <c r="AYD655" s="198"/>
      <c r="AYE655" s="198"/>
      <c r="AYF655" s="198"/>
      <c r="AYG655" s="198"/>
      <c r="AYH655" s="198"/>
      <c r="AYI655" s="198"/>
      <c r="AYJ655" s="198"/>
      <c r="AYK655" s="198"/>
      <c r="AYL655" s="198"/>
      <c r="AYM655" s="198"/>
      <c r="AYN655" s="198"/>
      <c r="AYO655" s="198"/>
      <c r="AYP655" s="198"/>
      <c r="AYQ655" s="198"/>
      <c r="AYR655" s="198"/>
      <c r="AYS655" s="198"/>
      <c r="AYT655" s="198"/>
      <c r="AYU655" s="198"/>
      <c r="AYV655" s="198"/>
      <c r="AYW655" s="198"/>
      <c r="AYX655" s="198"/>
      <c r="AYY655" s="198"/>
      <c r="AYZ655" s="198"/>
      <c r="AZA655" s="198"/>
      <c r="AZB655" s="198"/>
      <c r="AZC655" s="198"/>
      <c r="AZD655" s="198"/>
      <c r="AZE655" s="198"/>
      <c r="AZF655" s="198"/>
      <c r="AZG655" s="198"/>
      <c r="AZH655" s="198"/>
      <c r="AZI655" s="198"/>
      <c r="AZJ655" s="198"/>
      <c r="AZK655" s="198"/>
      <c r="AZL655" s="198"/>
      <c r="AZM655" s="198"/>
      <c r="AZN655" s="198"/>
      <c r="AZO655" s="198"/>
      <c r="AZP655" s="198"/>
      <c r="AZQ655" s="198"/>
      <c r="AZR655" s="198"/>
      <c r="AZS655" s="198"/>
      <c r="AZT655" s="198"/>
      <c r="AZU655" s="198"/>
      <c r="AZV655" s="198"/>
      <c r="AZW655" s="198"/>
      <c r="AZX655" s="198"/>
      <c r="AZY655" s="198"/>
      <c r="AZZ655" s="198"/>
      <c r="BAA655" s="198"/>
      <c r="BAB655" s="198"/>
      <c r="BAC655" s="198"/>
      <c r="BAD655" s="198"/>
      <c r="BAE655" s="198"/>
      <c r="BAF655" s="198"/>
      <c r="BAG655" s="198"/>
      <c r="BAH655" s="198"/>
      <c r="BAI655" s="198"/>
      <c r="BAJ655" s="198"/>
      <c r="BAK655" s="198"/>
      <c r="BAL655" s="198"/>
      <c r="BAM655" s="198"/>
      <c r="BAN655" s="198"/>
      <c r="BAO655" s="198"/>
      <c r="BAP655" s="198"/>
      <c r="BAQ655" s="198"/>
      <c r="BAR655" s="198"/>
      <c r="BAS655" s="198"/>
      <c r="BAT655" s="198"/>
      <c r="BAU655" s="198"/>
      <c r="BAV655" s="198"/>
      <c r="BAW655" s="198"/>
      <c r="BAX655" s="198"/>
      <c r="BAY655" s="198"/>
      <c r="BAZ655" s="198"/>
      <c r="BBA655" s="198"/>
      <c r="BBB655" s="198"/>
      <c r="BBC655" s="198"/>
      <c r="BBD655" s="198"/>
      <c r="BBE655" s="198"/>
      <c r="BBF655" s="198"/>
      <c r="BBG655" s="198"/>
      <c r="BBH655" s="198"/>
      <c r="BBI655" s="198"/>
      <c r="BBJ655" s="198"/>
      <c r="BBK655" s="198"/>
      <c r="BBL655" s="198"/>
      <c r="BBM655" s="198"/>
      <c r="BBN655" s="198"/>
      <c r="BBO655" s="198"/>
      <c r="BBP655" s="198"/>
      <c r="BBQ655" s="198"/>
      <c r="BBR655" s="198"/>
      <c r="BBS655" s="198"/>
      <c r="BBT655" s="198"/>
      <c r="BBU655" s="198"/>
      <c r="BBV655" s="198"/>
      <c r="BBW655" s="198"/>
      <c r="BBX655" s="198"/>
      <c r="BBY655" s="198"/>
      <c r="BBZ655" s="198"/>
      <c r="BCA655" s="198"/>
      <c r="BCB655" s="198"/>
      <c r="BCC655" s="198"/>
      <c r="BCD655" s="198"/>
      <c r="BCE655" s="198"/>
      <c r="BCF655" s="198"/>
      <c r="BCG655" s="198"/>
      <c r="BCH655" s="198"/>
      <c r="BCI655" s="198"/>
      <c r="BCJ655" s="198"/>
      <c r="BCK655" s="198"/>
      <c r="BCL655" s="198"/>
      <c r="BCM655" s="198"/>
      <c r="BCN655" s="198"/>
      <c r="BCO655" s="198"/>
      <c r="BCP655" s="198"/>
      <c r="BCQ655" s="198"/>
      <c r="BCR655" s="198"/>
      <c r="BCS655" s="198"/>
      <c r="BCT655" s="198"/>
      <c r="BCU655" s="198"/>
      <c r="BCV655" s="198"/>
      <c r="BCW655" s="198"/>
      <c r="BCX655" s="198"/>
      <c r="BCY655" s="198"/>
      <c r="BCZ655" s="198"/>
      <c r="BDA655" s="198"/>
      <c r="BDB655" s="198"/>
      <c r="BDC655" s="198"/>
      <c r="BDD655" s="198"/>
      <c r="BDE655" s="198"/>
      <c r="BDF655" s="198"/>
      <c r="BDG655" s="198"/>
      <c r="BDH655" s="198"/>
      <c r="BDI655" s="198"/>
      <c r="BDJ655" s="198"/>
      <c r="BDK655" s="198"/>
      <c r="BDL655" s="198"/>
      <c r="BDM655" s="198"/>
      <c r="BDN655" s="198"/>
      <c r="BDO655" s="198"/>
      <c r="BDP655" s="198"/>
      <c r="BDQ655" s="198"/>
      <c r="BDR655" s="198"/>
      <c r="BDS655" s="198"/>
      <c r="BDT655" s="198"/>
      <c r="BDU655" s="198"/>
      <c r="BDV655" s="198"/>
      <c r="BDW655" s="198"/>
      <c r="BDX655" s="198"/>
      <c r="BDY655" s="198"/>
      <c r="BDZ655" s="198"/>
      <c r="BEA655" s="198"/>
      <c r="BEB655" s="198"/>
      <c r="BEC655" s="198"/>
      <c r="BED655" s="198"/>
      <c r="BEE655" s="198"/>
      <c r="BEF655" s="198"/>
      <c r="BEG655" s="198"/>
      <c r="BEH655" s="198"/>
      <c r="BEI655" s="198"/>
      <c r="BEJ655" s="198"/>
      <c r="BEK655" s="198"/>
      <c r="BEL655" s="198"/>
      <c r="BEM655" s="198"/>
      <c r="BEN655" s="198"/>
      <c r="BEO655" s="198"/>
      <c r="BEP655" s="198"/>
      <c r="BEQ655" s="198"/>
      <c r="BER655" s="198"/>
      <c r="BES655" s="198"/>
      <c r="BET655" s="198"/>
      <c r="BEU655" s="198"/>
      <c r="BEV655" s="198"/>
      <c r="BEW655" s="198"/>
      <c r="BEX655" s="198"/>
      <c r="BEY655" s="198"/>
      <c r="BEZ655" s="198"/>
      <c r="BFA655" s="198"/>
      <c r="BFB655" s="198"/>
      <c r="BFC655" s="198"/>
      <c r="BFD655" s="198"/>
      <c r="BFE655" s="198"/>
      <c r="BFF655" s="198"/>
      <c r="BFG655" s="198"/>
      <c r="BFH655" s="198"/>
      <c r="BFI655" s="198"/>
      <c r="BFJ655" s="198"/>
      <c r="BFK655" s="198"/>
      <c r="BFL655" s="198"/>
      <c r="BFM655" s="198"/>
      <c r="BFN655" s="198"/>
      <c r="BFO655" s="198"/>
      <c r="BFP655" s="198"/>
      <c r="BFQ655" s="198"/>
      <c r="BFR655" s="198"/>
      <c r="BFS655" s="198"/>
      <c r="BFT655" s="198"/>
      <c r="BFU655" s="198"/>
      <c r="BFV655" s="198"/>
      <c r="BFW655" s="198"/>
      <c r="BFX655" s="198"/>
      <c r="BFY655" s="198"/>
      <c r="BFZ655" s="198"/>
      <c r="BGA655" s="198"/>
      <c r="BGB655" s="198"/>
      <c r="BGC655" s="198"/>
      <c r="BGD655" s="198"/>
      <c r="BGE655" s="198"/>
      <c r="BGF655" s="198"/>
      <c r="BGG655" s="198"/>
      <c r="BGH655" s="198"/>
      <c r="BGI655" s="198"/>
      <c r="BGJ655" s="198"/>
      <c r="BGK655" s="198"/>
      <c r="BGL655" s="198"/>
      <c r="BGM655" s="198"/>
      <c r="BGN655" s="198"/>
      <c r="BGO655" s="198"/>
      <c r="BGP655" s="198"/>
      <c r="BGQ655" s="198"/>
      <c r="BGR655" s="198"/>
      <c r="BGS655" s="198"/>
      <c r="BGT655" s="198"/>
      <c r="BGU655" s="198"/>
      <c r="BGV655" s="198"/>
      <c r="BGW655" s="198"/>
      <c r="BGX655" s="198"/>
      <c r="BGY655" s="198"/>
      <c r="BGZ655" s="198"/>
      <c r="BHA655" s="198"/>
      <c r="BHB655" s="198"/>
      <c r="BHC655" s="198"/>
      <c r="BHD655" s="198"/>
      <c r="BHE655" s="198"/>
      <c r="BHF655" s="198"/>
      <c r="BHG655" s="198"/>
      <c r="BHH655" s="198"/>
      <c r="BHI655" s="198"/>
      <c r="BHJ655" s="198"/>
      <c r="BHK655" s="198"/>
      <c r="BHL655" s="198"/>
      <c r="BHM655" s="198"/>
      <c r="BHN655" s="198"/>
      <c r="BHO655" s="198"/>
      <c r="BHP655" s="198"/>
      <c r="BHQ655" s="198"/>
      <c r="BHR655" s="198"/>
      <c r="BHS655" s="198"/>
      <c r="BHT655" s="198"/>
      <c r="BHU655" s="198"/>
      <c r="BHV655" s="198"/>
      <c r="BHW655" s="198"/>
      <c r="BHX655" s="198"/>
      <c r="BHY655" s="198"/>
      <c r="BHZ655" s="198"/>
      <c r="BIA655" s="198"/>
      <c r="BIB655" s="198"/>
      <c r="BIC655" s="198"/>
      <c r="BID655" s="198"/>
      <c r="BIE655" s="198"/>
      <c r="BIF655" s="198"/>
      <c r="BIG655" s="198"/>
      <c r="BIH655" s="198"/>
      <c r="BII655" s="198"/>
      <c r="BIJ655" s="198"/>
      <c r="BIK655" s="198"/>
      <c r="BIL655" s="198"/>
      <c r="BIM655" s="198"/>
      <c r="BIN655" s="198"/>
      <c r="BIO655" s="198"/>
      <c r="BIP655" s="198"/>
      <c r="BIQ655" s="198"/>
      <c r="BIR655" s="198"/>
      <c r="BIS655" s="198"/>
      <c r="BIT655" s="198"/>
      <c r="BIU655" s="198"/>
      <c r="BIV655" s="198"/>
      <c r="BIW655" s="198"/>
      <c r="BIX655" s="198"/>
      <c r="BIY655" s="198"/>
      <c r="BIZ655" s="198"/>
      <c r="BJA655" s="198"/>
      <c r="BJB655" s="198"/>
      <c r="BJC655" s="198"/>
      <c r="BJD655" s="198"/>
      <c r="BJE655" s="198"/>
      <c r="BJF655" s="198"/>
      <c r="BJG655" s="198"/>
      <c r="BJH655" s="198"/>
      <c r="BJI655" s="198"/>
      <c r="BJJ655" s="198"/>
      <c r="BJK655" s="198"/>
      <c r="BJL655" s="198"/>
      <c r="BJM655" s="198"/>
      <c r="BJN655" s="198"/>
      <c r="BJO655" s="198"/>
      <c r="BJP655" s="198"/>
      <c r="BJQ655" s="198"/>
      <c r="BJR655" s="198"/>
      <c r="BJS655" s="198"/>
      <c r="BJT655" s="198"/>
      <c r="BJU655" s="198"/>
      <c r="BJV655" s="198"/>
      <c r="BJW655" s="198"/>
      <c r="BJX655" s="198"/>
      <c r="BJY655" s="198"/>
      <c r="BJZ655" s="198"/>
      <c r="BKA655" s="198"/>
      <c r="BKB655" s="198"/>
      <c r="BKC655" s="198"/>
      <c r="BKD655" s="198"/>
      <c r="BKE655" s="198"/>
      <c r="BKF655" s="198"/>
      <c r="BKG655" s="198"/>
      <c r="BKH655" s="198"/>
      <c r="BKI655" s="198"/>
      <c r="BKJ655" s="198"/>
      <c r="BKK655" s="198"/>
      <c r="BKL655" s="198"/>
      <c r="BKM655" s="198"/>
      <c r="BKN655" s="198"/>
      <c r="BKO655" s="198"/>
      <c r="BKP655" s="198"/>
      <c r="BKQ655" s="198"/>
      <c r="BKR655" s="198"/>
      <c r="BKS655" s="198"/>
      <c r="BKT655" s="198"/>
      <c r="BKU655" s="198"/>
      <c r="BKV655" s="198"/>
      <c r="BKW655" s="198"/>
      <c r="BKX655" s="198"/>
      <c r="BKY655" s="198"/>
      <c r="BKZ655" s="198"/>
      <c r="BLA655" s="198"/>
      <c r="BLB655" s="198"/>
      <c r="BLC655" s="198"/>
      <c r="BLD655" s="198"/>
      <c r="BLE655" s="198"/>
      <c r="BLF655" s="198"/>
      <c r="BLG655" s="198"/>
      <c r="BLH655" s="198"/>
      <c r="BLI655" s="198"/>
      <c r="BLJ655" s="198"/>
      <c r="BLK655" s="198"/>
      <c r="BLL655" s="198"/>
      <c r="BLM655" s="198"/>
      <c r="BLN655" s="198"/>
      <c r="BLO655" s="198"/>
      <c r="BLP655" s="198"/>
      <c r="BLQ655" s="198"/>
      <c r="BLR655" s="198"/>
      <c r="BLS655" s="198"/>
      <c r="BLT655" s="198"/>
      <c r="BLU655" s="198"/>
      <c r="BLV655" s="198"/>
      <c r="BLW655" s="198"/>
      <c r="BLX655" s="198"/>
      <c r="BLY655" s="198"/>
      <c r="BLZ655" s="198"/>
      <c r="BMA655" s="198"/>
      <c r="BMB655" s="198"/>
      <c r="BMC655" s="198"/>
      <c r="BMD655" s="198"/>
      <c r="BME655" s="198"/>
      <c r="BMF655" s="198"/>
      <c r="BMG655" s="198"/>
      <c r="BMH655" s="198"/>
      <c r="BMI655" s="198"/>
      <c r="BMJ655" s="198"/>
      <c r="BMK655" s="198"/>
      <c r="BML655" s="198"/>
      <c r="BMM655" s="198"/>
      <c r="BMN655" s="198"/>
      <c r="BMO655" s="198"/>
      <c r="BMP655" s="198"/>
      <c r="BMQ655" s="198"/>
      <c r="BMR655" s="198"/>
      <c r="BMS655" s="198"/>
      <c r="BMT655" s="198"/>
      <c r="BMU655" s="198"/>
      <c r="BMV655" s="198"/>
      <c r="BMW655" s="198"/>
      <c r="BMX655" s="198"/>
      <c r="BMY655" s="198"/>
      <c r="BMZ655" s="198"/>
      <c r="BNA655" s="198"/>
      <c r="BNB655" s="198"/>
      <c r="BNC655" s="198"/>
      <c r="BND655" s="198"/>
      <c r="BNE655" s="198"/>
      <c r="BNF655" s="198"/>
      <c r="BNG655" s="198"/>
      <c r="BNH655" s="198"/>
      <c r="BNI655" s="198"/>
      <c r="BNJ655" s="198"/>
      <c r="BNK655" s="198"/>
      <c r="BNL655" s="198"/>
      <c r="BNM655" s="198"/>
      <c r="BNN655" s="198"/>
      <c r="BNO655" s="198"/>
      <c r="BNP655" s="198"/>
      <c r="BNQ655" s="198"/>
      <c r="BNR655" s="198"/>
      <c r="BNS655" s="198"/>
      <c r="BNT655" s="198"/>
      <c r="BNU655" s="198"/>
      <c r="BNV655" s="198"/>
      <c r="BNW655" s="198"/>
      <c r="BNX655" s="198"/>
      <c r="BNY655" s="198"/>
      <c r="BNZ655" s="198"/>
      <c r="BOA655" s="198"/>
      <c r="BOB655" s="198"/>
      <c r="BOC655" s="198"/>
      <c r="BOD655" s="198"/>
      <c r="BOE655" s="198"/>
      <c r="BOF655" s="198"/>
      <c r="BOG655" s="198"/>
      <c r="BOH655" s="198"/>
      <c r="BOI655" s="198"/>
      <c r="BOJ655" s="198"/>
      <c r="BOK655" s="198"/>
      <c r="BOL655" s="198"/>
      <c r="BOM655" s="198"/>
      <c r="BON655" s="198"/>
      <c r="BOO655" s="198"/>
      <c r="BOP655" s="198"/>
      <c r="BOQ655" s="198"/>
      <c r="BOR655" s="198"/>
      <c r="BOS655" s="198"/>
      <c r="BOT655" s="198"/>
      <c r="BOU655" s="198"/>
      <c r="BOV655" s="198"/>
      <c r="BOW655" s="198"/>
      <c r="BOX655" s="198"/>
      <c r="BOY655" s="198"/>
      <c r="BOZ655" s="198"/>
      <c r="BPA655" s="198"/>
      <c r="BPB655" s="198"/>
      <c r="BPC655" s="198"/>
      <c r="BPD655" s="198"/>
      <c r="BPE655" s="198"/>
      <c r="BPF655" s="198"/>
      <c r="BPG655" s="198"/>
      <c r="BPH655" s="198"/>
      <c r="BPI655" s="198"/>
      <c r="BPJ655" s="198"/>
      <c r="BPK655" s="198"/>
      <c r="BPL655" s="198"/>
      <c r="BPM655" s="198"/>
      <c r="BPN655" s="198"/>
      <c r="BPO655" s="198"/>
      <c r="BPP655" s="198"/>
      <c r="BPQ655" s="198"/>
      <c r="BPR655" s="198"/>
      <c r="BPS655" s="198"/>
      <c r="BPT655" s="198"/>
      <c r="BPU655" s="198"/>
      <c r="BPV655" s="198"/>
      <c r="BPW655" s="198"/>
      <c r="BPX655" s="198"/>
      <c r="BPY655" s="198"/>
      <c r="BPZ655" s="198"/>
      <c r="BQA655" s="198"/>
      <c r="BQB655" s="198"/>
      <c r="BQC655" s="198"/>
      <c r="BQD655" s="198"/>
      <c r="BQE655" s="198"/>
      <c r="BQF655" s="198"/>
      <c r="BQG655" s="198"/>
      <c r="BQH655" s="198"/>
      <c r="BQI655" s="198"/>
      <c r="BQJ655" s="198"/>
      <c r="BQK655" s="198"/>
      <c r="BQL655" s="198"/>
      <c r="BQM655" s="198"/>
      <c r="BQN655" s="198"/>
      <c r="BQO655" s="198"/>
      <c r="BQP655" s="198"/>
      <c r="BQQ655" s="198"/>
      <c r="BQR655" s="198"/>
      <c r="BQS655" s="198"/>
      <c r="BQT655" s="198"/>
      <c r="BQU655" s="198"/>
      <c r="BQV655" s="198"/>
      <c r="BQW655" s="198"/>
      <c r="BQX655" s="198"/>
      <c r="BQY655" s="198"/>
      <c r="BQZ655" s="198"/>
      <c r="BRA655" s="198"/>
      <c r="BRB655" s="198"/>
      <c r="BRC655" s="198"/>
      <c r="BRD655" s="198"/>
      <c r="BRE655" s="198"/>
      <c r="BRF655" s="198"/>
      <c r="BRG655" s="198"/>
      <c r="BRH655" s="198"/>
      <c r="BRI655" s="198"/>
      <c r="BRJ655" s="198"/>
      <c r="BRK655" s="198"/>
      <c r="BRL655" s="198"/>
      <c r="BRM655" s="198"/>
      <c r="BRN655" s="198"/>
      <c r="BRO655" s="198"/>
      <c r="BRP655" s="198"/>
      <c r="BRQ655" s="198"/>
      <c r="BRR655" s="198"/>
      <c r="BRS655" s="198"/>
      <c r="BRT655" s="198"/>
      <c r="BRU655" s="198"/>
      <c r="BRV655" s="198"/>
      <c r="BRW655" s="198"/>
      <c r="BRX655" s="198"/>
      <c r="BRY655" s="198"/>
      <c r="BRZ655" s="198"/>
      <c r="BSA655" s="198"/>
      <c r="BSB655" s="198"/>
      <c r="BSC655" s="198"/>
      <c r="BSD655" s="198"/>
      <c r="BSE655" s="198"/>
      <c r="BSF655" s="198"/>
      <c r="BSG655" s="198"/>
      <c r="BSH655" s="198"/>
      <c r="BSI655" s="198"/>
      <c r="BSJ655" s="198"/>
      <c r="BSK655" s="198"/>
      <c r="BSL655" s="198"/>
      <c r="BSM655" s="198"/>
      <c r="BSN655" s="198"/>
      <c r="BSO655" s="198"/>
      <c r="BSP655" s="198"/>
      <c r="BSQ655" s="198"/>
      <c r="BSR655" s="198"/>
      <c r="BSS655" s="198"/>
      <c r="BST655" s="198"/>
      <c r="BSU655" s="198"/>
      <c r="BSV655" s="198"/>
      <c r="BSW655" s="198"/>
      <c r="BSX655" s="198"/>
      <c r="BSY655" s="198"/>
      <c r="BSZ655" s="198"/>
      <c r="BTA655" s="198"/>
      <c r="BTB655" s="198"/>
      <c r="BTC655" s="198"/>
      <c r="BTD655" s="198"/>
      <c r="BTE655" s="198"/>
      <c r="BTF655" s="198"/>
      <c r="BTG655" s="198"/>
      <c r="BTH655" s="198"/>
      <c r="BTI655" s="198"/>
      <c r="BTJ655" s="198"/>
      <c r="BTK655" s="198"/>
      <c r="BTL655" s="198"/>
      <c r="BTM655" s="198"/>
      <c r="BTN655" s="198"/>
      <c r="BTO655" s="198"/>
      <c r="BTP655" s="198"/>
      <c r="BTQ655" s="198"/>
      <c r="BTR655" s="198"/>
      <c r="BTS655" s="198"/>
      <c r="BTT655" s="198"/>
      <c r="BTU655" s="198"/>
      <c r="BTV655" s="198"/>
      <c r="BTW655" s="198"/>
      <c r="BTX655" s="198"/>
      <c r="BTY655" s="198"/>
      <c r="BTZ655" s="198"/>
      <c r="BUA655" s="198"/>
      <c r="BUB655" s="198"/>
      <c r="BUC655" s="198"/>
      <c r="BUD655" s="198"/>
      <c r="BUE655" s="198"/>
      <c r="BUF655" s="198"/>
      <c r="BUG655" s="198"/>
      <c r="BUH655" s="198"/>
      <c r="BUI655" s="198"/>
      <c r="BUJ655" s="198"/>
      <c r="BUK655" s="198"/>
      <c r="BUL655" s="198"/>
      <c r="BUM655" s="198"/>
      <c r="BUN655" s="198"/>
      <c r="BUO655" s="198"/>
      <c r="BUP655" s="198"/>
      <c r="BUQ655" s="198"/>
      <c r="BUR655" s="198"/>
      <c r="BUS655" s="198"/>
      <c r="BUT655" s="198"/>
      <c r="BUU655" s="198"/>
      <c r="BUV655" s="198"/>
      <c r="BUW655" s="198"/>
      <c r="BUX655" s="198"/>
      <c r="BUY655" s="198"/>
      <c r="BUZ655" s="198"/>
      <c r="BVA655" s="198"/>
      <c r="BVB655" s="198"/>
      <c r="BVC655" s="198"/>
      <c r="BVD655" s="198"/>
      <c r="BVE655" s="198"/>
      <c r="BVF655" s="198"/>
      <c r="BVG655" s="198"/>
      <c r="BVH655" s="198"/>
      <c r="BVI655" s="198"/>
      <c r="BVJ655" s="198"/>
      <c r="BVK655" s="198"/>
      <c r="BVL655" s="198"/>
      <c r="BVM655" s="198"/>
      <c r="BVN655" s="198"/>
      <c r="BVO655" s="198"/>
      <c r="BVP655" s="198"/>
      <c r="BVQ655" s="198"/>
      <c r="BVR655" s="198"/>
      <c r="BVS655" s="198"/>
      <c r="BVT655" s="198"/>
      <c r="BVU655" s="198"/>
      <c r="BVV655" s="198"/>
      <c r="BVW655" s="198"/>
      <c r="BVX655" s="198"/>
      <c r="BVY655" s="198"/>
      <c r="BVZ655" s="198"/>
      <c r="BWA655" s="198"/>
      <c r="BWB655" s="198"/>
      <c r="BWC655" s="198"/>
      <c r="BWD655" s="198"/>
      <c r="BWE655" s="198"/>
      <c r="BWF655" s="198"/>
      <c r="BWG655" s="198"/>
      <c r="BWH655" s="198"/>
      <c r="BWI655" s="198"/>
      <c r="BWJ655" s="198"/>
      <c r="BWK655" s="198"/>
      <c r="BWL655" s="198"/>
      <c r="BWM655" s="198"/>
      <c r="BWN655" s="198"/>
      <c r="BWO655" s="198"/>
      <c r="BWP655" s="198"/>
      <c r="BWQ655" s="198"/>
      <c r="BWR655" s="198"/>
      <c r="BWS655" s="198"/>
      <c r="BWT655" s="198"/>
      <c r="BWU655" s="198"/>
      <c r="BWV655" s="198"/>
      <c r="BWW655" s="198"/>
      <c r="BWX655" s="198"/>
      <c r="BWY655" s="198"/>
      <c r="BWZ655" s="198"/>
      <c r="BXA655" s="198"/>
      <c r="BXB655" s="198"/>
      <c r="BXC655" s="198"/>
      <c r="BXD655" s="198"/>
      <c r="BXE655" s="198"/>
      <c r="BXF655" s="198"/>
      <c r="BXG655" s="198"/>
      <c r="BXH655" s="198"/>
      <c r="BXI655" s="198"/>
      <c r="BXJ655" s="198"/>
      <c r="BXK655" s="198"/>
      <c r="BXL655" s="198"/>
      <c r="BXM655" s="198"/>
      <c r="BXN655" s="198"/>
      <c r="BXO655" s="198"/>
      <c r="BXP655" s="198"/>
      <c r="BXQ655" s="198"/>
      <c r="BXR655" s="198"/>
      <c r="BXS655" s="198"/>
      <c r="BXT655" s="198"/>
      <c r="BXU655" s="198"/>
      <c r="BXV655" s="198"/>
      <c r="BXW655" s="198"/>
      <c r="BXX655" s="198"/>
      <c r="BXY655" s="198"/>
      <c r="BXZ655" s="198"/>
      <c r="BYA655" s="198"/>
      <c r="BYB655" s="198"/>
      <c r="BYC655" s="198"/>
      <c r="BYD655" s="198"/>
      <c r="BYE655" s="198"/>
      <c r="BYF655" s="198"/>
      <c r="BYG655" s="198"/>
      <c r="BYH655" s="198"/>
      <c r="BYI655" s="198"/>
      <c r="BYJ655" s="198"/>
      <c r="BYK655" s="198"/>
      <c r="BYL655" s="198"/>
      <c r="BYM655" s="198"/>
      <c r="BYN655" s="198"/>
      <c r="BYO655" s="198"/>
      <c r="BYP655" s="198"/>
      <c r="BYQ655" s="198"/>
      <c r="BYR655" s="198"/>
      <c r="BYS655" s="198"/>
      <c r="BYT655" s="198"/>
      <c r="BYU655" s="198"/>
      <c r="BYV655" s="198"/>
      <c r="BYW655" s="198"/>
      <c r="BYX655" s="198"/>
      <c r="BYY655" s="198"/>
      <c r="BYZ655" s="198"/>
      <c r="BZA655" s="198"/>
      <c r="BZB655" s="198"/>
      <c r="BZC655" s="198"/>
      <c r="BZD655" s="198"/>
      <c r="BZE655" s="198"/>
      <c r="BZF655" s="198"/>
      <c r="BZG655" s="198"/>
      <c r="BZH655" s="198"/>
      <c r="BZI655" s="198"/>
      <c r="BZJ655" s="198"/>
      <c r="BZK655" s="198"/>
      <c r="BZL655" s="198"/>
      <c r="BZM655" s="198"/>
      <c r="BZN655" s="198"/>
      <c r="BZO655" s="198"/>
      <c r="BZP655" s="198"/>
      <c r="BZQ655" s="198"/>
      <c r="BZR655" s="198"/>
      <c r="BZS655" s="198"/>
      <c r="BZT655" s="198"/>
      <c r="BZU655" s="198"/>
      <c r="BZV655" s="198"/>
      <c r="BZW655" s="198"/>
      <c r="BZX655" s="198"/>
      <c r="BZY655" s="198"/>
      <c r="BZZ655" s="198"/>
      <c r="CAA655" s="198"/>
      <c r="CAB655" s="198"/>
      <c r="CAC655" s="198"/>
      <c r="CAD655" s="198"/>
      <c r="CAE655" s="198"/>
      <c r="CAF655" s="198"/>
      <c r="CAG655" s="198"/>
      <c r="CAH655" s="198"/>
      <c r="CAI655" s="198"/>
      <c r="CAJ655" s="198"/>
      <c r="CAK655" s="198"/>
      <c r="CAL655" s="198"/>
      <c r="CAM655" s="198"/>
      <c r="CAN655" s="198"/>
      <c r="CAO655" s="198"/>
      <c r="CAP655" s="198"/>
      <c r="CAQ655" s="198"/>
      <c r="CAR655" s="198"/>
      <c r="CAS655" s="198"/>
      <c r="CAT655" s="198"/>
      <c r="CAU655" s="198"/>
      <c r="CAV655" s="198"/>
      <c r="CAW655" s="198"/>
      <c r="CAX655" s="198"/>
      <c r="CAY655" s="198"/>
      <c r="CAZ655" s="198"/>
      <c r="CBA655" s="198"/>
      <c r="CBB655" s="198"/>
      <c r="CBC655" s="198"/>
      <c r="CBD655" s="198"/>
      <c r="CBE655" s="198"/>
      <c r="CBF655" s="198"/>
      <c r="CBG655" s="198"/>
      <c r="CBH655" s="198"/>
      <c r="CBI655" s="198"/>
      <c r="CBJ655" s="198"/>
      <c r="CBK655" s="198"/>
      <c r="CBL655" s="198"/>
      <c r="CBM655" s="198"/>
      <c r="CBN655" s="198"/>
      <c r="CBO655" s="198"/>
      <c r="CBP655" s="198"/>
      <c r="CBQ655" s="198"/>
      <c r="CBR655" s="198"/>
      <c r="CBS655" s="198"/>
      <c r="CBT655" s="198"/>
      <c r="CBU655" s="198"/>
      <c r="CBV655" s="198"/>
      <c r="CBW655" s="198"/>
      <c r="CBX655" s="198"/>
      <c r="CBY655" s="198"/>
      <c r="CBZ655" s="198"/>
      <c r="CCA655" s="198"/>
      <c r="CCB655" s="198"/>
      <c r="CCC655" s="198"/>
      <c r="CCD655" s="198"/>
      <c r="CCE655" s="198"/>
      <c r="CCF655" s="198"/>
      <c r="CCG655" s="198"/>
      <c r="CCH655" s="198"/>
      <c r="CCI655" s="198"/>
      <c r="CCJ655" s="198"/>
      <c r="CCK655" s="198"/>
      <c r="CCL655" s="198"/>
      <c r="CCM655" s="198"/>
      <c r="CCN655" s="198"/>
      <c r="CCO655" s="198"/>
      <c r="CCP655" s="198"/>
      <c r="CCQ655" s="198"/>
      <c r="CCR655" s="198"/>
      <c r="CCS655" s="198"/>
      <c r="CCT655" s="198"/>
      <c r="CCU655" s="198"/>
      <c r="CCV655" s="198"/>
      <c r="CCW655" s="198"/>
      <c r="CCX655" s="198"/>
      <c r="CCY655" s="198"/>
      <c r="CCZ655" s="198"/>
      <c r="CDA655" s="198"/>
      <c r="CDB655" s="198"/>
      <c r="CDC655" s="198"/>
      <c r="CDD655" s="198"/>
      <c r="CDE655" s="198"/>
      <c r="CDF655" s="198"/>
      <c r="CDG655" s="198"/>
      <c r="CDH655" s="198"/>
      <c r="CDI655" s="198"/>
      <c r="CDJ655" s="198"/>
      <c r="CDK655" s="198"/>
      <c r="CDL655" s="198"/>
      <c r="CDM655" s="198"/>
      <c r="CDN655" s="198"/>
      <c r="CDO655" s="198"/>
      <c r="CDP655" s="198"/>
      <c r="CDQ655" s="198"/>
      <c r="CDR655" s="198"/>
      <c r="CDS655" s="198"/>
      <c r="CDT655" s="198"/>
      <c r="CDU655" s="198"/>
      <c r="CDV655" s="198"/>
      <c r="CDW655" s="198"/>
      <c r="CDX655" s="198"/>
      <c r="CDY655" s="198"/>
      <c r="CDZ655" s="198"/>
      <c r="CEA655" s="198"/>
      <c r="CEB655" s="198"/>
      <c r="CEC655" s="198"/>
      <c r="CED655" s="198"/>
      <c r="CEE655" s="198"/>
      <c r="CEF655" s="198"/>
      <c r="CEG655" s="198"/>
      <c r="CEH655" s="198"/>
      <c r="CEI655" s="198"/>
      <c r="CEJ655" s="198"/>
      <c r="CEK655" s="198"/>
      <c r="CEL655" s="198"/>
      <c r="CEM655" s="198"/>
      <c r="CEN655" s="198"/>
      <c r="CEO655" s="198"/>
      <c r="CEP655" s="198"/>
      <c r="CEQ655" s="198"/>
      <c r="CER655" s="198"/>
      <c r="CES655" s="198"/>
      <c r="CET655" s="198"/>
      <c r="CEU655" s="198"/>
      <c r="CEV655" s="198"/>
      <c r="CEW655" s="198"/>
      <c r="CEX655" s="198"/>
      <c r="CEY655" s="198"/>
      <c r="CEZ655" s="198"/>
      <c r="CFA655" s="198"/>
      <c r="CFB655" s="198"/>
      <c r="CFC655" s="198"/>
      <c r="CFD655" s="198"/>
      <c r="CFE655" s="198"/>
      <c r="CFF655" s="198"/>
      <c r="CFG655" s="198"/>
      <c r="CFH655" s="198"/>
      <c r="CFI655" s="198"/>
      <c r="CFJ655" s="198"/>
      <c r="CFK655" s="198"/>
      <c r="CFL655" s="198"/>
      <c r="CFM655" s="198"/>
      <c r="CFN655" s="198"/>
      <c r="CFO655" s="198"/>
      <c r="CFP655" s="198"/>
      <c r="CFQ655" s="198"/>
      <c r="CFR655" s="198"/>
      <c r="CFS655" s="198"/>
      <c r="CFT655" s="198"/>
      <c r="CFU655" s="198"/>
      <c r="CFV655" s="198"/>
      <c r="CFW655" s="198"/>
      <c r="CFX655" s="198"/>
      <c r="CFY655" s="198"/>
      <c r="CFZ655" s="198"/>
      <c r="CGA655" s="198"/>
      <c r="CGB655" s="198"/>
      <c r="CGC655" s="198"/>
      <c r="CGD655" s="198"/>
      <c r="CGE655" s="198"/>
      <c r="CGF655" s="198"/>
      <c r="CGG655" s="198"/>
      <c r="CGH655" s="198"/>
      <c r="CGI655" s="198"/>
      <c r="CGJ655" s="198"/>
      <c r="CGK655" s="198"/>
      <c r="CGL655" s="198"/>
      <c r="CGM655" s="198"/>
      <c r="CGN655" s="198"/>
      <c r="CGO655" s="198"/>
      <c r="CGP655" s="198"/>
      <c r="CGQ655" s="198"/>
      <c r="CGR655" s="198"/>
      <c r="CGS655" s="198"/>
      <c r="CGT655" s="198"/>
      <c r="CGU655" s="198"/>
      <c r="CGV655" s="198"/>
      <c r="CGW655" s="198"/>
      <c r="CGX655" s="198"/>
      <c r="CGY655" s="198"/>
      <c r="CGZ655" s="198"/>
      <c r="CHA655" s="198"/>
      <c r="CHB655" s="198"/>
      <c r="CHC655" s="198"/>
      <c r="CHD655" s="198"/>
      <c r="CHE655" s="198"/>
      <c r="CHF655" s="198"/>
      <c r="CHG655" s="198"/>
      <c r="CHH655" s="198"/>
      <c r="CHI655" s="198"/>
      <c r="CHJ655" s="198"/>
      <c r="CHK655" s="198"/>
      <c r="CHL655" s="198"/>
      <c r="CHM655" s="198"/>
      <c r="CHN655" s="198"/>
      <c r="CHO655" s="198"/>
      <c r="CHP655" s="198"/>
      <c r="CHQ655" s="198"/>
      <c r="CHR655" s="198"/>
      <c r="CHS655" s="198"/>
      <c r="CHT655" s="198"/>
      <c r="CHU655" s="198"/>
      <c r="CHV655" s="198"/>
      <c r="CHW655" s="198"/>
      <c r="CHX655" s="198"/>
      <c r="CHY655" s="198"/>
      <c r="CHZ655" s="198"/>
      <c r="CIA655" s="198"/>
      <c r="CIB655" s="198"/>
      <c r="CIC655" s="198"/>
      <c r="CID655" s="198"/>
      <c r="CIE655" s="198"/>
      <c r="CIF655" s="198"/>
      <c r="CIG655" s="198"/>
      <c r="CIH655" s="198"/>
      <c r="CII655" s="198"/>
      <c r="CIJ655" s="198"/>
      <c r="CIK655" s="198"/>
      <c r="CIL655" s="198"/>
      <c r="CIM655" s="198"/>
      <c r="CIN655" s="198"/>
      <c r="CIO655" s="198"/>
      <c r="CIP655" s="198"/>
      <c r="CIQ655" s="198"/>
      <c r="CIR655" s="198"/>
      <c r="CIS655" s="198"/>
      <c r="CIT655" s="198"/>
      <c r="CIU655" s="198"/>
      <c r="CIV655" s="198"/>
      <c r="CIW655" s="198"/>
      <c r="CIX655" s="198"/>
      <c r="CIY655" s="198"/>
      <c r="CIZ655" s="198"/>
      <c r="CJA655" s="198"/>
      <c r="CJB655" s="198"/>
      <c r="CJC655" s="198"/>
      <c r="CJD655" s="198"/>
      <c r="CJE655" s="198"/>
      <c r="CJF655" s="198"/>
      <c r="CJG655" s="198"/>
      <c r="CJH655" s="198"/>
      <c r="CJI655" s="198"/>
      <c r="CJJ655" s="198"/>
      <c r="CJK655" s="198"/>
      <c r="CJL655" s="198"/>
      <c r="CJM655" s="198"/>
      <c r="CJN655" s="198"/>
      <c r="CJO655" s="198"/>
      <c r="CJP655" s="198"/>
      <c r="CJQ655" s="198"/>
      <c r="CJR655" s="198"/>
      <c r="CJS655" s="198"/>
      <c r="CJT655" s="198"/>
      <c r="CJU655" s="198"/>
      <c r="CJV655" s="198"/>
      <c r="CJW655" s="198"/>
      <c r="CJX655" s="198"/>
      <c r="CJY655" s="198"/>
      <c r="CJZ655" s="198"/>
      <c r="CKA655" s="198"/>
      <c r="CKB655" s="198"/>
      <c r="CKC655" s="198"/>
      <c r="CKD655" s="198"/>
      <c r="CKE655" s="198"/>
      <c r="CKF655" s="198"/>
      <c r="CKG655" s="198"/>
      <c r="CKH655" s="198"/>
      <c r="CKI655" s="198"/>
      <c r="CKJ655" s="198"/>
      <c r="CKK655" s="198"/>
      <c r="CKL655" s="198"/>
      <c r="CKM655" s="198"/>
      <c r="CKN655" s="198"/>
      <c r="CKO655" s="198"/>
      <c r="CKP655" s="198"/>
      <c r="CKQ655" s="198"/>
      <c r="CKR655" s="198"/>
      <c r="CKS655" s="198"/>
      <c r="CKT655" s="198"/>
      <c r="CKU655" s="198"/>
      <c r="CKV655" s="198"/>
      <c r="CKW655" s="198"/>
      <c r="CKX655" s="198"/>
      <c r="CKY655" s="198"/>
      <c r="CKZ655" s="198"/>
      <c r="CLA655" s="198"/>
      <c r="CLB655" s="198"/>
      <c r="CLC655" s="198"/>
      <c r="CLD655" s="198"/>
      <c r="CLE655" s="198"/>
      <c r="CLF655" s="198"/>
      <c r="CLG655" s="198"/>
      <c r="CLH655" s="198"/>
      <c r="CLI655" s="198"/>
      <c r="CLJ655" s="198"/>
      <c r="CLK655" s="198"/>
      <c r="CLL655" s="198"/>
      <c r="CLM655" s="198"/>
      <c r="CLN655" s="198"/>
      <c r="CLO655" s="198"/>
      <c r="CLP655" s="198"/>
      <c r="CLQ655" s="198"/>
      <c r="CLR655" s="198"/>
      <c r="CLS655" s="198"/>
      <c r="CLT655" s="198"/>
      <c r="CLU655" s="198"/>
      <c r="CLV655" s="198"/>
      <c r="CLW655" s="198"/>
      <c r="CLX655" s="198"/>
      <c r="CLY655" s="198"/>
      <c r="CLZ655" s="198"/>
      <c r="CMA655" s="198"/>
      <c r="CMB655" s="198"/>
      <c r="CMC655" s="198"/>
      <c r="CMD655" s="198"/>
      <c r="CME655" s="198"/>
      <c r="CMF655" s="198"/>
      <c r="CMG655" s="198"/>
      <c r="CMH655" s="198"/>
      <c r="CMI655" s="198"/>
      <c r="CMJ655" s="198"/>
      <c r="CMK655" s="198"/>
      <c r="CML655" s="198"/>
      <c r="CMM655" s="198"/>
      <c r="CMN655" s="198"/>
      <c r="CMO655" s="198"/>
      <c r="CMP655" s="198"/>
      <c r="CMQ655" s="198"/>
      <c r="CMR655" s="198"/>
      <c r="CMS655" s="198"/>
      <c r="CMT655" s="198"/>
      <c r="CMU655" s="198"/>
      <c r="CMV655" s="198"/>
      <c r="CMW655" s="198"/>
      <c r="CMX655" s="198"/>
      <c r="CMY655" s="198"/>
      <c r="CMZ655" s="198"/>
      <c r="CNA655" s="198"/>
      <c r="CNB655" s="198"/>
      <c r="CNC655" s="198"/>
      <c r="CND655" s="198"/>
      <c r="CNE655" s="198"/>
      <c r="CNF655" s="198"/>
      <c r="CNG655" s="198"/>
      <c r="CNH655" s="198"/>
      <c r="CNI655" s="198"/>
      <c r="CNJ655" s="198"/>
      <c r="CNK655" s="198"/>
      <c r="CNL655" s="198"/>
      <c r="CNM655" s="198"/>
      <c r="CNN655" s="198"/>
      <c r="CNO655" s="198"/>
      <c r="CNP655" s="198"/>
      <c r="CNQ655" s="198"/>
      <c r="CNR655" s="198"/>
      <c r="CNS655" s="198"/>
      <c r="CNT655" s="198"/>
      <c r="CNU655" s="198"/>
      <c r="CNV655" s="198"/>
      <c r="CNW655" s="198"/>
      <c r="CNX655" s="198"/>
      <c r="CNY655" s="198"/>
      <c r="CNZ655" s="198"/>
      <c r="COA655" s="198"/>
      <c r="COB655" s="198"/>
      <c r="COC655" s="198"/>
      <c r="COD655" s="198"/>
      <c r="COE655" s="198"/>
      <c r="COF655" s="198"/>
      <c r="COG655" s="198"/>
      <c r="COH655" s="198"/>
      <c r="COI655" s="198"/>
      <c r="COJ655" s="198"/>
      <c r="COK655" s="198"/>
      <c r="COL655" s="198"/>
      <c r="COM655" s="198"/>
      <c r="CON655" s="198"/>
      <c r="COO655" s="198"/>
      <c r="COP655" s="198"/>
      <c r="COQ655" s="198"/>
      <c r="COR655" s="198"/>
      <c r="COS655" s="198"/>
      <c r="COT655" s="198"/>
      <c r="COU655" s="198"/>
      <c r="COV655" s="198"/>
      <c r="COW655" s="198"/>
      <c r="COX655" s="198"/>
      <c r="COY655" s="198"/>
      <c r="COZ655" s="198"/>
      <c r="CPA655" s="198"/>
      <c r="CPB655" s="198"/>
      <c r="CPC655" s="198"/>
      <c r="CPD655" s="198"/>
      <c r="CPE655" s="198"/>
      <c r="CPF655" s="198"/>
      <c r="CPG655" s="198"/>
      <c r="CPH655" s="198"/>
      <c r="CPI655" s="198"/>
      <c r="CPJ655" s="198"/>
      <c r="CPK655" s="198"/>
      <c r="CPL655" s="198"/>
      <c r="CPM655" s="198"/>
      <c r="CPN655" s="198"/>
      <c r="CPO655" s="198"/>
      <c r="CPP655" s="198"/>
      <c r="CPQ655" s="198"/>
      <c r="CPR655" s="198"/>
      <c r="CPS655" s="198"/>
      <c r="CPT655" s="198"/>
      <c r="CPU655" s="198"/>
      <c r="CPV655" s="198"/>
      <c r="CPW655" s="198"/>
      <c r="CPX655" s="198"/>
      <c r="CPY655" s="198"/>
      <c r="CPZ655" s="198"/>
      <c r="CQA655" s="198"/>
      <c r="CQB655" s="198"/>
      <c r="CQC655" s="198"/>
      <c r="CQD655" s="198"/>
      <c r="CQE655" s="198"/>
      <c r="CQF655" s="198"/>
      <c r="CQG655" s="198"/>
      <c r="CQH655" s="198"/>
      <c r="CQI655" s="198"/>
      <c r="CQJ655" s="198"/>
      <c r="CQK655" s="198"/>
      <c r="CQL655" s="198"/>
      <c r="CQM655" s="198"/>
      <c r="CQN655" s="198"/>
      <c r="CQO655" s="198"/>
      <c r="CQP655" s="198"/>
      <c r="CQQ655" s="198"/>
      <c r="CQR655" s="198"/>
      <c r="CQS655" s="198"/>
      <c r="CQT655" s="198"/>
      <c r="CQU655" s="198"/>
      <c r="CQV655" s="198"/>
      <c r="CQW655" s="198"/>
      <c r="CQX655" s="198"/>
      <c r="CQY655" s="198"/>
      <c r="CQZ655" s="198"/>
      <c r="CRA655" s="198"/>
      <c r="CRB655" s="198"/>
      <c r="CRC655" s="198"/>
      <c r="CRD655" s="198"/>
      <c r="CRE655" s="198"/>
      <c r="CRF655" s="198"/>
      <c r="CRG655" s="198"/>
      <c r="CRH655" s="198"/>
      <c r="CRI655" s="198"/>
      <c r="CRJ655" s="198"/>
      <c r="CRK655" s="198"/>
      <c r="CRL655" s="198"/>
      <c r="CRM655" s="198"/>
      <c r="CRN655" s="198"/>
      <c r="CRO655" s="198"/>
      <c r="CRP655" s="198"/>
      <c r="CRQ655" s="198"/>
      <c r="CRR655" s="198"/>
      <c r="CRS655" s="198"/>
      <c r="CRT655" s="198"/>
      <c r="CRU655" s="198"/>
      <c r="CRV655" s="198"/>
      <c r="CRW655" s="198"/>
      <c r="CRX655" s="198"/>
      <c r="CRY655" s="198"/>
      <c r="CRZ655" s="198"/>
      <c r="CSA655" s="198"/>
      <c r="CSB655" s="198"/>
      <c r="CSC655" s="198"/>
      <c r="CSD655" s="198"/>
      <c r="CSE655" s="198"/>
      <c r="CSF655" s="198"/>
      <c r="CSG655" s="198"/>
      <c r="CSH655" s="198"/>
      <c r="CSI655" s="198"/>
      <c r="CSJ655" s="198"/>
      <c r="CSK655" s="198"/>
      <c r="CSL655" s="198"/>
      <c r="CSM655" s="198"/>
      <c r="CSN655" s="198"/>
      <c r="CSO655" s="198"/>
      <c r="CSP655" s="198"/>
      <c r="CSQ655" s="198"/>
      <c r="CSR655" s="198"/>
      <c r="CSS655" s="198"/>
      <c r="CST655" s="198"/>
      <c r="CSU655" s="198"/>
      <c r="CSV655" s="198"/>
      <c r="CSW655" s="198"/>
      <c r="CSX655" s="198"/>
      <c r="CSY655" s="198"/>
      <c r="CSZ655" s="198"/>
      <c r="CTA655" s="198"/>
      <c r="CTB655" s="198"/>
      <c r="CTC655" s="198"/>
      <c r="CTD655" s="198"/>
      <c r="CTE655" s="198"/>
      <c r="CTF655" s="198"/>
      <c r="CTG655" s="198"/>
      <c r="CTH655" s="198"/>
      <c r="CTI655" s="198"/>
      <c r="CTJ655" s="198"/>
      <c r="CTK655" s="198"/>
      <c r="CTL655" s="198"/>
      <c r="CTM655" s="198"/>
      <c r="CTN655" s="198"/>
      <c r="CTO655" s="198"/>
      <c r="CTP655" s="198"/>
      <c r="CTQ655" s="198"/>
      <c r="CTR655" s="198"/>
      <c r="CTS655" s="198"/>
      <c r="CTT655" s="198"/>
      <c r="CTU655" s="198"/>
      <c r="CTV655" s="198"/>
      <c r="CTW655" s="198"/>
      <c r="CTX655" s="198"/>
      <c r="CTY655" s="198"/>
      <c r="CTZ655" s="198"/>
      <c r="CUA655" s="198"/>
      <c r="CUB655" s="198"/>
      <c r="CUC655" s="198"/>
      <c r="CUD655" s="198"/>
      <c r="CUE655" s="198"/>
      <c r="CUF655" s="198"/>
      <c r="CUG655" s="198"/>
      <c r="CUH655" s="198"/>
      <c r="CUI655" s="198"/>
      <c r="CUJ655" s="198"/>
      <c r="CUK655" s="198"/>
      <c r="CUL655" s="198"/>
      <c r="CUM655" s="198"/>
      <c r="CUN655" s="198"/>
      <c r="CUO655" s="198"/>
      <c r="CUP655" s="198"/>
      <c r="CUQ655" s="198"/>
      <c r="CUR655" s="198"/>
      <c r="CUS655" s="198"/>
      <c r="CUT655" s="198"/>
      <c r="CUU655" s="198"/>
      <c r="CUV655" s="198"/>
      <c r="CUW655" s="198"/>
      <c r="CUX655" s="198"/>
      <c r="CUY655" s="198"/>
      <c r="CUZ655" s="198"/>
      <c r="CVA655" s="198"/>
      <c r="CVB655" s="198"/>
      <c r="CVC655" s="198"/>
      <c r="CVD655" s="198"/>
      <c r="CVE655" s="198"/>
      <c r="CVF655" s="198"/>
      <c r="CVG655" s="198"/>
      <c r="CVH655" s="198"/>
      <c r="CVI655" s="198"/>
      <c r="CVJ655" s="198"/>
      <c r="CVK655" s="198"/>
      <c r="CVL655" s="198"/>
      <c r="CVM655" s="198"/>
      <c r="CVN655" s="198"/>
      <c r="CVO655" s="198"/>
      <c r="CVP655" s="198"/>
      <c r="CVQ655" s="198"/>
      <c r="CVR655" s="198"/>
      <c r="CVS655" s="198"/>
      <c r="CVT655" s="198"/>
      <c r="CVU655" s="198"/>
      <c r="CVV655" s="198"/>
      <c r="CVW655" s="198"/>
      <c r="CVX655" s="198"/>
      <c r="CVY655" s="198"/>
      <c r="CVZ655" s="198"/>
      <c r="CWA655" s="198"/>
      <c r="CWB655" s="198"/>
      <c r="CWC655" s="198"/>
      <c r="CWD655" s="198"/>
      <c r="CWE655" s="198"/>
      <c r="CWF655" s="198"/>
      <c r="CWG655" s="198"/>
      <c r="CWH655" s="198"/>
      <c r="CWI655" s="198"/>
      <c r="CWJ655" s="198"/>
      <c r="CWK655" s="198"/>
      <c r="CWL655" s="198"/>
      <c r="CWM655" s="198"/>
      <c r="CWN655" s="198"/>
      <c r="CWO655" s="198"/>
      <c r="CWP655" s="198"/>
      <c r="CWQ655" s="198"/>
      <c r="CWR655" s="198"/>
      <c r="CWS655" s="198"/>
      <c r="CWT655" s="198"/>
      <c r="CWU655" s="198"/>
      <c r="CWV655" s="198"/>
      <c r="CWW655" s="198"/>
      <c r="CWX655" s="198"/>
      <c r="CWY655" s="198"/>
      <c r="CWZ655" s="198"/>
      <c r="CXA655" s="198"/>
      <c r="CXB655" s="198"/>
      <c r="CXC655" s="198"/>
      <c r="CXD655" s="198"/>
      <c r="CXE655" s="198"/>
      <c r="CXF655" s="198"/>
      <c r="CXG655" s="198"/>
      <c r="CXH655" s="198"/>
      <c r="CXI655" s="198"/>
      <c r="CXJ655" s="198"/>
      <c r="CXK655" s="198"/>
      <c r="CXL655" s="198"/>
      <c r="CXM655" s="198"/>
      <c r="CXN655" s="198"/>
      <c r="CXO655" s="198"/>
      <c r="CXP655" s="198"/>
      <c r="CXQ655" s="198"/>
      <c r="CXR655" s="198"/>
      <c r="CXS655" s="198"/>
      <c r="CXT655" s="198"/>
      <c r="CXU655" s="198"/>
      <c r="CXV655" s="198"/>
      <c r="CXW655" s="198"/>
      <c r="CXX655" s="198"/>
      <c r="CXY655" s="198"/>
      <c r="CXZ655" s="198"/>
      <c r="CYA655" s="198"/>
      <c r="CYB655" s="198"/>
      <c r="CYC655" s="198"/>
      <c r="CYD655" s="198"/>
      <c r="CYE655" s="198"/>
      <c r="CYF655" s="198"/>
      <c r="CYG655" s="198"/>
      <c r="CYH655" s="198"/>
      <c r="CYI655" s="198"/>
      <c r="CYJ655" s="198"/>
      <c r="CYK655" s="198"/>
      <c r="CYL655" s="198"/>
      <c r="CYM655" s="198"/>
      <c r="CYN655" s="198"/>
      <c r="CYO655" s="198"/>
      <c r="CYP655" s="198"/>
      <c r="CYQ655" s="198"/>
      <c r="CYR655" s="198"/>
      <c r="CYS655" s="198"/>
      <c r="CYT655" s="198"/>
      <c r="CYU655" s="198"/>
      <c r="CYV655" s="198"/>
      <c r="CYW655" s="198"/>
      <c r="CYX655" s="198"/>
      <c r="CYY655" s="198"/>
      <c r="CYZ655" s="198"/>
      <c r="CZA655" s="198"/>
      <c r="CZB655" s="198"/>
      <c r="CZC655" s="198"/>
      <c r="CZD655" s="198"/>
      <c r="CZE655" s="198"/>
      <c r="CZF655" s="198"/>
      <c r="CZG655" s="198"/>
      <c r="CZH655" s="198"/>
      <c r="CZI655" s="198"/>
      <c r="CZJ655" s="198"/>
      <c r="CZK655" s="198"/>
      <c r="CZL655" s="198"/>
      <c r="CZM655" s="198"/>
      <c r="CZN655" s="198"/>
      <c r="CZO655" s="198"/>
      <c r="CZP655" s="198"/>
      <c r="CZQ655" s="198"/>
      <c r="CZR655" s="198"/>
      <c r="CZS655" s="198"/>
      <c r="CZT655" s="198"/>
      <c r="CZU655" s="198"/>
      <c r="CZV655" s="198"/>
      <c r="CZW655" s="198"/>
      <c r="CZX655" s="198"/>
      <c r="CZY655" s="198"/>
      <c r="CZZ655" s="198"/>
      <c r="DAA655" s="198"/>
      <c r="DAB655" s="198"/>
      <c r="DAC655" s="198"/>
      <c r="DAD655" s="198"/>
      <c r="DAE655" s="198"/>
      <c r="DAF655" s="198"/>
      <c r="DAG655" s="198"/>
      <c r="DAH655" s="198"/>
      <c r="DAI655" s="198"/>
      <c r="DAJ655" s="198"/>
      <c r="DAK655" s="198"/>
      <c r="DAL655" s="198"/>
      <c r="DAM655" s="198"/>
      <c r="DAN655" s="198"/>
      <c r="DAO655" s="198"/>
      <c r="DAP655" s="198"/>
      <c r="DAQ655" s="198"/>
      <c r="DAR655" s="198"/>
      <c r="DAS655" s="198"/>
      <c r="DAT655" s="198"/>
      <c r="DAU655" s="198"/>
      <c r="DAV655" s="198"/>
      <c r="DAW655" s="198"/>
      <c r="DAX655" s="198"/>
      <c r="DAY655" s="198"/>
      <c r="DAZ655" s="198"/>
      <c r="DBA655" s="198"/>
      <c r="DBB655" s="198"/>
      <c r="DBC655" s="198"/>
      <c r="DBD655" s="198"/>
      <c r="DBE655" s="198"/>
      <c r="DBF655" s="198"/>
      <c r="DBG655" s="198"/>
      <c r="DBH655" s="198"/>
      <c r="DBI655" s="198"/>
      <c r="DBJ655" s="198"/>
      <c r="DBK655" s="198"/>
      <c r="DBL655" s="198"/>
      <c r="DBM655" s="198"/>
      <c r="DBN655" s="198"/>
      <c r="DBO655" s="198"/>
      <c r="DBP655" s="198"/>
      <c r="DBQ655" s="198"/>
      <c r="DBR655" s="198"/>
      <c r="DBS655" s="198"/>
      <c r="DBT655" s="198"/>
      <c r="DBU655" s="198"/>
      <c r="DBV655" s="198"/>
      <c r="DBW655" s="198"/>
      <c r="DBX655" s="198"/>
      <c r="DBY655" s="198"/>
      <c r="DBZ655" s="198"/>
      <c r="DCA655" s="198"/>
      <c r="DCB655" s="198"/>
      <c r="DCC655" s="198"/>
      <c r="DCD655" s="198"/>
      <c r="DCE655" s="198"/>
      <c r="DCF655" s="198"/>
      <c r="DCG655" s="198"/>
      <c r="DCH655" s="198"/>
      <c r="DCI655" s="198"/>
      <c r="DCJ655" s="198"/>
      <c r="DCK655" s="198"/>
      <c r="DCL655" s="198"/>
      <c r="DCM655" s="198"/>
      <c r="DCN655" s="198"/>
      <c r="DCO655" s="198"/>
      <c r="DCP655" s="198"/>
      <c r="DCQ655" s="198"/>
      <c r="DCR655" s="198"/>
      <c r="DCS655" s="198"/>
      <c r="DCT655" s="198"/>
      <c r="DCU655" s="198"/>
      <c r="DCV655" s="198"/>
      <c r="DCW655" s="198"/>
      <c r="DCX655" s="198"/>
      <c r="DCY655" s="198"/>
      <c r="DCZ655" s="198"/>
      <c r="DDA655" s="198"/>
      <c r="DDB655" s="198"/>
      <c r="DDC655" s="198"/>
      <c r="DDD655" s="198"/>
      <c r="DDE655" s="198"/>
      <c r="DDF655" s="198"/>
      <c r="DDG655" s="198"/>
      <c r="DDH655" s="198"/>
      <c r="DDI655" s="198"/>
      <c r="DDJ655" s="198"/>
      <c r="DDK655" s="198"/>
      <c r="DDL655" s="198"/>
      <c r="DDM655" s="198"/>
      <c r="DDN655" s="198"/>
      <c r="DDO655" s="198"/>
      <c r="DDP655" s="198"/>
      <c r="DDQ655" s="198"/>
      <c r="DDR655" s="198"/>
      <c r="DDS655" s="198"/>
      <c r="DDT655" s="198"/>
      <c r="DDU655" s="198"/>
      <c r="DDV655" s="198"/>
      <c r="DDW655" s="198"/>
      <c r="DDX655" s="198"/>
      <c r="DDY655" s="198"/>
      <c r="DDZ655" s="198"/>
      <c r="DEA655" s="198"/>
      <c r="DEB655" s="198"/>
      <c r="DEC655" s="198"/>
      <c r="DED655" s="198"/>
      <c r="DEE655" s="198"/>
      <c r="DEF655" s="198"/>
      <c r="DEG655" s="198"/>
      <c r="DEH655" s="198"/>
      <c r="DEI655" s="198"/>
      <c r="DEJ655" s="198"/>
      <c r="DEK655" s="198"/>
      <c r="DEL655" s="198"/>
      <c r="DEM655" s="198"/>
      <c r="DEN655" s="198"/>
      <c r="DEO655" s="198"/>
      <c r="DEP655" s="198"/>
      <c r="DEQ655" s="198"/>
      <c r="DER655" s="198"/>
      <c r="DES655" s="198"/>
      <c r="DET655" s="198"/>
      <c r="DEU655" s="198"/>
      <c r="DEV655" s="198"/>
      <c r="DEW655" s="198"/>
      <c r="DEX655" s="198"/>
      <c r="DEY655" s="198"/>
      <c r="DEZ655" s="198"/>
      <c r="DFA655" s="198"/>
      <c r="DFB655" s="198"/>
      <c r="DFC655" s="198"/>
      <c r="DFD655" s="198"/>
      <c r="DFE655" s="198"/>
      <c r="DFF655" s="198"/>
      <c r="DFG655" s="198"/>
      <c r="DFH655" s="198"/>
      <c r="DFI655" s="198"/>
      <c r="DFJ655" s="198"/>
      <c r="DFK655" s="198"/>
      <c r="DFL655" s="198"/>
      <c r="DFM655" s="198"/>
      <c r="DFN655" s="198"/>
      <c r="DFO655" s="198"/>
      <c r="DFP655" s="198"/>
      <c r="DFQ655" s="198"/>
      <c r="DFR655" s="198"/>
      <c r="DFS655" s="198"/>
      <c r="DFT655" s="198"/>
      <c r="DFU655" s="198"/>
      <c r="DFV655" s="198"/>
      <c r="DFW655" s="198"/>
      <c r="DFX655" s="198"/>
      <c r="DFY655" s="198"/>
      <c r="DFZ655" s="198"/>
      <c r="DGA655" s="198"/>
      <c r="DGB655" s="198"/>
      <c r="DGC655" s="198"/>
      <c r="DGD655" s="198"/>
      <c r="DGE655" s="198"/>
      <c r="DGF655" s="198"/>
      <c r="DGG655" s="198"/>
      <c r="DGH655" s="198"/>
      <c r="DGI655" s="198"/>
      <c r="DGJ655" s="198"/>
      <c r="DGK655" s="198"/>
      <c r="DGL655" s="198"/>
      <c r="DGM655" s="198"/>
      <c r="DGN655" s="198"/>
      <c r="DGO655" s="198"/>
      <c r="DGP655" s="198"/>
      <c r="DGQ655" s="198"/>
      <c r="DGR655" s="198"/>
      <c r="DGS655" s="198"/>
      <c r="DGT655" s="198"/>
      <c r="DGU655" s="198"/>
      <c r="DGV655" s="198"/>
      <c r="DGW655" s="198"/>
      <c r="DGX655" s="198"/>
      <c r="DGY655" s="198"/>
      <c r="DGZ655" s="198"/>
      <c r="DHA655" s="198"/>
      <c r="DHB655" s="198"/>
      <c r="DHC655" s="198"/>
      <c r="DHD655" s="198"/>
      <c r="DHE655" s="198"/>
      <c r="DHF655" s="198"/>
      <c r="DHG655" s="198"/>
      <c r="DHH655" s="198"/>
      <c r="DHI655" s="198"/>
      <c r="DHJ655" s="198"/>
      <c r="DHK655" s="198"/>
      <c r="DHL655" s="198"/>
      <c r="DHM655" s="198"/>
      <c r="DHN655" s="198"/>
      <c r="DHO655" s="198"/>
      <c r="DHP655" s="198"/>
      <c r="DHQ655" s="198"/>
      <c r="DHR655" s="198"/>
      <c r="DHS655" s="198"/>
      <c r="DHT655" s="198"/>
      <c r="DHU655" s="198"/>
      <c r="DHV655" s="198"/>
      <c r="DHW655" s="198"/>
      <c r="DHX655" s="198"/>
      <c r="DHY655" s="198"/>
      <c r="DHZ655" s="198"/>
      <c r="DIA655" s="198"/>
      <c r="DIB655" s="198"/>
      <c r="DIC655" s="198"/>
      <c r="DID655" s="198"/>
      <c r="DIE655" s="198"/>
      <c r="DIF655" s="198"/>
      <c r="DIG655" s="198"/>
      <c r="DIH655" s="198"/>
      <c r="DII655" s="198"/>
      <c r="DIJ655" s="198"/>
      <c r="DIK655" s="198"/>
      <c r="DIL655" s="198"/>
      <c r="DIM655" s="198"/>
      <c r="DIN655" s="198"/>
      <c r="DIO655" s="198"/>
      <c r="DIP655" s="198"/>
      <c r="DIQ655" s="198"/>
      <c r="DIR655" s="198"/>
      <c r="DIS655" s="198"/>
      <c r="DIT655" s="198"/>
      <c r="DIU655" s="198"/>
      <c r="DIV655" s="198"/>
      <c r="DIW655" s="198"/>
      <c r="DIX655" s="198"/>
      <c r="DIY655" s="198"/>
      <c r="DIZ655" s="198"/>
      <c r="DJA655" s="198"/>
      <c r="DJB655" s="198"/>
      <c r="DJC655" s="198"/>
      <c r="DJD655" s="198"/>
      <c r="DJE655" s="198"/>
      <c r="DJF655" s="198"/>
      <c r="DJG655" s="198"/>
      <c r="DJH655" s="198"/>
      <c r="DJI655" s="198"/>
      <c r="DJJ655" s="198"/>
      <c r="DJK655" s="198"/>
      <c r="DJL655" s="198"/>
      <c r="DJM655" s="198"/>
      <c r="DJN655" s="198"/>
      <c r="DJO655" s="198"/>
      <c r="DJP655" s="198"/>
      <c r="DJQ655" s="198"/>
      <c r="DJR655" s="198"/>
      <c r="DJS655" s="198"/>
      <c r="DJT655" s="198"/>
      <c r="DJU655" s="198"/>
      <c r="DJV655" s="198"/>
      <c r="DJW655" s="198"/>
      <c r="DJX655" s="198"/>
      <c r="DJY655" s="198"/>
      <c r="DJZ655" s="198"/>
      <c r="DKA655" s="198"/>
      <c r="DKB655" s="198"/>
      <c r="DKC655" s="198"/>
      <c r="DKD655" s="198"/>
      <c r="DKE655" s="198"/>
      <c r="DKF655" s="198"/>
      <c r="DKG655" s="198"/>
      <c r="DKH655" s="198"/>
      <c r="DKI655" s="198"/>
      <c r="DKJ655" s="198"/>
      <c r="DKK655" s="198"/>
      <c r="DKL655" s="198"/>
      <c r="DKM655" s="198"/>
      <c r="DKN655" s="198"/>
      <c r="DKO655" s="198"/>
      <c r="DKP655" s="198"/>
      <c r="DKQ655" s="198"/>
      <c r="DKR655" s="198"/>
      <c r="DKS655" s="198"/>
      <c r="DKT655" s="198"/>
      <c r="DKU655" s="198"/>
      <c r="DKV655" s="198"/>
      <c r="DKW655" s="198"/>
      <c r="DKX655" s="198"/>
      <c r="DKY655" s="198"/>
      <c r="DKZ655" s="198"/>
      <c r="DLA655" s="198"/>
      <c r="DLB655" s="198"/>
      <c r="DLC655" s="198"/>
      <c r="DLD655" s="198"/>
      <c r="DLE655" s="198"/>
      <c r="DLF655" s="198"/>
      <c r="DLG655" s="198"/>
      <c r="DLH655" s="198"/>
      <c r="DLI655" s="198"/>
      <c r="DLJ655" s="198"/>
      <c r="DLK655" s="198"/>
      <c r="DLL655" s="198"/>
      <c r="DLM655" s="198"/>
      <c r="DLN655" s="198"/>
      <c r="DLO655" s="198"/>
      <c r="DLP655" s="198"/>
      <c r="DLQ655" s="198"/>
      <c r="DLR655" s="198"/>
      <c r="DLS655" s="198"/>
      <c r="DLT655" s="198"/>
      <c r="DLU655" s="198"/>
      <c r="DLV655" s="198"/>
      <c r="DLW655" s="198"/>
      <c r="DLX655" s="198"/>
      <c r="DLY655" s="198"/>
      <c r="DLZ655" s="198"/>
      <c r="DMA655" s="198"/>
      <c r="DMB655" s="198"/>
      <c r="DMC655" s="198"/>
      <c r="DMD655" s="198"/>
      <c r="DME655" s="198"/>
      <c r="DMF655" s="198"/>
      <c r="DMG655" s="198"/>
      <c r="DMH655" s="198"/>
      <c r="DMI655" s="198"/>
      <c r="DMJ655" s="198"/>
      <c r="DMK655" s="198"/>
      <c r="DML655" s="198"/>
      <c r="DMM655" s="198"/>
      <c r="DMN655" s="198"/>
      <c r="DMO655" s="198"/>
      <c r="DMP655" s="198"/>
      <c r="DMQ655" s="198"/>
      <c r="DMR655" s="198"/>
      <c r="DMS655" s="198"/>
      <c r="DMT655" s="198"/>
      <c r="DMU655" s="198"/>
      <c r="DMV655" s="198"/>
      <c r="DMW655" s="198"/>
      <c r="DMX655" s="198"/>
      <c r="DMY655" s="198"/>
      <c r="DMZ655" s="198"/>
      <c r="DNA655" s="198"/>
      <c r="DNB655" s="198"/>
      <c r="DNC655" s="198"/>
      <c r="DND655" s="198"/>
      <c r="DNE655" s="198"/>
      <c r="DNF655" s="198"/>
      <c r="DNG655" s="198"/>
      <c r="DNH655" s="198"/>
      <c r="DNI655" s="198"/>
      <c r="DNJ655" s="198"/>
      <c r="DNK655" s="198"/>
      <c r="DNL655" s="198"/>
      <c r="DNM655" s="198"/>
      <c r="DNN655" s="198"/>
      <c r="DNO655" s="198"/>
      <c r="DNP655" s="198"/>
      <c r="DNQ655" s="198"/>
      <c r="DNR655" s="198"/>
      <c r="DNS655" s="198"/>
      <c r="DNT655" s="198"/>
      <c r="DNU655" s="198"/>
      <c r="DNV655" s="198"/>
      <c r="DNW655" s="198"/>
      <c r="DNX655" s="198"/>
      <c r="DNY655" s="198"/>
      <c r="DNZ655" s="198"/>
      <c r="DOA655" s="198"/>
      <c r="DOB655" s="198"/>
      <c r="DOC655" s="198"/>
      <c r="DOD655" s="198"/>
      <c r="DOE655" s="198"/>
      <c r="DOF655" s="198"/>
      <c r="DOG655" s="198"/>
      <c r="DOH655" s="198"/>
      <c r="DOI655" s="198"/>
      <c r="DOJ655" s="198"/>
      <c r="DOK655" s="198"/>
      <c r="DOL655" s="198"/>
      <c r="DOM655" s="198"/>
      <c r="DON655" s="198"/>
      <c r="DOO655" s="198"/>
      <c r="DOP655" s="198"/>
      <c r="DOQ655" s="198"/>
      <c r="DOR655" s="198"/>
      <c r="DOS655" s="198"/>
      <c r="DOT655" s="198"/>
      <c r="DOU655" s="198"/>
      <c r="DOV655" s="198"/>
      <c r="DOW655" s="198"/>
      <c r="DOX655" s="198"/>
      <c r="DOY655" s="198"/>
      <c r="DOZ655" s="198"/>
      <c r="DPA655" s="198"/>
      <c r="DPB655" s="198"/>
      <c r="DPC655" s="198"/>
      <c r="DPD655" s="198"/>
      <c r="DPE655" s="198"/>
      <c r="DPF655" s="198"/>
      <c r="DPG655" s="198"/>
      <c r="DPH655" s="198"/>
      <c r="DPI655" s="198"/>
      <c r="DPJ655" s="198"/>
      <c r="DPK655" s="198"/>
      <c r="DPL655" s="198"/>
      <c r="DPM655" s="198"/>
      <c r="DPN655" s="198"/>
      <c r="DPO655" s="198"/>
      <c r="DPP655" s="198"/>
      <c r="DPQ655" s="198"/>
      <c r="DPR655" s="198"/>
      <c r="DPS655" s="198"/>
      <c r="DPT655" s="198"/>
      <c r="DPU655" s="198"/>
      <c r="DPV655" s="198"/>
      <c r="DPW655" s="198"/>
      <c r="DPX655" s="198"/>
      <c r="DPY655" s="198"/>
      <c r="DPZ655" s="198"/>
      <c r="DQA655" s="198"/>
      <c r="DQB655" s="198"/>
      <c r="DQC655" s="198"/>
      <c r="DQD655" s="198"/>
      <c r="DQE655" s="198"/>
      <c r="DQF655" s="198"/>
      <c r="DQG655" s="198"/>
      <c r="DQH655" s="198"/>
      <c r="DQI655" s="198"/>
      <c r="DQJ655" s="198"/>
      <c r="DQK655" s="198"/>
      <c r="DQL655" s="198"/>
      <c r="DQM655" s="198"/>
      <c r="DQN655" s="198"/>
      <c r="DQO655" s="198"/>
      <c r="DQP655" s="198"/>
      <c r="DQQ655" s="198"/>
      <c r="DQR655" s="198"/>
      <c r="DQS655" s="198"/>
      <c r="DQT655" s="198"/>
      <c r="DQU655" s="198"/>
      <c r="DQV655" s="198"/>
      <c r="DQW655" s="198"/>
      <c r="DQX655" s="198"/>
      <c r="DQY655" s="198"/>
      <c r="DQZ655" s="198"/>
      <c r="DRA655" s="198"/>
      <c r="DRB655" s="198"/>
      <c r="DRC655" s="198"/>
      <c r="DRD655" s="198"/>
      <c r="DRE655" s="198"/>
      <c r="DRF655" s="198"/>
      <c r="DRG655" s="198"/>
      <c r="DRH655" s="198"/>
      <c r="DRI655" s="198"/>
      <c r="DRJ655" s="198"/>
      <c r="DRK655" s="198"/>
      <c r="DRL655" s="198"/>
      <c r="DRM655" s="198"/>
      <c r="DRN655" s="198"/>
      <c r="DRO655" s="198"/>
      <c r="DRP655" s="198"/>
      <c r="DRQ655" s="198"/>
      <c r="DRR655" s="198"/>
      <c r="DRS655" s="198"/>
      <c r="DRT655" s="198"/>
      <c r="DRU655" s="198"/>
      <c r="DRV655" s="198"/>
      <c r="DRW655" s="198"/>
      <c r="DRX655" s="198"/>
      <c r="DRY655" s="198"/>
      <c r="DRZ655" s="198"/>
      <c r="DSA655" s="198"/>
      <c r="DSB655" s="198"/>
      <c r="DSC655" s="198"/>
      <c r="DSD655" s="198"/>
      <c r="DSE655" s="198"/>
      <c r="DSF655" s="198"/>
      <c r="DSG655" s="198"/>
      <c r="DSH655" s="198"/>
      <c r="DSI655" s="198"/>
      <c r="DSJ655" s="198"/>
      <c r="DSK655" s="198"/>
      <c r="DSL655" s="198"/>
      <c r="DSM655" s="198"/>
      <c r="DSN655" s="198"/>
      <c r="DSO655" s="198"/>
      <c r="DSP655" s="198"/>
      <c r="DSQ655" s="198"/>
      <c r="DSR655" s="198"/>
      <c r="DSS655" s="198"/>
      <c r="DST655" s="198"/>
      <c r="DSU655" s="198"/>
      <c r="DSV655" s="198"/>
      <c r="DSW655" s="198"/>
      <c r="DSX655" s="198"/>
      <c r="DSY655" s="198"/>
      <c r="DSZ655" s="198"/>
      <c r="DTA655" s="198"/>
      <c r="DTB655" s="198"/>
      <c r="DTC655" s="198"/>
      <c r="DTD655" s="198"/>
      <c r="DTE655" s="198"/>
      <c r="DTF655" s="198"/>
      <c r="DTG655" s="198"/>
      <c r="DTH655" s="198"/>
      <c r="DTI655" s="198"/>
      <c r="DTJ655" s="198"/>
      <c r="DTK655" s="198"/>
      <c r="DTL655" s="198"/>
      <c r="DTM655" s="198"/>
      <c r="DTN655" s="198"/>
      <c r="DTO655" s="198"/>
      <c r="DTP655" s="198"/>
      <c r="DTQ655" s="198"/>
      <c r="DTR655" s="198"/>
      <c r="DTS655" s="198"/>
      <c r="DTT655" s="198"/>
      <c r="DTU655" s="198"/>
      <c r="DTV655" s="198"/>
      <c r="DTW655" s="198"/>
      <c r="DTX655" s="198"/>
      <c r="DTY655" s="198"/>
      <c r="DTZ655" s="198"/>
      <c r="DUA655" s="198"/>
      <c r="DUB655" s="198"/>
      <c r="DUC655" s="198"/>
      <c r="DUD655" s="198"/>
      <c r="DUE655" s="198"/>
      <c r="DUF655" s="198"/>
      <c r="DUG655" s="198"/>
      <c r="DUH655" s="198"/>
      <c r="DUI655" s="198"/>
      <c r="DUJ655" s="198"/>
      <c r="DUK655" s="198"/>
      <c r="DUL655" s="198"/>
      <c r="DUM655" s="198"/>
      <c r="DUN655" s="198"/>
      <c r="DUO655" s="198"/>
      <c r="DUP655" s="198"/>
      <c r="DUQ655" s="198"/>
      <c r="DUR655" s="198"/>
      <c r="DUS655" s="198"/>
      <c r="DUT655" s="198"/>
      <c r="DUU655" s="198"/>
      <c r="DUV655" s="198"/>
      <c r="DUW655" s="198"/>
      <c r="DUX655" s="198"/>
      <c r="DUY655" s="198"/>
      <c r="DUZ655" s="198"/>
      <c r="DVA655" s="198"/>
      <c r="DVB655" s="198"/>
      <c r="DVC655" s="198"/>
      <c r="DVD655" s="198"/>
      <c r="DVE655" s="198"/>
      <c r="DVF655" s="198"/>
      <c r="DVG655" s="198"/>
      <c r="DVH655" s="198"/>
      <c r="DVI655" s="198"/>
      <c r="DVJ655" s="198"/>
      <c r="DVK655" s="198"/>
      <c r="DVL655" s="198"/>
      <c r="DVM655" s="198"/>
      <c r="DVN655" s="198"/>
      <c r="DVO655" s="198"/>
      <c r="DVP655" s="198"/>
      <c r="DVQ655" s="198"/>
      <c r="DVR655" s="198"/>
      <c r="DVS655" s="198"/>
      <c r="DVT655" s="198"/>
      <c r="DVU655" s="198"/>
      <c r="DVV655" s="198"/>
      <c r="DVW655" s="198"/>
      <c r="DVX655" s="198"/>
      <c r="DVY655" s="198"/>
      <c r="DVZ655" s="198"/>
      <c r="DWA655" s="198"/>
      <c r="DWB655" s="198"/>
      <c r="DWC655" s="198"/>
      <c r="DWD655" s="198"/>
      <c r="DWE655" s="198"/>
      <c r="DWF655" s="198"/>
      <c r="DWG655" s="198"/>
      <c r="DWH655" s="198"/>
      <c r="DWI655" s="198"/>
      <c r="DWJ655" s="198"/>
      <c r="DWK655" s="198"/>
      <c r="DWL655" s="198"/>
      <c r="DWM655" s="198"/>
      <c r="DWN655" s="198"/>
      <c r="DWO655" s="198"/>
      <c r="DWP655" s="198"/>
      <c r="DWQ655" s="198"/>
      <c r="DWR655" s="198"/>
      <c r="DWS655" s="198"/>
      <c r="DWT655" s="198"/>
      <c r="DWU655" s="198"/>
      <c r="DWV655" s="198"/>
      <c r="DWW655" s="198"/>
      <c r="DWX655" s="198"/>
      <c r="DWY655" s="198"/>
      <c r="DWZ655" s="198"/>
      <c r="DXA655" s="198"/>
      <c r="DXB655" s="198"/>
      <c r="DXC655" s="198"/>
      <c r="DXD655" s="198"/>
      <c r="DXE655" s="198"/>
      <c r="DXF655" s="198"/>
      <c r="DXG655" s="198"/>
      <c r="DXH655" s="198"/>
      <c r="DXI655" s="198"/>
      <c r="DXJ655" s="198"/>
      <c r="DXK655" s="198"/>
      <c r="DXL655" s="198"/>
      <c r="DXM655" s="198"/>
      <c r="DXN655" s="198"/>
      <c r="DXO655" s="198"/>
      <c r="DXP655" s="198"/>
      <c r="DXQ655" s="198"/>
      <c r="DXR655" s="198"/>
      <c r="DXS655" s="198"/>
      <c r="DXT655" s="198"/>
      <c r="DXU655" s="198"/>
      <c r="DXV655" s="198"/>
      <c r="DXW655" s="198"/>
      <c r="DXX655" s="198"/>
      <c r="DXY655" s="198"/>
      <c r="DXZ655" s="198"/>
      <c r="DYA655" s="198"/>
      <c r="DYB655" s="198"/>
      <c r="DYC655" s="198"/>
      <c r="DYD655" s="198"/>
      <c r="DYE655" s="198"/>
      <c r="DYF655" s="198"/>
      <c r="DYG655" s="198"/>
      <c r="DYH655" s="198"/>
      <c r="DYI655" s="198"/>
      <c r="DYJ655" s="198"/>
      <c r="DYK655" s="198"/>
      <c r="DYL655" s="198"/>
      <c r="DYM655" s="198"/>
      <c r="DYN655" s="198"/>
      <c r="DYO655" s="198"/>
      <c r="DYP655" s="198"/>
      <c r="DYQ655" s="198"/>
      <c r="DYR655" s="198"/>
      <c r="DYS655" s="198"/>
      <c r="DYT655" s="198"/>
      <c r="DYU655" s="198"/>
      <c r="DYV655" s="198"/>
      <c r="DYW655" s="198"/>
      <c r="DYX655" s="198"/>
      <c r="DYY655" s="198"/>
      <c r="DYZ655" s="198"/>
      <c r="DZA655" s="198"/>
      <c r="DZB655" s="198"/>
      <c r="DZC655" s="198"/>
      <c r="DZD655" s="198"/>
      <c r="DZE655" s="198"/>
      <c r="DZF655" s="198"/>
      <c r="DZG655" s="198"/>
      <c r="DZH655" s="198"/>
      <c r="DZI655" s="198"/>
      <c r="DZJ655" s="198"/>
      <c r="DZK655" s="198"/>
      <c r="DZL655" s="198"/>
      <c r="DZM655" s="198"/>
      <c r="DZN655" s="198"/>
      <c r="DZO655" s="198"/>
      <c r="DZP655" s="198"/>
      <c r="DZQ655" s="198"/>
      <c r="DZR655" s="198"/>
      <c r="DZS655" s="198"/>
      <c r="DZT655" s="198"/>
      <c r="DZU655" s="198"/>
      <c r="DZV655" s="198"/>
      <c r="DZW655" s="198"/>
      <c r="DZX655" s="198"/>
      <c r="DZY655" s="198"/>
      <c r="DZZ655" s="198"/>
      <c r="EAA655" s="198"/>
      <c r="EAB655" s="198"/>
      <c r="EAC655" s="198"/>
      <c r="EAD655" s="198"/>
      <c r="EAE655" s="198"/>
      <c r="EAF655" s="198"/>
      <c r="EAG655" s="198"/>
      <c r="EAH655" s="198"/>
      <c r="EAI655" s="198"/>
      <c r="EAJ655" s="198"/>
      <c r="EAK655" s="198"/>
      <c r="EAL655" s="198"/>
      <c r="EAM655" s="198"/>
      <c r="EAN655" s="198"/>
      <c r="EAO655" s="198"/>
      <c r="EAP655" s="198"/>
      <c r="EAQ655" s="198"/>
      <c r="EAR655" s="198"/>
      <c r="EAS655" s="198"/>
      <c r="EAT655" s="198"/>
      <c r="EAU655" s="198"/>
      <c r="EAV655" s="198"/>
      <c r="EAW655" s="198"/>
      <c r="EAX655" s="198"/>
      <c r="EAY655" s="198"/>
      <c r="EAZ655" s="198"/>
      <c r="EBA655" s="198"/>
      <c r="EBB655" s="198"/>
      <c r="EBC655" s="198"/>
      <c r="EBD655" s="198"/>
      <c r="EBE655" s="198"/>
      <c r="EBF655" s="198"/>
      <c r="EBG655" s="198"/>
      <c r="EBH655" s="198"/>
      <c r="EBI655" s="198"/>
      <c r="EBJ655" s="198"/>
      <c r="EBK655" s="198"/>
      <c r="EBL655" s="198"/>
      <c r="EBM655" s="198"/>
      <c r="EBN655" s="198"/>
      <c r="EBO655" s="198"/>
      <c r="EBP655" s="198"/>
      <c r="EBQ655" s="198"/>
      <c r="EBR655" s="198"/>
      <c r="EBS655" s="198"/>
      <c r="EBT655" s="198"/>
      <c r="EBU655" s="198"/>
      <c r="EBV655" s="198"/>
      <c r="EBW655" s="198"/>
      <c r="EBX655" s="198"/>
      <c r="EBY655" s="198"/>
      <c r="EBZ655" s="198"/>
      <c r="ECA655" s="198"/>
      <c r="ECB655" s="198"/>
      <c r="ECC655" s="198"/>
      <c r="ECD655" s="198"/>
      <c r="ECE655" s="198"/>
      <c r="ECF655" s="198"/>
      <c r="ECG655" s="198"/>
      <c r="ECH655" s="198"/>
      <c r="ECI655" s="198"/>
      <c r="ECJ655" s="198"/>
      <c r="ECK655" s="198"/>
      <c r="ECL655" s="198"/>
      <c r="ECM655" s="198"/>
      <c r="ECN655" s="198"/>
      <c r="ECO655" s="198"/>
      <c r="ECP655" s="198"/>
      <c r="ECQ655" s="198"/>
      <c r="ECR655" s="198"/>
      <c r="ECS655" s="198"/>
      <c r="ECT655" s="198"/>
      <c r="ECU655" s="198"/>
      <c r="ECV655" s="198"/>
      <c r="ECW655" s="198"/>
      <c r="ECX655" s="198"/>
      <c r="ECY655" s="198"/>
      <c r="ECZ655" s="198"/>
      <c r="EDA655" s="198"/>
      <c r="EDB655" s="198"/>
      <c r="EDC655" s="198"/>
      <c r="EDD655" s="198"/>
      <c r="EDE655" s="198"/>
      <c r="EDF655" s="198"/>
      <c r="EDG655" s="198"/>
      <c r="EDH655" s="198"/>
      <c r="EDI655" s="198"/>
      <c r="EDJ655" s="198"/>
      <c r="EDK655" s="198"/>
      <c r="EDL655" s="198"/>
      <c r="EDM655" s="198"/>
      <c r="EDN655" s="198"/>
      <c r="EDO655" s="198"/>
      <c r="EDP655" s="198"/>
      <c r="EDQ655" s="198"/>
      <c r="EDR655" s="198"/>
      <c r="EDS655" s="198"/>
      <c r="EDT655" s="198"/>
      <c r="EDU655" s="198"/>
      <c r="EDV655" s="198"/>
      <c r="EDW655" s="198"/>
      <c r="EDX655" s="198"/>
      <c r="EDY655" s="198"/>
      <c r="EDZ655" s="198"/>
      <c r="EEA655" s="198"/>
      <c r="EEB655" s="198"/>
      <c r="EEC655" s="198"/>
      <c r="EED655" s="198"/>
      <c r="EEE655" s="198"/>
      <c r="EEF655" s="198"/>
      <c r="EEG655" s="198"/>
      <c r="EEH655" s="198"/>
      <c r="EEI655" s="198"/>
      <c r="EEJ655" s="198"/>
      <c r="EEK655" s="198"/>
      <c r="EEL655" s="198"/>
      <c r="EEM655" s="198"/>
      <c r="EEN655" s="198"/>
      <c r="EEO655" s="198"/>
      <c r="EEP655" s="198"/>
      <c r="EEQ655" s="198"/>
      <c r="EER655" s="198"/>
      <c r="EES655" s="198"/>
      <c r="EET655" s="198"/>
      <c r="EEU655" s="198"/>
      <c r="EEV655" s="198"/>
      <c r="EEW655" s="198"/>
      <c r="EEX655" s="198"/>
      <c r="EEY655" s="198"/>
      <c r="EEZ655" s="198"/>
      <c r="EFA655" s="198"/>
      <c r="EFB655" s="198"/>
      <c r="EFC655" s="198"/>
      <c r="EFD655" s="198"/>
      <c r="EFE655" s="198"/>
      <c r="EFF655" s="198"/>
      <c r="EFG655" s="198"/>
      <c r="EFH655" s="198"/>
      <c r="EFI655" s="198"/>
      <c r="EFJ655" s="198"/>
      <c r="EFK655" s="198"/>
      <c r="EFL655" s="198"/>
      <c r="EFM655" s="198"/>
      <c r="EFN655" s="198"/>
      <c r="EFO655" s="198"/>
      <c r="EFP655" s="198"/>
      <c r="EFQ655" s="198"/>
      <c r="EFR655" s="198"/>
      <c r="EFS655" s="198"/>
      <c r="EFT655" s="198"/>
      <c r="EFU655" s="198"/>
      <c r="EFV655" s="198"/>
      <c r="EFW655" s="198"/>
      <c r="EFX655" s="198"/>
      <c r="EFY655" s="198"/>
      <c r="EFZ655" s="198"/>
      <c r="EGA655" s="198"/>
      <c r="EGB655" s="198"/>
      <c r="EGC655" s="198"/>
      <c r="EGD655" s="198"/>
      <c r="EGE655" s="198"/>
      <c r="EGF655" s="198"/>
      <c r="EGG655" s="198"/>
      <c r="EGH655" s="198"/>
      <c r="EGI655" s="198"/>
      <c r="EGJ655" s="198"/>
      <c r="EGK655" s="198"/>
      <c r="EGL655" s="198"/>
      <c r="EGM655" s="198"/>
      <c r="EGN655" s="198"/>
      <c r="EGO655" s="198"/>
      <c r="EGP655" s="198"/>
      <c r="EGQ655" s="198"/>
      <c r="EGR655" s="198"/>
      <c r="EGS655" s="198"/>
      <c r="EGT655" s="198"/>
      <c r="EGU655" s="198"/>
      <c r="EGV655" s="198"/>
      <c r="EGW655" s="198"/>
      <c r="EGX655" s="198"/>
      <c r="EGY655" s="198"/>
      <c r="EGZ655" s="198"/>
      <c r="EHA655" s="198"/>
      <c r="EHB655" s="198"/>
      <c r="EHC655" s="198"/>
      <c r="EHD655" s="198"/>
      <c r="EHE655" s="198"/>
      <c r="EHF655" s="198"/>
      <c r="EHG655" s="198"/>
      <c r="EHH655" s="198"/>
      <c r="EHI655" s="198"/>
      <c r="EHJ655" s="198"/>
      <c r="EHK655" s="198"/>
      <c r="EHL655" s="198"/>
      <c r="EHM655" s="198"/>
      <c r="EHN655" s="198"/>
      <c r="EHO655" s="198"/>
      <c r="EHP655" s="198"/>
      <c r="EHQ655" s="198"/>
      <c r="EHR655" s="198"/>
      <c r="EHS655" s="198"/>
      <c r="EHT655" s="198"/>
      <c r="EHU655" s="198"/>
      <c r="EHV655" s="198"/>
      <c r="EHW655" s="198"/>
      <c r="EHX655" s="198"/>
      <c r="EHY655" s="198"/>
      <c r="EHZ655" s="198"/>
      <c r="EIA655" s="198"/>
      <c r="EIB655" s="198"/>
      <c r="EIC655" s="198"/>
      <c r="EID655" s="198"/>
      <c r="EIE655" s="198"/>
      <c r="EIF655" s="198"/>
      <c r="EIG655" s="198"/>
      <c r="EIH655" s="198"/>
      <c r="EII655" s="198"/>
      <c r="EIJ655" s="198"/>
      <c r="EIK655" s="198"/>
      <c r="EIL655" s="198"/>
      <c r="EIM655" s="198"/>
      <c r="EIN655" s="198"/>
      <c r="EIO655" s="198"/>
      <c r="EIP655" s="198"/>
      <c r="EIQ655" s="198"/>
      <c r="EIR655" s="198"/>
      <c r="EIS655" s="198"/>
      <c r="EIT655" s="198"/>
      <c r="EIU655" s="198"/>
      <c r="EIV655" s="198"/>
      <c r="EIW655" s="198"/>
      <c r="EIX655" s="198"/>
      <c r="EIY655" s="198"/>
      <c r="EIZ655" s="198"/>
      <c r="EJA655" s="198"/>
      <c r="EJB655" s="198"/>
      <c r="EJC655" s="198"/>
      <c r="EJD655" s="198"/>
      <c r="EJE655" s="198"/>
      <c r="EJF655" s="198"/>
      <c r="EJG655" s="198"/>
      <c r="EJH655" s="198"/>
      <c r="EJI655" s="198"/>
      <c r="EJJ655" s="198"/>
      <c r="EJK655" s="198"/>
      <c r="EJL655" s="198"/>
      <c r="EJM655" s="198"/>
      <c r="EJN655" s="198"/>
      <c r="EJO655" s="198"/>
      <c r="EJP655" s="198"/>
      <c r="EJQ655" s="198"/>
      <c r="EJR655" s="198"/>
      <c r="EJS655" s="198"/>
      <c r="EJT655" s="198"/>
      <c r="EJU655" s="198"/>
      <c r="EJV655" s="198"/>
      <c r="EJW655" s="198"/>
      <c r="EJX655" s="198"/>
      <c r="EJY655" s="198"/>
      <c r="EJZ655" s="198"/>
      <c r="EKA655" s="198"/>
      <c r="EKB655" s="198"/>
      <c r="EKC655" s="198"/>
      <c r="EKD655" s="198"/>
      <c r="EKE655" s="198"/>
      <c r="EKF655" s="198"/>
      <c r="EKG655" s="198"/>
      <c r="EKH655" s="198"/>
      <c r="EKI655" s="198"/>
      <c r="EKJ655" s="198"/>
      <c r="EKK655" s="198"/>
      <c r="EKL655" s="198"/>
      <c r="EKM655" s="198"/>
      <c r="EKN655" s="198"/>
      <c r="EKO655" s="198"/>
      <c r="EKP655" s="198"/>
      <c r="EKQ655" s="198"/>
      <c r="EKR655" s="198"/>
      <c r="EKS655" s="198"/>
      <c r="EKT655" s="198"/>
      <c r="EKU655" s="198"/>
      <c r="EKV655" s="198"/>
      <c r="EKW655" s="198"/>
      <c r="EKX655" s="198"/>
      <c r="EKY655" s="198"/>
      <c r="EKZ655" s="198"/>
      <c r="ELA655" s="198"/>
      <c r="ELB655" s="198"/>
      <c r="ELC655" s="198"/>
      <c r="ELD655" s="198"/>
      <c r="ELE655" s="198"/>
      <c r="ELF655" s="198"/>
      <c r="ELG655" s="198"/>
      <c r="ELH655" s="198"/>
      <c r="ELI655" s="198"/>
      <c r="ELJ655" s="198"/>
      <c r="ELK655" s="198"/>
      <c r="ELL655" s="198"/>
      <c r="ELM655" s="198"/>
      <c r="ELN655" s="198"/>
      <c r="ELO655" s="198"/>
      <c r="ELP655" s="198"/>
      <c r="ELQ655" s="198"/>
      <c r="ELR655" s="198"/>
      <c r="ELS655" s="198"/>
      <c r="ELT655" s="198"/>
      <c r="ELU655" s="198"/>
      <c r="ELV655" s="198"/>
      <c r="ELW655" s="198"/>
      <c r="ELX655" s="198"/>
      <c r="ELY655" s="198"/>
      <c r="ELZ655" s="198"/>
      <c r="EMA655" s="198"/>
      <c r="EMB655" s="198"/>
      <c r="EMC655" s="198"/>
      <c r="EMD655" s="198"/>
      <c r="EME655" s="198"/>
      <c r="EMF655" s="198"/>
      <c r="EMG655" s="198"/>
      <c r="EMH655" s="198"/>
      <c r="EMI655" s="198"/>
      <c r="EMJ655" s="198"/>
      <c r="EMK655" s="198"/>
      <c r="EML655" s="198"/>
      <c r="EMM655" s="198"/>
      <c r="EMN655" s="198"/>
      <c r="EMO655" s="198"/>
      <c r="EMP655" s="198"/>
      <c r="EMQ655" s="198"/>
      <c r="EMR655" s="198"/>
      <c r="EMS655" s="198"/>
      <c r="EMT655" s="198"/>
      <c r="EMU655" s="198"/>
      <c r="EMV655" s="198"/>
      <c r="EMW655" s="198"/>
      <c r="EMX655" s="198"/>
      <c r="EMY655" s="198"/>
      <c r="EMZ655" s="198"/>
      <c r="ENA655" s="198"/>
      <c r="ENB655" s="198"/>
      <c r="ENC655" s="198"/>
      <c r="END655" s="198"/>
      <c r="ENE655" s="198"/>
      <c r="ENF655" s="198"/>
      <c r="ENG655" s="198"/>
      <c r="ENH655" s="198"/>
      <c r="ENI655" s="198"/>
      <c r="ENJ655" s="198"/>
      <c r="ENK655" s="198"/>
      <c r="ENL655" s="198"/>
      <c r="ENM655" s="198"/>
      <c r="ENN655" s="198"/>
      <c r="ENO655" s="198"/>
      <c r="ENP655" s="198"/>
      <c r="ENQ655" s="198"/>
      <c r="ENR655" s="198"/>
      <c r="ENS655" s="198"/>
      <c r="ENT655" s="198"/>
      <c r="ENU655" s="198"/>
      <c r="ENV655" s="198"/>
      <c r="ENW655" s="198"/>
      <c r="ENX655" s="198"/>
      <c r="ENY655" s="198"/>
      <c r="ENZ655" s="198"/>
      <c r="EOA655" s="198"/>
      <c r="EOB655" s="198"/>
      <c r="EOC655" s="198"/>
      <c r="EOD655" s="198"/>
      <c r="EOE655" s="198"/>
      <c r="EOF655" s="198"/>
      <c r="EOG655" s="198"/>
      <c r="EOH655" s="198"/>
      <c r="EOI655" s="198"/>
      <c r="EOJ655" s="198"/>
      <c r="EOK655" s="198"/>
      <c r="EOL655" s="198"/>
      <c r="EOM655" s="198"/>
      <c r="EON655" s="198"/>
      <c r="EOO655" s="198"/>
      <c r="EOP655" s="198"/>
      <c r="EOQ655" s="198"/>
      <c r="EOR655" s="198"/>
      <c r="EOS655" s="198"/>
      <c r="EOT655" s="198"/>
      <c r="EOU655" s="198"/>
      <c r="EOV655" s="198"/>
      <c r="EOW655" s="198"/>
      <c r="EOX655" s="198"/>
      <c r="EOY655" s="198"/>
      <c r="EOZ655" s="198"/>
      <c r="EPA655" s="198"/>
      <c r="EPB655" s="198"/>
      <c r="EPC655" s="198"/>
      <c r="EPD655" s="198"/>
      <c r="EPE655" s="198"/>
      <c r="EPF655" s="198"/>
      <c r="EPG655" s="198"/>
      <c r="EPH655" s="198"/>
      <c r="EPI655" s="198"/>
      <c r="EPJ655" s="198"/>
      <c r="EPK655" s="198"/>
      <c r="EPL655" s="198"/>
      <c r="EPM655" s="198"/>
      <c r="EPN655" s="198"/>
      <c r="EPO655" s="198"/>
      <c r="EPP655" s="198"/>
      <c r="EPQ655" s="198"/>
      <c r="EPR655" s="198"/>
      <c r="EPS655" s="198"/>
      <c r="EPT655" s="198"/>
      <c r="EPU655" s="198"/>
      <c r="EPV655" s="198"/>
      <c r="EPW655" s="198"/>
      <c r="EPX655" s="198"/>
      <c r="EPY655" s="198"/>
      <c r="EPZ655" s="198"/>
      <c r="EQA655" s="198"/>
      <c r="EQB655" s="198"/>
      <c r="EQC655" s="198"/>
      <c r="EQD655" s="198"/>
      <c r="EQE655" s="198"/>
      <c r="EQF655" s="198"/>
      <c r="EQG655" s="198"/>
      <c r="EQH655" s="198"/>
      <c r="EQI655" s="198"/>
      <c r="EQJ655" s="198"/>
      <c r="EQK655" s="198"/>
      <c r="EQL655" s="198"/>
      <c r="EQM655" s="198"/>
      <c r="EQN655" s="198"/>
      <c r="EQO655" s="198"/>
      <c r="EQP655" s="198"/>
      <c r="EQQ655" s="198"/>
      <c r="EQR655" s="198"/>
      <c r="EQS655" s="198"/>
      <c r="EQT655" s="198"/>
      <c r="EQU655" s="198"/>
      <c r="EQV655" s="198"/>
      <c r="EQW655" s="198"/>
      <c r="EQX655" s="198"/>
      <c r="EQY655" s="198"/>
      <c r="EQZ655" s="198"/>
      <c r="ERA655" s="198"/>
      <c r="ERB655" s="198"/>
      <c r="ERC655" s="198"/>
      <c r="ERD655" s="198"/>
      <c r="ERE655" s="198"/>
      <c r="ERF655" s="198"/>
      <c r="ERG655" s="198"/>
      <c r="ERH655" s="198"/>
      <c r="ERI655" s="198"/>
      <c r="ERJ655" s="198"/>
      <c r="ERK655" s="198"/>
      <c r="ERL655" s="198"/>
      <c r="ERM655" s="198"/>
      <c r="ERN655" s="198"/>
      <c r="ERO655" s="198"/>
      <c r="ERP655" s="198"/>
      <c r="ERQ655" s="198"/>
      <c r="ERR655" s="198"/>
      <c r="ERS655" s="198"/>
      <c r="ERT655" s="198"/>
      <c r="ERU655" s="198"/>
      <c r="ERV655" s="198"/>
      <c r="ERW655" s="198"/>
      <c r="ERX655" s="198"/>
      <c r="ERY655" s="198"/>
      <c r="ERZ655" s="198"/>
      <c r="ESA655" s="198"/>
      <c r="ESB655" s="198"/>
      <c r="ESC655" s="198"/>
      <c r="ESD655" s="198"/>
      <c r="ESE655" s="198"/>
      <c r="ESF655" s="198"/>
      <c r="ESG655" s="198"/>
      <c r="ESH655" s="198"/>
      <c r="ESI655" s="198"/>
      <c r="ESJ655" s="198"/>
      <c r="ESK655" s="198"/>
      <c r="ESL655" s="198"/>
      <c r="ESM655" s="198"/>
      <c r="ESN655" s="198"/>
      <c r="ESO655" s="198"/>
      <c r="ESP655" s="198"/>
      <c r="ESQ655" s="198"/>
      <c r="ESR655" s="198"/>
      <c r="ESS655" s="198"/>
      <c r="EST655" s="198"/>
      <c r="ESU655" s="198"/>
      <c r="ESV655" s="198"/>
      <c r="ESW655" s="198"/>
      <c r="ESX655" s="198"/>
      <c r="ESY655" s="198"/>
      <c r="ESZ655" s="198"/>
      <c r="ETA655" s="198"/>
      <c r="ETB655" s="198"/>
      <c r="ETC655" s="198"/>
      <c r="ETD655" s="198"/>
      <c r="ETE655" s="198"/>
      <c r="ETF655" s="198"/>
      <c r="ETG655" s="198"/>
      <c r="ETH655" s="198"/>
      <c r="ETI655" s="198"/>
      <c r="ETJ655" s="198"/>
      <c r="ETK655" s="198"/>
      <c r="ETL655" s="198"/>
      <c r="ETM655" s="198"/>
      <c r="ETN655" s="198"/>
      <c r="ETO655" s="198"/>
      <c r="ETP655" s="198"/>
      <c r="ETQ655" s="198"/>
      <c r="ETR655" s="198"/>
      <c r="ETS655" s="198"/>
      <c r="ETT655" s="198"/>
      <c r="ETU655" s="198"/>
      <c r="ETV655" s="198"/>
      <c r="ETW655" s="198"/>
      <c r="ETX655" s="198"/>
      <c r="ETY655" s="198"/>
      <c r="ETZ655" s="198"/>
      <c r="EUA655" s="198"/>
      <c r="EUB655" s="198"/>
      <c r="EUC655" s="198"/>
      <c r="EUD655" s="198"/>
      <c r="EUE655" s="198"/>
      <c r="EUF655" s="198"/>
      <c r="EUG655" s="198"/>
      <c r="EUH655" s="198"/>
      <c r="EUI655" s="198"/>
      <c r="EUJ655" s="198"/>
      <c r="EUK655" s="198"/>
      <c r="EUL655" s="198"/>
      <c r="EUM655" s="198"/>
      <c r="EUN655" s="198"/>
      <c r="EUO655" s="198"/>
      <c r="EUP655" s="198"/>
      <c r="EUQ655" s="198"/>
      <c r="EUR655" s="198"/>
      <c r="EUS655" s="198"/>
      <c r="EUT655" s="198"/>
      <c r="EUU655" s="198"/>
      <c r="EUV655" s="198"/>
      <c r="EUW655" s="198"/>
      <c r="EUX655" s="198"/>
      <c r="EUY655" s="198"/>
      <c r="EUZ655" s="198"/>
      <c r="EVA655" s="198"/>
      <c r="EVB655" s="198"/>
      <c r="EVC655" s="198"/>
      <c r="EVD655" s="198"/>
      <c r="EVE655" s="198"/>
      <c r="EVF655" s="198"/>
      <c r="EVG655" s="198"/>
      <c r="EVH655" s="198"/>
      <c r="EVI655" s="198"/>
      <c r="EVJ655" s="198"/>
      <c r="EVK655" s="198"/>
      <c r="EVL655" s="198"/>
      <c r="EVM655" s="198"/>
      <c r="EVN655" s="198"/>
      <c r="EVO655" s="198"/>
      <c r="EVP655" s="198"/>
      <c r="EVQ655" s="198"/>
      <c r="EVR655" s="198"/>
      <c r="EVS655" s="198"/>
      <c r="EVT655" s="198"/>
      <c r="EVU655" s="198"/>
      <c r="EVV655" s="198"/>
      <c r="EVW655" s="198"/>
      <c r="EVX655" s="198"/>
      <c r="EVY655" s="198"/>
      <c r="EVZ655" s="198"/>
      <c r="EWA655" s="198"/>
      <c r="EWB655" s="198"/>
      <c r="EWC655" s="198"/>
      <c r="EWD655" s="198"/>
      <c r="EWE655" s="198"/>
      <c r="EWF655" s="198"/>
      <c r="EWG655" s="198"/>
      <c r="EWH655" s="198"/>
      <c r="EWI655" s="198"/>
      <c r="EWJ655" s="198"/>
      <c r="EWK655" s="198"/>
      <c r="EWL655" s="198"/>
      <c r="EWM655" s="198"/>
      <c r="EWN655" s="198"/>
      <c r="EWO655" s="198"/>
      <c r="EWP655" s="198"/>
      <c r="EWQ655" s="198"/>
      <c r="EWR655" s="198"/>
      <c r="EWS655" s="198"/>
      <c r="EWT655" s="198"/>
      <c r="EWU655" s="198"/>
      <c r="EWV655" s="198"/>
      <c r="EWW655" s="198"/>
      <c r="EWX655" s="198"/>
      <c r="EWY655" s="198"/>
      <c r="EWZ655" s="198"/>
      <c r="EXA655" s="198"/>
      <c r="EXB655" s="198"/>
      <c r="EXC655" s="198"/>
      <c r="EXD655" s="198"/>
      <c r="EXE655" s="198"/>
      <c r="EXF655" s="198"/>
      <c r="EXG655" s="198"/>
      <c r="EXH655" s="198"/>
      <c r="EXI655" s="198"/>
      <c r="EXJ655" s="198"/>
      <c r="EXK655" s="198"/>
      <c r="EXL655" s="198"/>
      <c r="EXM655" s="198"/>
      <c r="EXN655" s="198"/>
      <c r="EXO655" s="198"/>
      <c r="EXP655" s="198"/>
      <c r="EXQ655" s="198"/>
      <c r="EXR655" s="198"/>
      <c r="EXS655" s="198"/>
      <c r="EXT655" s="198"/>
      <c r="EXU655" s="198"/>
      <c r="EXV655" s="198"/>
      <c r="EXW655" s="198"/>
      <c r="EXX655" s="198"/>
      <c r="EXY655" s="198"/>
      <c r="EXZ655" s="198"/>
      <c r="EYA655" s="198"/>
      <c r="EYB655" s="198"/>
      <c r="EYC655" s="198"/>
      <c r="EYD655" s="198"/>
      <c r="EYE655" s="198"/>
      <c r="EYF655" s="198"/>
      <c r="EYG655" s="198"/>
      <c r="EYH655" s="198"/>
      <c r="EYI655" s="198"/>
      <c r="EYJ655" s="198"/>
      <c r="EYK655" s="198"/>
      <c r="EYL655" s="198"/>
      <c r="EYM655" s="198"/>
      <c r="EYN655" s="198"/>
      <c r="EYO655" s="198"/>
      <c r="EYP655" s="198"/>
      <c r="EYQ655" s="198"/>
      <c r="EYR655" s="198"/>
      <c r="EYS655" s="198"/>
      <c r="EYT655" s="198"/>
      <c r="EYU655" s="198"/>
      <c r="EYV655" s="198"/>
      <c r="EYW655" s="198"/>
      <c r="EYX655" s="198"/>
      <c r="EYY655" s="198"/>
      <c r="EYZ655" s="198"/>
      <c r="EZA655" s="198"/>
      <c r="EZB655" s="198"/>
      <c r="EZC655" s="198"/>
      <c r="EZD655" s="198"/>
      <c r="EZE655" s="198"/>
      <c r="EZF655" s="198"/>
      <c r="EZG655" s="198"/>
      <c r="EZH655" s="198"/>
      <c r="EZI655" s="198"/>
      <c r="EZJ655" s="198"/>
      <c r="EZK655" s="198"/>
      <c r="EZL655" s="198"/>
      <c r="EZM655" s="198"/>
      <c r="EZN655" s="198"/>
      <c r="EZO655" s="198"/>
      <c r="EZP655" s="198"/>
      <c r="EZQ655" s="198"/>
      <c r="EZR655" s="198"/>
      <c r="EZS655" s="198"/>
      <c r="EZT655" s="198"/>
      <c r="EZU655" s="198"/>
      <c r="EZV655" s="198"/>
      <c r="EZW655" s="198"/>
      <c r="EZX655" s="198"/>
      <c r="EZY655" s="198"/>
      <c r="EZZ655" s="198"/>
      <c r="FAA655" s="198"/>
      <c r="FAB655" s="198"/>
      <c r="FAC655" s="198"/>
      <c r="FAD655" s="198"/>
      <c r="FAE655" s="198"/>
      <c r="FAF655" s="198"/>
      <c r="FAG655" s="198"/>
      <c r="FAH655" s="198"/>
      <c r="FAI655" s="198"/>
      <c r="FAJ655" s="198"/>
      <c r="FAK655" s="198"/>
      <c r="FAL655" s="198"/>
      <c r="FAM655" s="198"/>
      <c r="FAN655" s="198"/>
      <c r="FAO655" s="198"/>
      <c r="FAP655" s="198"/>
      <c r="FAQ655" s="198"/>
      <c r="FAR655" s="198"/>
      <c r="FAS655" s="198"/>
      <c r="FAT655" s="198"/>
      <c r="FAU655" s="198"/>
      <c r="FAV655" s="198"/>
      <c r="FAW655" s="198"/>
      <c r="FAX655" s="198"/>
      <c r="FAY655" s="198"/>
      <c r="FAZ655" s="198"/>
      <c r="FBA655" s="198"/>
      <c r="FBB655" s="198"/>
      <c r="FBC655" s="198"/>
      <c r="FBD655" s="198"/>
      <c r="FBE655" s="198"/>
      <c r="FBF655" s="198"/>
      <c r="FBG655" s="198"/>
      <c r="FBH655" s="198"/>
      <c r="FBI655" s="198"/>
      <c r="FBJ655" s="198"/>
      <c r="FBK655" s="198"/>
      <c r="FBL655" s="198"/>
      <c r="FBM655" s="198"/>
      <c r="FBN655" s="198"/>
      <c r="FBO655" s="198"/>
      <c r="FBP655" s="198"/>
      <c r="FBQ655" s="198"/>
      <c r="FBR655" s="198"/>
      <c r="FBS655" s="198"/>
      <c r="FBT655" s="198"/>
      <c r="FBU655" s="198"/>
      <c r="FBV655" s="198"/>
      <c r="FBW655" s="198"/>
      <c r="FBX655" s="198"/>
      <c r="FBY655" s="198"/>
      <c r="FBZ655" s="198"/>
      <c r="FCA655" s="198"/>
      <c r="FCB655" s="198"/>
      <c r="FCC655" s="198"/>
      <c r="FCD655" s="198"/>
      <c r="FCE655" s="198"/>
      <c r="FCF655" s="198"/>
      <c r="FCG655" s="198"/>
      <c r="FCH655" s="198"/>
      <c r="FCI655" s="198"/>
      <c r="FCJ655" s="198"/>
      <c r="FCK655" s="198"/>
      <c r="FCL655" s="198"/>
      <c r="FCM655" s="198"/>
      <c r="FCN655" s="198"/>
      <c r="FCO655" s="198"/>
      <c r="FCP655" s="198"/>
      <c r="FCQ655" s="198"/>
      <c r="FCR655" s="198"/>
      <c r="FCS655" s="198"/>
      <c r="FCT655" s="198"/>
      <c r="FCU655" s="198"/>
      <c r="FCV655" s="198"/>
      <c r="FCW655" s="198"/>
      <c r="FCX655" s="198"/>
      <c r="FCY655" s="198"/>
      <c r="FCZ655" s="198"/>
      <c r="FDA655" s="198"/>
      <c r="FDB655" s="198"/>
      <c r="FDC655" s="198"/>
      <c r="FDD655" s="198"/>
      <c r="FDE655" s="198"/>
      <c r="FDF655" s="198"/>
      <c r="FDG655" s="198"/>
      <c r="FDH655" s="198"/>
      <c r="FDI655" s="198"/>
      <c r="FDJ655" s="198"/>
      <c r="FDK655" s="198"/>
      <c r="FDL655" s="198"/>
      <c r="FDM655" s="198"/>
      <c r="FDN655" s="198"/>
      <c r="FDO655" s="198"/>
      <c r="FDP655" s="198"/>
      <c r="FDQ655" s="198"/>
      <c r="FDR655" s="198"/>
      <c r="FDS655" s="198"/>
      <c r="FDT655" s="198"/>
      <c r="FDU655" s="198"/>
      <c r="FDV655" s="198"/>
      <c r="FDW655" s="198"/>
      <c r="FDX655" s="198"/>
      <c r="FDY655" s="198"/>
      <c r="FDZ655" s="198"/>
      <c r="FEA655" s="198"/>
      <c r="FEB655" s="198"/>
      <c r="FEC655" s="198"/>
      <c r="FED655" s="198"/>
      <c r="FEE655" s="198"/>
      <c r="FEF655" s="198"/>
      <c r="FEG655" s="198"/>
      <c r="FEH655" s="198"/>
      <c r="FEI655" s="198"/>
      <c r="FEJ655" s="198"/>
      <c r="FEK655" s="198"/>
      <c r="FEL655" s="198"/>
      <c r="FEM655" s="198"/>
      <c r="FEN655" s="198"/>
      <c r="FEO655" s="198"/>
      <c r="FEP655" s="198"/>
      <c r="FEQ655" s="198"/>
      <c r="FER655" s="198"/>
      <c r="FES655" s="198"/>
      <c r="FET655" s="198"/>
      <c r="FEU655" s="198"/>
      <c r="FEV655" s="198"/>
      <c r="FEW655" s="198"/>
      <c r="FEX655" s="198"/>
      <c r="FEY655" s="198"/>
      <c r="FEZ655" s="198"/>
      <c r="FFA655" s="198"/>
      <c r="FFB655" s="198"/>
      <c r="FFC655" s="198"/>
      <c r="FFD655" s="198"/>
      <c r="FFE655" s="198"/>
      <c r="FFF655" s="198"/>
      <c r="FFG655" s="198"/>
      <c r="FFH655" s="198"/>
      <c r="FFI655" s="198"/>
      <c r="FFJ655" s="198"/>
      <c r="FFK655" s="198"/>
      <c r="FFL655" s="198"/>
      <c r="FFM655" s="198"/>
      <c r="FFN655" s="198"/>
      <c r="FFO655" s="198"/>
      <c r="FFP655" s="198"/>
      <c r="FFQ655" s="198"/>
      <c r="FFR655" s="198"/>
      <c r="FFS655" s="198"/>
      <c r="FFT655" s="198"/>
      <c r="FFU655" s="198"/>
      <c r="FFV655" s="198"/>
      <c r="FFW655" s="198"/>
      <c r="FFX655" s="198"/>
      <c r="FFY655" s="198"/>
      <c r="FFZ655" s="198"/>
      <c r="FGA655" s="198"/>
      <c r="FGB655" s="198"/>
      <c r="FGC655" s="198"/>
      <c r="FGD655" s="198"/>
      <c r="FGE655" s="198"/>
      <c r="FGF655" s="198"/>
      <c r="FGG655" s="198"/>
      <c r="FGH655" s="198"/>
      <c r="FGI655" s="198"/>
      <c r="FGJ655" s="198"/>
      <c r="FGK655" s="198"/>
      <c r="FGL655" s="198"/>
      <c r="FGM655" s="198"/>
      <c r="FGN655" s="198"/>
      <c r="FGO655" s="198"/>
      <c r="FGP655" s="198"/>
      <c r="FGQ655" s="198"/>
      <c r="FGR655" s="198"/>
      <c r="FGS655" s="198"/>
      <c r="FGT655" s="198"/>
      <c r="FGU655" s="198"/>
      <c r="FGV655" s="198"/>
      <c r="FGW655" s="198"/>
      <c r="FGX655" s="198"/>
      <c r="FGY655" s="198"/>
      <c r="FGZ655" s="198"/>
      <c r="FHA655" s="198"/>
      <c r="FHB655" s="198"/>
      <c r="FHC655" s="198"/>
      <c r="FHD655" s="198"/>
      <c r="FHE655" s="198"/>
      <c r="FHF655" s="198"/>
      <c r="FHG655" s="198"/>
      <c r="FHH655" s="198"/>
      <c r="FHI655" s="198"/>
      <c r="FHJ655" s="198"/>
      <c r="FHK655" s="198"/>
      <c r="FHL655" s="198"/>
      <c r="FHM655" s="198"/>
      <c r="FHN655" s="198"/>
      <c r="FHO655" s="198"/>
      <c r="FHP655" s="198"/>
      <c r="FHQ655" s="198"/>
      <c r="FHR655" s="198"/>
      <c r="FHS655" s="198"/>
      <c r="FHT655" s="198"/>
      <c r="FHU655" s="198"/>
      <c r="FHV655" s="198"/>
      <c r="FHW655" s="198"/>
      <c r="FHX655" s="198"/>
      <c r="FHY655" s="198"/>
      <c r="FHZ655" s="198"/>
      <c r="FIA655" s="198"/>
      <c r="FIB655" s="198"/>
      <c r="FIC655" s="198"/>
      <c r="FID655" s="198"/>
      <c r="FIE655" s="198"/>
      <c r="FIF655" s="198"/>
      <c r="FIG655" s="198"/>
      <c r="FIH655" s="198"/>
      <c r="FII655" s="198"/>
      <c r="FIJ655" s="198"/>
      <c r="FIK655" s="198"/>
      <c r="FIL655" s="198"/>
      <c r="FIM655" s="198"/>
      <c r="FIN655" s="198"/>
      <c r="FIO655" s="198"/>
      <c r="FIP655" s="198"/>
      <c r="FIQ655" s="198"/>
      <c r="FIR655" s="198"/>
      <c r="FIS655" s="198"/>
      <c r="FIT655" s="198"/>
      <c r="FIU655" s="198"/>
      <c r="FIV655" s="198"/>
      <c r="FIW655" s="198"/>
      <c r="FIX655" s="198"/>
      <c r="FIY655" s="198"/>
      <c r="FIZ655" s="198"/>
      <c r="FJA655" s="198"/>
      <c r="FJB655" s="198"/>
      <c r="FJC655" s="198"/>
      <c r="FJD655" s="198"/>
      <c r="FJE655" s="198"/>
      <c r="FJF655" s="198"/>
      <c r="FJG655" s="198"/>
      <c r="FJH655" s="198"/>
      <c r="FJI655" s="198"/>
      <c r="FJJ655" s="198"/>
      <c r="FJK655" s="198"/>
      <c r="FJL655" s="198"/>
      <c r="FJM655" s="198"/>
      <c r="FJN655" s="198"/>
      <c r="FJO655" s="198"/>
      <c r="FJP655" s="198"/>
      <c r="FJQ655" s="198"/>
      <c r="FJR655" s="198"/>
      <c r="FJS655" s="198"/>
      <c r="FJT655" s="198"/>
      <c r="FJU655" s="198"/>
      <c r="FJV655" s="198"/>
      <c r="FJW655" s="198"/>
      <c r="FJX655" s="198"/>
      <c r="FJY655" s="198"/>
      <c r="FJZ655" s="198"/>
      <c r="FKA655" s="198"/>
      <c r="FKB655" s="198"/>
      <c r="FKC655" s="198"/>
      <c r="FKD655" s="198"/>
      <c r="FKE655" s="198"/>
      <c r="FKF655" s="198"/>
      <c r="FKG655" s="198"/>
      <c r="FKH655" s="198"/>
      <c r="FKI655" s="198"/>
      <c r="FKJ655" s="198"/>
      <c r="FKK655" s="198"/>
      <c r="FKL655" s="198"/>
      <c r="FKM655" s="198"/>
      <c r="FKN655" s="198"/>
      <c r="FKO655" s="198"/>
      <c r="FKP655" s="198"/>
      <c r="FKQ655" s="198"/>
      <c r="FKR655" s="198"/>
      <c r="FKS655" s="198"/>
      <c r="FKT655" s="198"/>
      <c r="FKU655" s="198"/>
      <c r="FKV655" s="198"/>
      <c r="FKW655" s="198"/>
      <c r="FKX655" s="198"/>
      <c r="FKY655" s="198"/>
      <c r="FKZ655" s="198"/>
      <c r="FLA655" s="198"/>
      <c r="FLB655" s="198"/>
      <c r="FLC655" s="198"/>
      <c r="FLD655" s="198"/>
      <c r="FLE655" s="198"/>
      <c r="FLF655" s="198"/>
      <c r="FLG655" s="198"/>
      <c r="FLH655" s="198"/>
      <c r="FLI655" s="198"/>
      <c r="FLJ655" s="198"/>
      <c r="FLK655" s="198"/>
      <c r="FLL655" s="198"/>
      <c r="FLM655" s="198"/>
      <c r="FLN655" s="198"/>
      <c r="FLO655" s="198"/>
      <c r="FLP655" s="198"/>
      <c r="FLQ655" s="198"/>
      <c r="FLR655" s="198"/>
      <c r="FLS655" s="198"/>
      <c r="FLT655" s="198"/>
      <c r="FLU655" s="198"/>
      <c r="FLV655" s="198"/>
      <c r="FLW655" s="198"/>
      <c r="FLX655" s="198"/>
      <c r="FLY655" s="198"/>
      <c r="FLZ655" s="198"/>
      <c r="FMA655" s="198"/>
      <c r="FMB655" s="198"/>
      <c r="FMC655" s="198"/>
      <c r="FMD655" s="198"/>
      <c r="FME655" s="198"/>
      <c r="FMF655" s="198"/>
      <c r="FMG655" s="198"/>
      <c r="FMH655" s="198"/>
      <c r="FMI655" s="198"/>
      <c r="FMJ655" s="198"/>
      <c r="FMK655" s="198"/>
      <c r="FML655" s="198"/>
      <c r="FMM655" s="198"/>
      <c r="FMN655" s="198"/>
      <c r="FMO655" s="198"/>
      <c r="FMP655" s="198"/>
      <c r="FMQ655" s="198"/>
      <c r="FMR655" s="198"/>
      <c r="FMS655" s="198"/>
      <c r="FMT655" s="198"/>
      <c r="FMU655" s="198"/>
      <c r="FMV655" s="198"/>
      <c r="FMW655" s="198"/>
      <c r="FMX655" s="198"/>
      <c r="FMY655" s="198"/>
      <c r="FMZ655" s="198"/>
      <c r="FNA655" s="198"/>
      <c r="FNB655" s="198"/>
      <c r="FNC655" s="198"/>
      <c r="FND655" s="198"/>
      <c r="FNE655" s="198"/>
      <c r="FNF655" s="198"/>
      <c r="FNG655" s="198"/>
      <c r="FNH655" s="198"/>
      <c r="FNI655" s="198"/>
      <c r="FNJ655" s="198"/>
      <c r="FNK655" s="198"/>
      <c r="FNL655" s="198"/>
      <c r="FNM655" s="198"/>
      <c r="FNN655" s="198"/>
      <c r="FNO655" s="198"/>
      <c r="FNP655" s="198"/>
      <c r="FNQ655" s="198"/>
      <c r="FNR655" s="198"/>
      <c r="FNS655" s="198"/>
      <c r="FNT655" s="198"/>
      <c r="FNU655" s="198"/>
      <c r="FNV655" s="198"/>
      <c r="FNW655" s="198"/>
      <c r="FNX655" s="198"/>
      <c r="FNY655" s="198"/>
      <c r="FNZ655" s="198"/>
      <c r="FOA655" s="198"/>
      <c r="FOB655" s="198"/>
      <c r="FOC655" s="198"/>
      <c r="FOD655" s="198"/>
      <c r="FOE655" s="198"/>
      <c r="FOF655" s="198"/>
      <c r="FOG655" s="198"/>
      <c r="FOH655" s="198"/>
      <c r="FOI655" s="198"/>
      <c r="FOJ655" s="198"/>
      <c r="FOK655" s="198"/>
      <c r="FOL655" s="198"/>
      <c r="FOM655" s="198"/>
      <c r="FON655" s="198"/>
      <c r="FOO655" s="198"/>
      <c r="FOP655" s="198"/>
      <c r="FOQ655" s="198"/>
      <c r="FOR655" s="198"/>
      <c r="FOS655" s="198"/>
      <c r="FOT655" s="198"/>
      <c r="FOU655" s="198"/>
      <c r="FOV655" s="198"/>
      <c r="FOW655" s="198"/>
      <c r="FOX655" s="198"/>
      <c r="FOY655" s="198"/>
      <c r="FOZ655" s="198"/>
      <c r="FPA655" s="198"/>
      <c r="FPB655" s="198"/>
      <c r="FPC655" s="198"/>
      <c r="FPD655" s="198"/>
      <c r="FPE655" s="198"/>
      <c r="FPF655" s="198"/>
      <c r="FPG655" s="198"/>
      <c r="FPH655" s="198"/>
      <c r="FPI655" s="198"/>
      <c r="FPJ655" s="198"/>
      <c r="FPK655" s="198"/>
      <c r="FPL655" s="198"/>
      <c r="FPM655" s="198"/>
      <c r="FPN655" s="198"/>
      <c r="FPO655" s="198"/>
      <c r="FPP655" s="198"/>
      <c r="FPQ655" s="198"/>
      <c r="FPR655" s="198"/>
      <c r="FPS655" s="198"/>
      <c r="FPT655" s="198"/>
      <c r="FPU655" s="198"/>
      <c r="FPV655" s="198"/>
      <c r="FPW655" s="198"/>
      <c r="FPX655" s="198"/>
      <c r="FPY655" s="198"/>
      <c r="FPZ655" s="198"/>
      <c r="FQA655" s="198"/>
      <c r="FQB655" s="198"/>
      <c r="FQC655" s="198"/>
      <c r="FQD655" s="198"/>
      <c r="FQE655" s="198"/>
      <c r="FQF655" s="198"/>
      <c r="FQG655" s="198"/>
      <c r="FQH655" s="198"/>
      <c r="FQI655" s="198"/>
      <c r="FQJ655" s="198"/>
      <c r="FQK655" s="198"/>
      <c r="FQL655" s="198"/>
      <c r="FQM655" s="198"/>
      <c r="FQN655" s="198"/>
      <c r="FQO655" s="198"/>
      <c r="FQP655" s="198"/>
      <c r="FQQ655" s="198"/>
      <c r="FQR655" s="198"/>
      <c r="FQS655" s="198"/>
      <c r="FQT655" s="198"/>
      <c r="FQU655" s="198"/>
      <c r="FQV655" s="198"/>
      <c r="FQW655" s="198"/>
      <c r="FQX655" s="198"/>
      <c r="FQY655" s="198"/>
      <c r="FQZ655" s="198"/>
      <c r="FRA655" s="198"/>
      <c r="FRB655" s="198"/>
      <c r="FRC655" s="198"/>
      <c r="FRD655" s="198"/>
      <c r="FRE655" s="198"/>
      <c r="FRF655" s="198"/>
      <c r="FRG655" s="198"/>
      <c r="FRH655" s="198"/>
      <c r="FRI655" s="198"/>
      <c r="FRJ655" s="198"/>
      <c r="FRK655" s="198"/>
      <c r="FRL655" s="198"/>
      <c r="FRM655" s="198"/>
      <c r="FRN655" s="198"/>
      <c r="FRO655" s="198"/>
      <c r="FRP655" s="198"/>
      <c r="FRQ655" s="198"/>
      <c r="FRR655" s="198"/>
      <c r="FRS655" s="198"/>
      <c r="FRT655" s="198"/>
      <c r="FRU655" s="198"/>
      <c r="FRV655" s="198"/>
      <c r="FRW655" s="198"/>
      <c r="FRX655" s="198"/>
      <c r="FRY655" s="198"/>
      <c r="FRZ655" s="198"/>
      <c r="FSA655" s="198"/>
      <c r="FSB655" s="198"/>
      <c r="FSC655" s="198"/>
      <c r="FSD655" s="198"/>
      <c r="FSE655" s="198"/>
      <c r="FSF655" s="198"/>
      <c r="FSG655" s="198"/>
      <c r="FSH655" s="198"/>
      <c r="FSI655" s="198"/>
      <c r="FSJ655" s="198"/>
      <c r="FSK655" s="198"/>
      <c r="FSL655" s="198"/>
      <c r="FSM655" s="198"/>
      <c r="FSN655" s="198"/>
      <c r="FSO655" s="198"/>
      <c r="FSP655" s="198"/>
      <c r="FSQ655" s="198"/>
      <c r="FSR655" s="198"/>
      <c r="FSS655" s="198"/>
      <c r="FST655" s="198"/>
      <c r="FSU655" s="198"/>
      <c r="FSV655" s="198"/>
      <c r="FSW655" s="198"/>
      <c r="FSX655" s="198"/>
      <c r="FSY655" s="198"/>
      <c r="FSZ655" s="198"/>
      <c r="FTA655" s="198"/>
      <c r="FTB655" s="198"/>
      <c r="FTC655" s="198"/>
      <c r="FTD655" s="198"/>
      <c r="FTE655" s="198"/>
      <c r="FTF655" s="198"/>
      <c r="FTG655" s="198"/>
      <c r="FTH655" s="198"/>
      <c r="FTI655" s="198"/>
      <c r="FTJ655" s="198"/>
      <c r="FTK655" s="198"/>
      <c r="FTL655" s="198"/>
      <c r="FTM655" s="198"/>
      <c r="FTN655" s="198"/>
      <c r="FTO655" s="198"/>
      <c r="FTP655" s="198"/>
      <c r="FTQ655" s="198"/>
      <c r="FTR655" s="198"/>
      <c r="FTS655" s="198"/>
      <c r="FTT655" s="198"/>
      <c r="FTU655" s="198"/>
      <c r="FTV655" s="198"/>
      <c r="FTW655" s="198"/>
      <c r="FTX655" s="198"/>
      <c r="FTY655" s="198"/>
      <c r="FTZ655" s="198"/>
      <c r="FUA655" s="198"/>
      <c r="FUB655" s="198"/>
      <c r="FUC655" s="198"/>
      <c r="FUD655" s="198"/>
      <c r="FUE655" s="198"/>
      <c r="FUF655" s="198"/>
      <c r="FUG655" s="198"/>
      <c r="FUH655" s="198"/>
      <c r="FUI655" s="198"/>
      <c r="FUJ655" s="198"/>
      <c r="FUK655" s="198"/>
      <c r="FUL655" s="198"/>
      <c r="FUM655" s="198"/>
      <c r="FUN655" s="198"/>
      <c r="FUO655" s="198"/>
      <c r="FUP655" s="198"/>
      <c r="FUQ655" s="198"/>
      <c r="FUR655" s="198"/>
      <c r="FUS655" s="198"/>
      <c r="FUT655" s="198"/>
      <c r="FUU655" s="198"/>
      <c r="FUV655" s="198"/>
      <c r="FUW655" s="198"/>
      <c r="FUX655" s="198"/>
      <c r="FUY655" s="198"/>
      <c r="FUZ655" s="198"/>
      <c r="FVA655" s="198"/>
      <c r="FVB655" s="198"/>
      <c r="FVC655" s="198"/>
      <c r="FVD655" s="198"/>
      <c r="FVE655" s="198"/>
      <c r="FVF655" s="198"/>
      <c r="FVG655" s="198"/>
      <c r="FVH655" s="198"/>
      <c r="FVI655" s="198"/>
      <c r="FVJ655" s="198"/>
      <c r="FVK655" s="198"/>
      <c r="FVL655" s="198"/>
      <c r="FVM655" s="198"/>
      <c r="FVN655" s="198"/>
      <c r="FVO655" s="198"/>
      <c r="FVP655" s="198"/>
      <c r="FVQ655" s="198"/>
      <c r="FVR655" s="198"/>
      <c r="FVS655" s="198"/>
      <c r="FVT655" s="198"/>
      <c r="FVU655" s="198"/>
      <c r="FVV655" s="198"/>
      <c r="FVW655" s="198"/>
      <c r="FVX655" s="198"/>
      <c r="FVY655" s="198"/>
      <c r="FVZ655" s="198"/>
      <c r="FWA655" s="198"/>
      <c r="FWB655" s="198"/>
      <c r="FWC655" s="198"/>
      <c r="FWD655" s="198"/>
      <c r="FWE655" s="198"/>
      <c r="FWF655" s="198"/>
      <c r="FWG655" s="198"/>
      <c r="FWH655" s="198"/>
      <c r="FWI655" s="198"/>
      <c r="FWJ655" s="198"/>
      <c r="FWK655" s="198"/>
      <c r="FWL655" s="198"/>
      <c r="FWM655" s="198"/>
      <c r="FWN655" s="198"/>
      <c r="FWO655" s="198"/>
      <c r="FWP655" s="198"/>
      <c r="FWQ655" s="198"/>
      <c r="FWR655" s="198"/>
      <c r="FWS655" s="198"/>
      <c r="FWT655" s="198"/>
      <c r="FWU655" s="198"/>
      <c r="FWV655" s="198"/>
      <c r="FWW655" s="198"/>
      <c r="FWX655" s="198"/>
      <c r="FWY655" s="198"/>
      <c r="FWZ655" s="198"/>
      <c r="FXA655" s="198"/>
      <c r="FXB655" s="198"/>
      <c r="FXC655" s="198"/>
      <c r="FXD655" s="198"/>
      <c r="FXE655" s="198"/>
      <c r="FXF655" s="198"/>
      <c r="FXG655" s="198"/>
      <c r="FXH655" s="198"/>
      <c r="FXI655" s="198"/>
      <c r="FXJ655" s="198"/>
      <c r="FXK655" s="198"/>
      <c r="FXL655" s="198"/>
      <c r="FXM655" s="198"/>
      <c r="FXN655" s="198"/>
      <c r="FXO655" s="198"/>
      <c r="FXP655" s="198"/>
      <c r="FXQ655" s="198"/>
      <c r="FXR655" s="198"/>
      <c r="FXS655" s="198"/>
      <c r="FXT655" s="198"/>
      <c r="FXU655" s="198"/>
      <c r="FXV655" s="198"/>
      <c r="FXW655" s="198"/>
      <c r="FXX655" s="198"/>
      <c r="FXY655" s="198"/>
      <c r="FXZ655" s="198"/>
      <c r="FYA655" s="198"/>
      <c r="FYB655" s="198"/>
      <c r="FYC655" s="198"/>
      <c r="FYD655" s="198"/>
      <c r="FYE655" s="198"/>
      <c r="FYF655" s="198"/>
      <c r="FYG655" s="198"/>
      <c r="FYH655" s="198"/>
      <c r="FYI655" s="198"/>
      <c r="FYJ655" s="198"/>
      <c r="FYK655" s="198"/>
      <c r="FYL655" s="198"/>
      <c r="FYM655" s="198"/>
      <c r="FYN655" s="198"/>
      <c r="FYO655" s="198"/>
      <c r="FYP655" s="198"/>
      <c r="FYQ655" s="198"/>
      <c r="FYR655" s="198"/>
      <c r="FYS655" s="198"/>
      <c r="FYT655" s="198"/>
      <c r="FYU655" s="198"/>
      <c r="FYV655" s="198"/>
      <c r="FYW655" s="198"/>
      <c r="FYX655" s="198"/>
      <c r="FYY655" s="198"/>
      <c r="FYZ655" s="198"/>
      <c r="FZA655" s="198"/>
      <c r="FZB655" s="198"/>
      <c r="FZC655" s="198"/>
      <c r="FZD655" s="198"/>
      <c r="FZE655" s="198"/>
      <c r="FZF655" s="198"/>
      <c r="FZG655" s="198"/>
      <c r="FZH655" s="198"/>
      <c r="FZI655" s="198"/>
      <c r="FZJ655" s="198"/>
      <c r="FZK655" s="198"/>
      <c r="FZL655" s="198"/>
      <c r="FZM655" s="198"/>
      <c r="FZN655" s="198"/>
      <c r="FZO655" s="198"/>
      <c r="FZP655" s="198"/>
      <c r="FZQ655" s="198"/>
      <c r="FZR655" s="198"/>
      <c r="FZS655" s="198"/>
      <c r="FZT655" s="198"/>
      <c r="FZU655" s="198"/>
      <c r="FZV655" s="198"/>
      <c r="FZW655" s="198"/>
      <c r="FZX655" s="198"/>
      <c r="FZY655" s="198"/>
      <c r="FZZ655" s="198"/>
      <c r="GAA655" s="198"/>
      <c r="GAB655" s="198"/>
      <c r="GAC655" s="198"/>
      <c r="GAD655" s="198"/>
      <c r="GAE655" s="198"/>
      <c r="GAF655" s="198"/>
      <c r="GAG655" s="198"/>
      <c r="GAH655" s="198"/>
      <c r="GAI655" s="198"/>
      <c r="GAJ655" s="198"/>
      <c r="GAK655" s="198"/>
      <c r="GAL655" s="198"/>
      <c r="GAM655" s="198"/>
      <c r="GAN655" s="198"/>
      <c r="GAO655" s="198"/>
      <c r="GAP655" s="198"/>
      <c r="GAQ655" s="198"/>
      <c r="GAR655" s="198"/>
      <c r="GAS655" s="198"/>
      <c r="GAT655" s="198"/>
      <c r="GAU655" s="198"/>
      <c r="GAV655" s="198"/>
      <c r="GAW655" s="198"/>
      <c r="GAX655" s="198"/>
      <c r="GAY655" s="198"/>
      <c r="GAZ655" s="198"/>
      <c r="GBA655" s="198"/>
      <c r="GBB655" s="198"/>
      <c r="GBC655" s="198"/>
      <c r="GBD655" s="198"/>
      <c r="GBE655" s="198"/>
      <c r="GBF655" s="198"/>
      <c r="GBG655" s="198"/>
      <c r="GBH655" s="198"/>
      <c r="GBI655" s="198"/>
      <c r="GBJ655" s="198"/>
      <c r="GBK655" s="198"/>
      <c r="GBL655" s="198"/>
      <c r="GBM655" s="198"/>
      <c r="GBN655" s="198"/>
      <c r="GBO655" s="198"/>
      <c r="GBP655" s="198"/>
      <c r="GBQ655" s="198"/>
      <c r="GBR655" s="198"/>
      <c r="GBS655" s="198"/>
      <c r="GBT655" s="198"/>
      <c r="GBU655" s="198"/>
      <c r="GBV655" s="198"/>
      <c r="GBW655" s="198"/>
      <c r="GBX655" s="198"/>
      <c r="GBY655" s="198"/>
      <c r="GBZ655" s="198"/>
      <c r="GCA655" s="198"/>
      <c r="GCB655" s="198"/>
      <c r="GCC655" s="198"/>
      <c r="GCD655" s="198"/>
      <c r="GCE655" s="198"/>
      <c r="GCF655" s="198"/>
      <c r="GCG655" s="198"/>
      <c r="GCH655" s="198"/>
      <c r="GCI655" s="198"/>
      <c r="GCJ655" s="198"/>
      <c r="GCK655" s="198"/>
      <c r="GCL655" s="198"/>
      <c r="GCM655" s="198"/>
      <c r="GCN655" s="198"/>
      <c r="GCO655" s="198"/>
      <c r="GCP655" s="198"/>
      <c r="GCQ655" s="198"/>
      <c r="GCR655" s="198"/>
      <c r="GCS655" s="198"/>
      <c r="GCT655" s="198"/>
      <c r="GCU655" s="198"/>
      <c r="GCV655" s="198"/>
      <c r="GCW655" s="198"/>
      <c r="GCX655" s="198"/>
      <c r="GCY655" s="198"/>
      <c r="GCZ655" s="198"/>
      <c r="GDA655" s="198"/>
      <c r="GDB655" s="198"/>
      <c r="GDC655" s="198"/>
      <c r="GDD655" s="198"/>
      <c r="GDE655" s="198"/>
      <c r="GDF655" s="198"/>
      <c r="GDG655" s="198"/>
      <c r="GDH655" s="198"/>
      <c r="GDI655" s="198"/>
      <c r="GDJ655" s="198"/>
      <c r="GDK655" s="198"/>
      <c r="GDL655" s="198"/>
      <c r="GDM655" s="198"/>
      <c r="GDN655" s="198"/>
      <c r="GDO655" s="198"/>
      <c r="GDP655" s="198"/>
      <c r="GDQ655" s="198"/>
      <c r="GDR655" s="198"/>
      <c r="GDS655" s="198"/>
      <c r="GDT655" s="198"/>
      <c r="GDU655" s="198"/>
      <c r="GDV655" s="198"/>
      <c r="GDW655" s="198"/>
      <c r="GDX655" s="198"/>
      <c r="GDY655" s="198"/>
      <c r="GDZ655" s="198"/>
      <c r="GEA655" s="198"/>
      <c r="GEB655" s="198"/>
      <c r="GEC655" s="198"/>
      <c r="GED655" s="198"/>
      <c r="GEE655" s="198"/>
      <c r="GEF655" s="198"/>
      <c r="GEG655" s="198"/>
      <c r="GEH655" s="198"/>
      <c r="GEI655" s="198"/>
      <c r="GEJ655" s="198"/>
      <c r="GEK655" s="198"/>
      <c r="GEL655" s="198"/>
      <c r="GEM655" s="198"/>
      <c r="GEN655" s="198"/>
      <c r="GEO655" s="198"/>
      <c r="GEP655" s="198"/>
      <c r="GEQ655" s="198"/>
      <c r="GER655" s="198"/>
      <c r="GES655" s="198"/>
      <c r="GET655" s="198"/>
      <c r="GEU655" s="198"/>
      <c r="GEV655" s="198"/>
      <c r="GEW655" s="198"/>
      <c r="GEX655" s="198"/>
      <c r="GEY655" s="198"/>
      <c r="GEZ655" s="198"/>
      <c r="GFA655" s="198"/>
      <c r="GFB655" s="198"/>
      <c r="GFC655" s="198"/>
      <c r="GFD655" s="198"/>
      <c r="GFE655" s="198"/>
      <c r="GFF655" s="198"/>
      <c r="GFG655" s="198"/>
      <c r="GFH655" s="198"/>
      <c r="GFI655" s="198"/>
      <c r="GFJ655" s="198"/>
      <c r="GFK655" s="198"/>
      <c r="GFL655" s="198"/>
      <c r="GFM655" s="198"/>
      <c r="GFN655" s="198"/>
      <c r="GFO655" s="198"/>
      <c r="GFP655" s="198"/>
      <c r="GFQ655" s="198"/>
      <c r="GFR655" s="198"/>
      <c r="GFS655" s="198"/>
      <c r="GFT655" s="198"/>
      <c r="GFU655" s="198"/>
      <c r="GFV655" s="198"/>
      <c r="GFW655" s="198"/>
      <c r="GFX655" s="198"/>
      <c r="GFY655" s="198"/>
      <c r="GFZ655" s="198"/>
      <c r="GGA655" s="198"/>
      <c r="GGB655" s="198"/>
      <c r="GGC655" s="198"/>
      <c r="GGD655" s="198"/>
      <c r="GGE655" s="198"/>
      <c r="GGF655" s="198"/>
      <c r="GGG655" s="198"/>
      <c r="GGH655" s="198"/>
      <c r="GGI655" s="198"/>
      <c r="GGJ655" s="198"/>
      <c r="GGK655" s="198"/>
      <c r="GGL655" s="198"/>
      <c r="GGM655" s="198"/>
      <c r="GGN655" s="198"/>
      <c r="GGO655" s="198"/>
      <c r="GGP655" s="198"/>
      <c r="GGQ655" s="198"/>
      <c r="GGR655" s="198"/>
      <c r="GGS655" s="198"/>
      <c r="GGT655" s="198"/>
      <c r="GGU655" s="198"/>
      <c r="GGV655" s="198"/>
      <c r="GGW655" s="198"/>
      <c r="GGX655" s="198"/>
      <c r="GGY655" s="198"/>
      <c r="GGZ655" s="198"/>
      <c r="GHA655" s="198"/>
      <c r="GHB655" s="198"/>
      <c r="GHC655" s="198"/>
      <c r="GHD655" s="198"/>
      <c r="GHE655" s="198"/>
      <c r="GHF655" s="198"/>
      <c r="GHG655" s="198"/>
      <c r="GHH655" s="198"/>
      <c r="GHI655" s="198"/>
      <c r="GHJ655" s="198"/>
      <c r="GHK655" s="198"/>
      <c r="GHL655" s="198"/>
      <c r="GHM655" s="198"/>
      <c r="GHN655" s="198"/>
      <c r="GHO655" s="198"/>
      <c r="GHP655" s="198"/>
      <c r="GHQ655" s="198"/>
      <c r="GHR655" s="198"/>
      <c r="GHS655" s="198"/>
      <c r="GHT655" s="198"/>
      <c r="GHU655" s="198"/>
      <c r="GHV655" s="198"/>
      <c r="GHW655" s="198"/>
      <c r="GHX655" s="198"/>
      <c r="GHY655" s="198"/>
      <c r="GHZ655" s="198"/>
      <c r="GIA655" s="198"/>
      <c r="GIB655" s="198"/>
      <c r="GIC655" s="198"/>
      <c r="GID655" s="198"/>
      <c r="GIE655" s="198"/>
      <c r="GIF655" s="198"/>
      <c r="GIG655" s="198"/>
      <c r="GIH655" s="198"/>
      <c r="GII655" s="198"/>
      <c r="GIJ655" s="198"/>
      <c r="GIK655" s="198"/>
      <c r="GIL655" s="198"/>
      <c r="GIM655" s="198"/>
      <c r="GIN655" s="198"/>
      <c r="GIO655" s="198"/>
      <c r="GIP655" s="198"/>
      <c r="GIQ655" s="198"/>
      <c r="GIR655" s="198"/>
      <c r="GIS655" s="198"/>
      <c r="GIT655" s="198"/>
      <c r="GIU655" s="198"/>
      <c r="GIV655" s="198"/>
      <c r="GIW655" s="198"/>
      <c r="GIX655" s="198"/>
      <c r="GIY655" s="198"/>
      <c r="GIZ655" s="198"/>
      <c r="GJA655" s="198"/>
      <c r="GJB655" s="198"/>
      <c r="GJC655" s="198"/>
      <c r="GJD655" s="198"/>
      <c r="GJE655" s="198"/>
      <c r="GJF655" s="198"/>
      <c r="GJG655" s="198"/>
      <c r="GJH655" s="198"/>
      <c r="GJI655" s="198"/>
      <c r="GJJ655" s="198"/>
      <c r="GJK655" s="198"/>
      <c r="GJL655" s="198"/>
      <c r="GJM655" s="198"/>
      <c r="GJN655" s="198"/>
      <c r="GJO655" s="198"/>
      <c r="GJP655" s="198"/>
      <c r="GJQ655" s="198"/>
      <c r="GJR655" s="198"/>
      <c r="GJS655" s="198"/>
      <c r="GJT655" s="198"/>
      <c r="GJU655" s="198"/>
      <c r="GJV655" s="198"/>
      <c r="GJW655" s="198"/>
      <c r="GJX655" s="198"/>
      <c r="GJY655" s="198"/>
      <c r="GJZ655" s="198"/>
      <c r="GKA655" s="198"/>
      <c r="GKB655" s="198"/>
      <c r="GKC655" s="198"/>
      <c r="GKD655" s="198"/>
      <c r="GKE655" s="198"/>
      <c r="GKF655" s="198"/>
      <c r="GKG655" s="198"/>
      <c r="GKH655" s="198"/>
      <c r="GKI655" s="198"/>
      <c r="GKJ655" s="198"/>
      <c r="GKK655" s="198"/>
      <c r="GKL655" s="198"/>
      <c r="GKM655" s="198"/>
      <c r="GKN655" s="198"/>
      <c r="GKO655" s="198"/>
      <c r="GKP655" s="198"/>
      <c r="GKQ655" s="198"/>
      <c r="GKR655" s="198"/>
      <c r="GKS655" s="198"/>
      <c r="GKT655" s="198"/>
      <c r="GKU655" s="198"/>
      <c r="GKV655" s="198"/>
      <c r="GKW655" s="198"/>
      <c r="GKX655" s="198"/>
      <c r="GKY655" s="198"/>
      <c r="GKZ655" s="198"/>
      <c r="GLA655" s="198"/>
      <c r="GLB655" s="198"/>
      <c r="GLC655" s="198"/>
      <c r="GLD655" s="198"/>
      <c r="GLE655" s="198"/>
      <c r="GLF655" s="198"/>
      <c r="GLG655" s="198"/>
      <c r="GLH655" s="198"/>
      <c r="GLI655" s="198"/>
      <c r="GLJ655" s="198"/>
      <c r="GLK655" s="198"/>
      <c r="GLL655" s="198"/>
      <c r="GLM655" s="198"/>
      <c r="GLN655" s="198"/>
      <c r="GLO655" s="198"/>
      <c r="GLP655" s="198"/>
      <c r="GLQ655" s="198"/>
      <c r="GLR655" s="198"/>
      <c r="GLS655" s="198"/>
      <c r="GLT655" s="198"/>
      <c r="GLU655" s="198"/>
      <c r="GLV655" s="198"/>
      <c r="GLW655" s="198"/>
      <c r="GLX655" s="198"/>
      <c r="GLY655" s="198"/>
      <c r="GLZ655" s="198"/>
      <c r="GMA655" s="198"/>
      <c r="GMB655" s="198"/>
      <c r="GMC655" s="198"/>
      <c r="GMD655" s="198"/>
      <c r="GME655" s="198"/>
      <c r="GMF655" s="198"/>
      <c r="GMG655" s="198"/>
      <c r="GMH655" s="198"/>
      <c r="GMI655" s="198"/>
      <c r="GMJ655" s="198"/>
      <c r="GMK655" s="198"/>
      <c r="GML655" s="198"/>
      <c r="GMM655" s="198"/>
      <c r="GMN655" s="198"/>
      <c r="GMO655" s="198"/>
      <c r="GMP655" s="198"/>
      <c r="GMQ655" s="198"/>
      <c r="GMR655" s="198"/>
      <c r="GMS655" s="198"/>
      <c r="GMT655" s="198"/>
      <c r="GMU655" s="198"/>
      <c r="GMV655" s="198"/>
      <c r="GMW655" s="198"/>
      <c r="GMX655" s="198"/>
      <c r="GMY655" s="198"/>
      <c r="GMZ655" s="198"/>
      <c r="GNA655" s="198"/>
      <c r="GNB655" s="198"/>
      <c r="GNC655" s="198"/>
      <c r="GND655" s="198"/>
      <c r="GNE655" s="198"/>
      <c r="GNF655" s="198"/>
      <c r="GNG655" s="198"/>
      <c r="GNH655" s="198"/>
      <c r="GNI655" s="198"/>
      <c r="GNJ655" s="198"/>
      <c r="GNK655" s="198"/>
      <c r="GNL655" s="198"/>
      <c r="GNM655" s="198"/>
      <c r="GNN655" s="198"/>
      <c r="GNO655" s="198"/>
      <c r="GNP655" s="198"/>
      <c r="GNQ655" s="198"/>
      <c r="GNR655" s="198"/>
      <c r="GNS655" s="198"/>
      <c r="GNT655" s="198"/>
      <c r="GNU655" s="198"/>
      <c r="GNV655" s="198"/>
      <c r="GNW655" s="198"/>
      <c r="GNX655" s="198"/>
      <c r="GNY655" s="198"/>
      <c r="GNZ655" s="198"/>
      <c r="GOA655" s="198"/>
      <c r="GOB655" s="198"/>
      <c r="GOC655" s="198"/>
      <c r="GOD655" s="198"/>
      <c r="GOE655" s="198"/>
      <c r="GOF655" s="198"/>
      <c r="GOG655" s="198"/>
      <c r="GOH655" s="198"/>
      <c r="GOI655" s="198"/>
      <c r="GOJ655" s="198"/>
      <c r="GOK655" s="198"/>
      <c r="GOL655" s="198"/>
      <c r="GOM655" s="198"/>
      <c r="GON655" s="198"/>
      <c r="GOO655" s="198"/>
      <c r="GOP655" s="198"/>
      <c r="GOQ655" s="198"/>
      <c r="GOR655" s="198"/>
      <c r="GOS655" s="198"/>
      <c r="GOT655" s="198"/>
      <c r="GOU655" s="198"/>
      <c r="GOV655" s="198"/>
      <c r="GOW655" s="198"/>
      <c r="GOX655" s="198"/>
      <c r="GOY655" s="198"/>
      <c r="GOZ655" s="198"/>
      <c r="GPA655" s="198"/>
      <c r="GPB655" s="198"/>
      <c r="GPC655" s="198"/>
      <c r="GPD655" s="198"/>
      <c r="GPE655" s="198"/>
      <c r="GPF655" s="198"/>
      <c r="GPG655" s="198"/>
      <c r="GPH655" s="198"/>
      <c r="GPI655" s="198"/>
      <c r="GPJ655" s="198"/>
      <c r="GPK655" s="198"/>
      <c r="GPL655" s="198"/>
      <c r="GPM655" s="198"/>
      <c r="GPN655" s="198"/>
      <c r="GPO655" s="198"/>
      <c r="GPP655" s="198"/>
      <c r="GPQ655" s="198"/>
      <c r="GPR655" s="198"/>
      <c r="GPS655" s="198"/>
      <c r="GPT655" s="198"/>
      <c r="GPU655" s="198"/>
      <c r="GPV655" s="198"/>
      <c r="GPW655" s="198"/>
      <c r="GPX655" s="198"/>
      <c r="GPY655" s="198"/>
      <c r="GPZ655" s="198"/>
      <c r="GQA655" s="198"/>
      <c r="GQB655" s="198"/>
      <c r="GQC655" s="198"/>
      <c r="GQD655" s="198"/>
      <c r="GQE655" s="198"/>
      <c r="GQF655" s="198"/>
      <c r="GQG655" s="198"/>
      <c r="GQH655" s="198"/>
      <c r="GQI655" s="198"/>
      <c r="GQJ655" s="198"/>
      <c r="GQK655" s="198"/>
      <c r="GQL655" s="198"/>
      <c r="GQM655" s="198"/>
      <c r="GQN655" s="198"/>
      <c r="GQO655" s="198"/>
      <c r="GQP655" s="198"/>
      <c r="GQQ655" s="198"/>
      <c r="GQR655" s="198"/>
      <c r="GQS655" s="198"/>
      <c r="GQT655" s="198"/>
      <c r="GQU655" s="198"/>
      <c r="GQV655" s="198"/>
      <c r="GQW655" s="198"/>
      <c r="GQX655" s="198"/>
      <c r="GQY655" s="198"/>
      <c r="GQZ655" s="198"/>
      <c r="GRA655" s="198"/>
      <c r="GRB655" s="198"/>
      <c r="GRC655" s="198"/>
      <c r="GRD655" s="198"/>
      <c r="GRE655" s="198"/>
      <c r="GRF655" s="198"/>
      <c r="GRG655" s="198"/>
      <c r="GRH655" s="198"/>
      <c r="GRI655" s="198"/>
      <c r="GRJ655" s="198"/>
      <c r="GRK655" s="198"/>
      <c r="GRL655" s="198"/>
      <c r="GRM655" s="198"/>
      <c r="GRN655" s="198"/>
      <c r="GRO655" s="198"/>
      <c r="GRP655" s="198"/>
      <c r="GRQ655" s="198"/>
      <c r="GRR655" s="198"/>
      <c r="GRS655" s="198"/>
      <c r="GRT655" s="198"/>
      <c r="GRU655" s="198"/>
      <c r="GRV655" s="198"/>
      <c r="GRW655" s="198"/>
      <c r="GRX655" s="198"/>
      <c r="GRY655" s="198"/>
      <c r="GRZ655" s="198"/>
      <c r="GSA655" s="198"/>
      <c r="GSB655" s="198"/>
      <c r="GSC655" s="198"/>
      <c r="GSD655" s="198"/>
      <c r="GSE655" s="198"/>
      <c r="GSF655" s="198"/>
      <c r="GSG655" s="198"/>
      <c r="GSH655" s="198"/>
      <c r="GSI655" s="198"/>
      <c r="GSJ655" s="198"/>
      <c r="GSK655" s="198"/>
      <c r="GSL655" s="198"/>
      <c r="GSM655" s="198"/>
      <c r="GSN655" s="198"/>
      <c r="GSO655" s="198"/>
      <c r="GSP655" s="198"/>
      <c r="GSQ655" s="198"/>
      <c r="GSR655" s="198"/>
      <c r="GSS655" s="198"/>
      <c r="GST655" s="198"/>
      <c r="GSU655" s="198"/>
      <c r="GSV655" s="198"/>
      <c r="GSW655" s="198"/>
      <c r="GSX655" s="198"/>
      <c r="GSY655" s="198"/>
      <c r="GSZ655" s="198"/>
      <c r="GTA655" s="198"/>
      <c r="GTB655" s="198"/>
      <c r="GTC655" s="198"/>
      <c r="GTD655" s="198"/>
      <c r="GTE655" s="198"/>
      <c r="GTF655" s="198"/>
      <c r="GTG655" s="198"/>
      <c r="GTH655" s="198"/>
      <c r="GTI655" s="198"/>
      <c r="GTJ655" s="198"/>
      <c r="GTK655" s="198"/>
      <c r="GTL655" s="198"/>
      <c r="GTM655" s="198"/>
      <c r="GTN655" s="198"/>
      <c r="GTO655" s="198"/>
      <c r="GTP655" s="198"/>
      <c r="GTQ655" s="198"/>
      <c r="GTR655" s="198"/>
      <c r="GTS655" s="198"/>
      <c r="GTT655" s="198"/>
      <c r="GTU655" s="198"/>
      <c r="GTV655" s="198"/>
      <c r="GTW655" s="198"/>
      <c r="GTX655" s="198"/>
      <c r="GTY655" s="198"/>
      <c r="GTZ655" s="198"/>
      <c r="GUA655" s="198"/>
      <c r="GUB655" s="198"/>
      <c r="GUC655" s="198"/>
      <c r="GUD655" s="198"/>
      <c r="GUE655" s="198"/>
      <c r="GUF655" s="198"/>
      <c r="GUG655" s="198"/>
      <c r="GUH655" s="198"/>
      <c r="GUI655" s="198"/>
      <c r="GUJ655" s="198"/>
      <c r="GUK655" s="198"/>
      <c r="GUL655" s="198"/>
      <c r="GUM655" s="198"/>
      <c r="GUN655" s="198"/>
      <c r="GUO655" s="198"/>
      <c r="GUP655" s="198"/>
      <c r="GUQ655" s="198"/>
      <c r="GUR655" s="198"/>
      <c r="GUS655" s="198"/>
      <c r="GUT655" s="198"/>
      <c r="GUU655" s="198"/>
      <c r="GUV655" s="198"/>
      <c r="GUW655" s="198"/>
      <c r="GUX655" s="198"/>
      <c r="GUY655" s="198"/>
      <c r="GUZ655" s="198"/>
      <c r="GVA655" s="198"/>
      <c r="GVB655" s="198"/>
      <c r="GVC655" s="198"/>
      <c r="GVD655" s="198"/>
      <c r="GVE655" s="198"/>
      <c r="GVF655" s="198"/>
      <c r="GVG655" s="198"/>
      <c r="GVH655" s="198"/>
      <c r="GVI655" s="198"/>
      <c r="GVJ655" s="198"/>
      <c r="GVK655" s="198"/>
      <c r="GVL655" s="198"/>
      <c r="GVM655" s="198"/>
      <c r="GVN655" s="198"/>
      <c r="GVO655" s="198"/>
      <c r="GVP655" s="198"/>
      <c r="GVQ655" s="198"/>
      <c r="GVR655" s="198"/>
      <c r="GVS655" s="198"/>
      <c r="GVT655" s="198"/>
      <c r="GVU655" s="198"/>
      <c r="GVV655" s="198"/>
      <c r="GVW655" s="198"/>
      <c r="GVX655" s="198"/>
      <c r="GVY655" s="198"/>
      <c r="GVZ655" s="198"/>
      <c r="GWA655" s="198"/>
      <c r="GWB655" s="198"/>
      <c r="GWC655" s="198"/>
      <c r="GWD655" s="198"/>
      <c r="GWE655" s="198"/>
      <c r="GWF655" s="198"/>
      <c r="GWG655" s="198"/>
      <c r="GWH655" s="198"/>
      <c r="GWI655" s="198"/>
      <c r="GWJ655" s="198"/>
      <c r="GWK655" s="198"/>
      <c r="GWL655" s="198"/>
      <c r="GWM655" s="198"/>
      <c r="GWN655" s="198"/>
      <c r="GWO655" s="198"/>
      <c r="GWP655" s="198"/>
      <c r="GWQ655" s="198"/>
      <c r="GWR655" s="198"/>
      <c r="GWS655" s="198"/>
      <c r="GWT655" s="198"/>
      <c r="GWU655" s="198"/>
      <c r="GWV655" s="198"/>
      <c r="GWW655" s="198"/>
      <c r="GWX655" s="198"/>
      <c r="GWY655" s="198"/>
      <c r="GWZ655" s="198"/>
      <c r="GXA655" s="198"/>
      <c r="GXB655" s="198"/>
      <c r="GXC655" s="198"/>
      <c r="GXD655" s="198"/>
      <c r="GXE655" s="198"/>
      <c r="GXF655" s="198"/>
      <c r="GXG655" s="198"/>
      <c r="GXH655" s="198"/>
      <c r="GXI655" s="198"/>
      <c r="GXJ655" s="198"/>
      <c r="GXK655" s="198"/>
      <c r="GXL655" s="198"/>
      <c r="GXM655" s="198"/>
      <c r="GXN655" s="198"/>
      <c r="GXO655" s="198"/>
      <c r="GXP655" s="198"/>
      <c r="GXQ655" s="198"/>
      <c r="GXR655" s="198"/>
      <c r="GXS655" s="198"/>
      <c r="GXT655" s="198"/>
      <c r="GXU655" s="198"/>
      <c r="GXV655" s="198"/>
      <c r="GXW655" s="198"/>
      <c r="GXX655" s="198"/>
      <c r="GXY655" s="198"/>
      <c r="GXZ655" s="198"/>
      <c r="GYA655" s="198"/>
      <c r="GYB655" s="198"/>
      <c r="GYC655" s="198"/>
      <c r="GYD655" s="198"/>
      <c r="GYE655" s="198"/>
      <c r="GYF655" s="198"/>
      <c r="GYG655" s="198"/>
      <c r="GYH655" s="198"/>
      <c r="GYI655" s="198"/>
      <c r="GYJ655" s="198"/>
      <c r="GYK655" s="198"/>
      <c r="GYL655" s="198"/>
      <c r="GYM655" s="198"/>
      <c r="GYN655" s="198"/>
      <c r="GYO655" s="198"/>
      <c r="GYP655" s="198"/>
      <c r="GYQ655" s="198"/>
      <c r="GYR655" s="198"/>
      <c r="GYS655" s="198"/>
      <c r="GYT655" s="198"/>
      <c r="GYU655" s="198"/>
      <c r="GYV655" s="198"/>
      <c r="GYW655" s="198"/>
      <c r="GYX655" s="198"/>
      <c r="GYY655" s="198"/>
      <c r="GYZ655" s="198"/>
      <c r="GZA655" s="198"/>
      <c r="GZB655" s="198"/>
      <c r="GZC655" s="198"/>
      <c r="GZD655" s="198"/>
      <c r="GZE655" s="198"/>
      <c r="GZF655" s="198"/>
      <c r="GZG655" s="198"/>
      <c r="GZH655" s="198"/>
      <c r="GZI655" s="198"/>
      <c r="GZJ655" s="198"/>
      <c r="GZK655" s="198"/>
      <c r="GZL655" s="198"/>
      <c r="GZM655" s="198"/>
      <c r="GZN655" s="198"/>
      <c r="GZO655" s="198"/>
      <c r="GZP655" s="198"/>
      <c r="GZQ655" s="198"/>
      <c r="GZR655" s="198"/>
      <c r="GZS655" s="198"/>
      <c r="GZT655" s="198"/>
      <c r="GZU655" s="198"/>
      <c r="GZV655" s="198"/>
      <c r="GZW655" s="198"/>
      <c r="GZX655" s="198"/>
      <c r="GZY655" s="198"/>
      <c r="GZZ655" s="198"/>
      <c r="HAA655" s="198"/>
      <c r="HAB655" s="198"/>
      <c r="HAC655" s="198"/>
      <c r="HAD655" s="198"/>
      <c r="HAE655" s="198"/>
      <c r="HAF655" s="198"/>
      <c r="HAG655" s="198"/>
      <c r="HAH655" s="198"/>
      <c r="HAI655" s="198"/>
      <c r="HAJ655" s="198"/>
      <c r="HAK655" s="198"/>
      <c r="HAL655" s="198"/>
      <c r="HAM655" s="198"/>
      <c r="HAN655" s="198"/>
      <c r="HAO655" s="198"/>
      <c r="HAP655" s="198"/>
      <c r="HAQ655" s="198"/>
      <c r="HAR655" s="198"/>
      <c r="HAS655" s="198"/>
      <c r="HAT655" s="198"/>
      <c r="HAU655" s="198"/>
      <c r="HAV655" s="198"/>
      <c r="HAW655" s="198"/>
      <c r="HAX655" s="198"/>
      <c r="HAY655" s="198"/>
      <c r="HAZ655" s="198"/>
      <c r="HBA655" s="198"/>
      <c r="HBB655" s="198"/>
      <c r="HBC655" s="198"/>
      <c r="HBD655" s="198"/>
      <c r="HBE655" s="198"/>
      <c r="HBF655" s="198"/>
      <c r="HBG655" s="198"/>
      <c r="HBH655" s="198"/>
      <c r="HBI655" s="198"/>
      <c r="HBJ655" s="198"/>
      <c r="HBK655" s="198"/>
      <c r="HBL655" s="198"/>
      <c r="HBM655" s="198"/>
      <c r="HBN655" s="198"/>
      <c r="HBO655" s="198"/>
      <c r="HBP655" s="198"/>
      <c r="HBQ655" s="198"/>
      <c r="HBR655" s="198"/>
      <c r="HBS655" s="198"/>
      <c r="HBT655" s="198"/>
      <c r="HBU655" s="198"/>
      <c r="HBV655" s="198"/>
      <c r="HBW655" s="198"/>
      <c r="HBX655" s="198"/>
      <c r="HBY655" s="198"/>
      <c r="HBZ655" s="198"/>
      <c r="HCA655" s="198"/>
      <c r="HCB655" s="198"/>
      <c r="HCC655" s="198"/>
      <c r="HCD655" s="198"/>
      <c r="HCE655" s="198"/>
      <c r="HCF655" s="198"/>
      <c r="HCG655" s="198"/>
      <c r="HCH655" s="198"/>
      <c r="HCI655" s="198"/>
      <c r="HCJ655" s="198"/>
      <c r="HCK655" s="198"/>
      <c r="HCL655" s="198"/>
      <c r="HCM655" s="198"/>
      <c r="HCN655" s="198"/>
      <c r="HCO655" s="198"/>
      <c r="HCP655" s="198"/>
      <c r="HCQ655" s="198"/>
      <c r="HCR655" s="198"/>
      <c r="HCS655" s="198"/>
      <c r="HCT655" s="198"/>
      <c r="HCU655" s="198"/>
      <c r="HCV655" s="198"/>
      <c r="HCW655" s="198"/>
      <c r="HCX655" s="198"/>
      <c r="HCY655" s="198"/>
      <c r="HCZ655" s="198"/>
      <c r="HDA655" s="198"/>
      <c r="HDB655" s="198"/>
      <c r="HDC655" s="198"/>
      <c r="HDD655" s="198"/>
      <c r="HDE655" s="198"/>
      <c r="HDF655" s="198"/>
      <c r="HDG655" s="198"/>
      <c r="HDH655" s="198"/>
      <c r="HDI655" s="198"/>
      <c r="HDJ655" s="198"/>
      <c r="HDK655" s="198"/>
      <c r="HDL655" s="198"/>
      <c r="HDM655" s="198"/>
      <c r="HDN655" s="198"/>
      <c r="HDO655" s="198"/>
      <c r="HDP655" s="198"/>
      <c r="HDQ655" s="198"/>
      <c r="HDR655" s="198"/>
      <c r="HDS655" s="198"/>
      <c r="HDT655" s="198"/>
      <c r="HDU655" s="198"/>
      <c r="HDV655" s="198"/>
      <c r="HDW655" s="198"/>
      <c r="HDX655" s="198"/>
      <c r="HDY655" s="198"/>
      <c r="HDZ655" s="198"/>
      <c r="HEA655" s="198"/>
      <c r="HEB655" s="198"/>
      <c r="HEC655" s="198"/>
      <c r="HED655" s="198"/>
      <c r="HEE655" s="198"/>
      <c r="HEF655" s="198"/>
      <c r="HEG655" s="198"/>
      <c r="HEH655" s="198"/>
      <c r="HEI655" s="198"/>
      <c r="HEJ655" s="198"/>
      <c r="HEK655" s="198"/>
      <c r="HEL655" s="198"/>
      <c r="HEM655" s="198"/>
      <c r="HEN655" s="198"/>
      <c r="HEO655" s="198"/>
      <c r="HEP655" s="198"/>
      <c r="HEQ655" s="198"/>
      <c r="HER655" s="198"/>
      <c r="HES655" s="198"/>
      <c r="HET655" s="198"/>
      <c r="HEU655" s="198"/>
      <c r="HEV655" s="198"/>
      <c r="HEW655" s="198"/>
      <c r="HEX655" s="198"/>
      <c r="HEY655" s="198"/>
      <c r="HEZ655" s="198"/>
      <c r="HFA655" s="198"/>
      <c r="HFB655" s="198"/>
      <c r="HFC655" s="198"/>
      <c r="HFD655" s="198"/>
      <c r="HFE655" s="198"/>
      <c r="HFF655" s="198"/>
      <c r="HFG655" s="198"/>
      <c r="HFH655" s="198"/>
      <c r="HFI655" s="198"/>
      <c r="HFJ655" s="198"/>
      <c r="HFK655" s="198"/>
      <c r="HFL655" s="198"/>
      <c r="HFM655" s="198"/>
      <c r="HFN655" s="198"/>
      <c r="HFO655" s="198"/>
      <c r="HFP655" s="198"/>
      <c r="HFQ655" s="198"/>
      <c r="HFR655" s="198"/>
      <c r="HFS655" s="198"/>
      <c r="HFT655" s="198"/>
      <c r="HFU655" s="198"/>
      <c r="HFV655" s="198"/>
      <c r="HFW655" s="198"/>
      <c r="HFX655" s="198"/>
      <c r="HFY655" s="198"/>
      <c r="HFZ655" s="198"/>
      <c r="HGA655" s="198"/>
      <c r="HGB655" s="198"/>
      <c r="HGC655" s="198"/>
      <c r="HGD655" s="198"/>
      <c r="HGE655" s="198"/>
      <c r="HGF655" s="198"/>
      <c r="HGG655" s="198"/>
      <c r="HGH655" s="198"/>
      <c r="HGI655" s="198"/>
      <c r="HGJ655" s="198"/>
      <c r="HGK655" s="198"/>
      <c r="HGL655" s="198"/>
      <c r="HGM655" s="198"/>
      <c r="HGN655" s="198"/>
      <c r="HGO655" s="198"/>
      <c r="HGP655" s="198"/>
      <c r="HGQ655" s="198"/>
      <c r="HGR655" s="198"/>
      <c r="HGS655" s="198"/>
      <c r="HGT655" s="198"/>
      <c r="HGU655" s="198"/>
      <c r="HGV655" s="198"/>
      <c r="HGW655" s="198"/>
      <c r="HGX655" s="198"/>
      <c r="HGY655" s="198"/>
      <c r="HGZ655" s="198"/>
      <c r="HHA655" s="198"/>
      <c r="HHB655" s="198"/>
      <c r="HHC655" s="198"/>
      <c r="HHD655" s="198"/>
      <c r="HHE655" s="198"/>
      <c r="HHF655" s="198"/>
      <c r="HHG655" s="198"/>
      <c r="HHH655" s="198"/>
      <c r="HHI655" s="198"/>
      <c r="HHJ655" s="198"/>
      <c r="HHK655" s="198"/>
      <c r="HHL655" s="198"/>
      <c r="HHM655" s="198"/>
      <c r="HHN655" s="198"/>
      <c r="HHO655" s="198"/>
      <c r="HHP655" s="198"/>
      <c r="HHQ655" s="198"/>
      <c r="HHR655" s="198"/>
      <c r="HHS655" s="198"/>
      <c r="HHT655" s="198"/>
      <c r="HHU655" s="198"/>
      <c r="HHV655" s="198"/>
      <c r="HHW655" s="198"/>
      <c r="HHX655" s="198"/>
      <c r="HHY655" s="198"/>
      <c r="HHZ655" s="198"/>
      <c r="HIA655" s="198"/>
      <c r="HIB655" s="198"/>
      <c r="HIC655" s="198"/>
      <c r="HID655" s="198"/>
      <c r="HIE655" s="198"/>
      <c r="HIF655" s="198"/>
      <c r="HIG655" s="198"/>
      <c r="HIH655" s="198"/>
      <c r="HII655" s="198"/>
      <c r="HIJ655" s="198"/>
      <c r="HIK655" s="198"/>
      <c r="HIL655" s="198"/>
      <c r="HIM655" s="198"/>
      <c r="HIN655" s="198"/>
      <c r="HIO655" s="198"/>
      <c r="HIP655" s="198"/>
      <c r="HIQ655" s="198"/>
      <c r="HIR655" s="198"/>
      <c r="HIS655" s="198"/>
      <c r="HIT655" s="198"/>
      <c r="HIU655" s="198"/>
      <c r="HIV655" s="198"/>
      <c r="HIW655" s="198"/>
      <c r="HIX655" s="198"/>
      <c r="HIY655" s="198"/>
      <c r="HIZ655" s="198"/>
      <c r="HJA655" s="198"/>
      <c r="HJB655" s="198"/>
      <c r="HJC655" s="198"/>
      <c r="HJD655" s="198"/>
      <c r="HJE655" s="198"/>
      <c r="HJF655" s="198"/>
      <c r="HJG655" s="198"/>
      <c r="HJH655" s="198"/>
      <c r="HJI655" s="198"/>
      <c r="HJJ655" s="198"/>
      <c r="HJK655" s="198"/>
      <c r="HJL655" s="198"/>
      <c r="HJM655" s="198"/>
      <c r="HJN655" s="198"/>
      <c r="HJO655" s="198"/>
      <c r="HJP655" s="198"/>
      <c r="HJQ655" s="198"/>
      <c r="HJR655" s="198"/>
      <c r="HJS655" s="198"/>
      <c r="HJT655" s="198"/>
      <c r="HJU655" s="198"/>
      <c r="HJV655" s="198"/>
      <c r="HJW655" s="198"/>
      <c r="HJX655" s="198"/>
      <c r="HJY655" s="198"/>
      <c r="HJZ655" s="198"/>
      <c r="HKA655" s="198"/>
      <c r="HKB655" s="198"/>
      <c r="HKC655" s="198"/>
      <c r="HKD655" s="198"/>
      <c r="HKE655" s="198"/>
      <c r="HKF655" s="198"/>
      <c r="HKG655" s="198"/>
      <c r="HKH655" s="198"/>
      <c r="HKI655" s="198"/>
      <c r="HKJ655" s="198"/>
      <c r="HKK655" s="198"/>
      <c r="HKL655" s="198"/>
      <c r="HKM655" s="198"/>
      <c r="HKN655" s="198"/>
      <c r="HKO655" s="198"/>
      <c r="HKP655" s="198"/>
      <c r="HKQ655" s="198"/>
      <c r="HKR655" s="198"/>
      <c r="HKS655" s="198"/>
      <c r="HKT655" s="198"/>
      <c r="HKU655" s="198"/>
      <c r="HKV655" s="198"/>
      <c r="HKW655" s="198"/>
      <c r="HKX655" s="198"/>
      <c r="HKY655" s="198"/>
      <c r="HKZ655" s="198"/>
      <c r="HLA655" s="198"/>
      <c r="HLB655" s="198"/>
      <c r="HLC655" s="198"/>
      <c r="HLD655" s="198"/>
      <c r="HLE655" s="198"/>
      <c r="HLF655" s="198"/>
      <c r="HLG655" s="198"/>
      <c r="HLH655" s="198"/>
      <c r="HLI655" s="198"/>
      <c r="HLJ655" s="198"/>
      <c r="HLK655" s="198"/>
      <c r="HLL655" s="198"/>
      <c r="HLM655" s="198"/>
      <c r="HLN655" s="198"/>
      <c r="HLO655" s="198"/>
      <c r="HLP655" s="198"/>
      <c r="HLQ655" s="198"/>
      <c r="HLR655" s="198"/>
      <c r="HLS655" s="198"/>
      <c r="HLT655" s="198"/>
      <c r="HLU655" s="198"/>
      <c r="HLV655" s="198"/>
      <c r="HLW655" s="198"/>
      <c r="HLX655" s="198"/>
      <c r="HLY655" s="198"/>
      <c r="HLZ655" s="198"/>
      <c r="HMA655" s="198"/>
      <c r="HMB655" s="198"/>
      <c r="HMC655" s="198"/>
      <c r="HMD655" s="198"/>
      <c r="HME655" s="198"/>
      <c r="HMF655" s="198"/>
      <c r="HMG655" s="198"/>
      <c r="HMH655" s="198"/>
      <c r="HMI655" s="198"/>
      <c r="HMJ655" s="198"/>
      <c r="HMK655" s="198"/>
      <c r="HML655" s="198"/>
      <c r="HMM655" s="198"/>
      <c r="HMN655" s="198"/>
      <c r="HMO655" s="198"/>
      <c r="HMP655" s="198"/>
      <c r="HMQ655" s="198"/>
      <c r="HMR655" s="198"/>
      <c r="HMS655" s="198"/>
      <c r="HMT655" s="198"/>
      <c r="HMU655" s="198"/>
      <c r="HMV655" s="198"/>
      <c r="HMW655" s="198"/>
      <c r="HMX655" s="198"/>
      <c r="HMY655" s="198"/>
      <c r="HMZ655" s="198"/>
      <c r="HNA655" s="198"/>
      <c r="HNB655" s="198"/>
      <c r="HNC655" s="198"/>
      <c r="HND655" s="198"/>
      <c r="HNE655" s="198"/>
      <c r="HNF655" s="198"/>
      <c r="HNG655" s="198"/>
      <c r="HNH655" s="198"/>
      <c r="HNI655" s="198"/>
      <c r="HNJ655" s="198"/>
      <c r="HNK655" s="198"/>
      <c r="HNL655" s="198"/>
      <c r="HNM655" s="198"/>
      <c r="HNN655" s="198"/>
      <c r="HNO655" s="198"/>
      <c r="HNP655" s="198"/>
      <c r="HNQ655" s="198"/>
      <c r="HNR655" s="198"/>
      <c r="HNS655" s="198"/>
      <c r="HNT655" s="198"/>
      <c r="HNU655" s="198"/>
      <c r="HNV655" s="198"/>
      <c r="HNW655" s="198"/>
      <c r="HNX655" s="198"/>
      <c r="HNY655" s="198"/>
      <c r="HNZ655" s="198"/>
      <c r="HOA655" s="198"/>
      <c r="HOB655" s="198"/>
      <c r="HOC655" s="198"/>
      <c r="HOD655" s="198"/>
      <c r="HOE655" s="198"/>
      <c r="HOF655" s="198"/>
      <c r="HOG655" s="198"/>
      <c r="HOH655" s="198"/>
      <c r="HOI655" s="198"/>
      <c r="HOJ655" s="198"/>
      <c r="HOK655" s="198"/>
      <c r="HOL655" s="198"/>
      <c r="HOM655" s="198"/>
      <c r="HON655" s="198"/>
      <c r="HOO655" s="198"/>
      <c r="HOP655" s="198"/>
      <c r="HOQ655" s="198"/>
      <c r="HOR655" s="198"/>
      <c r="HOS655" s="198"/>
      <c r="HOT655" s="198"/>
      <c r="HOU655" s="198"/>
      <c r="HOV655" s="198"/>
      <c r="HOW655" s="198"/>
      <c r="HOX655" s="198"/>
      <c r="HOY655" s="198"/>
      <c r="HOZ655" s="198"/>
      <c r="HPA655" s="198"/>
      <c r="HPB655" s="198"/>
      <c r="HPC655" s="198"/>
      <c r="HPD655" s="198"/>
      <c r="HPE655" s="198"/>
      <c r="HPF655" s="198"/>
      <c r="HPG655" s="198"/>
      <c r="HPH655" s="198"/>
      <c r="HPI655" s="198"/>
      <c r="HPJ655" s="198"/>
      <c r="HPK655" s="198"/>
      <c r="HPL655" s="198"/>
      <c r="HPM655" s="198"/>
      <c r="HPN655" s="198"/>
      <c r="HPO655" s="198"/>
      <c r="HPP655" s="198"/>
      <c r="HPQ655" s="198"/>
      <c r="HPR655" s="198"/>
      <c r="HPS655" s="198"/>
      <c r="HPT655" s="198"/>
      <c r="HPU655" s="198"/>
      <c r="HPV655" s="198"/>
      <c r="HPW655" s="198"/>
      <c r="HPX655" s="198"/>
      <c r="HPY655" s="198"/>
      <c r="HPZ655" s="198"/>
      <c r="HQA655" s="198"/>
      <c r="HQB655" s="198"/>
      <c r="HQC655" s="198"/>
      <c r="HQD655" s="198"/>
      <c r="HQE655" s="198"/>
      <c r="HQF655" s="198"/>
      <c r="HQG655" s="198"/>
      <c r="HQH655" s="198"/>
      <c r="HQI655" s="198"/>
      <c r="HQJ655" s="198"/>
      <c r="HQK655" s="198"/>
      <c r="HQL655" s="198"/>
      <c r="HQM655" s="198"/>
      <c r="HQN655" s="198"/>
      <c r="HQO655" s="198"/>
      <c r="HQP655" s="198"/>
      <c r="HQQ655" s="198"/>
      <c r="HQR655" s="198"/>
      <c r="HQS655" s="198"/>
      <c r="HQT655" s="198"/>
      <c r="HQU655" s="198"/>
      <c r="HQV655" s="198"/>
      <c r="HQW655" s="198"/>
      <c r="HQX655" s="198"/>
      <c r="HQY655" s="198"/>
      <c r="HQZ655" s="198"/>
      <c r="HRA655" s="198"/>
      <c r="HRB655" s="198"/>
      <c r="HRC655" s="198"/>
      <c r="HRD655" s="198"/>
      <c r="HRE655" s="198"/>
      <c r="HRF655" s="198"/>
      <c r="HRG655" s="198"/>
      <c r="HRH655" s="198"/>
      <c r="HRI655" s="198"/>
      <c r="HRJ655" s="198"/>
      <c r="HRK655" s="198"/>
      <c r="HRL655" s="198"/>
      <c r="HRM655" s="198"/>
      <c r="HRN655" s="198"/>
      <c r="HRO655" s="198"/>
      <c r="HRP655" s="198"/>
      <c r="HRQ655" s="198"/>
      <c r="HRR655" s="198"/>
      <c r="HRS655" s="198"/>
      <c r="HRT655" s="198"/>
      <c r="HRU655" s="198"/>
      <c r="HRV655" s="198"/>
      <c r="HRW655" s="198"/>
      <c r="HRX655" s="198"/>
      <c r="HRY655" s="198"/>
      <c r="HRZ655" s="198"/>
      <c r="HSA655" s="198"/>
      <c r="HSB655" s="198"/>
      <c r="HSC655" s="198"/>
      <c r="HSD655" s="198"/>
      <c r="HSE655" s="198"/>
      <c r="HSF655" s="198"/>
      <c r="HSG655" s="198"/>
      <c r="HSH655" s="198"/>
      <c r="HSI655" s="198"/>
      <c r="HSJ655" s="198"/>
      <c r="HSK655" s="198"/>
      <c r="HSL655" s="198"/>
      <c r="HSM655" s="198"/>
      <c r="HSN655" s="198"/>
      <c r="HSO655" s="198"/>
      <c r="HSP655" s="198"/>
      <c r="HSQ655" s="198"/>
      <c r="HSR655" s="198"/>
      <c r="HSS655" s="198"/>
      <c r="HST655" s="198"/>
      <c r="HSU655" s="198"/>
      <c r="HSV655" s="198"/>
      <c r="HSW655" s="198"/>
      <c r="HSX655" s="198"/>
      <c r="HSY655" s="198"/>
      <c r="HSZ655" s="198"/>
      <c r="HTA655" s="198"/>
      <c r="HTB655" s="198"/>
      <c r="HTC655" s="198"/>
      <c r="HTD655" s="198"/>
      <c r="HTE655" s="198"/>
      <c r="HTF655" s="198"/>
      <c r="HTG655" s="198"/>
      <c r="HTH655" s="198"/>
      <c r="HTI655" s="198"/>
      <c r="HTJ655" s="198"/>
      <c r="HTK655" s="198"/>
      <c r="HTL655" s="198"/>
      <c r="HTM655" s="198"/>
      <c r="HTN655" s="198"/>
      <c r="HTO655" s="198"/>
      <c r="HTP655" s="198"/>
      <c r="HTQ655" s="198"/>
      <c r="HTR655" s="198"/>
      <c r="HTS655" s="198"/>
      <c r="HTT655" s="198"/>
      <c r="HTU655" s="198"/>
      <c r="HTV655" s="198"/>
      <c r="HTW655" s="198"/>
      <c r="HTX655" s="198"/>
      <c r="HTY655" s="198"/>
      <c r="HTZ655" s="198"/>
      <c r="HUA655" s="198"/>
      <c r="HUB655" s="198"/>
      <c r="HUC655" s="198"/>
      <c r="HUD655" s="198"/>
      <c r="HUE655" s="198"/>
      <c r="HUF655" s="198"/>
      <c r="HUG655" s="198"/>
      <c r="HUH655" s="198"/>
      <c r="HUI655" s="198"/>
      <c r="HUJ655" s="198"/>
      <c r="HUK655" s="198"/>
      <c r="HUL655" s="198"/>
      <c r="HUM655" s="198"/>
      <c r="HUN655" s="198"/>
      <c r="HUO655" s="198"/>
      <c r="HUP655" s="198"/>
      <c r="HUQ655" s="198"/>
      <c r="HUR655" s="198"/>
      <c r="HUS655" s="198"/>
      <c r="HUT655" s="198"/>
      <c r="HUU655" s="198"/>
      <c r="HUV655" s="198"/>
      <c r="HUW655" s="198"/>
      <c r="HUX655" s="198"/>
      <c r="HUY655" s="198"/>
      <c r="HUZ655" s="198"/>
      <c r="HVA655" s="198"/>
      <c r="HVB655" s="198"/>
      <c r="HVC655" s="198"/>
      <c r="HVD655" s="198"/>
      <c r="HVE655" s="198"/>
      <c r="HVF655" s="198"/>
      <c r="HVG655" s="198"/>
      <c r="HVH655" s="198"/>
      <c r="HVI655" s="198"/>
      <c r="HVJ655" s="198"/>
      <c r="HVK655" s="198"/>
      <c r="HVL655" s="198"/>
      <c r="HVM655" s="198"/>
      <c r="HVN655" s="198"/>
      <c r="HVO655" s="198"/>
      <c r="HVP655" s="198"/>
      <c r="HVQ655" s="198"/>
      <c r="HVR655" s="198"/>
      <c r="HVS655" s="198"/>
      <c r="HVT655" s="198"/>
      <c r="HVU655" s="198"/>
      <c r="HVV655" s="198"/>
      <c r="HVW655" s="198"/>
      <c r="HVX655" s="198"/>
      <c r="HVY655" s="198"/>
      <c r="HVZ655" s="198"/>
      <c r="HWA655" s="198"/>
      <c r="HWB655" s="198"/>
      <c r="HWC655" s="198"/>
      <c r="HWD655" s="198"/>
      <c r="HWE655" s="198"/>
      <c r="HWF655" s="198"/>
      <c r="HWG655" s="198"/>
      <c r="HWH655" s="198"/>
      <c r="HWI655" s="198"/>
      <c r="HWJ655" s="198"/>
      <c r="HWK655" s="198"/>
      <c r="HWL655" s="198"/>
      <c r="HWM655" s="198"/>
      <c r="HWN655" s="198"/>
      <c r="HWO655" s="198"/>
      <c r="HWP655" s="198"/>
      <c r="HWQ655" s="198"/>
      <c r="HWR655" s="198"/>
      <c r="HWS655" s="198"/>
      <c r="HWT655" s="198"/>
      <c r="HWU655" s="198"/>
      <c r="HWV655" s="198"/>
      <c r="HWW655" s="198"/>
      <c r="HWX655" s="198"/>
      <c r="HWY655" s="198"/>
      <c r="HWZ655" s="198"/>
      <c r="HXA655" s="198"/>
      <c r="HXB655" s="198"/>
      <c r="HXC655" s="198"/>
      <c r="HXD655" s="198"/>
      <c r="HXE655" s="198"/>
      <c r="HXF655" s="198"/>
      <c r="HXG655" s="198"/>
      <c r="HXH655" s="198"/>
      <c r="HXI655" s="198"/>
      <c r="HXJ655" s="198"/>
      <c r="HXK655" s="198"/>
      <c r="HXL655" s="198"/>
      <c r="HXM655" s="198"/>
      <c r="HXN655" s="198"/>
      <c r="HXO655" s="198"/>
      <c r="HXP655" s="198"/>
      <c r="HXQ655" s="198"/>
      <c r="HXR655" s="198"/>
      <c r="HXS655" s="198"/>
      <c r="HXT655" s="198"/>
      <c r="HXU655" s="198"/>
      <c r="HXV655" s="198"/>
      <c r="HXW655" s="198"/>
      <c r="HXX655" s="198"/>
      <c r="HXY655" s="198"/>
      <c r="HXZ655" s="198"/>
      <c r="HYA655" s="198"/>
      <c r="HYB655" s="198"/>
      <c r="HYC655" s="198"/>
      <c r="HYD655" s="198"/>
      <c r="HYE655" s="198"/>
      <c r="HYF655" s="198"/>
      <c r="HYG655" s="198"/>
      <c r="HYH655" s="198"/>
      <c r="HYI655" s="198"/>
      <c r="HYJ655" s="198"/>
      <c r="HYK655" s="198"/>
      <c r="HYL655" s="198"/>
      <c r="HYM655" s="198"/>
      <c r="HYN655" s="198"/>
      <c r="HYO655" s="198"/>
      <c r="HYP655" s="198"/>
      <c r="HYQ655" s="198"/>
      <c r="HYR655" s="198"/>
      <c r="HYS655" s="198"/>
      <c r="HYT655" s="198"/>
      <c r="HYU655" s="198"/>
      <c r="HYV655" s="198"/>
      <c r="HYW655" s="198"/>
      <c r="HYX655" s="198"/>
      <c r="HYY655" s="198"/>
      <c r="HYZ655" s="198"/>
      <c r="HZA655" s="198"/>
      <c r="HZB655" s="198"/>
      <c r="HZC655" s="198"/>
      <c r="HZD655" s="198"/>
      <c r="HZE655" s="198"/>
      <c r="HZF655" s="198"/>
      <c r="HZG655" s="198"/>
      <c r="HZH655" s="198"/>
      <c r="HZI655" s="198"/>
      <c r="HZJ655" s="198"/>
      <c r="HZK655" s="198"/>
      <c r="HZL655" s="198"/>
      <c r="HZM655" s="198"/>
      <c r="HZN655" s="198"/>
      <c r="HZO655" s="198"/>
      <c r="HZP655" s="198"/>
      <c r="HZQ655" s="198"/>
      <c r="HZR655" s="198"/>
      <c r="HZS655" s="198"/>
      <c r="HZT655" s="198"/>
      <c r="HZU655" s="198"/>
      <c r="HZV655" s="198"/>
      <c r="HZW655" s="198"/>
      <c r="HZX655" s="198"/>
      <c r="HZY655" s="198"/>
      <c r="HZZ655" s="198"/>
      <c r="IAA655" s="198"/>
      <c r="IAB655" s="198"/>
      <c r="IAC655" s="198"/>
      <c r="IAD655" s="198"/>
      <c r="IAE655" s="198"/>
      <c r="IAF655" s="198"/>
      <c r="IAG655" s="198"/>
      <c r="IAH655" s="198"/>
      <c r="IAI655" s="198"/>
      <c r="IAJ655" s="198"/>
      <c r="IAK655" s="198"/>
      <c r="IAL655" s="198"/>
      <c r="IAM655" s="198"/>
      <c r="IAN655" s="198"/>
      <c r="IAO655" s="198"/>
      <c r="IAP655" s="198"/>
      <c r="IAQ655" s="198"/>
      <c r="IAR655" s="198"/>
      <c r="IAS655" s="198"/>
      <c r="IAT655" s="198"/>
      <c r="IAU655" s="198"/>
      <c r="IAV655" s="198"/>
      <c r="IAW655" s="198"/>
      <c r="IAX655" s="198"/>
      <c r="IAY655" s="198"/>
      <c r="IAZ655" s="198"/>
      <c r="IBA655" s="198"/>
      <c r="IBB655" s="198"/>
      <c r="IBC655" s="198"/>
      <c r="IBD655" s="198"/>
      <c r="IBE655" s="198"/>
      <c r="IBF655" s="198"/>
      <c r="IBG655" s="198"/>
      <c r="IBH655" s="198"/>
      <c r="IBI655" s="198"/>
      <c r="IBJ655" s="198"/>
      <c r="IBK655" s="198"/>
      <c r="IBL655" s="198"/>
      <c r="IBM655" s="198"/>
      <c r="IBN655" s="198"/>
      <c r="IBO655" s="198"/>
      <c r="IBP655" s="198"/>
      <c r="IBQ655" s="198"/>
      <c r="IBR655" s="198"/>
      <c r="IBS655" s="198"/>
      <c r="IBT655" s="198"/>
      <c r="IBU655" s="198"/>
      <c r="IBV655" s="198"/>
      <c r="IBW655" s="198"/>
      <c r="IBX655" s="198"/>
      <c r="IBY655" s="198"/>
      <c r="IBZ655" s="198"/>
      <c r="ICA655" s="198"/>
      <c r="ICB655" s="198"/>
      <c r="ICC655" s="198"/>
      <c r="ICD655" s="198"/>
      <c r="ICE655" s="198"/>
      <c r="ICF655" s="198"/>
      <c r="ICG655" s="198"/>
      <c r="ICH655" s="198"/>
      <c r="ICI655" s="198"/>
      <c r="ICJ655" s="198"/>
      <c r="ICK655" s="198"/>
      <c r="ICL655" s="198"/>
      <c r="ICM655" s="198"/>
      <c r="ICN655" s="198"/>
      <c r="ICO655" s="198"/>
      <c r="ICP655" s="198"/>
      <c r="ICQ655" s="198"/>
      <c r="ICR655" s="198"/>
      <c r="ICS655" s="198"/>
      <c r="ICT655" s="198"/>
      <c r="ICU655" s="198"/>
      <c r="ICV655" s="198"/>
      <c r="ICW655" s="198"/>
      <c r="ICX655" s="198"/>
      <c r="ICY655" s="198"/>
      <c r="ICZ655" s="198"/>
      <c r="IDA655" s="198"/>
      <c r="IDB655" s="198"/>
      <c r="IDC655" s="198"/>
      <c r="IDD655" s="198"/>
      <c r="IDE655" s="198"/>
      <c r="IDF655" s="198"/>
      <c r="IDG655" s="198"/>
      <c r="IDH655" s="198"/>
      <c r="IDI655" s="198"/>
      <c r="IDJ655" s="198"/>
      <c r="IDK655" s="198"/>
      <c r="IDL655" s="198"/>
      <c r="IDM655" s="198"/>
      <c r="IDN655" s="198"/>
      <c r="IDO655" s="198"/>
      <c r="IDP655" s="198"/>
      <c r="IDQ655" s="198"/>
      <c r="IDR655" s="198"/>
      <c r="IDS655" s="198"/>
      <c r="IDT655" s="198"/>
      <c r="IDU655" s="198"/>
      <c r="IDV655" s="198"/>
      <c r="IDW655" s="198"/>
      <c r="IDX655" s="198"/>
      <c r="IDY655" s="198"/>
      <c r="IDZ655" s="198"/>
      <c r="IEA655" s="198"/>
      <c r="IEB655" s="198"/>
      <c r="IEC655" s="198"/>
      <c r="IED655" s="198"/>
      <c r="IEE655" s="198"/>
      <c r="IEF655" s="198"/>
      <c r="IEG655" s="198"/>
      <c r="IEH655" s="198"/>
      <c r="IEI655" s="198"/>
      <c r="IEJ655" s="198"/>
      <c r="IEK655" s="198"/>
      <c r="IEL655" s="198"/>
      <c r="IEM655" s="198"/>
      <c r="IEN655" s="198"/>
      <c r="IEO655" s="198"/>
      <c r="IEP655" s="198"/>
      <c r="IEQ655" s="198"/>
      <c r="IER655" s="198"/>
      <c r="IES655" s="198"/>
      <c r="IET655" s="198"/>
      <c r="IEU655" s="198"/>
      <c r="IEV655" s="198"/>
      <c r="IEW655" s="198"/>
      <c r="IEX655" s="198"/>
      <c r="IEY655" s="198"/>
      <c r="IEZ655" s="198"/>
      <c r="IFA655" s="198"/>
      <c r="IFB655" s="198"/>
      <c r="IFC655" s="198"/>
      <c r="IFD655" s="198"/>
      <c r="IFE655" s="198"/>
      <c r="IFF655" s="198"/>
      <c r="IFG655" s="198"/>
      <c r="IFH655" s="198"/>
      <c r="IFI655" s="198"/>
      <c r="IFJ655" s="198"/>
      <c r="IFK655" s="198"/>
      <c r="IFL655" s="198"/>
      <c r="IFM655" s="198"/>
      <c r="IFN655" s="198"/>
      <c r="IFO655" s="198"/>
      <c r="IFP655" s="198"/>
      <c r="IFQ655" s="198"/>
      <c r="IFR655" s="198"/>
      <c r="IFS655" s="198"/>
      <c r="IFT655" s="198"/>
      <c r="IFU655" s="198"/>
      <c r="IFV655" s="198"/>
      <c r="IFW655" s="198"/>
      <c r="IFX655" s="198"/>
      <c r="IFY655" s="198"/>
      <c r="IFZ655" s="198"/>
      <c r="IGA655" s="198"/>
      <c r="IGB655" s="198"/>
      <c r="IGC655" s="198"/>
      <c r="IGD655" s="198"/>
      <c r="IGE655" s="198"/>
      <c r="IGF655" s="198"/>
      <c r="IGG655" s="198"/>
      <c r="IGH655" s="198"/>
      <c r="IGI655" s="198"/>
      <c r="IGJ655" s="198"/>
      <c r="IGK655" s="198"/>
      <c r="IGL655" s="198"/>
      <c r="IGM655" s="198"/>
      <c r="IGN655" s="198"/>
      <c r="IGO655" s="198"/>
      <c r="IGP655" s="198"/>
      <c r="IGQ655" s="198"/>
      <c r="IGR655" s="198"/>
      <c r="IGS655" s="198"/>
      <c r="IGT655" s="198"/>
      <c r="IGU655" s="198"/>
      <c r="IGV655" s="198"/>
      <c r="IGW655" s="198"/>
      <c r="IGX655" s="198"/>
      <c r="IGY655" s="198"/>
      <c r="IGZ655" s="198"/>
      <c r="IHA655" s="198"/>
      <c r="IHB655" s="198"/>
      <c r="IHC655" s="198"/>
      <c r="IHD655" s="198"/>
      <c r="IHE655" s="198"/>
      <c r="IHF655" s="198"/>
      <c r="IHG655" s="198"/>
      <c r="IHH655" s="198"/>
      <c r="IHI655" s="198"/>
      <c r="IHJ655" s="198"/>
      <c r="IHK655" s="198"/>
      <c r="IHL655" s="198"/>
      <c r="IHM655" s="198"/>
      <c r="IHN655" s="198"/>
      <c r="IHO655" s="198"/>
      <c r="IHP655" s="198"/>
      <c r="IHQ655" s="198"/>
      <c r="IHR655" s="198"/>
      <c r="IHS655" s="198"/>
      <c r="IHT655" s="198"/>
      <c r="IHU655" s="198"/>
      <c r="IHV655" s="198"/>
      <c r="IHW655" s="198"/>
      <c r="IHX655" s="198"/>
      <c r="IHY655" s="198"/>
      <c r="IHZ655" s="198"/>
      <c r="IIA655" s="198"/>
      <c r="IIB655" s="198"/>
      <c r="IIC655" s="198"/>
      <c r="IID655" s="198"/>
      <c r="IIE655" s="198"/>
      <c r="IIF655" s="198"/>
      <c r="IIG655" s="198"/>
      <c r="IIH655" s="198"/>
      <c r="III655" s="198"/>
      <c r="IIJ655" s="198"/>
      <c r="IIK655" s="198"/>
      <c r="IIL655" s="198"/>
      <c r="IIM655" s="198"/>
      <c r="IIN655" s="198"/>
      <c r="IIO655" s="198"/>
      <c r="IIP655" s="198"/>
      <c r="IIQ655" s="198"/>
      <c r="IIR655" s="198"/>
      <c r="IIS655" s="198"/>
      <c r="IIT655" s="198"/>
      <c r="IIU655" s="198"/>
      <c r="IIV655" s="198"/>
      <c r="IIW655" s="198"/>
      <c r="IIX655" s="198"/>
      <c r="IIY655" s="198"/>
      <c r="IIZ655" s="198"/>
      <c r="IJA655" s="198"/>
      <c r="IJB655" s="198"/>
      <c r="IJC655" s="198"/>
      <c r="IJD655" s="198"/>
      <c r="IJE655" s="198"/>
      <c r="IJF655" s="198"/>
      <c r="IJG655" s="198"/>
      <c r="IJH655" s="198"/>
      <c r="IJI655" s="198"/>
      <c r="IJJ655" s="198"/>
      <c r="IJK655" s="198"/>
      <c r="IJL655" s="198"/>
      <c r="IJM655" s="198"/>
      <c r="IJN655" s="198"/>
      <c r="IJO655" s="198"/>
      <c r="IJP655" s="198"/>
      <c r="IJQ655" s="198"/>
      <c r="IJR655" s="198"/>
      <c r="IJS655" s="198"/>
      <c r="IJT655" s="198"/>
      <c r="IJU655" s="198"/>
      <c r="IJV655" s="198"/>
      <c r="IJW655" s="198"/>
      <c r="IJX655" s="198"/>
      <c r="IJY655" s="198"/>
      <c r="IJZ655" s="198"/>
      <c r="IKA655" s="198"/>
      <c r="IKB655" s="198"/>
      <c r="IKC655" s="198"/>
      <c r="IKD655" s="198"/>
      <c r="IKE655" s="198"/>
      <c r="IKF655" s="198"/>
      <c r="IKG655" s="198"/>
      <c r="IKH655" s="198"/>
      <c r="IKI655" s="198"/>
      <c r="IKJ655" s="198"/>
      <c r="IKK655" s="198"/>
      <c r="IKL655" s="198"/>
      <c r="IKM655" s="198"/>
      <c r="IKN655" s="198"/>
      <c r="IKO655" s="198"/>
      <c r="IKP655" s="198"/>
      <c r="IKQ655" s="198"/>
      <c r="IKR655" s="198"/>
      <c r="IKS655" s="198"/>
      <c r="IKT655" s="198"/>
      <c r="IKU655" s="198"/>
      <c r="IKV655" s="198"/>
      <c r="IKW655" s="198"/>
      <c r="IKX655" s="198"/>
      <c r="IKY655" s="198"/>
      <c r="IKZ655" s="198"/>
      <c r="ILA655" s="198"/>
      <c r="ILB655" s="198"/>
      <c r="ILC655" s="198"/>
      <c r="ILD655" s="198"/>
      <c r="ILE655" s="198"/>
      <c r="ILF655" s="198"/>
      <c r="ILG655" s="198"/>
      <c r="ILH655" s="198"/>
      <c r="ILI655" s="198"/>
      <c r="ILJ655" s="198"/>
      <c r="ILK655" s="198"/>
      <c r="ILL655" s="198"/>
      <c r="ILM655" s="198"/>
      <c r="ILN655" s="198"/>
      <c r="ILO655" s="198"/>
      <c r="ILP655" s="198"/>
      <c r="ILQ655" s="198"/>
      <c r="ILR655" s="198"/>
      <c r="ILS655" s="198"/>
      <c r="ILT655" s="198"/>
      <c r="ILU655" s="198"/>
      <c r="ILV655" s="198"/>
      <c r="ILW655" s="198"/>
      <c r="ILX655" s="198"/>
      <c r="ILY655" s="198"/>
      <c r="ILZ655" s="198"/>
      <c r="IMA655" s="198"/>
      <c r="IMB655" s="198"/>
      <c r="IMC655" s="198"/>
      <c r="IMD655" s="198"/>
      <c r="IME655" s="198"/>
      <c r="IMF655" s="198"/>
      <c r="IMG655" s="198"/>
      <c r="IMH655" s="198"/>
      <c r="IMI655" s="198"/>
      <c r="IMJ655" s="198"/>
      <c r="IMK655" s="198"/>
      <c r="IML655" s="198"/>
      <c r="IMM655" s="198"/>
      <c r="IMN655" s="198"/>
      <c r="IMO655" s="198"/>
      <c r="IMP655" s="198"/>
      <c r="IMQ655" s="198"/>
      <c r="IMR655" s="198"/>
      <c r="IMS655" s="198"/>
      <c r="IMT655" s="198"/>
      <c r="IMU655" s="198"/>
      <c r="IMV655" s="198"/>
      <c r="IMW655" s="198"/>
      <c r="IMX655" s="198"/>
      <c r="IMY655" s="198"/>
      <c r="IMZ655" s="198"/>
      <c r="INA655" s="198"/>
      <c r="INB655" s="198"/>
      <c r="INC655" s="198"/>
      <c r="IND655" s="198"/>
      <c r="INE655" s="198"/>
      <c r="INF655" s="198"/>
      <c r="ING655" s="198"/>
      <c r="INH655" s="198"/>
      <c r="INI655" s="198"/>
      <c r="INJ655" s="198"/>
      <c r="INK655" s="198"/>
      <c r="INL655" s="198"/>
      <c r="INM655" s="198"/>
      <c r="INN655" s="198"/>
      <c r="INO655" s="198"/>
      <c r="INP655" s="198"/>
      <c r="INQ655" s="198"/>
      <c r="INR655" s="198"/>
      <c r="INS655" s="198"/>
      <c r="INT655" s="198"/>
      <c r="INU655" s="198"/>
      <c r="INV655" s="198"/>
      <c r="INW655" s="198"/>
      <c r="INX655" s="198"/>
      <c r="INY655" s="198"/>
      <c r="INZ655" s="198"/>
      <c r="IOA655" s="198"/>
      <c r="IOB655" s="198"/>
      <c r="IOC655" s="198"/>
      <c r="IOD655" s="198"/>
      <c r="IOE655" s="198"/>
      <c r="IOF655" s="198"/>
      <c r="IOG655" s="198"/>
      <c r="IOH655" s="198"/>
      <c r="IOI655" s="198"/>
      <c r="IOJ655" s="198"/>
      <c r="IOK655" s="198"/>
      <c r="IOL655" s="198"/>
      <c r="IOM655" s="198"/>
      <c r="ION655" s="198"/>
      <c r="IOO655" s="198"/>
      <c r="IOP655" s="198"/>
      <c r="IOQ655" s="198"/>
      <c r="IOR655" s="198"/>
      <c r="IOS655" s="198"/>
      <c r="IOT655" s="198"/>
      <c r="IOU655" s="198"/>
      <c r="IOV655" s="198"/>
      <c r="IOW655" s="198"/>
      <c r="IOX655" s="198"/>
      <c r="IOY655" s="198"/>
      <c r="IOZ655" s="198"/>
      <c r="IPA655" s="198"/>
      <c r="IPB655" s="198"/>
      <c r="IPC655" s="198"/>
      <c r="IPD655" s="198"/>
      <c r="IPE655" s="198"/>
      <c r="IPF655" s="198"/>
      <c r="IPG655" s="198"/>
      <c r="IPH655" s="198"/>
      <c r="IPI655" s="198"/>
      <c r="IPJ655" s="198"/>
      <c r="IPK655" s="198"/>
      <c r="IPL655" s="198"/>
      <c r="IPM655" s="198"/>
      <c r="IPN655" s="198"/>
      <c r="IPO655" s="198"/>
      <c r="IPP655" s="198"/>
      <c r="IPQ655" s="198"/>
      <c r="IPR655" s="198"/>
      <c r="IPS655" s="198"/>
      <c r="IPT655" s="198"/>
      <c r="IPU655" s="198"/>
      <c r="IPV655" s="198"/>
      <c r="IPW655" s="198"/>
      <c r="IPX655" s="198"/>
      <c r="IPY655" s="198"/>
      <c r="IPZ655" s="198"/>
      <c r="IQA655" s="198"/>
      <c r="IQB655" s="198"/>
      <c r="IQC655" s="198"/>
      <c r="IQD655" s="198"/>
      <c r="IQE655" s="198"/>
      <c r="IQF655" s="198"/>
      <c r="IQG655" s="198"/>
      <c r="IQH655" s="198"/>
      <c r="IQI655" s="198"/>
      <c r="IQJ655" s="198"/>
      <c r="IQK655" s="198"/>
      <c r="IQL655" s="198"/>
      <c r="IQM655" s="198"/>
      <c r="IQN655" s="198"/>
      <c r="IQO655" s="198"/>
      <c r="IQP655" s="198"/>
      <c r="IQQ655" s="198"/>
      <c r="IQR655" s="198"/>
      <c r="IQS655" s="198"/>
      <c r="IQT655" s="198"/>
      <c r="IQU655" s="198"/>
      <c r="IQV655" s="198"/>
      <c r="IQW655" s="198"/>
      <c r="IQX655" s="198"/>
      <c r="IQY655" s="198"/>
      <c r="IQZ655" s="198"/>
      <c r="IRA655" s="198"/>
      <c r="IRB655" s="198"/>
      <c r="IRC655" s="198"/>
      <c r="IRD655" s="198"/>
      <c r="IRE655" s="198"/>
      <c r="IRF655" s="198"/>
      <c r="IRG655" s="198"/>
      <c r="IRH655" s="198"/>
      <c r="IRI655" s="198"/>
      <c r="IRJ655" s="198"/>
      <c r="IRK655" s="198"/>
      <c r="IRL655" s="198"/>
      <c r="IRM655" s="198"/>
      <c r="IRN655" s="198"/>
      <c r="IRO655" s="198"/>
      <c r="IRP655" s="198"/>
      <c r="IRQ655" s="198"/>
      <c r="IRR655" s="198"/>
      <c r="IRS655" s="198"/>
      <c r="IRT655" s="198"/>
      <c r="IRU655" s="198"/>
      <c r="IRV655" s="198"/>
      <c r="IRW655" s="198"/>
      <c r="IRX655" s="198"/>
      <c r="IRY655" s="198"/>
      <c r="IRZ655" s="198"/>
      <c r="ISA655" s="198"/>
      <c r="ISB655" s="198"/>
      <c r="ISC655" s="198"/>
      <c r="ISD655" s="198"/>
      <c r="ISE655" s="198"/>
      <c r="ISF655" s="198"/>
      <c r="ISG655" s="198"/>
      <c r="ISH655" s="198"/>
      <c r="ISI655" s="198"/>
      <c r="ISJ655" s="198"/>
      <c r="ISK655" s="198"/>
      <c r="ISL655" s="198"/>
      <c r="ISM655" s="198"/>
      <c r="ISN655" s="198"/>
      <c r="ISO655" s="198"/>
      <c r="ISP655" s="198"/>
      <c r="ISQ655" s="198"/>
      <c r="ISR655" s="198"/>
      <c r="ISS655" s="198"/>
      <c r="IST655" s="198"/>
      <c r="ISU655" s="198"/>
      <c r="ISV655" s="198"/>
      <c r="ISW655" s="198"/>
      <c r="ISX655" s="198"/>
      <c r="ISY655" s="198"/>
      <c r="ISZ655" s="198"/>
      <c r="ITA655" s="198"/>
      <c r="ITB655" s="198"/>
      <c r="ITC655" s="198"/>
      <c r="ITD655" s="198"/>
      <c r="ITE655" s="198"/>
      <c r="ITF655" s="198"/>
      <c r="ITG655" s="198"/>
      <c r="ITH655" s="198"/>
      <c r="ITI655" s="198"/>
      <c r="ITJ655" s="198"/>
      <c r="ITK655" s="198"/>
      <c r="ITL655" s="198"/>
      <c r="ITM655" s="198"/>
      <c r="ITN655" s="198"/>
      <c r="ITO655" s="198"/>
      <c r="ITP655" s="198"/>
      <c r="ITQ655" s="198"/>
      <c r="ITR655" s="198"/>
      <c r="ITS655" s="198"/>
      <c r="ITT655" s="198"/>
      <c r="ITU655" s="198"/>
      <c r="ITV655" s="198"/>
      <c r="ITW655" s="198"/>
      <c r="ITX655" s="198"/>
      <c r="ITY655" s="198"/>
      <c r="ITZ655" s="198"/>
      <c r="IUA655" s="198"/>
      <c r="IUB655" s="198"/>
      <c r="IUC655" s="198"/>
      <c r="IUD655" s="198"/>
      <c r="IUE655" s="198"/>
      <c r="IUF655" s="198"/>
      <c r="IUG655" s="198"/>
      <c r="IUH655" s="198"/>
      <c r="IUI655" s="198"/>
      <c r="IUJ655" s="198"/>
      <c r="IUK655" s="198"/>
      <c r="IUL655" s="198"/>
      <c r="IUM655" s="198"/>
      <c r="IUN655" s="198"/>
      <c r="IUO655" s="198"/>
      <c r="IUP655" s="198"/>
      <c r="IUQ655" s="198"/>
      <c r="IUR655" s="198"/>
      <c r="IUS655" s="198"/>
      <c r="IUT655" s="198"/>
      <c r="IUU655" s="198"/>
      <c r="IUV655" s="198"/>
      <c r="IUW655" s="198"/>
      <c r="IUX655" s="198"/>
      <c r="IUY655" s="198"/>
      <c r="IUZ655" s="198"/>
      <c r="IVA655" s="198"/>
      <c r="IVB655" s="198"/>
      <c r="IVC655" s="198"/>
      <c r="IVD655" s="198"/>
      <c r="IVE655" s="198"/>
      <c r="IVF655" s="198"/>
      <c r="IVG655" s="198"/>
      <c r="IVH655" s="198"/>
      <c r="IVI655" s="198"/>
      <c r="IVJ655" s="198"/>
      <c r="IVK655" s="198"/>
      <c r="IVL655" s="198"/>
      <c r="IVM655" s="198"/>
      <c r="IVN655" s="198"/>
      <c r="IVO655" s="198"/>
      <c r="IVP655" s="198"/>
      <c r="IVQ655" s="198"/>
      <c r="IVR655" s="198"/>
      <c r="IVS655" s="198"/>
      <c r="IVT655" s="198"/>
      <c r="IVU655" s="198"/>
      <c r="IVV655" s="198"/>
      <c r="IVW655" s="198"/>
      <c r="IVX655" s="198"/>
      <c r="IVY655" s="198"/>
      <c r="IVZ655" s="198"/>
      <c r="IWA655" s="198"/>
      <c r="IWB655" s="198"/>
      <c r="IWC655" s="198"/>
      <c r="IWD655" s="198"/>
      <c r="IWE655" s="198"/>
      <c r="IWF655" s="198"/>
      <c r="IWG655" s="198"/>
      <c r="IWH655" s="198"/>
      <c r="IWI655" s="198"/>
      <c r="IWJ655" s="198"/>
      <c r="IWK655" s="198"/>
      <c r="IWL655" s="198"/>
      <c r="IWM655" s="198"/>
      <c r="IWN655" s="198"/>
      <c r="IWO655" s="198"/>
      <c r="IWP655" s="198"/>
      <c r="IWQ655" s="198"/>
      <c r="IWR655" s="198"/>
      <c r="IWS655" s="198"/>
      <c r="IWT655" s="198"/>
      <c r="IWU655" s="198"/>
      <c r="IWV655" s="198"/>
      <c r="IWW655" s="198"/>
      <c r="IWX655" s="198"/>
      <c r="IWY655" s="198"/>
      <c r="IWZ655" s="198"/>
      <c r="IXA655" s="198"/>
      <c r="IXB655" s="198"/>
      <c r="IXC655" s="198"/>
      <c r="IXD655" s="198"/>
      <c r="IXE655" s="198"/>
      <c r="IXF655" s="198"/>
      <c r="IXG655" s="198"/>
      <c r="IXH655" s="198"/>
      <c r="IXI655" s="198"/>
      <c r="IXJ655" s="198"/>
      <c r="IXK655" s="198"/>
      <c r="IXL655" s="198"/>
      <c r="IXM655" s="198"/>
      <c r="IXN655" s="198"/>
      <c r="IXO655" s="198"/>
      <c r="IXP655" s="198"/>
      <c r="IXQ655" s="198"/>
      <c r="IXR655" s="198"/>
      <c r="IXS655" s="198"/>
      <c r="IXT655" s="198"/>
      <c r="IXU655" s="198"/>
      <c r="IXV655" s="198"/>
      <c r="IXW655" s="198"/>
      <c r="IXX655" s="198"/>
      <c r="IXY655" s="198"/>
      <c r="IXZ655" s="198"/>
      <c r="IYA655" s="198"/>
      <c r="IYB655" s="198"/>
      <c r="IYC655" s="198"/>
      <c r="IYD655" s="198"/>
      <c r="IYE655" s="198"/>
      <c r="IYF655" s="198"/>
      <c r="IYG655" s="198"/>
      <c r="IYH655" s="198"/>
      <c r="IYI655" s="198"/>
      <c r="IYJ655" s="198"/>
      <c r="IYK655" s="198"/>
      <c r="IYL655" s="198"/>
      <c r="IYM655" s="198"/>
      <c r="IYN655" s="198"/>
      <c r="IYO655" s="198"/>
      <c r="IYP655" s="198"/>
      <c r="IYQ655" s="198"/>
      <c r="IYR655" s="198"/>
      <c r="IYS655" s="198"/>
      <c r="IYT655" s="198"/>
      <c r="IYU655" s="198"/>
      <c r="IYV655" s="198"/>
      <c r="IYW655" s="198"/>
      <c r="IYX655" s="198"/>
      <c r="IYY655" s="198"/>
      <c r="IYZ655" s="198"/>
      <c r="IZA655" s="198"/>
      <c r="IZB655" s="198"/>
      <c r="IZC655" s="198"/>
      <c r="IZD655" s="198"/>
      <c r="IZE655" s="198"/>
      <c r="IZF655" s="198"/>
      <c r="IZG655" s="198"/>
      <c r="IZH655" s="198"/>
      <c r="IZI655" s="198"/>
      <c r="IZJ655" s="198"/>
      <c r="IZK655" s="198"/>
      <c r="IZL655" s="198"/>
      <c r="IZM655" s="198"/>
      <c r="IZN655" s="198"/>
      <c r="IZO655" s="198"/>
      <c r="IZP655" s="198"/>
      <c r="IZQ655" s="198"/>
      <c r="IZR655" s="198"/>
      <c r="IZS655" s="198"/>
      <c r="IZT655" s="198"/>
      <c r="IZU655" s="198"/>
      <c r="IZV655" s="198"/>
      <c r="IZW655" s="198"/>
      <c r="IZX655" s="198"/>
      <c r="IZY655" s="198"/>
      <c r="IZZ655" s="198"/>
      <c r="JAA655" s="198"/>
      <c r="JAB655" s="198"/>
      <c r="JAC655" s="198"/>
      <c r="JAD655" s="198"/>
      <c r="JAE655" s="198"/>
      <c r="JAF655" s="198"/>
      <c r="JAG655" s="198"/>
      <c r="JAH655" s="198"/>
      <c r="JAI655" s="198"/>
      <c r="JAJ655" s="198"/>
      <c r="JAK655" s="198"/>
      <c r="JAL655" s="198"/>
      <c r="JAM655" s="198"/>
      <c r="JAN655" s="198"/>
      <c r="JAO655" s="198"/>
      <c r="JAP655" s="198"/>
      <c r="JAQ655" s="198"/>
      <c r="JAR655" s="198"/>
      <c r="JAS655" s="198"/>
      <c r="JAT655" s="198"/>
      <c r="JAU655" s="198"/>
      <c r="JAV655" s="198"/>
      <c r="JAW655" s="198"/>
      <c r="JAX655" s="198"/>
      <c r="JAY655" s="198"/>
      <c r="JAZ655" s="198"/>
      <c r="JBA655" s="198"/>
      <c r="JBB655" s="198"/>
      <c r="JBC655" s="198"/>
      <c r="JBD655" s="198"/>
      <c r="JBE655" s="198"/>
      <c r="JBF655" s="198"/>
      <c r="JBG655" s="198"/>
      <c r="JBH655" s="198"/>
      <c r="JBI655" s="198"/>
      <c r="JBJ655" s="198"/>
      <c r="JBK655" s="198"/>
      <c r="JBL655" s="198"/>
      <c r="JBM655" s="198"/>
      <c r="JBN655" s="198"/>
      <c r="JBO655" s="198"/>
      <c r="JBP655" s="198"/>
      <c r="JBQ655" s="198"/>
      <c r="JBR655" s="198"/>
      <c r="JBS655" s="198"/>
      <c r="JBT655" s="198"/>
      <c r="JBU655" s="198"/>
      <c r="JBV655" s="198"/>
      <c r="JBW655" s="198"/>
      <c r="JBX655" s="198"/>
      <c r="JBY655" s="198"/>
      <c r="JBZ655" s="198"/>
      <c r="JCA655" s="198"/>
      <c r="JCB655" s="198"/>
      <c r="JCC655" s="198"/>
      <c r="JCD655" s="198"/>
      <c r="JCE655" s="198"/>
      <c r="JCF655" s="198"/>
      <c r="JCG655" s="198"/>
      <c r="JCH655" s="198"/>
      <c r="JCI655" s="198"/>
      <c r="JCJ655" s="198"/>
      <c r="JCK655" s="198"/>
      <c r="JCL655" s="198"/>
      <c r="JCM655" s="198"/>
      <c r="JCN655" s="198"/>
      <c r="JCO655" s="198"/>
      <c r="JCP655" s="198"/>
      <c r="JCQ655" s="198"/>
      <c r="JCR655" s="198"/>
      <c r="JCS655" s="198"/>
      <c r="JCT655" s="198"/>
      <c r="JCU655" s="198"/>
      <c r="JCV655" s="198"/>
      <c r="JCW655" s="198"/>
      <c r="JCX655" s="198"/>
      <c r="JCY655" s="198"/>
      <c r="JCZ655" s="198"/>
      <c r="JDA655" s="198"/>
      <c r="JDB655" s="198"/>
      <c r="JDC655" s="198"/>
      <c r="JDD655" s="198"/>
      <c r="JDE655" s="198"/>
      <c r="JDF655" s="198"/>
      <c r="JDG655" s="198"/>
      <c r="JDH655" s="198"/>
      <c r="JDI655" s="198"/>
      <c r="JDJ655" s="198"/>
      <c r="JDK655" s="198"/>
      <c r="JDL655" s="198"/>
      <c r="JDM655" s="198"/>
      <c r="JDN655" s="198"/>
      <c r="JDO655" s="198"/>
      <c r="JDP655" s="198"/>
      <c r="JDQ655" s="198"/>
      <c r="JDR655" s="198"/>
      <c r="JDS655" s="198"/>
      <c r="JDT655" s="198"/>
      <c r="JDU655" s="198"/>
      <c r="JDV655" s="198"/>
      <c r="JDW655" s="198"/>
      <c r="JDX655" s="198"/>
      <c r="JDY655" s="198"/>
      <c r="JDZ655" s="198"/>
      <c r="JEA655" s="198"/>
      <c r="JEB655" s="198"/>
      <c r="JEC655" s="198"/>
      <c r="JED655" s="198"/>
      <c r="JEE655" s="198"/>
      <c r="JEF655" s="198"/>
      <c r="JEG655" s="198"/>
      <c r="JEH655" s="198"/>
      <c r="JEI655" s="198"/>
      <c r="JEJ655" s="198"/>
      <c r="JEK655" s="198"/>
      <c r="JEL655" s="198"/>
      <c r="JEM655" s="198"/>
      <c r="JEN655" s="198"/>
      <c r="JEO655" s="198"/>
      <c r="JEP655" s="198"/>
      <c r="JEQ655" s="198"/>
      <c r="JER655" s="198"/>
      <c r="JES655" s="198"/>
      <c r="JET655" s="198"/>
      <c r="JEU655" s="198"/>
      <c r="JEV655" s="198"/>
      <c r="JEW655" s="198"/>
      <c r="JEX655" s="198"/>
      <c r="JEY655" s="198"/>
      <c r="JEZ655" s="198"/>
      <c r="JFA655" s="198"/>
      <c r="JFB655" s="198"/>
      <c r="JFC655" s="198"/>
      <c r="JFD655" s="198"/>
      <c r="JFE655" s="198"/>
      <c r="JFF655" s="198"/>
      <c r="JFG655" s="198"/>
      <c r="JFH655" s="198"/>
      <c r="JFI655" s="198"/>
      <c r="JFJ655" s="198"/>
      <c r="JFK655" s="198"/>
      <c r="JFL655" s="198"/>
      <c r="JFM655" s="198"/>
      <c r="JFN655" s="198"/>
      <c r="JFO655" s="198"/>
      <c r="JFP655" s="198"/>
      <c r="JFQ655" s="198"/>
      <c r="JFR655" s="198"/>
      <c r="JFS655" s="198"/>
      <c r="JFT655" s="198"/>
      <c r="JFU655" s="198"/>
      <c r="JFV655" s="198"/>
      <c r="JFW655" s="198"/>
      <c r="JFX655" s="198"/>
      <c r="JFY655" s="198"/>
      <c r="JFZ655" s="198"/>
      <c r="JGA655" s="198"/>
      <c r="JGB655" s="198"/>
      <c r="JGC655" s="198"/>
      <c r="JGD655" s="198"/>
      <c r="JGE655" s="198"/>
      <c r="JGF655" s="198"/>
      <c r="JGG655" s="198"/>
      <c r="JGH655" s="198"/>
      <c r="JGI655" s="198"/>
      <c r="JGJ655" s="198"/>
      <c r="JGK655" s="198"/>
      <c r="JGL655" s="198"/>
      <c r="JGM655" s="198"/>
      <c r="JGN655" s="198"/>
      <c r="JGO655" s="198"/>
      <c r="JGP655" s="198"/>
      <c r="JGQ655" s="198"/>
      <c r="JGR655" s="198"/>
      <c r="JGS655" s="198"/>
      <c r="JGT655" s="198"/>
      <c r="JGU655" s="198"/>
      <c r="JGV655" s="198"/>
      <c r="JGW655" s="198"/>
      <c r="JGX655" s="198"/>
      <c r="JGY655" s="198"/>
      <c r="JGZ655" s="198"/>
      <c r="JHA655" s="198"/>
      <c r="JHB655" s="198"/>
      <c r="JHC655" s="198"/>
      <c r="JHD655" s="198"/>
      <c r="JHE655" s="198"/>
      <c r="JHF655" s="198"/>
      <c r="JHG655" s="198"/>
      <c r="JHH655" s="198"/>
      <c r="JHI655" s="198"/>
      <c r="JHJ655" s="198"/>
      <c r="JHK655" s="198"/>
      <c r="JHL655" s="198"/>
      <c r="JHM655" s="198"/>
      <c r="JHN655" s="198"/>
      <c r="JHO655" s="198"/>
      <c r="JHP655" s="198"/>
      <c r="JHQ655" s="198"/>
      <c r="JHR655" s="198"/>
      <c r="JHS655" s="198"/>
      <c r="JHT655" s="198"/>
      <c r="JHU655" s="198"/>
      <c r="JHV655" s="198"/>
      <c r="JHW655" s="198"/>
      <c r="JHX655" s="198"/>
      <c r="JHY655" s="198"/>
      <c r="JHZ655" s="198"/>
      <c r="JIA655" s="198"/>
      <c r="JIB655" s="198"/>
      <c r="JIC655" s="198"/>
      <c r="JID655" s="198"/>
      <c r="JIE655" s="198"/>
      <c r="JIF655" s="198"/>
      <c r="JIG655" s="198"/>
      <c r="JIH655" s="198"/>
      <c r="JII655" s="198"/>
      <c r="JIJ655" s="198"/>
      <c r="JIK655" s="198"/>
      <c r="JIL655" s="198"/>
      <c r="JIM655" s="198"/>
      <c r="JIN655" s="198"/>
      <c r="JIO655" s="198"/>
      <c r="JIP655" s="198"/>
      <c r="JIQ655" s="198"/>
      <c r="JIR655" s="198"/>
      <c r="JIS655" s="198"/>
      <c r="JIT655" s="198"/>
      <c r="JIU655" s="198"/>
      <c r="JIV655" s="198"/>
      <c r="JIW655" s="198"/>
      <c r="JIX655" s="198"/>
      <c r="JIY655" s="198"/>
      <c r="JIZ655" s="198"/>
      <c r="JJA655" s="198"/>
      <c r="JJB655" s="198"/>
      <c r="JJC655" s="198"/>
      <c r="JJD655" s="198"/>
      <c r="JJE655" s="198"/>
      <c r="JJF655" s="198"/>
      <c r="JJG655" s="198"/>
      <c r="JJH655" s="198"/>
      <c r="JJI655" s="198"/>
      <c r="JJJ655" s="198"/>
      <c r="JJK655" s="198"/>
      <c r="JJL655" s="198"/>
      <c r="JJM655" s="198"/>
      <c r="JJN655" s="198"/>
      <c r="JJO655" s="198"/>
      <c r="JJP655" s="198"/>
      <c r="JJQ655" s="198"/>
      <c r="JJR655" s="198"/>
      <c r="JJS655" s="198"/>
      <c r="JJT655" s="198"/>
      <c r="JJU655" s="198"/>
      <c r="JJV655" s="198"/>
      <c r="JJW655" s="198"/>
      <c r="JJX655" s="198"/>
      <c r="JJY655" s="198"/>
      <c r="JJZ655" s="198"/>
      <c r="JKA655" s="198"/>
      <c r="JKB655" s="198"/>
      <c r="JKC655" s="198"/>
      <c r="JKD655" s="198"/>
      <c r="JKE655" s="198"/>
      <c r="JKF655" s="198"/>
      <c r="JKG655" s="198"/>
      <c r="JKH655" s="198"/>
      <c r="JKI655" s="198"/>
      <c r="JKJ655" s="198"/>
      <c r="JKK655" s="198"/>
      <c r="JKL655" s="198"/>
      <c r="JKM655" s="198"/>
      <c r="JKN655" s="198"/>
      <c r="JKO655" s="198"/>
      <c r="JKP655" s="198"/>
      <c r="JKQ655" s="198"/>
      <c r="JKR655" s="198"/>
      <c r="JKS655" s="198"/>
      <c r="JKT655" s="198"/>
      <c r="JKU655" s="198"/>
      <c r="JKV655" s="198"/>
      <c r="JKW655" s="198"/>
      <c r="JKX655" s="198"/>
      <c r="JKY655" s="198"/>
      <c r="JKZ655" s="198"/>
      <c r="JLA655" s="198"/>
      <c r="JLB655" s="198"/>
      <c r="JLC655" s="198"/>
      <c r="JLD655" s="198"/>
      <c r="JLE655" s="198"/>
      <c r="JLF655" s="198"/>
      <c r="JLG655" s="198"/>
      <c r="JLH655" s="198"/>
      <c r="JLI655" s="198"/>
      <c r="JLJ655" s="198"/>
      <c r="JLK655" s="198"/>
      <c r="JLL655" s="198"/>
      <c r="JLM655" s="198"/>
      <c r="JLN655" s="198"/>
      <c r="JLO655" s="198"/>
      <c r="JLP655" s="198"/>
      <c r="JLQ655" s="198"/>
      <c r="JLR655" s="198"/>
      <c r="JLS655" s="198"/>
      <c r="JLT655" s="198"/>
      <c r="JLU655" s="198"/>
      <c r="JLV655" s="198"/>
      <c r="JLW655" s="198"/>
      <c r="JLX655" s="198"/>
      <c r="JLY655" s="198"/>
      <c r="JLZ655" s="198"/>
      <c r="JMA655" s="198"/>
      <c r="JMB655" s="198"/>
      <c r="JMC655" s="198"/>
      <c r="JMD655" s="198"/>
      <c r="JME655" s="198"/>
      <c r="JMF655" s="198"/>
      <c r="JMG655" s="198"/>
      <c r="JMH655" s="198"/>
      <c r="JMI655" s="198"/>
      <c r="JMJ655" s="198"/>
      <c r="JMK655" s="198"/>
      <c r="JML655" s="198"/>
      <c r="JMM655" s="198"/>
      <c r="JMN655" s="198"/>
      <c r="JMO655" s="198"/>
      <c r="JMP655" s="198"/>
      <c r="JMQ655" s="198"/>
      <c r="JMR655" s="198"/>
      <c r="JMS655" s="198"/>
      <c r="JMT655" s="198"/>
      <c r="JMU655" s="198"/>
      <c r="JMV655" s="198"/>
      <c r="JMW655" s="198"/>
      <c r="JMX655" s="198"/>
      <c r="JMY655" s="198"/>
      <c r="JMZ655" s="198"/>
      <c r="JNA655" s="198"/>
      <c r="JNB655" s="198"/>
      <c r="JNC655" s="198"/>
      <c r="JND655" s="198"/>
      <c r="JNE655" s="198"/>
      <c r="JNF655" s="198"/>
      <c r="JNG655" s="198"/>
      <c r="JNH655" s="198"/>
      <c r="JNI655" s="198"/>
      <c r="JNJ655" s="198"/>
      <c r="JNK655" s="198"/>
      <c r="JNL655" s="198"/>
      <c r="JNM655" s="198"/>
      <c r="JNN655" s="198"/>
      <c r="JNO655" s="198"/>
      <c r="JNP655" s="198"/>
      <c r="JNQ655" s="198"/>
      <c r="JNR655" s="198"/>
      <c r="JNS655" s="198"/>
      <c r="JNT655" s="198"/>
      <c r="JNU655" s="198"/>
      <c r="JNV655" s="198"/>
      <c r="JNW655" s="198"/>
      <c r="JNX655" s="198"/>
      <c r="JNY655" s="198"/>
      <c r="JNZ655" s="198"/>
      <c r="JOA655" s="198"/>
      <c r="JOB655" s="198"/>
      <c r="JOC655" s="198"/>
      <c r="JOD655" s="198"/>
      <c r="JOE655" s="198"/>
      <c r="JOF655" s="198"/>
      <c r="JOG655" s="198"/>
      <c r="JOH655" s="198"/>
      <c r="JOI655" s="198"/>
      <c r="JOJ655" s="198"/>
      <c r="JOK655" s="198"/>
      <c r="JOL655" s="198"/>
      <c r="JOM655" s="198"/>
      <c r="JON655" s="198"/>
      <c r="JOO655" s="198"/>
      <c r="JOP655" s="198"/>
      <c r="JOQ655" s="198"/>
      <c r="JOR655" s="198"/>
      <c r="JOS655" s="198"/>
      <c r="JOT655" s="198"/>
      <c r="JOU655" s="198"/>
      <c r="JOV655" s="198"/>
      <c r="JOW655" s="198"/>
      <c r="JOX655" s="198"/>
      <c r="JOY655" s="198"/>
      <c r="JOZ655" s="198"/>
      <c r="JPA655" s="198"/>
      <c r="JPB655" s="198"/>
      <c r="JPC655" s="198"/>
      <c r="JPD655" s="198"/>
      <c r="JPE655" s="198"/>
      <c r="JPF655" s="198"/>
      <c r="JPG655" s="198"/>
      <c r="JPH655" s="198"/>
      <c r="JPI655" s="198"/>
      <c r="JPJ655" s="198"/>
      <c r="JPK655" s="198"/>
      <c r="JPL655" s="198"/>
      <c r="JPM655" s="198"/>
      <c r="JPN655" s="198"/>
      <c r="JPO655" s="198"/>
      <c r="JPP655" s="198"/>
      <c r="JPQ655" s="198"/>
      <c r="JPR655" s="198"/>
      <c r="JPS655" s="198"/>
      <c r="JPT655" s="198"/>
      <c r="JPU655" s="198"/>
      <c r="JPV655" s="198"/>
      <c r="JPW655" s="198"/>
      <c r="JPX655" s="198"/>
      <c r="JPY655" s="198"/>
      <c r="JPZ655" s="198"/>
      <c r="JQA655" s="198"/>
      <c r="JQB655" s="198"/>
      <c r="JQC655" s="198"/>
      <c r="JQD655" s="198"/>
      <c r="JQE655" s="198"/>
      <c r="JQF655" s="198"/>
      <c r="JQG655" s="198"/>
      <c r="JQH655" s="198"/>
      <c r="JQI655" s="198"/>
      <c r="JQJ655" s="198"/>
      <c r="JQK655" s="198"/>
      <c r="JQL655" s="198"/>
      <c r="JQM655" s="198"/>
      <c r="JQN655" s="198"/>
      <c r="JQO655" s="198"/>
      <c r="JQP655" s="198"/>
      <c r="JQQ655" s="198"/>
      <c r="JQR655" s="198"/>
      <c r="JQS655" s="198"/>
      <c r="JQT655" s="198"/>
      <c r="JQU655" s="198"/>
      <c r="JQV655" s="198"/>
      <c r="JQW655" s="198"/>
      <c r="JQX655" s="198"/>
      <c r="JQY655" s="198"/>
      <c r="JQZ655" s="198"/>
      <c r="JRA655" s="198"/>
      <c r="JRB655" s="198"/>
      <c r="JRC655" s="198"/>
      <c r="JRD655" s="198"/>
      <c r="JRE655" s="198"/>
      <c r="JRF655" s="198"/>
      <c r="JRG655" s="198"/>
      <c r="JRH655" s="198"/>
      <c r="JRI655" s="198"/>
      <c r="JRJ655" s="198"/>
      <c r="JRK655" s="198"/>
      <c r="JRL655" s="198"/>
      <c r="JRM655" s="198"/>
      <c r="JRN655" s="198"/>
      <c r="JRO655" s="198"/>
      <c r="JRP655" s="198"/>
      <c r="JRQ655" s="198"/>
      <c r="JRR655" s="198"/>
      <c r="JRS655" s="198"/>
      <c r="JRT655" s="198"/>
      <c r="JRU655" s="198"/>
      <c r="JRV655" s="198"/>
      <c r="JRW655" s="198"/>
      <c r="JRX655" s="198"/>
      <c r="JRY655" s="198"/>
      <c r="JRZ655" s="198"/>
      <c r="JSA655" s="198"/>
      <c r="JSB655" s="198"/>
      <c r="JSC655" s="198"/>
      <c r="JSD655" s="198"/>
      <c r="JSE655" s="198"/>
      <c r="JSF655" s="198"/>
      <c r="JSG655" s="198"/>
      <c r="JSH655" s="198"/>
      <c r="JSI655" s="198"/>
      <c r="JSJ655" s="198"/>
      <c r="JSK655" s="198"/>
      <c r="JSL655" s="198"/>
      <c r="JSM655" s="198"/>
      <c r="JSN655" s="198"/>
      <c r="JSO655" s="198"/>
      <c r="JSP655" s="198"/>
      <c r="JSQ655" s="198"/>
      <c r="JSR655" s="198"/>
      <c r="JSS655" s="198"/>
      <c r="JST655" s="198"/>
      <c r="JSU655" s="198"/>
      <c r="JSV655" s="198"/>
      <c r="JSW655" s="198"/>
      <c r="JSX655" s="198"/>
      <c r="JSY655" s="198"/>
      <c r="JSZ655" s="198"/>
      <c r="JTA655" s="198"/>
      <c r="JTB655" s="198"/>
      <c r="JTC655" s="198"/>
      <c r="JTD655" s="198"/>
      <c r="JTE655" s="198"/>
      <c r="JTF655" s="198"/>
      <c r="JTG655" s="198"/>
      <c r="JTH655" s="198"/>
      <c r="JTI655" s="198"/>
      <c r="JTJ655" s="198"/>
      <c r="JTK655" s="198"/>
      <c r="JTL655" s="198"/>
      <c r="JTM655" s="198"/>
      <c r="JTN655" s="198"/>
      <c r="JTO655" s="198"/>
      <c r="JTP655" s="198"/>
      <c r="JTQ655" s="198"/>
      <c r="JTR655" s="198"/>
      <c r="JTS655" s="198"/>
      <c r="JTT655" s="198"/>
      <c r="JTU655" s="198"/>
      <c r="JTV655" s="198"/>
      <c r="JTW655" s="198"/>
      <c r="JTX655" s="198"/>
      <c r="JTY655" s="198"/>
      <c r="JTZ655" s="198"/>
      <c r="JUA655" s="198"/>
      <c r="JUB655" s="198"/>
      <c r="JUC655" s="198"/>
      <c r="JUD655" s="198"/>
      <c r="JUE655" s="198"/>
      <c r="JUF655" s="198"/>
      <c r="JUG655" s="198"/>
      <c r="JUH655" s="198"/>
      <c r="JUI655" s="198"/>
      <c r="JUJ655" s="198"/>
      <c r="JUK655" s="198"/>
      <c r="JUL655" s="198"/>
      <c r="JUM655" s="198"/>
      <c r="JUN655" s="198"/>
      <c r="JUO655" s="198"/>
      <c r="JUP655" s="198"/>
      <c r="JUQ655" s="198"/>
      <c r="JUR655" s="198"/>
      <c r="JUS655" s="198"/>
      <c r="JUT655" s="198"/>
      <c r="JUU655" s="198"/>
      <c r="JUV655" s="198"/>
      <c r="JUW655" s="198"/>
      <c r="JUX655" s="198"/>
      <c r="JUY655" s="198"/>
      <c r="JUZ655" s="198"/>
      <c r="JVA655" s="198"/>
      <c r="JVB655" s="198"/>
      <c r="JVC655" s="198"/>
      <c r="JVD655" s="198"/>
      <c r="JVE655" s="198"/>
      <c r="JVF655" s="198"/>
      <c r="JVG655" s="198"/>
      <c r="JVH655" s="198"/>
      <c r="JVI655" s="198"/>
      <c r="JVJ655" s="198"/>
      <c r="JVK655" s="198"/>
      <c r="JVL655" s="198"/>
      <c r="JVM655" s="198"/>
      <c r="JVN655" s="198"/>
      <c r="JVO655" s="198"/>
      <c r="JVP655" s="198"/>
      <c r="JVQ655" s="198"/>
      <c r="JVR655" s="198"/>
      <c r="JVS655" s="198"/>
      <c r="JVT655" s="198"/>
      <c r="JVU655" s="198"/>
      <c r="JVV655" s="198"/>
      <c r="JVW655" s="198"/>
      <c r="JVX655" s="198"/>
      <c r="JVY655" s="198"/>
      <c r="JVZ655" s="198"/>
      <c r="JWA655" s="198"/>
      <c r="JWB655" s="198"/>
      <c r="JWC655" s="198"/>
      <c r="JWD655" s="198"/>
      <c r="JWE655" s="198"/>
      <c r="JWF655" s="198"/>
      <c r="JWG655" s="198"/>
      <c r="JWH655" s="198"/>
      <c r="JWI655" s="198"/>
      <c r="JWJ655" s="198"/>
      <c r="JWK655" s="198"/>
      <c r="JWL655" s="198"/>
      <c r="JWM655" s="198"/>
      <c r="JWN655" s="198"/>
      <c r="JWO655" s="198"/>
      <c r="JWP655" s="198"/>
      <c r="JWQ655" s="198"/>
      <c r="JWR655" s="198"/>
      <c r="JWS655" s="198"/>
      <c r="JWT655" s="198"/>
      <c r="JWU655" s="198"/>
      <c r="JWV655" s="198"/>
      <c r="JWW655" s="198"/>
      <c r="JWX655" s="198"/>
      <c r="JWY655" s="198"/>
      <c r="JWZ655" s="198"/>
      <c r="JXA655" s="198"/>
      <c r="JXB655" s="198"/>
      <c r="JXC655" s="198"/>
      <c r="JXD655" s="198"/>
      <c r="JXE655" s="198"/>
      <c r="JXF655" s="198"/>
      <c r="JXG655" s="198"/>
      <c r="JXH655" s="198"/>
      <c r="JXI655" s="198"/>
      <c r="JXJ655" s="198"/>
      <c r="JXK655" s="198"/>
      <c r="JXL655" s="198"/>
      <c r="JXM655" s="198"/>
      <c r="JXN655" s="198"/>
      <c r="JXO655" s="198"/>
      <c r="JXP655" s="198"/>
      <c r="JXQ655" s="198"/>
      <c r="JXR655" s="198"/>
      <c r="JXS655" s="198"/>
      <c r="JXT655" s="198"/>
      <c r="JXU655" s="198"/>
      <c r="JXV655" s="198"/>
      <c r="JXW655" s="198"/>
      <c r="JXX655" s="198"/>
      <c r="JXY655" s="198"/>
      <c r="JXZ655" s="198"/>
      <c r="JYA655" s="198"/>
      <c r="JYB655" s="198"/>
      <c r="JYC655" s="198"/>
      <c r="JYD655" s="198"/>
      <c r="JYE655" s="198"/>
      <c r="JYF655" s="198"/>
      <c r="JYG655" s="198"/>
      <c r="JYH655" s="198"/>
      <c r="JYI655" s="198"/>
      <c r="JYJ655" s="198"/>
      <c r="JYK655" s="198"/>
      <c r="JYL655" s="198"/>
      <c r="JYM655" s="198"/>
      <c r="JYN655" s="198"/>
      <c r="JYO655" s="198"/>
      <c r="JYP655" s="198"/>
      <c r="JYQ655" s="198"/>
      <c r="JYR655" s="198"/>
      <c r="JYS655" s="198"/>
      <c r="JYT655" s="198"/>
      <c r="JYU655" s="198"/>
      <c r="JYV655" s="198"/>
      <c r="JYW655" s="198"/>
      <c r="JYX655" s="198"/>
      <c r="JYY655" s="198"/>
      <c r="JYZ655" s="198"/>
      <c r="JZA655" s="198"/>
      <c r="JZB655" s="198"/>
      <c r="JZC655" s="198"/>
      <c r="JZD655" s="198"/>
      <c r="JZE655" s="198"/>
      <c r="JZF655" s="198"/>
      <c r="JZG655" s="198"/>
      <c r="JZH655" s="198"/>
      <c r="JZI655" s="198"/>
      <c r="JZJ655" s="198"/>
      <c r="JZK655" s="198"/>
      <c r="JZL655" s="198"/>
      <c r="JZM655" s="198"/>
      <c r="JZN655" s="198"/>
      <c r="JZO655" s="198"/>
      <c r="JZP655" s="198"/>
      <c r="JZQ655" s="198"/>
      <c r="JZR655" s="198"/>
      <c r="JZS655" s="198"/>
      <c r="JZT655" s="198"/>
      <c r="JZU655" s="198"/>
      <c r="JZV655" s="198"/>
      <c r="JZW655" s="198"/>
      <c r="JZX655" s="198"/>
      <c r="JZY655" s="198"/>
      <c r="JZZ655" s="198"/>
      <c r="KAA655" s="198"/>
      <c r="KAB655" s="198"/>
      <c r="KAC655" s="198"/>
      <c r="KAD655" s="198"/>
      <c r="KAE655" s="198"/>
      <c r="KAF655" s="198"/>
      <c r="KAG655" s="198"/>
      <c r="KAH655" s="198"/>
      <c r="KAI655" s="198"/>
      <c r="KAJ655" s="198"/>
      <c r="KAK655" s="198"/>
      <c r="KAL655" s="198"/>
      <c r="KAM655" s="198"/>
      <c r="KAN655" s="198"/>
      <c r="KAO655" s="198"/>
      <c r="KAP655" s="198"/>
      <c r="KAQ655" s="198"/>
      <c r="KAR655" s="198"/>
      <c r="KAS655" s="198"/>
      <c r="KAT655" s="198"/>
      <c r="KAU655" s="198"/>
      <c r="KAV655" s="198"/>
      <c r="KAW655" s="198"/>
      <c r="KAX655" s="198"/>
      <c r="KAY655" s="198"/>
      <c r="KAZ655" s="198"/>
      <c r="KBA655" s="198"/>
      <c r="KBB655" s="198"/>
      <c r="KBC655" s="198"/>
      <c r="KBD655" s="198"/>
      <c r="KBE655" s="198"/>
      <c r="KBF655" s="198"/>
      <c r="KBG655" s="198"/>
      <c r="KBH655" s="198"/>
      <c r="KBI655" s="198"/>
      <c r="KBJ655" s="198"/>
      <c r="KBK655" s="198"/>
      <c r="KBL655" s="198"/>
      <c r="KBM655" s="198"/>
      <c r="KBN655" s="198"/>
      <c r="KBO655" s="198"/>
      <c r="KBP655" s="198"/>
      <c r="KBQ655" s="198"/>
      <c r="KBR655" s="198"/>
      <c r="KBS655" s="198"/>
      <c r="KBT655" s="198"/>
      <c r="KBU655" s="198"/>
      <c r="KBV655" s="198"/>
      <c r="KBW655" s="198"/>
      <c r="KBX655" s="198"/>
      <c r="KBY655" s="198"/>
      <c r="KBZ655" s="198"/>
      <c r="KCA655" s="198"/>
      <c r="KCB655" s="198"/>
      <c r="KCC655" s="198"/>
      <c r="KCD655" s="198"/>
      <c r="KCE655" s="198"/>
      <c r="KCF655" s="198"/>
      <c r="KCG655" s="198"/>
      <c r="KCH655" s="198"/>
      <c r="KCI655" s="198"/>
      <c r="KCJ655" s="198"/>
      <c r="KCK655" s="198"/>
      <c r="KCL655" s="198"/>
      <c r="KCM655" s="198"/>
      <c r="KCN655" s="198"/>
      <c r="KCO655" s="198"/>
      <c r="KCP655" s="198"/>
      <c r="KCQ655" s="198"/>
      <c r="KCR655" s="198"/>
      <c r="KCS655" s="198"/>
      <c r="KCT655" s="198"/>
      <c r="KCU655" s="198"/>
      <c r="KCV655" s="198"/>
      <c r="KCW655" s="198"/>
      <c r="KCX655" s="198"/>
      <c r="KCY655" s="198"/>
      <c r="KCZ655" s="198"/>
      <c r="KDA655" s="198"/>
      <c r="KDB655" s="198"/>
      <c r="KDC655" s="198"/>
      <c r="KDD655" s="198"/>
      <c r="KDE655" s="198"/>
      <c r="KDF655" s="198"/>
      <c r="KDG655" s="198"/>
      <c r="KDH655" s="198"/>
      <c r="KDI655" s="198"/>
      <c r="KDJ655" s="198"/>
      <c r="KDK655" s="198"/>
      <c r="KDL655" s="198"/>
      <c r="KDM655" s="198"/>
      <c r="KDN655" s="198"/>
      <c r="KDO655" s="198"/>
      <c r="KDP655" s="198"/>
      <c r="KDQ655" s="198"/>
      <c r="KDR655" s="198"/>
      <c r="KDS655" s="198"/>
      <c r="KDT655" s="198"/>
      <c r="KDU655" s="198"/>
      <c r="KDV655" s="198"/>
      <c r="KDW655" s="198"/>
      <c r="KDX655" s="198"/>
      <c r="KDY655" s="198"/>
      <c r="KDZ655" s="198"/>
      <c r="KEA655" s="198"/>
      <c r="KEB655" s="198"/>
      <c r="KEC655" s="198"/>
      <c r="KED655" s="198"/>
      <c r="KEE655" s="198"/>
      <c r="KEF655" s="198"/>
      <c r="KEG655" s="198"/>
      <c r="KEH655" s="198"/>
      <c r="KEI655" s="198"/>
      <c r="KEJ655" s="198"/>
      <c r="KEK655" s="198"/>
      <c r="KEL655" s="198"/>
      <c r="KEM655" s="198"/>
      <c r="KEN655" s="198"/>
      <c r="KEO655" s="198"/>
      <c r="KEP655" s="198"/>
      <c r="KEQ655" s="198"/>
      <c r="KER655" s="198"/>
      <c r="KES655" s="198"/>
      <c r="KET655" s="198"/>
      <c r="KEU655" s="198"/>
      <c r="KEV655" s="198"/>
      <c r="KEW655" s="198"/>
      <c r="KEX655" s="198"/>
      <c r="KEY655" s="198"/>
      <c r="KEZ655" s="198"/>
      <c r="KFA655" s="198"/>
      <c r="KFB655" s="198"/>
      <c r="KFC655" s="198"/>
      <c r="KFD655" s="198"/>
      <c r="KFE655" s="198"/>
      <c r="KFF655" s="198"/>
      <c r="KFG655" s="198"/>
      <c r="KFH655" s="198"/>
      <c r="KFI655" s="198"/>
      <c r="KFJ655" s="198"/>
      <c r="KFK655" s="198"/>
      <c r="KFL655" s="198"/>
      <c r="KFM655" s="198"/>
      <c r="KFN655" s="198"/>
      <c r="KFO655" s="198"/>
      <c r="KFP655" s="198"/>
      <c r="KFQ655" s="198"/>
      <c r="KFR655" s="198"/>
      <c r="KFS655" s="198"/>
      <c r="KFT655" s="198"/>
      <c r="KFU655" s="198"/>
      <c r="KFV655" s="198"/>
      <c r="KFW655" s="198"/>
      <c r="KFX655" s="198"/>
      <c r="KFY655" s="198"/>
      <c r="KFZ655" s="198"/>
      <c r="KGA655" s="198"/>
      <c r="KGB655" s="198"/>
      <c r="KGC655" s="198"/>
      <c r="KGD655" s="198"/>
      <c r="KGE655" s="198"/>
      <c r="KGF655" s="198"/>
      <c r="KGG655" s="198"/>
      <c r="KGH655" s="198"/>
      <c r="KGI655" s="198"/>
      <c r="KGJ655" s="198"/>
      <c r="KGK655" s="198"/>
      <c r="KGL655" s="198"/>
      <c r="KGM655" s="198"/>
      <c r="KGN655" s="198"/>
      <c r="KGO655" s="198"/>
      <c r="KGP655" s="198"/>
      <c r="KGQ655" s="198"/>
      <c r="KGR655" s="198"/>
      <c r="KGS655" s="198"/>
      <c r="KGT655" s="198"/>
      <c r="KGU655" s="198"/>
      <c r="KGV655" s="198"/>
      <c r="KGW655" s="198"/>
      <c r="KGX655" s="198"/>
      <c r="KGY655" s="198"/>
      <c r="KGZ655" s="198"/>
      <c r="KHA655" s="198"/>
      <c r="KHB655" s="198"/>
      <c r="KHC655" s="198"/>
      <c r="KHD655" s="198"/>
      <c r="KHE655" s="198"/>
      <c r="KHF655" s="198"/>
      <c r="KHG655" s="198"/>
      <c r="KHH655" s="198"/>
      <c r="KHI655" s="198"/>
      <c r="KHJ655" s="198"/>
      <c r="KHK655" s="198"/>
      <c r="KHL655" s="198"/>
      <c r="KHM655" s="198"/>
      <c r="KHN655" s="198"/>
      <c r="KHO655" s="198"/>
      <c r="KHP655" s="198"/>
      <c r="KHQ655" s="198"/>
      <c r="KHR655" s="198"/>
      <c r="KHS655" s="198"/>
      <c r="KHT655" s="198"/>
      <c r="KHU655" s="198"/>
      <c r="KHV655" s="198"/>
      <c r="KHW655" s="198"/>
      <c r="KHX655" s="198"/>
      <c r="KHY655" s="198"/>
      <c r="KHZ655" s="198"/>
      <c r="KIA655" s="198"/>
      <c r="KIB655" s="198"/>
      <c r="KIC655" s="198"/>
      <c r="KID655" s="198"/>
      <c r="KIE655" s="198"/>
      <c r="KIF655" s="198"/>
      <c r="KIG655" s="198"/>
      <c r="KIH655" s="198"/>
      <c r="KII655" s="198"/>
      <c r="KIJ655" s="198"/>
      <c r="KIK655" s="198"/>
      <c r="KIL655" s="198"/>
      <c r="KIM655" s="198"/>
      <c r="KIN655" s="198"/>
      <c r="KIO655" s="198"/>
      <c r="KIP655" s="198"/>
      <c r="KIQ655" s="198"/>
      <c r="KIR655" s="198"/>
      <c r="KIS655" s="198"/>
      <c r="KIT655" s="198"/>
      <c r="KIU655" s="198"/>
      <c r="KIV655" s="198"/>
      <c r="KIW655" s="198"/>
      <c r="KIX655" s="198"/>
      <c r="KIY655" s="198"/>
      <c r="KIZ655" s="198"/>
      <c r="KJA655" s="198"/>
      <c r="KJB655" s="198"/>
      <c r="KJC655" s="198"/>
      <c r="KJD655" s="198"/>
      <c r="KJE655" s="198"/>
      <c r="KJF655" s="198"/>
      <c r="KJG655" s="198"/>
      <c r="KJH655" s="198"/>
      <c r="KJI655" s="198"/>
      <c r="KJJ655" s="198"/>
      <c r="KJK655" s="198"/>
      <c r="KJL655" s="198"/>
      <c r="KJM655" s="198"/>
      <c r="KJN655" s="198"/>
      <c r="KJO655" s="198"/>
      <c r="KJP655" s="198"/>
      <c r="KJQ655" s="198"/>
      <c r="KJR655" s="198"/>
      <c r="KJS655" s="198"/>
      <c r="KJT655" s="198"/>
      <c r="KJU655" s="198"/>
      <c r="KJV655" s="198"/>
      <c r="KJW655" s="198"/>
      <c r="KJX655" s="198"/>
      <c r="KJY655" s="198"/>
      <c r="KJZ655" s="198"/>
      <c r="KKA655" s="198"/>
      <c r="KKB655" s="198"/>
      <c r="KKC655" s="198"/>
      <c r="KKD655" s="198"/>
      <c r="KKE655" s="198"/>
      <c r="KKF655" s="198"/>
      <c r="KKG655" s="198"/>
      <c r="KKH655" s="198"/>
      <c r="KKI655" s="198"/>
      <c r="KKJ655" s="198"/>
      <c r="KKK655" s="198"/>
      <c r="KKL655" s="198"/>
      <c r="KKM655" s="198"/>
      <c r="KKN655" s="198"/>
      <c r="KKO655" s="198"/>
      <c r="KKP655" s="198"/>
      <c r="KKQ655" s="198"/>
      <c r="KKR655" s="198"/>
      <c r="KKS655" s="198"/>
      <c r="KKT655" s="198"/>
      <c r="KKU655" s="198"/>
      <c r="KKV655" s="198"/>
      <c r="KKW655" s="198"/>
      <c r="KKX655" s="198"/>
      <c r="KKY655" s="198"/>
      <c r="KKZ655" s="198"/>
      <c r="KLA655" s="198"/>
      <c r="KLB655" s="198"/>
      <c r="KLC655" s="198"/>
      <c r="KLD655" s="198"/>
      <c r="KLE655" s="198"/>
      <c r="KLF655" s="198"/>
      <c r="KLG655" s="198"/>
      <c r="KLH655" s="198"/>
      <c r="KLI655" s="198"/>
      <c r="KLJ655" s="198"/>
      <c r="KLK655" s="198"/>
      <c r="KLL655" s="198"/>
      <c r="KLM655" s="198"/>
      <c r="KLN655" s="198"/>
      <c r="KLO655" s="198"/>
      <c r="KLP655" s="198"/>
      <c r="KLQ655" s="198"/>
      <c r="KLR655" s="198"/>
      <c r="KLS655" s="198"/>
      <c r="KLT655" s="198"/>
      <c r="KLU655" s="198"/>
      <c r="KLV655" s="198"/>
      <c r="KLW655" s="198"/>
      <c r="KLX655" s="198"/>
      <c r="KLY655" s="198"/>
      <c r="KLZ655" s="198"/>
      <c r="KMA655" s="198"/>
      <c r="KMB655" s="198"/>
      <c r="KMC655" s="198"/>
      <c r="KMD655" s="198"/>
      <c r="KME655" s="198"/>
      <c r="KMF655" s="198"/>
      <c r="KMG655" s="198"/>
      <c r="KMH655" s="198"/>
      <c r="KMI655" s="198"/>
      <c r="KMJ655" s="198"/>
      <c r="KMK655" s="198"/>
      <c r="KML655" s="198"/>
      <c r="KMM655" s="198"/>
      <c r="KMN655" s="198"/>
      <c r="KMO655" s="198"/>
      <c r="KMP655" s="198"/>
      <c r="KMQ655" s="198"/>
      <c r="KMR655" s="198"/>
      <c r="KMS655" s="198"/>
      <c r="KMT655" s="198"/>
      <c r="KMU655" s="198"/>
      <c r="KMV655" s="198"/>
      <c r="KMW655" s="198"/>
      <c r="KMX655" s="198"/>
      <c r="KMY655" s="198"/>
      <c r="KMZ655" s="198"/>
      <c r="KNA655" s="198"/>
      <c r="KNB655" s="198"/>
      <c r="KNC655" s="198"/>
      <c r="KND655" s="198"/>
      <c r="KNE655" s="198"/>
      <c r="KNF655" s="198"/>
      <c r="KNG655" s="198"/>
      <c r="KNH655" s="198"/>
      <c r="KNI655" s="198"/>
      <c r="KNJ655" s="198"/>
      <c r="KNK655" s="198"/>
      <c r="KNL655" s="198"/>
      <c r="KNM655" s="198"/>
      <c r="KNN655" s="198"/>
      <c r="KNO655" s="198"/>
      <c r="KNP655" s="198"/>
      <c r="KNQ655" s="198"/>
      <c r="KNR655" s="198"/>
      <c r="KNS655" s="198"/>
      <c r="KNT655" s="198"/>
      <c r="KNU655" s="198"/>
      <c r="KNV655" s="198"/>
      <c r="KNW655" s="198"/>
      <c r="KNX655" s="198"/>
      <c r="KNY655" s="198"/>
      <c r="KNZ655" s="198"/>
      <c r="KOA655" s="198"/>
      <c r="KOB655" s="198"/>
      <c r="KOC655" s="198"/>
      <c r="KOD655" s="198"/>
      <c r="KOE655" s="198"/>
      <c r="KOF655" s="198"/>
      <c r="KOG655" s="198"/>
      <c r="KOH655" s="198"/>
      <c r="KOI655" s="198"/>
      <c r="KOJ655" s="198"/>
      <c r="KOK655" s="198"/>
      <c r="KOL655" s="198"/>
      <c r="KOM655" s="198"/>
      <c r="KON655" s="198"/>
      <c r="KOO655" s="198"/>
      <c r="KOP655" s="198"/>
      <c r="KOQ655" s="198"/>
      <c r="KOR655" s="198"/>
      <c r="KOS655" s="198"/>
      <c r="KOT655" s="198"/>
      <c r="KOU655" s="198"/>
      <c r="KOV655" s="198"/>
      <c r="KOW655" s="198"/>
      <c r="KOX655" s="198"/>
      <c r="KOY655" s="198"/>
      <c r="KOZ655" s="198"/>
      <c r="KPA655" s="198"/>
      <c r="KPB655" s="198"/>
      <c r="KPC655" s="198"/>
      <c r="KPD655" s="198"/>
      <c r="KPE655" s="198"/>
      <c r="KPF655" s="198"/>
      <c r="KPG655" s="198"/>
      <c r="KPH655" s="198"/>
      <c r="KPI655" s="198"/>
      <c r="KPJ655" s="198"/>
      <c r="KPK655" s="198"/>
      <c r="KPL655" s="198"/>
      <c r="KPM655" s="198"/>
      <c r="KPN655" s="198"/>
      <c r="KPO655" s="198"/>
      <c r="KPP655" s="198"/>
      <c r="KPQ655" s="198"/>
      <c r="KPR655" s="198"/>
      <c r="KPS655" s="198"/>
      <c r="KPT655" s="198"/>
      <c r="KPU655" s="198"/>
      <c r="KPV655" s="198"/>
      <c r="KPW655" s="198"/>
      <c r="KPX655" s="198"/>
      <c r="KPY655" s="198"/>
      <c r="KPZ655" s="198"/>
      <c r="KQA655" s="198"/>
      <c r="KQB655" s="198"/>
      <c r="KQC655" s="198"/>
      <c r="KQD655" s="198"/>
      <c r="KQE655" s="198"/>
      <c r="KQF655" s="198"/>
      <c r="KQG655" s="198"/>
      <c r="KQH655" s="198"/>
      <c r="KQI655" s="198"/>
      <c r="KQJ655" s="198"/>
      <c r="KQK655" s="198"/>
      <c r="KQL655" s="198"/>
      <c r="KQM655" s="198"/>
      <c r="KQN655" s="198"/>
      <c r="KQO655" s="198"/>
      <c r="KQP655" s="198"/>
      <c r="KQQ655" s="198"/>
      <c r="KQR655" s="198"/>
      <c r="KQS655" s="198"/>
      <c r="KQT655" s="198"/>
      <c r="KQU655" s="198"/>
      <c r="KQV655" s="198"/>
      <c r="KQW655" s="198"/>
      <c r="KQX655" s="198"/>
      <c r="KQY655" s="198"/>
      <c r="KQZ655" s="198"/>
      <c r="KRA655" s="198"/>
      <c r="KRB655" s="198"/>
      <c r="KRC655" s="198"/>
      <c r="KRD655" s="198"/>
      <c r="KRE655" s="198"/>
      <c r="KRF655" s="198"/>
      <c r="KRG655" s="198"/>
      <c r="KRH655" s="198"/>
      <c r="KRI655" s="198"/>
      <c r="KRJ655" s="198"/>
      <c r="KRK655" s="198"/>
      <c r="KRL655" s="198"/>
      <c r="KRM655" s="198"/>
      <c r="KRN655" s="198"/>
      <c r="KRO655" s="198"/>
      <c r="KRP655" s="198"/>
      <c r="KRQ655" s="198"/>
      <c r="KRR655" s="198"/>
      <c r="KRS655" s="198"/>
      <c r="KRT655" s="198"/>
      <c r="KRU655" s="198"/>
      <c r="KRV655" s="198"/>
      <c r="KRW655" s="198"/>
      <c r="KRX655" s="198"/>
      <c r="KRY655" s="198"/>
      <c r="KRZ655" s="198"/>
      <c r="KSA655" s="198"/>
      <c r="KSB655" s="198"/>
      <c r="KSC655" s="198"/>
      <c r="KSD655" s="198"/>
      <c r="KSE655" s="198"/>
      <c r="KSF655" s="198"/>
      <c r="KSG655" s="198"/>
      <c r="KSH655" s="198"/>
      <c r="KSI655" s="198"/>
      <c r="KSJ655" s="198"/>
      <c r="KSK655" s="198"/>
      <c r="KSL655" s="198"/>
      <c r="KSM655" s="198"/>
      <c r="KSN655" s="198"/>
      <c r="KSO655" s="198"/>
      <c r="KSP655" s="198"/>
      <c r="KSQ655" s="198"/>
      <c r="KSR655" s="198"/>
      <c r="KSS655" s="198"/>
      <c r="KST655" s="198"/>
      <c r="KSU655" s="198"/>
      <c r="KSV655" s="198"/>
      <c r="KSW655" s="198"/>
      <c r="KSX655" s="198"/>
      <c r="KSY655" s="198"/>
      <c r="KSZ655" s="198"/>
      <c r="KTA655" s="198"/>
      <c r="KTB655" s="198"/>
      <c r="KTC655" s="198"/>
      <c r="KTD655" s="198"/>
      <c r="KTE655" s="198"/>
      <c r="KTF655" s="198"/>
      <c r="KTG655" s="198"/>
      <c r="KTH655" s="198"/>
      <c r="KTI655" s="198"/>
      <c r="KTJ655" s="198"/>
      <c r="KTK655" s="198"/>
      <c r="KTL655" s="198"/>
      <c r="KTM655" s="198"/>
      <c r="KTN655" s="198"/>
      <c r="KTO655" s="198"/>
      <c r="KTP655" s="198"/>
      <c r="KTQ655" s="198"/>
      <c r="KTR655" s="198"/>
      <c r="KTS655" s="198"/>
      <c r="KTT655" s="198"/>
      <c r="KTU655" s="198"/>
      <c r="KTV655" s="198"/>
      <c r="KTW655" s="198"/>
      <c r="KTX655" s="198"/>
      <c r="KTY655" s="198"/>
      <c r="KTZ655" s="198"/>
      <c r="KUA655" s="198"/>
      <c r="KUB655" s="198"/>
      <c r="KUC655" s="198"/>
      <c r="KUD655" s="198"/>
      <c r="KUE655" s="198"/>
      <c r="KUF655" s="198"/>
      <c r="KUG655" s="198"/>
      <c r="KUH655" s="198"/>
      <c r="KUI655" s="198"/>
      <c r="KUJ655" s="198"/>
      <c r="KUK655" s="198"/>
      <c r="KUL655" s="198"/>
      <c r="KUM655" s="198"/>
      <c r="KUN655" s="198"/>
      <c r="KUO655" s="198"/>
      <c r="KUP655" s="198"/>
      <c r="KUQ655" s="198"/>
      <c r="KUR655" s="198"/>
      <c r="KUS655" s="198"/>
      <c r="KUT655" s="198"/>
      <c r="KUU655" s="198"/>
      <c r="KUV655" s="198"/>
      <c r="KUW655" s="198"/>
      <c r="KUX655" s="198"/>
      <c r="KUY655" s="198"/>
      <c r="KUZ655" s="198"/>
      <c r="KVA655" s="198"/>
      <c r="KVB655" s="198"/>
      <c r="KVC655" s="198"/>
      <c r="KVD655" s="198"/>
      <c r="KVE655" s="198"/>
      <c r="KVF655" s="198"/>
      <c r="KVG655" s="198"/>
      <c r="KVH655" s="198"/>
      <c r="KVI655" s="198"/>
      <c r="KVJ655" s="198"/>
      <c r="KVK655" s="198"/>
      <c r="KVL655" s="198"/>
      <c r="KVM655" s="198"/>
      <c r="KVN655" s="198"/>
      <c r="KVO655" s="198"/>
      <c r="KVP655" s="198"/>
      <c r="KVQ655" s="198"/>
      <c r="KVR655" s="198"/>
      <c r="KVS655" s="198"/>
      <c r="KVT655" s="198"/>
      <c r="KVU655" s="198"/>
      <c r="KVV655" s="198"/>
      <c r="KVW655" s="198"/>
      <c r="KVX655" s="198"/>
      <c r="KVY655" s="198"/>
      <c r="KVZ655" s="198"/>
      <c r="KWA655" s="198"/>
      <c r="KWB655" s="198"/>
      <c r="KWC655" s="198"/>
      <c r="KWD655" s="198"/>
      <c r="KWE655" s="198"/>
      <c r="KWF655" s="198"/>
      <c r="KWG655" s="198"/>
      <c r="KWH655" s="198"/>
      <c r="KWI655" s="198"/>
      <c r="KWJ655" s="198"/>
      <c r="KWK655" s="198"/>
      <c r="KWL655" s="198"/>
      <c r="KWM655" s="198"/>
      <c r="KWN655" s="198"/>
      <c r="KWO655" s="198"/>
      <c r="KWP655" s="198"/>
      <c r="KWQ655" s="198"/>
      <c r="KWR655" s="198"/>
      <c r="KWS655" s="198"/>
      <c r="KWT655" s="198"/>
      <c r="KWU655" s="198"/>
      <c r="KWV655" s="198"/>
      <c r="KWW655" s="198"/>
      <c r="KWX655" s="198"/>
      <c r="KWY655" s="198"/>
      <c r="KWZ655" s="198"/>
      <c r="KXA655" s="198"/>
      <c r="KXB655" s="198"/>
      <c r="KXC655" s="198"/>
      <c r="KXD655" s="198"/>
      <c r="KXE655" s="198"/>
      <c r="KXF655" s="198"/>
      <c r="KXG655" s="198"/>
      <c r="KXH655" s="198"/>
      <c r="KXI655" s="198"/>
      <c r="KXJ655" s="198"/>
      <c r="KXK655" s="198"/>
      <c r="KXL655" s="198"/>
      <c r="KXM655" s="198"/>
      <c r="KXN655" s="198"/>
      <c r="KXO655" s="198"/>
      <c r="KXP655" s="198"/>
      <c r="KXQ655" s="198"/>
      <c r="KXR655" s="198"/>
      <c r="KXS655" s="198"/>
      <c r="KXT655" s="198"/>
      <c r="KXU655" s="198"/>
      <c r="KXV655" s="198"/>
      <c r="KXW655" s="198"/>
      <c r="KXX655" s="198"/>
      <c r="KXY655" s="198"/>
      <c r="KXZ655" s="198"/>
      <c r="KYA655" s="198"/>
      <c r="KYB655" s="198"/>
      <c r="KYC655" s="198"/>
      <c r="KYD655" s="198"/>
      <c r="KYE655" s="198"/>
      <c r="KYF655" s="198"/>
      <c r="KYG655" s="198"/>
      <c r="KYH655" s="198"/>
      <c r="KYI655" s="198"/>
      <c r="KYJ655" s="198"/>
      <c r="KYK655" s="198"/>
      <c r="KYL655" s="198"/>
      <c r="KYM655" s="198"/>
      <c r="KYN655" s="198"/>
      <c r="KYO655" s="198"/>
      <c r="KYP655" s="198"/>
      <c r="KYQ655" s="198"/>
      <c r="KYR655" s="198"/>
      <c r="KYS655" s="198"/>
      <c r="KYT655" s="198"/>
      <c r="KYU655" s="198"/>
      <c r="KYV655" s="198"/>
      <c r="KYW655" s="198"/>
      <c r="KYX655" s="198"/>
      <c r="KYY655" s="198"/>
      <c r="KYZ655" s="198"/>
      <c r="KZA655" s="198"/>
      <c r="KZB655" s="198"/>
      <c r="KZC655" s="198"/>
      <c r="KZD655" s="198"/>
      <c r="KZE655" s="198"/>
      <c r="KZF655" s="198"/>
      <c r="KZG655" s="198"/>
      <c r="KZH655" s="198"/>
      <c r="KZI655" s="198"/>
      <c r="KZJ655" s="198"/>
      <c r="KZK655" s="198"/>
      <c r="KZL655" s="198"/>
      <c r="KZM655" s="198"/>
      <c r="KZN655" s="198"/>
      <c r="KZO655" s="198"/>
      <c r="KZP655" s="198"/>
      <c r="KZQ655" s="198"/>
      <c r="KZR655" s="198"/>
      <c r="KZS655" s="198"/>
      <c r="KZT655" s="198"/>
      <c r="KZU655" s="198"/>
      <c r="KZV655" s="198"/>
      <c r="KZW655" s="198"/>
      <c r="KZX655" s="198"/>
      <c r="KZY655" s="198"/>
      <c r="KZZ655" s="198"/>
      <c r="LAA655" s="198"/>
      <c r="LAB655" s="198"/>
      <c r="LAC655" s="198"/>
      <c r="LAD655" s="198"/>
      <c r="LAE655" s="198"/>
      <c r="LAF655" s="198"/>
      <c r="LAG655" s="198"/>
      <c r="LAH655" s="198"/>
      <c r="LAI655" s="198"/>
      <c r="LAJ655" s="198"/>
      <c r="LAK655" s="198"/>
      <c r="LAL655" s="198"/>
      <c r="LAM655" s="198"/>
      <c r="LAN655" s="198"/>
      <c r="LAO655" s="198"/>
      <c r="LAP655" s="198"/>
      <c r="LAQ655" s="198"/>
      <c r="LAR655" s="198"/>
      <c r="LAS655" s="198"/>
      <c r="LAT655" s="198"/>
      <c r="LAU655" s="198"/>
      <c r="LAV655" s="198"/>
      <c r="LAW655" s="198"/>
      <c r="LAX655" s="198"/>
      <c r="LAY655" s="198"/>
      <c r="LAZ655" s="198"/>
      <c r="LBA655" s="198"/>
      <c r="LBB655" s="198"/>
      <c r="LBC655" s="198"/>
      <c r="LBD655" s="198"/>
      <c r="LBE655" s="198"/>
      <c r="LBF655" s="198"/>
      <c r="LBG655" s="198"/>
      <c r="LBH655" s="198"/>
      <c r="LBI655" s="198"/>
      <c r="LBJ655" s="198"/>
      <c r="LBK655" s="198"/>
      <c r="LBL655" s="198"/>
      <c r="LBM655" s="198"/>
      <c r="LBN655" s="198"/>
      <c r="LBO655" s="198"/>
      <c r="LBP655" s="198"/>
      <c r="LBQ655" s="198"/>
      <c r="LBR655" s="198"/>
      <c r="LBS655" s="198"/>
      <c r="LBT655" s="198"/>
      <c r="LBU655" s="198"/>
      <c r="LBV655" s="198"/>
      <c r="LBW655" s="198"/>
      <c r="LBX655" s="198"/>
      <c r="LBY655" s="198"/>
      <c r="LBZ655" s="198"/>
      <c r="LCA655" s="198"/>
      <c r="LCB655" s="198"/>
      <c r="LCC655" s="198"/>
      <c r="LCD655" s="198"/>
      <c r="LCE655" s="198"/>
      <c r="LCF655" s="198"/>
      <c r="LCG655" s="198"/>
      <c r="LCH655" s="198"/>
      <c r="LCI655" s="198"/>
      <c r="LCJ655" s="198"/>
      <c r="LCK655" s="198"/>
      <c r="LCL655" s="198"/>
      <c r="LCM655" s="198"/>
      <c r="LCN655" s="198"/>
      <c r="LCO655" s="198"/>
      <c r="LCP655" s="198"/>
      <c r="LCQ655" s="198"/>
      <c r="LCR655" s="198"/>
      <c r="LCS655" s="198"/>
      <c r="LCT655" s="198"/>
      <c r="LCU655" s="198"/>
      <c r="LCV655" s="198"/>
      <c r="LCW655" s="198"/>
      <c r="LCX655" s="198"/>
      <c r="LCY655" s="198"/>
      <c r="LCZ655" s="198"/>
      <c r="LDA655" s="198"/>
      <c r="LDB655" s="198"/>
      <c r="LDC655" s="198"/>
      <c r="LDD655" s="198"/>
      <c r="LDE655" s="198"/>
      <c r="LDF655" s="198"/>
      <c r="LDG655" s="198"/>
      <c r="LDH655" s="198"/>
      <c r="LDI655" s="198"/>
      <c r="LDJ655" s="198"/>
      <c r="LDK655" s="198"/>
      <c r="LDL655" s="198"/>
      <c r="LDM655" s="198"/>
      <c r="LDN655" s="198"/>
      <c r="LDO655" s="198"/>
      <c r="LDP655" s="198"/>
      <c r="LDQ655" s="198"/>
      <c r="LDR655" s="198"/>
      <c r="LDS655" s="198"/>
      <c r="LDT655" s="198"/>
      <c r="LDU655" s="198"/>
      <c r="LDV655" s="198"/>
      <c r="LDW655" s="198"/>
      <c r="LDX655" s="198"/>
      <c r="LDY655" s="198"/>
      <c r="LDZ655" s="198"/>
      <c r="LEA655" s="198"/>
      <c r="LEB655" s="198"/>
      <c r="LEC655" s="198"/>
      <c r="LED655" s="198"/>
      <c r="LEE655" s="198"/>
      <c r="LEF655" s="198"/>
      <c r="LEG655" s="198"/>
      <c r="LEH655" s="198"/>
      <c r="LEI655" s="198"/>
      <c r="LEJ655" s="198"/>
      <c r="LEK655" s="198"/>
      <c r="LEL655" s="198"/>
      <c r="LEM655" s="198"/>
      <c r="LEN655" s="198"/>
      <c r="LEO655" s="198"/>
      <c r="LEP655" s="198"/>
      <c r="LEQ655" s="198"/>
      <c r="LER655" s="198"/>
      <c r="LES655" s="198"/>
      <c r="LET655" s="198"/>
      <c r="LEU655" s="198"/>
      <c r="LEV655" s="198"/>
      <c r="LEW655" s="198"/>
      <c r="LEX655" s="198"/>
      <c r="LEY655" s="198"/>
      <c r="LEZ655" s="198"/>
      <c r="LFA655" s="198"/>
      <c r="LFB655" s="198"/>
      <c r="LFC655" s="198"/>
      <c r="LFD655" s="198"/>
      <c r="LFE655" s="198"/>
      <c r="LFF655" s="198"/>
      <c r="LFG655" s="198"/>
      <c r="LFH655" s="198"/>
      <c r="LFI655" s="198"/>
      <c r="LFJ655" s="198"/>
      <c r="LFK655" s="198"/>
      <c r="LFL655" s="198"/>
      <c r="LFM655" s="198"/>
      <c r="LFN655" s="198"/>
      <c r="LFO655" s="198"/>
      <c r="LFP655" s="198"/>
      <c r="LFQ655" s="198"/>
      <c r="LFR655" s="198"/>
      <c r="LFS655" s="198"/>
      <c r="LFT655" s="198"/>
      <c r="LFU655" s="198"/>
      <c r="LFV655" s="198"/>
      <c r="LFW655" s="198"/>
      <c r="LFX655" s="198"/>
      <c r="LFY655" s="198"/>
      <c r="LFZ655" s="198"/>
      <c r="LGA655" s="198"/>
      <c r="LGB655" s="198"/>
      <c r="LGC655" s="198"/>
      <c r="LGD655" s="198"/>
      <c r="LGE655" s="198"/>
      <c r="LGF655" s="198"/>
      <c r="LGG655" s="198"/>
      <c r="LGH655" s="198"/>
      <c r="LGI655" s="198"/>
      <c r="LGJ655" s="198"/>
      <c r="LGK655" s="198"/>
      <c r="LGL655" s="198"/>
      <c r="LGM655" s="198"/>
      <c r="LGN655" s="198"/>
      <c r="LGO655" s="198"/>
      <c r="LGP655" s="198"/>
      <c r="LGQ655" s="198"/>
      <c r="LGR655" s="198"/>
      <c r="LGS655" s="198"/>
      <c r="LGT655" s="198"/>
      <c r="LGU655" s="198"/>
      <c r="LGV655" s="198"/>
      <c r="LGW655" s="198"/>
      <c r="LGX655" s="198"/>
      <c r="LGY655" s="198"/>
      <c r="LGZ655" s="198"/>
      <c r="LHA655" s="198"/>
      <c r="LHB655" s="198"/>
      <c r="LHC655" s="198"/>
      <c r="LHD655" s="198"/>
      <c r="LHE655" s="198"/>
      <c r="LHF655" s="198"/>
      <c r="LHG655" s="198"/>
      <c r="LHH655" s="198"/>
      <c r="LHI655" s="198"/>
      <c r="LHJ655" s="198"/>
      <c r="LHK655" s="198"/>
      <c r="LHL655" s="198"/>
      <c r="LHM655" s="198"/>
      <c r="LHN655" s="198"/>
      <c r="LHO655" s="198"/>
      <c r="LHP655" s="198"/>
      <c r="LHQ655" s="198"/>
      <c r="LHR655" s="198"/>
      <c r="LHS655" s="198"/>
      <c r="LHT655" s="198"/>
      <c r="LHU655" s="198"/>
      <c r="LHV655" s="198"/>
      <c r="LHW655" s="198"/>
      <c r="LHX655" s="198"/>
      <c r="LHY655" s="198"/>
      <c r="LHZ655" s="198"/>
      <c r="LIA655" s="198"/>
      <c r="LIB655" s="198"/>
      <c r="LIC655" s="198"/>
      <c r="LID655" s="198"/>
      <c r="LIE655" s="198"/>
      <c r="LIF655" s="198"/>
      <c r="LIG655" s="198"/>
      <c r="LIH655" s="198"/>
      <c r="LII655" s="198"/>
      <c r="LIJ655" s="198"/>
      <c r="LIK655" s="198"/>
      <c r="LIL655" s="198"/>
      <c r="LIM655" s="198"/>
      <c r="LIN655" s="198"/>
      <c r="LIO655" s="198"/>
      <c r="LIP655" s="198"/>
      <c r="LIQ655" s="198"/>
      <c r="LIR655" s="198"/>
      <c r="LIS655" s="198"/>
      <c r="LIT655" s="198"/>
      <c r="LIU655" s="198"/>
      <c r="LIV655" s="198"/>
      <c r="LIW655" s="198"/>
      <c r="LIX655" s="198"/>
      <c r="LIY655" s="198"/>
      <c r="LIZ655" s="198"/>
      <c r="LJA655" s="198"/>
      <c r="LJB655" s="198"/>
      <c r="LJC655" s="198"/>
      <c r="LJD655" s="198"/>
      <c r="LJE655" s="198"/>
      <c r="LJF655" s="198"/>
      <c r="LJG655" s="198"/>
      <c r="LJH655" s="198"/>
      <c r="LJI655" s="198"/>
      <c r="LJJ655" s="198"/>
      <c r="LJK655" s="198"/>
      <c r="LJL655" s="198"/>
      <c r="LJM655" s="198"/>
      <c r="LJN655" s="198"/>
      <c r="LJO655" s="198"/>
      <c r="LJP655" s="198"/>
      <c r="LJQ655" s="198"/>
      <c r="LJR655" s="198"/>
      <c r="LJS655" s="198"/>
      <c r="LJT655" s="198"/>
      <c r="LJU655" s="198"/>
      <c r="LJV655" s="198"/>
      <c r="LJW655" s="198"/>
      <c r="LJX655" s="198"/>
      <c r="LJY655" s="198"/>
      <c r="LJZ655" s="198"/>
      <c r="LKA655" s="198"/>
      <c r="LKB655" s="198"/>
      <c r="LKC655" s="198"/>
      <c r="LKD655" s="198"/>
      <c r="LKE655" s="198"/>
      <c r="LKF655" s="198"/>
      <c r="LKG655" s="198"/>
      <c r="LKH655" s="198"/>
      <c r="LKI655" s="198"/>
      <c r="LKJ655" s="198"/>
      <c r="LKK655" s="198"/>
      <c r="LKL655" s="198"/>
      <c r="LKM655" s="198"/>
      <c r="LKN655" s="198"/>
      <c r="LKO655" s="198"/>
      <c r="LKP655" s="198"/>
      <c r="LKQ655" s="198"/>
      <c r="LKR655" s="198"/>
      <c r="LKS655" s="198"/>
      <c r="LKT655" s="198"/>
      <c r="LKU655" s="198"/>
      <c r="LKV655" s="198"/>
      <c r="LKW655" s="198"/>
      <c r="LKX655" s="198"/>
      <c r="LKY655" s="198"/>
      <c r="LKZ655" s="198"/>
      <c r="LLA655" s="198"/>
      <c r="LLB655" s="198"/>
      <c r="LLC655" s="198"/>
      <c r="LLD655" s="198"/>
      <c r="LLE655" s="198"/>
      <c r="LLF655" s="198"/>
      <c r="LLG655" s="198"/>
      <c r="LLH655" s="198"/>
      <c r="LLI655" s="198"/>
      <c r="LLJ655" s="198"/>
      <c r="LLK655" s="198"/>
      <c r="LLL655" s="198"/>
      <c r="LLM655" s="198"/>
      <c r="LLN655" s="198"/>
      <c r="LLO655" s="198"/>
      <c r="LLP655" s="198"/>
      <c r="LLQ655" s="198"/>
      <c r="LLR655" s="198"/>
      <c r="LLS655" s="198"/>
      <c r="LLT655" s="198"/>
      <c r="LLU655" s="198"/>
      <c r="LLV655" s="198"/>
      <c r="LLW655" s="198"/>
      <c r="LLX655" s="198"/>
      <c r="LLY655" s="198"/>
      <c r="LLZ655" s="198"/>
      <c r="LMA655" s="198"/>
      <c r="LMB655" s="198"/>
      <c r="LMC655" s="198"/>
      <c r="LMD655" s="198"/>
      <c r="LME655" s="198"/>
      <c r="LMF655" s="198"/>
      <c r="LMG655" s="198"/>
      <c r="LMH655" s="198"/>
      <c r="LMI655" s="198"/>
      <c r="LMJ655" s="198"/>
      <c r="LMK655" s="198"/>
      <c r="LML655" s="198"/>
      <c r="LMM655" s="198"/>
      <c r="LMN655" s="198"/>
      <c r="LMO655" s="198"/>
      <c r="LMP655" s="198"/>
      <c r="LMQ655" s="198"/>
      <c r="LMR655" s="198"/>
      <c r="LMS655" s="198"/>
      <c r="LMT655" s="198"/>
      <c r="LMU655" s="198"/>
      <c r="LMV655" s="198"/>
      <c r="LMW655" s="198"/>
      <c r="LMX655" s="198"/>
      <c r="LMY655" s="198"/>
      <c r="LMZ655" s="198"/>
      <c r="LNA655" s="198"/>
      <c r="LNB655" s="198"/>
      <c r="LNC655" s="198"/>
      <c r="LND655" s="198"/>
      <c r="LNE655" s="198"/>
      <c r="LNF655" s="198"/>
      <c r="LNG655" s="198"/>
      <c r="LNH655" s="198"/>
      <c r="LNI655" s="198"/>
      <c r="LNJ655" s="198"/>
      <c r="LNK655" s="198"/>
      <c r="LNL655" s="198"/>
      <c r="LNM655" s="198"/>
      <c r="LNN655" s="198"/>
      <c r="LNO655" s="198"/>
      <c r="LNP655" s="198"/>
      <c r="LNQ655" s="198"/>
      <c r="LNR655" s="198"/>
      <c r="LNS655" s="198"/>
      <c r="LNT655" s="198"/>
      <c r="LNU655" s="198"/>
      <c r="LNV655" s="198"/>
      <c r="LNW655" s="198"/>
      <c r="LNX655" s="198"/>
      <c r="LNY655" s="198"/>
      <c r="LNZ655" s="198"/>
      <c r="LOA655" s="198"/>
      <c r="LOB655" s="198"/>
      <c r="LOC655" s="198"/>
      <c r="LOD655" s="198"/>
      <c r="LOE655" s="198"/>
      <c r="LOF655" s="198"/>
      <c r="LOG655" s="198"/>
      <c r="LOH655" s="198"/>
      <c r="LOI655" s="198"/>
      <c r="LOJ655" s="198"/>
      <c r="LOK655" s="198"/>
      <c r="LOL655" s="198"/>
      <c r="LOM655" s="198"/>
      <c r="LON655" s="198"/>
      <c r="LOO655" s="198"/>
      <c r="LOP655" s="198"/>
      <c r="LOQ655" s="198"/>
      <c r="LOR655" s="198"/>
      <c r="LOS655" s="198"/>
      <c r="LOT655" s="198"/>
      <c r="LOU655" s="198"/>
      <c r="LOV655" s="198"/>
      <c r="LOW655" s="198"/>
      <c r="LOX655" s="198"/>
      <c r="LOY655" s="198"/>
      <c r="LOZ655" s="198"/>
      <c r="LPA655" s="198"/>
      <c r="LPB655" s="198"/>
      <c r="LPC655" s="198"/>
      <c r="LPD655" s="198"/>
      <c r="LPE655" s="198"/>
      <c r="LPF655" s="198"/>
      <c r="LPG655" s="198"/>
      <c r="LPH655" s="198"/>
      <c r="LPI655" s="198"/>
      <c r="LPJ655" s="198"/>
      <c r="LPK655" s="198"/>
      <c r="LPL655" s="198"/>
      <c r="LPM655" s="198"/>
      <c r="LPN655" s="198"/>
      <c r="LPO655" s="198"/>
      <c r="LPP655" s="198"/>
      <c r="LPQ655" s="198"/>
      <c r="LPR655" s="198"/>
      <c r="LPS655" s="198"/>
      <c r="LPT655" s="198"/>
      <c r="LPU655" s="198"/>
      <c r="LPV655" s="198"/>
      <c r="LPW655" s="198"/>
      <c r="LPX655" s="198"/>
      <c r="LPY655" s="198"/>
      <c r="LPZ655" s="198"/>
      <c r="LQA655" s="198"/>
      <c r="LQB655" s="198"/>
      <c r="LQC655" s="198"/>
      <c r="LQD655" s="198"/>
      <c r="LQE655" s="198"/>
      <c r="LQF655" s="198"/>
      <c r="LQG655" s="198"/>
      <c r="LQH655" s="198"/>
      <c r="LQI655" s="198"/>
      <c r="LQJ655" s="198"/>
      <c r="LQK655" s="198"/>
      <c r="LQL655" s="198"/>
      <c r="LQM655" s="198"/>
      <c r="LQN655" s="198"/>
      <c r="LQO655" s="198"/>
      <c r="LQP655" s="198"/>
      <c r="LQQ655" s="198"/>
      <c r="LQR655" s="198"/>
      <c r="LQS655" s="198"/>
      <c r="LQT655" s="198"/>
      <c r="LQU655" s="198"/>
      <c r="LQV655" s="198"/>
      <c r="LQW655" s="198"/>
      <c r="LQX655" s="198"/>
      <c r="LQY655" s="198"/>
      <c r="LQZ655" s="198"/>
      <c r="LRA655" s="198"/>
      <c r="LRB655" s="198"/>
      <c r="LRC655" s="198"/>
      <c r="LRD655" s="198"/>
      <c r="LRE655" s="198"/>
      <c r="LRF655" s="198"/>
      <c r="LRG655" s="198"/>
      <c r="LRH655" s="198"/>
      <c r="LRI655" s="198"/>
      <c r="LRJ655" s="198"/>
      <c r="LRK655" s="198"/>
      <c r="LRL655" s="198"/>
      <c r="LRM655" s="198"/>
      <c r="LRN655" s="198"/>
      <c r="LRO655" s="198"/>
      <c r="LRP655" s="198"/>
      <c r="LRQ655" s="198"/>
      <c r="LRR655" s="198"/>
      <c r="LRS655" s="198"/>
      <c r="LRT655" s="198"/>
      <c r="LRU655" s="198"/>
      <c r="LRV655" s="198"/>
      <c r="LRW655" s="198"/>
      <c r="LRX655" s="198"/>
      <c r="LRY655" s="198"/>
      <c r="LRZ655" s="198"/>
      <c r="LSA655" s="198"/>
      <c r="LSB655" s="198"/>
      <c r="LSC655" s="198"/>
      <c r="LSD655" s="198"/>
      <c r="LSE655" s="198"/>
      <c r="LSF655" s="198"/>
      <c r="LSG655" s="198"/>
      <c r="LSH655" s="198"/>
      <c r="LSI655" s="198"/>
      <c r="LSJ655" s="198"/>
      <c r="LSK655" s="198"/>
      <c r="LSL655" s="198"/>
      <c r="LSM655" s="198"/>
      <c r="LSN655" s="198"/>
      <c r="LSO655" s="198"/>
      <c r="LSP655" s="198"/>
      <c r="LSQ655" s="198"/>
      <c r="LSR655" s="198"/>
      <c r="LSS655" s="198"/>
      <c r="LST655" s="198"/>
      <c r="LSU655" s="198"/>
      <c r="LSV655" s="198"/>
      <c r="LSW655" s="198"/>
      <c r="LSX655" s="198"/>
      <c r="LSY655" s="198"/>
      <c r="LSZ655" s="198"/>
      <c r="LTA655" s="198"/>
      <c r="LTB655" s="198"/>
      <c r="LTC655" s="198"/>
      <c r="LTD655" s="198"/>
      <c r="LTE655" s="198"/>
      <c r="LTF655" s="198"/>
      <c r="LTG655" s="198"/>
      <c r="LTH655" s="198"/>
      <c r="LTI655" s="198"/>
      <c r="LTJ655" s="198"/>
      <c r="LTK655" s="198"/>
      <c r="LTL655" s="198"/>
      <c r="LTM655" s="198"/>
      <c r="LTN655" s="198"/>
      <c r="LTO655" s="198"/>
      <c r="LTP655" s="198"/>
      <c r="LTQ655" s="198"/>
      <c r="LTR655" s="198"/>
      <c r="LTS655" s="198"/>
      <c r="LTT655" s="198"/>
      <c r="LTU655" s="198"/>
      <c r="LTV655" s="198"/>
      <c r="LTW655" s="198"/>
      <c r="LTX655" s="198"/>
      <c r="LTY655" s="198"/>
      <c r="LTZ655" s="198"/>
      <c r="LUA655" s="198"/>
      <c r="LUB655" s="198"/>
      <c r="LUC655" s="198"/>
      <c r="LUD655" s="198"/>
      <c r="LUE655" s="198"/>
      <c r="LUF655" s="198"/>
      <c r="LUG655" s="198"/>
      <c r="LUH655" s="198"/>
      <c r="LUI655" s="198"/>
      <c r="LUJ655" s="198"/>
      <c r="LUK655" s="198"/>
      <c r="LUL655" s="198"/>
      <c r="LUM655" s="198"/>
      <c r="LUN655" s="198"/>
      <c r="LUO655" s="198"/>
      <c r="LUP655" s="198"/>
      <c r="LUQ655" s="198"/>
      <c r="LUR655" s="198"/>
      <c r="LUS655" s="198"/>
      <c r="LUT655" s="198"/>
      <c r="LUU655" s="198"/>
      <c r="LUV655" s="198"/>
      <c r="LUW655" s="198"/>
      <c r="LUX655" s="198"/>
      <c r="LUY655" s="198"/>
      <c r="LUZ655" s="198"/>
      <c r="LVA655" s="198"/>
      <c r="LVB655" s="198"/>
      <c r="LVC655" s="198"/>
      <c r="LVD655" s="198"/>
      <c r="LVE655" s="198"/>
      <c r="LVF655" s="198"/>
      <c r="LVG655" s="198"/>
      <c r="LVH655" s="198"/>
      <c r="LVI655" s="198"/>
      <c r="LVJ655" s="198"/>
      <c r="LVK655" s="198"/>
      <c r="LVL655" s="198"/>
      <c r="LVM655" s="198"/>
      <c r="LVN655" s="198"/>
      <c r="LVO655" s="198"/>
      <c r="LVP655" s="198"/>
      <c r="LVQ655" s="198"/>
      <c r="LVR655" s="198"/>
      <c r="LVS655" s="198"/>
      <c r="LVT655" s="198"/>
      <c r="LVU655" s="198"/>
      <c r="LVV655" s="198"/>
      <c r="LVW655" s="198"/>
      <c r="LVX655" s="198"/>
      <c r="LVY655" s="198"/>
      <c r="LVZ655" s="198"/>
      <c r="LWA655" s="198"/>
      <c r="LWB655" s="198"/>
      <c r="LWC655" s="198"/>
      <c r="LWD655" s="198"/>
      <c r="LWE655" s="198"/>
      <c r="LWF655" s="198"/>
      <c r="LWG655" s="198"/>
      <c r="LWH655" s="198"/>
      <c r="LWI655" s="198"/>
      <c r="LWJ655" s="198"/>
      <c r="LWK655" s="198"/>
      <c r="LWL655" s="198"/>
      <c r="LWM655" s="198"/>
      <c r="LWN655" s="198"/>
      <c r="LWO655" s="198"/>
      <c r="LWP655" s="198"/>
      <c r="LWQ655" s="198"/>
      <c r="LWR655" s="198"/>
      <c r="LWS655" s="198"/>
      <c r="LWT655" s="198"/>
      <c r="LWU655" s="198"/>
      <c r="LWV655" s="198"/>
      <c r="LWW655" s="198"/>
      <c r="LWX655" s="198"/>
      <c r="LWY655" s="198"/>
      <c r="LWZ655" s="198"/>
      <c r="LXA655" s="198"/>
      <c r="LXB655" s="198"/>
      <c r="LXC655" s="198"/>
      <c r="LXD655" s="198"/>
      <c r="LXE655" s="198"/>
      <c r="LXF655" s="198"/>
      <c r="LXG655" s="198"/>
      <c r="LXH655" s="198"/>
      <c r="LXI655" s="198"/>
      <c r="LXJ655" s="198"/>
      <c r="LXK655" s="198"/>
      <c r="LXL655" s="198"/>
      <c r="LXM655" s="198"/>
      <c r="LXN655" s="198"/>
      <c r="LXO655" s="198"/>
      <c r="LXP655" s="198"/>
      <c r="LXQ655" s="198"/>
      <c r="LXR655" s="198"/>
      <c r="LXS655" s="198"/>
      <c r="LXT655" s="198"/>
      <c r="LXU655" s="198"/>
      <c r="LXV655" s="198"/>
      <c r="LXW655" s="198"/>
      <c r="LXX655" s="198"/>
      <c r="LXY655" s="198"/>
      <c r="LXZ655" s="198"/>
      <c r="LYA655" s="198"/>
      <c r="LYB655" s="198"/>
      <c r="LYC655" s="198"/>
      <c r="LYD655" s="198"/>
      <c r="LYE655" s="198"/>
      <c r="LYF655" s="198"/>
      <c r="LYG655" s="198"/>
      <c r="LYH655" s="198"/>
      <c r="LYI655" s="198"/>
      <c r="LYJ655" s="198"/>
      <c r="LYK655" s="198"/>
      <c r="LYL655" s="198"/>
      <c r="LYM655" s="198"/>
      <c r="LYN655" s="198"/>
      <c r="LYO655" s="198"/>
      <c r="LYP655" s="198"/>
      <c r="LYQ655" s="198"/>
      <c r="LYR655" s="198"/>
      <c r="LYS655" s="198"/>
      <c r="LYT655" s="198"/>
      <c r="LYU655" s="198"/>
      <c r="LYV655" s="198"/>
      <c r="LYW655" s="198"/>
      <c r="LYX655" s="198"/>
      <c r="LYY655" s="198"/>
      <c r="LYZ655" s="198"/>
      <c r="LZA655" s="198"/>
      <c r="LZB655" s="198"/>
      <c r="LZC655" s="198"/>
      <c r="LZD655" s="198"/>
      <c r="LZE655" s="198"/>
      <c r="LZF655" s="198"/>
      <c r="LZG655" s="198"/>
      <c r="LZH655" s="198"/>
      <c r="LZI655" s="198"/>
      <c r="LZJ655" s="198"/>
      <c r="LZK655" s="198"/>
      <c r="LZL655" s="198"/>
      <c r="LZM655" s="198"/>
      <c r="LZN655" s="198"/>
      <c r="LZO655" s="198"/>
      <c r="LZP655" s="198"/>
      <c r="LZQ655" s="198"/>
      <c r="LZR655" s="198"/>
      <c r="LZS655" s="198"/>
      <c r="LZT655" s="198"/>
      <c r="LZU655" s="198"/>
      <c r="LZV655" s="198"/>
      <c r="LZW655" s="198"/>
      <c r="LZX655" s="198"/>
      <c r="LZY655" s="198"/>
      <c r="LZZ655" s="198"/>
      <c r="MAA655" s="198"/>
      <c r="MAB655" s="198"/>
      <c r="MAC655" s="198"/>
      <c r="MAD655" s="198"/>
      <c r="MAE655" s="198"/>
      <c r="MAF655" s="198"/>
      <c r="MAG655" s="198"/>
      <c r="MAH655" s="198"/>
      <c r="MAI655" s="198"/>
      <c r="MAJ655" s="198"/>
      <c r="MAK655" s="198"/>
      <c r="MAL655" s="198"/>
      <c r="MAM655" s="198"/>
      <c r="MAN655" s="198"/>
      <c r="MAO655" s="198"/>
      <c r="MAP655" s="198"/>
      <c r="MAQ655" s="198"/>
      <c r="MAR655" s="198"/>
      <c r="MAS655" s="198"/>
      <c r="MAT655" s="198"/>
      <c r="MAU655" s="198"/>
      <c r="MAV655" s="198"/>
      <c r="MAW655" s="198"/>
      <c r="MAX655" s="198"/>
      <c r="MAY655" s="198"/>
      <c r="MAZ655" s="198"/>
      <c r="MBA655" s="198"/>
      <c r="MBB655" s="198"/>
      <c r="MBC655" s="198"/>
      <c r="MBD655" s="198"/>
      <c r="MBE655" s="198"/>
      <c r="MBF655" s="198"/>
      <c r="MBG655" s="198"/>
      <c r="MBH655" s="198"/>
      <c r="MBI655" s="198"/>
      <c r="MBJ655" s="198"/>
      <c r="MBK655" s="198"/>
      <c r="MBL655" s="198"/>
      <c r="MBM655" s="198"/>
      <c r="MBN655" s="198"/>
      <c r="MBO655" s="198"/>
      <c r="MBP655" s="198"/>
      <c r="MBQ655" s="198"/>
      <c r="MBR655" s="198"/>
      <c r="MBS655" s="198"/>
      <c r="MBT655" s="198"/>
      <c r="MBU655" s="198"/>
      <c r="MBV655" s="198"/>
      <c r="MBW655" s="198"/>
      <c r="MBX655" s="198"/>
      <c r="MBY655" s="198"/>
      <c r="MBZ655" s="198"/>
      <c r="MCA655" s="198"/>
      <c r="MCB655" s="198"/>
      <c r="MCC655" s="198"/>
      <c r="MCD655" s="198"/>
      <c r="MCE655" s="198"/>
      <c r="MCF655" s="198"/>
      <c r="MCG655" s="198"/>
      <c r="MCH655" s="198"/>
      <c r="MCI655" s="198"/>
      <c r="MCJ655" s="198"/>
      <c r="MCK655" s="198"/>
      <c r="MCL655" s="198"/>
      <c r="MCM655" s="198"/>
      <c r="MCN655" s="198"/>
      <c r="MCO655" s="198"/>
      <c r="MCP655" s="198"/>
      <c r="MCQ655" s="198"/>
      <c r="MCR655" s="198"/>
      <c r="MCS655" s="198"/>
      <c r="MCT655" s="198"/>
      <c r="MCU655" s="198"/>
      <c r="MCV655" s="198"/>
      <c r="MCW655" s="198"/>
      <c r="MCX655" s="198"/>
      <c r="MCY655" s="198"/>
      <c r="MCZ655" s="198"/>
      <c r="MDA655" s="198"/>
      <c r="MDB655" s="198"/>
      <c r="MDC655" s="198"/>
      <c r="MDD655" s="198"/>
      <c r="MDE655" s="198"/>
      <c r="MDF655" s="198"/>
      <c r="MDG655" s="198"/>
      <c r="MDH655" s="198"/>
      <c r="MDI655" s="198"/>
      <c r="MDJ655" s="198"/>
      <c r="MDK655" s="198"/>
      <c r="MDL655" s="198"/>
      <c r="MDM655" s="198"/>
      <c r="MDN655" s="198"/>
      <c r="MDO655" s="198"/>
      <c r="MDP655" s="198"/>
      <c r="MDQ655" s="198"/>
      <c r="MDR655" s="198"/>
      <c r="MDS655" s="198"/>
      <c r="MDT655" s="198"/>
      <c r="MDU655" s="198"/>
      <c r="MDV655" s="198"/>
      <c r="MDW655" s="198"/>
      <c r="MDX655" s="198"/>
      <c r="MDY655" s="198"/>
      <c r="MDZ655" s="198"/>
      <c r="MEA655" s="198"/>
      <c r="MEB655" s="198"/>
      <c r="MEC655" s="198"/>
      <c r="MED655" s="198"/>
      <c r="MEE655" s="198"/>
      <c r="MEF655" s="198"/>
      <c r="MEG655" s="198"/>
      <c r="MEH655" s="198"/>
      <c r="MEI655" s="198"/>
      <c r="MEJ655" s="198"/>
      <c r="MEK655" s="198"/>
      <c r="MEL655" s="198"/>
      <c r="MEM655" s="198"/>
      <c r="MEN655" s="198"/>
      <c r="MEO655" s="198"/>
      <c r="MEP655" s="198"/>
      <c r="MEQ655" s="198"/>
      <c r="MER655" s="198"/>
      <c r="MES655" s="198"/>
      <c r="MET655" s="198"/>
      <c r="MEU655" s="198"/>
      <c r="MEV655" s="198"/>
      <c r="MEW655" s="198"/>
      <c r="MEX655" s="198"/>
      <c r="MEY655" s="198"/>
      <c r="MEZ655" s="198"/>
      <c r="MFA655" s="198"/>
      <c r="MFB655" s="198"/>
      <c r="MFC655" s="198"/>
      <c r="MFD655" s="198"/>
      <c r="MFE655" s="198"/>
      <c r="MFF655" s="198"/>
      <c r="MFG655" s="198"/>
      <c r="MFH655" s="198"/>
      <c r="MFI655" s="198"/>
      <c r="MFJ655" s="198"/>
      <c r="MFK655" s="198"/>
      <c r="MFL655" s="198"/>
      <c r="MFM655" s="198"/>
      <c r="MFN655" s="198"/>
      <c r="MFO655" s="198"/>
      <c r="MFP655" s="198"/>
      <c r="MFQ655" s="198"/>
      <c r="MFR655" s="198"/>
      <c r="MFS655" s="198"/>
      <c r="MFT655" s="198"/>
      <c r="MFU655" s="198"/>
      <c r="MFV655" s="198"/>
      <c r="MFW655" s="198"/>
      <c r="MFX655" s="198"/>
      <c r="MFY655" s="198"/>
      <c r="MFZ655" s="198"/>
      <c r="MGA655" s="198"/>
      <c r="MGB655" s="198"/>
      <c r="MGC655" s="198"/>
      <c r="MGD655" s="198"/>
      <c r="MGE655" s="198"/>
      <c r="MGF655" s="198"/>
      <c r="MGG655" s="198"/>
      <c r="MGH655" s="198"/>
      <c r="MGI655" s="198"/>
      <c r="MGJ655" s="198"/>
      <c r="MGK655" s="198"/>
      <c r="MGL655" s="198"/>
      <c r="MGM655" s="198"/>
      <c r="MGN655" s="198"/>
      <c r="MGO655" s="198"/>
      <c r="MGP655" s="198"/>
      <c r="MGQ655" s="198"/>
      <c r="MGR655" s="198"/>
      <c r="MGS655" s="198"/>
      <c r="MGT655" s="198"/>
      <c r="MGU655" s="198"/>
      <c r="MGV655" s="198"/>
      <c r="MGW655" s="198"/>
      <c r="MGX655" s="198"/>
      <c r="MGY655" s="198"/>
      <c r="MGZ655" s="198"/>
      <c r="MHA655" s="198"/>
      <c r="MHB655" s="198"/>
      <c r="MHC655" s="198"/>
      <c r="MHD655" s="198"/>
      <c r="MHE655" s="198"/>
      <c r="MHF655" s="198"/>
      <c r="MHG655" s="198"/>
      <c r="MHH655" s="198"/>
      <c r="MHI655" s="198"/>
      <c r="MHJ655" s="198"/>
      <c r="MHK655" s="198"/>
      <c r="MHL655" s="198"/>
      <c r="MHM655" s="198"/>
      <c r="MHN655" s="198"/>
      <c r="MHO655" s="198"/>
      <c r="MHP655" s="198"/>
      <c r="MHQ655" s="198"/>
      <c r="MHR655" s="198"/>
      <c r="MHS655" s="198"/>
      <c r="MHT655" s="198"/>
      <c r="MHU655" s="198"/>
      <c r="MHV655" s="198"/>
      <c r="MHW655" s="198"/>
      <c r="MHX655" s="198"/>
      <c r="MHY655" s="198"/>
      <c r="MHZ655" s="198"/>
      <c r="MIA655" s="198"/>
      <c r="MIB655" s="198"/>
      <c r="MIC655" s="198"/>
      <c r="MID655" s="198"/>
      <c r="MIE655" s="198"/>
      <c r="MIF655" s="198"/>
      <c r="MIG655" s="198"/>
      <c r="MIH655" s="198"/>
      <c r="MII655" s="198"/>
      <c r="MIJ655" s="198"/>
      <c r="MIK655" s="198"/>
      <c r="MIL655" s="198"/>
      <c r="MIM655" s="198"/>
      <c r="MIN655" s="198"/>
      <c r="MIO655" s="198"/>
      <c r="MIP655" s="198"/>
      <c r="MIQ655" s="198"/>
      <c r="MIR655" s="198"/>
      <c r="MIS655" s="198"/>
      <c r="MIT655" s="198"/>
      <c r="MIU655" s="198"/>
      <c r="MIV655" s="198"/>
      <c r="MIW655" s="198"/>
      <c r="MIX655" s="198"/>
      <c r="MIY655" s="198"/>
      <c r="MIZ655" s="198"/>
      <c r="MJA655" s="198"/>
      <c r="MJB655" s="198"/>
      <c r="MJC655" s="198"/>
      <c r="MJD655" s="198"/>
      <c r="MJE655" s="198"/>
      <c r="MJF655" s="198"/>
      <c r="MJG655" s="198"/>
      <c r="MJH655" s="198"/>
      <c r="MJI655" s="198"/>
      <c r="MJJ655" s="198"/>
      <c r="MJK655" s="198"/>
      <c r="MJL655" s="198"/>
      <c r="MJM655" s="198"/>
      <c r="MJN655" s="198"/>
      <c r="MJO655" s="198"/>
      <c r="MJP655" s="198"/>
      <c r="MJQ655" s="198"/>
      <c r="MJR655" s="198"/>
      <c r="MJS655" s="198"/>
      <c r="MJT655" s="198"/>
      <c r="MJU655" s="198"/>
      <c r="MJV655" s="198"/>
      <c r="MJW655" s="198"/>
      <c r="MJX655" s="198"/>
      <c r="MJY655" s="198"/>
      <c r="MJZ655" s="198"/>
      <c r="MKA655" s="198"/>
      <c r="MKB655" s="198"/>
      <c r="MKC655" s="198"/>
      <c r="MKD655" s="198"/>
      <c r="MKE655" s="198"/>
      <c r="MKF655" s="198"/>
      <c r="MKG655" s="198"/>
      <c r="MKH655" s="198"/>
      <c r="MKI655" s="198"/>
      <c r="MKJ655" s="198"/>
      <c r="MKK655" s="198"/>
      <c r="MKL655" s="198"/>
      <c r="MKM655" s="198"/>
      <c r="MKN655" s="198"/>
      <c r="MKO655" s="198"/>
      <c r="MKP655" s="198"/>
      <c r="MKQ655" s="198"/>
      <c r="MKR655" s="198"/>
      <c r="MKS655" s="198"/>
      <c r="MKT655" s="198"/>
      <c r="MKU655" s="198"/>
      <c r="MKV655" s="198"/>
      <c r="MKW655" s="198"/>
      <c r="MKX655" s="198"/>
      <c r="MKY655" s="198"/>
      <c r="MKZ655" s="198"/>
      <c r="MLA655" s="198"/>
      <c r="MLB655" s="198"/>
      <c r="MLC655" s="198"/>
      <c r="MLD655" s="198"/>
      <c r="MLE655" s="198"/>
      <c r="MLF655" s="198"/>
      <c r="MLG655" s="198"/>
      <c r="MLH655" s="198"/>
      <c r="MLI655" s="198"/>
      <c r="MLJ655" s="198"/>
      <c r="MLK655" s="198"/>
      <c r="MLL655" s="198"/>
      <c r="MLM655" s="198"/>
      <c r="MLN655" s="198"/>
      <c r="MLO655" s="198"/>
      <c r="MLP655" s="198"/>
      <c r="MLQ655" s="198"/>
      <c r="MLR655" s="198"/>
      <c r="MLS655" s="198"/>
      <c r="MLT655" s="198"/>
      <c r="MLU655" s="198"/>
      <c r="MLV655" s="198"/>
      <c r="MLW655" s="198"/>
      <c r="MLX655" s="198"/>
      <c r="MLY655" s="198"/>
      <c r="MLZ655" s="198"/>
      <c r="MMA655" s="198"/>
      <c r="MMB655" s="198"/>
      <c r="MMC655" s="198"/>
      <c r="MMD655" s="198"/>
      <c r="MME655" s="198"/>
      <c r="MMF655" s="198"/>
      <c r="MMG655" s="198"/>
      <c r="MMH655" s="198"/>
      <c r="MMI655" s="198"/>
      <c r="MMJ655" s="198"/>
      <c r="MMK655" s="198"/>
      <c r="MML655" s="198"/>
      <c r="MMM655" s="198"/>
      <c r="MMN655" s="198"/>
      <c r="MMO655" s="198"/>
      <c r="MMP655" s="198"/>
      <c r="MMQ655" s="198"/>
      <c r="MMR655" s="198"/>
      <c r="MMS655" s="198"/>
      <c r="MMT655" s="198"/>
      <c r="MMU655" s="198"/>
      <c r="MMV655" s="198"/>
      <c r="MMW655" s="198"/>
      <c r="MMX655" s="198"/>
      <c r="MMY655" s="198"/>
      <c r="MMZ655" s="198"/>
      <c r="MNA655" s="198"/>
      <c r="MNB655" s="198"/>
      <c r="MNC655" s="198"/>
      <c r="MND655" s="198"/>
      <c r="MNE655" s="198"/>
      <c r="MNF655" s="198"/>
      <c r="MNG655" s="198"/>
      <c r="MNH655" s="198"/>
      <c r="MNI655" s="198"/>
      <c r="MNJ655" s="198"/>
      <c r="MNK655" s="198"/>
      <c r="MNL655" s="198"/>
      <c r="MNM655" s="198"/>
      <c r="MNN655" s="198"/>
      <c r="MNO655" s="198"/>
      <c r="MNP655" s="198"/>
      <c r="MNQ655" s="198"/>
      <c r="MNR655" s="198"/>
      <c r="MNS655" s="198"/>
      <c r="MNT655" s="198"/>
      <c r="MNU655" s="198"/>
      <c r="MNV655" s="198"/>
      <c r="MNW655" s="198"/>
      <c r="MNX655" s="198"/>
      <c r="MNY655" s="198"/>
      <c r="MNZ655" s="198"/>
      <c r="MOA655" s="198"/>
      <c r="MOB655" s="198"/>
      <c r="MOC655" s="198"/>
      <c r="MOD655" s="198"/>
      <c r="MOE655" s="198"/>
      <c r="MOF655" s="198"/>
      <c r="MOG655" s="198"/>
      <c r="MOH655" s="198"/>
      <c r="MOI655" s="198"/>
      <c r="MOJ655" s="198"/>
      <c r="MOK655" s="198"/>
      <c r="MOL655" s="198"/>
      <c r="MOM655" s="198"/>
      <c r="MON655" s="198"/>
      <c r="MOO655" s="198"/>
      <c r="MOP655" s="198"/>
      <c r="MOQ655" s="198"/>
      <c r="MOR655" s="198"/>
      <c r="MOS655" s="198"/>
      <c r="MOT655" s="198"/>
      <c r="MOU655" s="198"/>
      <c r="MOV655" s="198"/>
      <c r="MOW655" s="198"/>
      <c r="MOX655" s="198"/>
      <c r="MOY655" s="198"/>
      <c r="MOZ655" s="198"/>
      <c r="MPA655" s="198"/>
      <c r="MPB655" s="198"/>
      <c r="MPC655" s="198"/>
      <c r="MPD655" s="198"/>
      <c r="MPE655" s="198"/>
      <c r="MPF655" s="198"/>
      <c r="MPG655" s="198"/>
      <c r="MPH655" s="198"/>
      <c r="MPI655" s="198"/>
      <c r="MPJ655" s="198"/>
      <c r="MPK655" s="198"/>
      <c r="MPL655" s="198"/>
      <c r="MPM655" s="198"/>
      <c r="MPN655" s="198"/>
      <c r="MPO655" s="198"/>
      <c r="MPP655" s="198"/>
      <c r="MPQ655" s="198"/>
      <c r="MPR655" s="198"/>
      <c r="MPS655" s="198"/>
      <c r="MPT655" s="198"/>
      <c r="MPU655" s="198"/>
      <c r="MPV655" s="198"/>
      <c r="MPW655" s="198"/>
      <c r="MPX655" s="198"/>
      <c r="MPY655" s="198"/>
      <c r="MPZ655" s="198"/>
      <c r="MQA655" s="198"/>
      <c r="MQB655" s="198"/>
      <c r="MQC655" s="198"/>
      <c r="MQD655" s="198"/>
      <c r="MQE655" s="198"/>
      <c r="MQF655" s="198"/>
      <c r="MQG655" s="198"/>
      <c r="MQH655" s="198"/>
      <c r="MQI655" s="198"/>
      <c r="MQJ655" s="198"/>
      <c r="MQK655" s="198"/>
      <c r="MQL655" s="198"/>
      <c r="MQM655" s="198"/>
      <c r="MQN655" s="198"/>
      <c r="MQO655" s="198"/>
      <c r="MQP655" s="198"/>
      <c r="MQQ655" s="198"/>
      <c r="MQR655" s="198"/>
      <c r="MQS655" s="198"/>
      <c r="MQT655" s="198"/>
      <c r="MQU655" s="198"/>
      <c r="MQV655" s="198"/>
      <c r="MQW655" s="198"/>
      <c r="MQX655" s="198"/>
      <c r="MQY655" s="198"/>
      <c r="MQZ655" s="198"/>
      <c r="MRA655" s="198"/>
      <c r="MRB655" s="198"/>
      <c r="MRC655" s="198"/>
      <c r="MRD655" s="198"/>
      <c r="MRE655" s="198"/>
      <c r="MRF655" s="198"/>
      <c r="MRG655" s="198"/>
      <c r="MRH655" s="198"/>
      <c r="MRI655" s="198"/>
      <c r="MRJ655" s="198"/>
      <c r="MRK655" s="198"/>
      <c r="MRL655" s="198"/>
      <c r="MRM655" s="198"/>
      <c r="MRN655" s="198"/>
      <c r="MRO655" s="198"/>
      <c r="MRP655" s="198"/>
      <c r="MRQ655" s="198"/>
      <c r="MRR655" s="198"/>
      <c r="MRS655" s="198"/>
      <c r="MRT655" s="198"/>
      <c r="MRU655" s="198"/>
      <c r="MRV655" s="198"/>
      <c r="MRW655" s="198"/>
      <c r="MRX655" s="198"/>
      <c r="MRY655" s="198"/>
      <c r="MRZ655" s="198"/>
      <c r="MSA655" s="198"/>
      <c r="MSB655" s="198"/>
      <c r="MSC655" s="198"/>
      <c r="MSD655" s="198"/>
      <c r="MSE655" s="198"/>
      <c r="MSF655" s="198"/>
      <c r="MSG655" s="198"/>
      <c r="MSH655" s="198"/>
      <c r="MSI655" s="198"/>
      <c r="MSJ655" s="198"/>
      <c r="MSK655" s="198"/>
      <c r="MSL655" s="198"/>
      <c r="MSM655" s="198"/>
      <c r="MSN655" s="198"/>
      <c r="MSO655" s="198"/>
      <c r="MSP655" s="198"/>
      <c r="MSQ655" s="198"/>
      <c r="MSR655" s="198"/>
      <c r="MSS655" s="198"/>
      <c r="MST655" s="198"/>
      <c r="MSU655" s="198"/>
      <c r="MSV655" s="198"/>
      <c r="MSW655" s="198"/>
      <c r="MSX655" s="198"/>
      <c r="MSY655" s="198"/>
      <c r="MSZ655" s="198"/>
      <c r="MTA655" s="198"/>
      <c r="MTB655" s="198"/>
      <c r="MTC655" s="198"/>
      <c r="MTD655" s="198"/>
      <c r="MTE655" s="198"/>
      <c r="MTF655" s="198"/>
      <c r="MTG655" s="198"/>
      <c r="MTH655" s="198"/>
      <c r="MTI655" s="198"/>
      <c r="MTJ655" s="198"/>
      <c r="MTK655" s="198"/>
      <c r="MTL655" s="198"/>
      <c r="MTM655" s="198"/>
      <c r="MTN655" s="198"/>
      <c r="MTO655" s="198"/>
      <c r="MTP655" s="198"/>
      <c r="MTQ655" s="198"/>
      <c r="MTR655" s="198"/>
      <c r="MTS655" s="198"/>
      <c r="MTT655" s="198"/>
      <c r="MTU655" s="198"/>
      <c r="MTV655" s="198"/>
      <c r="MTW655" s="198"/>
      <c r="MTX655" s="198"/>
      <c r="MTY655" s="198"/>
      <c r="MTZ655" s="198"/>
      <c r="MUA655" s="198"/>
      <c r="MUB655" s="198"/>
      <c r="MUC655" s="198"/>
      <c r="MUD655" s="198"/>
      <c r="MUE655" s="198"/>
      <c r="MUF655" s="198"/>
      <c r="MUG655" s="198"/>
      <c r="MUH655" s="198"/>
      <c r="MUI655" s="198"/>
      <c r="MUJ655" s="198"/>
      <c r="MUK655" s="198"/>
      <c r="MUL655" s="198"/>
      <c r="MUM655" s="198"/>
      <c r="MUN655" s="198"/>
      <c r="MUO655" s="198"/>
      <c r="MUP655" s="198"/>
      <c r="MUQ655" s="198"/>
      <c r="MUR655" s="198"/>
      <c r="MUS655" s="198"/>
      <c r="MUT655" s="198"/>
      <c r="MUU655" s="198"/>
      <c r="MUV655" s="198"/>
      <c r="MUW655" s="198"/>
      <c r="MUX655" s="198"/>
      <c r="MUY655" s="198"/>
      <c r="MUZ655" s="198"/>
      <c r="MVA655" s="198"/>
      <c r="MVB655" s="198"/>
      <c r="MVC655" s="198"/>
      <c r="MVD655" s="198"/>
      <c r="MVE655" s="198"/>
      <c r="MVF655" s="198"/>
      <c r="MVG655" s="198"/>
      <c r="MVH655" s="198"/>
      <c r="MVI655" s="198"/>
      <c r="MVJ655" s="198"/>
      <c r="MVK655" s="198"/>
      <c r="MVL655" s="198"/>
      <c r="MVM655" s="198"/>
      <c r="MVN655" s="198"/>
      <c r="MVO655" s="198"/>
      <c r="MVP655" s="198"/>
      <c r="MVQ655" s="198"/>
      <c r="MVR655" s="198"/>
      <c r="MVS655" s="198"/>
      <c r="MVT655" s="198"/>
      <c r="MVU655" s="198"/>
      <c r="MVV655" s="198"/>
      <c r="MVW655" s="198"/>
      <c r="MVX655" s="198"/>
      <c r="MVY655" s="198"/>
      <c r="MVZ655" s="198"/>
      <c r="MWA655" s="198"/>
      <c r="MWB655" s="198"/>
      <c r="MWC655" s="198"/>
      <c r="MWD655" s="198"/>
      <c r="MWE655" s="198"/>
      <c r="MWF655" s="198"/>
      <c r="MWG655" s="198"/>
      <c r="MWH655" s="198"/>
      <c r="MWI655" s="198"/>
      <c r="MWJ655" s="198"/>
      <c r="MWK655" s="198"/>
      <c r="MWL655" s="198"/>
      <c r="MWM655" s="198"/>
      <c r="MWN655" s="198"/>
      <c r="MWO655" s="198"/>
      <c r="MWP655" s="198"/>
      <c r="MWQ655" s="198"/>
      <c r="MWR655" s="198"/>
      <c r="MWS655" s="198"/>
      <c r="MWT655" s="198"/>
      <c r="MWU655" s="198"/>
      <c r="MWV655" s="198"/>
      <c r="MWW655" s="198"/>
      <c r="MWX655" s="198"/>
      <c r="MWY655" s="198"/>
      <c r="MWZ655" s="198"/>
      <c r="MXA655" s="198"/>
      <c r="MXB655" s="198"/>
      <c r="MXC655" s="198"/>
      <c r="MXD655" s="198"/>
      <c r="MXE655" s="198"/>
      <c r="MXF655" s="198"/>
      <c r="MXG655" s="198"/>
      <c r="MXH655" s="198"/>
      <c r="MXI655" s="198"/>
      <c r="MXJ655" s="198"/>
      <c r="MXK655" s="198"/>
      <c r="MXL655" s="198"/>
      <c r="MXM655" s="198"/>
      <c r="MXN655" s="198"/>
      <c r="MXO655" s="198"/>
      <c r="MXP655" s="198"/>
      <c r="MXQ655" s="198"/>
      <c r="MXR655" s="198"/>
      <c r="MXS655" s="198"/>
      <c r="MXT655" s="198"/>
      <c r="MXU655" s="198"/>
      <c r="MXV655" s="198"/>
      <c r="MXW655" s="198"/>
      <c r="MXX655" s="198"/>
      <c r="MXY655" s="198"/>
      <c r="MXZ655" s="198"/>
      <c r="MYA655" s="198"/>
      <c r="MYB655" s="198"/>
      <c r="MYC655" s="198"/>
      <c r="MYD655" s="198"/>
      <c r="MYE655" s="198"/>
      <c r="MYF655" s="198"/>
      <c r="MYG655" s="198"/>
      <c r="MYH655" s="198"/>
      <c r="MYI655" s="198"/>
      <c r="MYJ655" s="198"/>
      <c r="MYK655" s="198"/>
      <c r="MYL655" s="198"/>
      <c r="MYM655" s="198"/>
      <c r="MYN655" s="198"/>
      <c r="MYO655" s="198"/>
      <c r="MYP655" s="198"/>
      <c r="MYQ655" s="198"/>
      <c r="MYR655" s="198"/>
      <c r="MYS655" s="198"/>
      <c r="MYT655" s="198"/>
      <c r="MYU655" s="198"/>
      <c r="MYV655" s="198"/>
      <c r="MYW655" s="198"/>
      <c r="MYX655" s="198"/>
      <c r="MYY655" s="198"/>
      <c r="MYZ655" s="198"/>
      <c r="MZA655" s="198"/>
      <c r="MZB655" s="198"/>
      <c r="MZC655" s="198"/>
      <c r="MZD655" s="198"/>
      <c r="MZE655" s="198"/>
      <c r="MZF655" s="198"/>
      <c r="MZG655" s="198"/>
      <c r="MZH655" s="198"/>
      <c r="MZI655" s="198"/>
      <c r="MZJ655" s="198"/>
      <c r="MZK655" s="198"/>
      <c r="MZL655" s="198"/>
      <c r="MZM655" s="198"/>
      <c r="MZN655" s="198"/>
      <c r="MZO655" s="198"/>
      <c r="MZP655" s="198"/>
      <c r="MZQ655" s="198"/>
      <c r="MZR655" s="198"/>
      <c r="MZS655" s="198"/>
      <c r="MZT655" s="198"/>
      <c r="MZU655" s="198"/>
      <c r="MZV655" s="198"/>
      <c r="MZW655" s="198"/>
      <c r="MZX655" s="198"/>
      <c r="MZY655" s="198"/>
      <c r="MZZ655" s="198"/>
      <c r="NAA655" s="198"/>
      <c r="NAB655" s="198"/>
      <c r="NAC655" s="198"/>
      <c r="NAD655" s="198"/>
      <c r="NAE655" s="198"/>
      <c r="NAF655" s="198"/>
      <c r="NAG655" s="198"/>
      <c r="NAH655" s="198"/>
      <c r="NAI655" s="198"/>
      <c r="NAJ655" s="198"/>
      <c r="NAK655" s="198"/>
      <c r="NAL655" s="198"/>
      <c r="NAM655" s="198"/>
      <c r="NAN655" s="198"/>
      <c r="NAO655" s="198"/>
      <c r="NAP655" s="198"/>
      <c r="NAQ655" s="198"/>
      <c r="NAR655" s="198"/>
      <c r="NAS655" s="198"/>
      <c r="NAT655" s="198"/>
      <c r="NAU655" s="198"/>
      <c r="NAV655" s="198"/>
      <c r="NAW655" s="198"/>
      <c r="NAX655" s="198"/>
      <c r="NAY655" s="198"/>
      <c r="NAZ655" s="198"/>
      <c r="NBA655" s="198"/>
      <c r="NBB655" s="198"/>
      <c r="NBC655" s="198"/>
      <c r="NBD655" s="198"/>
      <c r="NBE655" s="198"/>
      <c r="NBF655" s="198"/>
      <c r="NBG655" s="198"/>
      <c r="NBH655" s="198"/>
      <c r="NBI655" s="198"/>
      <c r="NBJ655" s="198"/>
      <c r="NBK655" s="198"/>
      <c r="NBL655" s="198"/>
      <c r="NBM655" s="198"/>
      <c r="NBN655" s="198"/>
      <c r="NBO655" s="198"/>
      <c r="NBP655" s="198"/>
      <c r="NBQ655" s="198"/>
      <c r="NBR655" s="198"/>
      <c r="NBS655" s="198"/>
      <c r="NBT655" s="198"/>
      <c r="NBU655" s="198"/>
      <c r="NBV655" s="198"/>
      <c r="NBW655" s="198"/>
      <c r="NBX655" s="198"/>
      <c r="NBY655" s="198"/>
      <c r="NBZ655" s="198"/>
      <c r="NCA655" s="198"/>
      <c r="NCB655" s="198"/>
      <c r="NCC655" s="198"/>
      <c r="NCD655" s="198"/>
      <c r="NCE655" s="198"/>
      <c r="NCF655" s="198"/>
      <c r="NCG655" s="198"/>
      <c r="NCH655" s="198"/>
      <c r="NCI655" s="198"/>
      <c r="NCJ655" s="198"/>
      <c r="NCK655" s="198"/>
      <c r="NCL655" s="198"/>
      <c r="NCM655" s="198"/>
      <c r="NCN655" s="198"/>
      <c r="NCO655" s="198"/>
      <c r="NCP655" s="198"/>
      <c r="NCQ655" s="198"/>
      <c r="NCR655" s="198"/>
      <c r="NCS655" s="198"/>
      <c r="NCT655" s="198"/>
      <c r="NCU655" s="198"/>
      <c r="NCV655" s="198"/>
      <c r="NCW655" s="198"/>
      <c r="NCX655" s="198"/>
      <c r="NCY655" s="198"/>
      <c r="NCZ655" s="198"/>
      <c r="NDA655" s="198"/>
      <c r="NDB655" s="198"/>
      <c r="NDC655" s="198"/>
      <c r="NDD655" s="198"/>
      <c r="NDE655" s="198"/>
      <c r="NDF655" s="198"/>
      <c r="NDG655" s="198"/>
      <c r="NDH655" s="198"/>
      <c r="NDI655" s="198"/>
      <c r="NDJ655" s="198"/>
      <c r="NDK655" s="198"/>
      <c r="NDL655" s="198"/>
      <c r="NDM655" s="198"/>
      <c r="NDN655" s="198"/>
      <c r="NDO655" s="198"/>
      <c r="NDP655" s="198"/>
      <c r="NDQ655" s="198"/>
      <c r="NDR655" s="198"/>
      <c r="NDS655" s="198"/>
      <c r="NDT655" s="198"/>
      <c r="NDU655" s="198"/>
      <c r="NDV655" s="198"/>
      <c r="NDW655" s="198"/>
      <c r="NDX655" s="198"/>
      <c r="NDY655" s="198"/>
      <c r="NDZ655" s="198"/>
      <c r="NEA655" s="198"/>
      <c r="NEB655" s="198"/>
      <c r="NEC655" s="198"/>
      <c r="NED655" s="198"/>
      <c r="NEE655" s="198"/>
      <c r="NEF655" s="198"/>
      <c r="NEG655" s="198"/>
      <c r="NEH655" s="198"/>
      <c r="NEI655" s="198"/>
      <c r="NEJ655" s="198"/>
      <c r="NEK655" s="198"/>
      <c r="NEL655" s="198"/>
      <c r="NEM655" s="198"/>
      <c r="NEN655" s="198"/>
      <c r="NEO655" s="198"/>
      <c r="NEP655" s="198"/>
      <c r="NEQ655" s="198"/>
      <c r="NER655" s="198"/>
      <c r="NES655" s="198"/>
      <c r="NET655" s="198"/>
      <c r="NEU655" s="198"/>
      <c r="NEV655" s="198"/>
      <c r="NEW655" s="198"/>
      <c r="NEX655" s="198"/>
      <c r="NEY655" s="198"/>
      <c r="NEZ655" s="198"/>
      <c r="NFA655" s="198"/>
      <c r="NFB655" s="198"/>
      <c r="NFC655" s="198"/>
      <c r="NFD655" s="198"/>
      <c r="NFE655" s="198"/>
      <c r="NFF655" s="198"/>
      <c r="NFG655" s="198"/>
      <c r="NFH655" s="198"/>
      <c r="NFI655" s="198"/>
      <c r="NFJ655" s="198"/>
      <c r="NFK655" s="198"/>
      <c r="NFL655" s="198"/>
      <c r="NFM655" s="198"/>
      <c r="NFN655" s="198"/>
      <c r="NFO655" s="198"/>
      <c r="NFP655" s="198"/>
      <c r="NFQ655" s="198"/>
      <c r="NFR655" s="198"/>
      <c r="NFS655" s="198"/>
      <c r="NFT655" s="198"/>
      <c r="NFU655" s="198"/>
      <c r="NFV655" s="198"/>
      <c r="NFW655" s="198"/>
      <c r="NFX655" s="198"/>
      <c r="NFY655" s="198"/>
      <c r="NFZ655" s="198"/>
      <c r="NGA655" s="198"/>
      <c r="NGB655" s="198"/>
      <c r="NGC655" s="198"/>
      <c r="NGD655" s="198"/>
      <c r="NGE655" s="198"/>
      <c r="NGF655" s="198"/>
      <c r="NGG655" s="198"/>
      <c r="NGH655" s="198"/>
      <c r="NGI655" s="198"/>
      <c r="NGJ655" s="198"/>
      <c r="NGK655" s="198"/>
      <c r="NGL655" s="198"/>
      <c r="NGM655" s="198"/>
      <c r="NGN655" s="198"/>
      <c r="NGO655" s="198"/>
      <c r="NGP655" s="198"/>
      <c r="NGQ655" s="198"/>
      <c r="NGR655" s="198"/>
      <c r="NGS655" s="198"/>
      <c r="NGT655" s="198"/>
      <c r="NGU655" s="198"/>
      <c r="NGV655" s="198"/>
      <c r="NGW655" s="198"/>
      <c r="NGX655" s="198"/>
      <c r="NGY655" s="198"/>
      <c r="NGZ655" s="198"/>
      <c r="NHA655" s="198"/>
      <c r="NHB655" s="198"/>
      <c r="NHC655" s="198"/>
      <c r="NHD655" s="198"/>
      <c r="NHE655" s="198"/>
      <c r="NHF655" s="198"/>
      <c r="NHG655" s="198"/>
      <c r="NHH655" s="198"/>
      <c r="NHI655" s="198"/>
      <c r="NHJ655" s="198"/>
      <c r="NHK655" s="198"/>
      <c r="NHL655" s="198"/>
      <c r="NHM655" s="198"/>
      <c r="NHN655" s="198"/>
      <c r="NHO655" s="198"/>
      <c r="NHP655" s="198"/>
      <c r="NHQ655" s="198"/>
      <c r="NHR655" s="198"/>
      <c r="NHS655" s="198"/>
      <c r="NHT655" s="198"/>
      <c r="NHU655" s="198"/>
      <c r="NHV655" s="198"/>
      <c r="NHW655" s="198"/>
      <c r="NHX655" s="198"/>
      <c r="NHY655" s="198"/>
      <c r="NHZ655" s="198"/>
      <c r="NIA655" s="198"/>
      <c r="NIB655" s="198"/>
      <c r="NIC655" s="198"/>
      <c r="NID655" s="198"/>
      <c r="NIE655" s="198"/>
      <c r="NIF655" s="198"/>
      <c r="NIG655" s="198"/>
      <c r="NIH655" s="198"/>
      <c r="NII655" s="198"/>
      <c r="NIJ655" s="198"/>
      <c r="NIK655" s="198"/>
      <c r="NIL655" s="198"/>
      <c r="NIM655" s="198"/>
      <c r="NIN655" s="198"/>
      <c r="NIO655" s="198"/>
      <c r="NIP655" s="198"/>
      <c r="NIQ655" s="198"/>
      <c r="NIR655" s="198"/>
      <c r="NIS655" s="198"/>
      <c r="NIT655" s="198"/>
      <c r="NIU655" s="198"/>
      <c r="NIV655" s="198"/>
      <c r="NIW655" s="198"/>
      <c r="NIX655" s="198"/>
      <c r="NIY655" s="198"/>
      <c r="NIZ655" s="198"/>
      <c r="NJA655" s="198"/>
      <c r="NJB655" s="198"/>
      <c r="NJC655" s="198"/>
      <c r="NJD655" s="198"/>
      <c r="NJE655" s="198"/>
      <c r="NJF655" s="198"/>
      <c r="NJG655" s="198"/>
      <c r="NJH655" s="198"/>
      <c r="NJI655" s="198"/>
      <c r="NJJ655" s="198"/>
      <c r="NJK655" s="198"/>
      <c r="NJL655" s="198"/>
      <c r="NJM655" s="198"/>
      <c r="NJN655" s="198"/>
      <c r="NJO655" s="198"/>
      <c r="NJP655" s="198"/>
      <c r="NJQ655" s="198"/>
      <c r="NJR655" s="198"/>
      <c r="NJS655" s="198"/>
      <c r="NJT655" s="198"/>
      <c r="NJU655" s="198"/>
      <c r="NJV655" s="198"/>
      <c r="NJW655" s="198"/>
      <c r="NJX655" s="198"/>
      <c r="NJY655" s="198"/>
      <c r="NJZ655" s="198"/>
      <c r="NKA655" s="198"/>
      <c r="NKB655" s="198"/>
      <c r="NKC655" s="198"/>
      <c r="NKD655" s="198"/>
      <c r="NKE655" s="198"/>
      <c r="NKF655" s="198"/>
      <c r="NKG655" s="198"/>
      <c r="NKH655" s="198"/>
      <c r="NKI655" s="198"/>
      <c r="NKJ655" s="198"/>
      <c r="NKK655" s="198"/>
      <c r="NKL655" s="198"/>
      <c r="NKM655" s="198"/>
      <c r="NKN655" s="198"/>
      <c r="NKO655" s="198"/>
      <c r="NKP655" s="198"/>
      <c r="NKQ655" s="198"/>
      <c r="NKR655" s="198"/>
      <c r="NKS655" s="198"/>
      <c r="NKT655" s="198"/>
      <c r="NKU655" s="198"/>
      <c r="NKV655" s="198"/>
      <c r="NKW655" s="198"/>
      <c r="NKX655" s="198"/>
      <c r="NKY655" s="198"/>
      <c r="NKZ655" s="198"/>
      <c r="NLA655" s="198"/>
      <c r="NLB655" s="198"/>
      <c r="NLC655" s="198"/>
      <c r="NLD655" s="198"/>
      <c r="NLE655" s="198"/>
      <c r="NLF655" s="198"/>
      <c r="NLG655" s="198"/>
      <c r="NLH655" s="198"/>
      <c r="NLI655" s="198"/>
      <c r="NLJ655" s="198"/>
      <c r="NLK655" s="198"/>
      <c r="NLL655" s="198"/>
      <c r="NLM655" s="198"/>
      <c r="NLN655" s="198"/>
      <c r="NLO655" s="198"/>
      <c r="NLP655" s="198"/>
      <c r="NLQ655" s="198"/>
      <c r="NLR655" s="198"/>
      <c r="NLS655" s="198"/>
      <c r="NLT655" s="198"/>
      <c r="NLU655" s="198"/>
      <c r="NLV655" s="198"/>
      <c r="NLW655" s="198"/>
      <c r="NLX655" s="198"/>
      <c r="NLY655" s="198"/>
      <c r="NLZ655" s="198"/>
      <c r="NMA655" s="198"/>
      <c r="NMB655" s="198"/>
      <c r="NMC655" s="198"/>
      <c r="NMD655" s="198"/>
      <c r="NME655" s="198"/>
      <c r="NMF655" s="198"/>
      <c r="NMG655" s="198"/>
      <c r="NMH655" s="198"/>
      <c r="NMI655" s="198"/>
      <c r="NMJ655" s="198"/>
      <c r="NMK655" s="198"/>
      <c r="NML655" s="198"/>
      <c r="NMM655" s="198"/>
      <c r="NMN655" s="198"/>
      <c r="NMO655" s="198"/>
      <c r="NMP655" s="198"/>
      <c r="NMQ655" s="198"/>
      <c r="NMR655" s="198"/>
      <c r="NMS655" s="198"/>
      <c r="NMT655" s="198"/>
      <c r="NMU655" s="198"/>
      <c r="NMV655" s="198"/>
      <c r="NMW655" s="198"/>
      <c r="NMX655" s="198"/>
      <c r="NMY655" s="198"/>
      <c r="NMZ655" s="198"/>
      <c r="NNA655" s="198"/>
      <c r="NNB655" s="198"/>
      <c r="NNC655" s="198"/>
      <c r="NND655" s="198"/>
      <c r="NNE655" s="198"/>
      <c r="NNF655" s="198"/>
      <c r="NNG655" s="198"/>
      <c r="NNH655" s="198"/>
      <c r="NNI655" s="198"/>
      <c r="NNJ655" s="198"/>
      <c r="NNK655" s="198"/>
      <c r="NNL655" s="198"/>
      <c r="NNM655" s="198"/>
      <c r="NNN655" s="198"/>
      <c r="NNO655" s="198"/>
      <c r="NNP655" s="198"/>
      <c r="NNQ655" s="198"/>
      <c r="NNR655" s="198"/>
      <c r="NNS655" s="198"/>
      <c r="NNT655" s="198"/>
      <c r="NNU655" s="198"/>
      <c r="NNV655" s="198"/>
      <c r="NNW655" s="198"/>
      <c r="NNX655" s="198"/>
      <c r="NNY655" s="198"/>
      <c r="NNZ655" s="198"/>
      <c r="NOA655" s="198"/>
      <c r="NOB655" s="198"/>
      <c r="NOC655" s="198"/>
      <c r="NOD655" s="198"/>
      <c r="NOE655" s="198"/>
      <c r="NOF655" s="198"/>
      <c r="NOG655" s="198"/>
      <c r="NOH655" s="198"/>
      <c r="NOI655" s="198"/>
      <c r="NOJ655" s="198"/>
      <c r="NOK655" s="198"/>
      <c r="NOL655" s="198"/>
      <c r="NOM655" s="198"/>
      <c r="NON655" s="198"/>
      <c r="NOO655" s="198"/>
      <c r="NOP655" s="198"/>
      <c r="NOQ655" s="198"/>
      <c r="NOR655" s="198"/>
      <c r="NOS655" s="198"/>
      <c r="NOT655" s="198"/>
      <c r="NOU655" s="198"/>
      <c r="NOV655" s="198"/>
      <c r="NOW655" s="198"/>
      <c r="NOX655" s="198"/>
      <c r="NOY655" s="198"/>
      <c r="NOZ655" s="198"/>
      <c r="NPA655" s="198"/>
      <c r="NPB655" s="198"/>
      <c r="NPC655" s="198"/>
      <c r="NPD655" s="198"/>
      <c r="NPE655" s="198"/>
      <c r="NPF655" s="198"/>
      <c r="NPG655" s="198"/>
      <c r="NPH655" s="198"/>
      <c r="NPI655" s="198"/>
      <c r="NPJ655" s="198"/>
      <c r="NPK655" s="198"/>
      <c r="NPL655" s="198"/>
      <c r="NPM655" s="198"/>
      <c r="NPN655" s="198"/>
      <c r="NPO655" s="198"/>
      <c r="NPP655" s="198"/>
      <c r="NPQ655" s="198"/>
      <c r="NPR655" s="198"/>
      <c r="NPS655" s="198"/>
      <c r="NPT655" s="198"/>
      <c r="NPU655" s="198"/>
      <c r="NPV655" s="198"/>
      <c r="NPW655" s="198"/>
      <c r="NPX655" s="198"/>
      <c r="NPY655" s="198"/>
      <c r="NPZ655" s="198"/>
      <c r="NQA655" s="198"/>
      <c r="NQB655" s="198"/>
      <c r="NQC655" s="198"/>
      <c r="NQD655" s="198"/>
      <c r="NQE655" s="198"/>
      <c r="NQF655" s="198"/>
      <c r="NQG655" s="198"/>
      <c r="NQH655" s="198"/>
      <c r="NQI655" s="198"/>
      <c r="NQJ655" s="198"/>
      <c r="NQK655" s="198"/>
      <c r="NQL655" s="198"/>
      <c r="NQM655" s="198"/>
      <c r="NQN655" s="198"/>
      <c r="NQO655" s="198"/>
      <c r="NQP655" s="198"/>
      <c r="NQQ655" s="198"/>
      <c r="NQR655" s="198"/>
      <c r="NQS655" s="198"/>
      <c r="NQT655" s="198"/>
      <c r="NQU655" s="198"/>
      <c r="NQV655" s="198"/>
      <c r="NQW655" s="198"/>
      <c r="NQX655" s="198"/>
      <c r="NQY655" s="198"/>
      <c r="NQZ655" s="198"/>
      <c r="NRA655" s="198"/>
      <c r="NRB655" s="198"/>
      <c r="NRC655" s="198"/>
      <c r="NRD655" s="198"/>
      <c r="NRE655" s="198"/>
      <c r="NRF655" s="198"/>
      <c r="NRG655" s="198"/>
      <c r="NRH655" s="198"/>
      <c r="NRI655" s="198"/>
      <c r="NRJ655" s="198"/>
      <c r="NRK655" s="198"/>
      <c r="NRL655" s="198"/>
      <c r="NRM655" s="198"/>
      <c r="NRN655" s="198"/>
      <c r="NRO655" s="198"/>
      <c r="NRP655" s="198"/>
      <c r="NRQ655" s="198"/>
      <c r="NRR655" s="198"/>
      <c r="NRS655" s="198"/>
      <c r="NRT655" s="198"/>
      <c r="NRU655" s="198"/>
      <c r="NRV655" s="198"/>
      <c r="NRW655" s="198"/>
      <c r="NRX655" s="198"/>
      <c r="NRY655" s="198"/>
      <c r="NRZ655" s="198"/>
      <c r="NSA655" s="198"/>
      <c r="NSB655" s="198"/>
      <c r="NSC655" s="198"/>
      <c r="NSD655" s="198"/>
      <c r="NSE655" s="198"/>
      <c r="NSF655" s="198"/>
      <c r="NSG655" s="198"/>
      <c r="NSH655" s="198"/>
      <c r="NSI655" s="198"/>
      <c r="NSJ655" s="198"/>
      <c r="NSK655" s="198"/>
      <c r="NSL655" s="198"/>
      <c r="NSM655" s="198"/>
      <c r="NSN655" s="198"/>
      <c r="NSO655" s="198"/>
      <c r="NSP655" s="198"/>
      <c r="NSQ655" s="198"/>
      <c r="NSR655" s="198"/>
      <c r="NSS655" s="198"/>
      <c r="NST655" s="198"/>
      <c r="NSU655" s="198"/>
      <c r="NSV655" s="198"/>
      <c r="NSW655" s="198"/>
      <c r="NSX655" s="198"/>
      <c r="NSY655" s="198"/>
      <c r="NSZ655" s="198"/>
      <c r="NTA655" s="198"/>
      <c r="NTB655" s="198"/>
      <c r="NTC655" s="198"/>
      <c r="NTD655" s="198"/>
      <c r="NTE655" s="198"/>
      <c r="NTF655" s="198"/>
      <c r="NTG655" s="198"/>
      <c r="NTH655" s="198"/>
      <c r="NTI655" s="198"/>
      <c r="NTJ655" s="198"/>
      <c r="NTK655" s="198"/>
      <c r="NTL655" s="198"/>
      <c r="NTM655" s="198"/>
      <c r="NTN655" s="198"/>
      <c r="NTO655" s="198"/>
      <c r="NTP655" s="198"/>
      <c r="NTQ655" s="198"/>
      <c r="NTR655" s="198"/>
      <c r="NTS655" s="198"/>
      <c r="NTT655" s="198"/>
      <c r="NTU655" s="198"/>
      <c r="NTV655" s="198"/>
      <c r="NTW655" s="198"/>
      <c r="NTX655" s="198"/>
      <c r="NTY655" s="198"/>
      <c r="NTZ655" s="198"/>
      <c r="NUA655" s="198"/>
      <c r="NUB655" s="198"/>
      <c r="NUC655" s="198"/>
      <c r="NUD655" s="198"/>
      <c r="NUE655" s="198"/>
      <c r="NUF655" s="198"/>
      <c r="NUG655" s="198"/>
      <c r="NUH655" s="198"/>
      <c r="NUI655" s="198"/>
      <c r="NUJ655" s="198"/>
      <c r="NUK655" s="198"/>
      <c r="NUL655" s="198"/>
      <c r="NUM655" s="198"/>
      <c r="NUN655" s="198"/>
      <c r="NUO655" s="198"/>
      <c r="NUP655" s="198"/>
      <c r="NUQ655" s="198"/>
      <c r="NUR655" s="198"/>
      <c r="NUS655" s="198"/>
      <c r="NUT655" s="198"/>
      <c r="NUU655" s="198"/>
      <c r="NUV655" s="198"/>
      <c r="NUW655" s="198"/>
      <c r="NUX655" s="198"/>
      <c r="NUY655" s="198"/>
      <c r="NUZ655" s="198"/>
      <c r="NVA655" s="198"/>
      <c r="NVB655" s="198"/>
      <c r="NVC655" s="198"/>
      <c r="NVD655" s="198"/>
      <c r="NVE655" s="198"/>
      <c r="NVF655" s="198"/>
      <c r="NVG655" s="198"/>
      <c r="NVH655" s="198"/>
      <c r="NVI655" s="198"/>
      <c r="NVJ655" s="198"/>
      <c r="NVK655" s="198"/>
      <c r="NVL655" s="198"/>
      <c r="NVM655" s="198"/>
      <c r="NVN655" s="198"/>
      <c r="NVO655" s="198"/>
      <c r="NVP655" s="198"/>
      <c r="NVQ655" s="198"/>
      <c r="NVR655" s="198"/>
      <c r="NVS655" s="198"/>
      <c r="NVT655" s="198"/>
      <c r="NVU655" s="198"/>
      <c r="NVV655" s="198"/>
      <c r="NVW655" s="198"/>
      <c r="NVX655" s="198"/>
      <c r="NVY655" s="198"/>
      <c r="NVZ655" s="198"/>
      <c r="NWA655" s="198"/>
      <c r="NWB655" s="198"/>
      <c r="NWC655" s="198"/>
      <c r="NWD655" s="198"/>
      <c r="NWE655" s="198"/>
      <c r="NWF655" s="198"/>
      <c r="NWG655" s="198"/>
      <c r="NWH655" s="198"/>
      <c r="NWI655" s="198"/>
      <c r="NWJ655" s="198"/>
      <c r="NWK655" s="198"/>
      <c r="NWL655" s="198"/>
      <c r="NWM655" s="198"/>
      <c r="NWN655" s="198"/>
      <c r="NWO655" s="198"/>
      <c r="NWP655" s="198"/>
      <c r="NWQ655" s="198"/>
      <c r="NWR655" s="198"/>
      <c r="NWS655" s="198"/>
      <c r="NWT655" s="198"/>
      <c r="NWU655" s="198"/>
      <c r="NWV655" s="198"/>
      <c r="NWW655" s="198"/>
      <c r="NWX655" s="198"/>
      <c r="NWY655" s="198"/>
      <c r="NWZ655" s="198"/>
      <c r="NXA655" s="198"/>
      <c r="NXB655" s="198"/>
      <c r="NXC655" s="198"/>
      <c r="NXD655" s="198"/>
      <c r="NXE655" s="198"/>
      <c r="NXF655" s="198"/>
      <c r="NXG655" s="198"/>
      <c r="NXH655" s="198"/>
      <c r="NXI655" s="198"/>
      <c r="NXJ655" s="198"/>
      <c r="NXK655" s="198"/>
      <c r="NXL655" s="198"/>
      <c r="NXM655" s="198"/>
      <c r="NXN655" s="198"/>
      <c r="NXO655" s="198"/>
      <c r="NXP655" s="198"/>
      <c r="NXQ655" s="198"/>
      <c r="NXR655" s="198"/>
      <c r="NXS655" s="198"/>
      <c r="NXT655" s="198"/>
      <c r="NXU655" s="198"/>
      <c r="NXV655" s="198"/>
      <c r="NXW655" s="198"/>
      <c r="NXX655" s="198"/>
      <c r="NXY655" s="198"/>
      <c r="NXZ655" s="198"/>
      <c r="NYA655" s="198"/>
      <c r="NYB655" s="198"/>
      <c r="NYC655" s="198"/>
      <c r="NYD655" s="198"/>
      <c r="NYE655" s="198"/>
      <c r="NYF655" s="198"/>
      <c r="NYG655" s="198"/>
      <c r="NYH655" s="198"/>
      <c r="NYI655" s="198"/>
      <c r="NYJ655" s="198"/>
      <c r="NYK655" s="198"/>
      <c r="NYL655" s="198"/>
      <c r="NYM655" s="198"/>
      <c r="NYN655" s="198"/>
      <c r="NYO655" s="198"/>
      <c r="NYP655" s="198"/>
      <c r="NYQ655" s="198"/>
      <c r="NYR655" s="198"/>
      <c r="NYS655" s="198"/>
      <c r="NYT655" s="198"/>
      <c r="NYU655" s="198"/>
      <c r="NYV655" s="198"/>
      <c r="NYW655" s="198"/>
      <c r="NYX655" s="198"/>
      <c r="NYY655" s="198"/>
      <c r="NYZ655" s="198"/>
      <c r="NZA655" s="198"/>
      <c r="NZB655" s="198"/>
      <c r="NZC655" s="198"/>
      <c r="NZD655" s="198"/>
      <c r="NZE655" s="198"/>
      <c r="NZF655" s="198"/>
      <c r="NZG655" s="198"/>
      <c r="NZH655" s="198"/>
      <c r="NZI655" s="198"/>
      <c r="NZJ655" s="198"/>
      <c r="NZK655" s="198"/>
      <c r="NZL655" s="198"/>
      <c r="NZM655" s="198"/>
      <c r="NZN655" s="198"/>
      <c r="NZO655" s="198"/>
      <c r="NZP655" s="198"/>
      <c r="NZQ655" s="198"/>
      <c r="NZR655" s="198"/>
      <c r="NZS655" s="198"/>
      <c r="NZT655" s="198"/>
      <c r="NZU655" s="198"/>
      <c r="NZV655" s="198"/>
      <c r="NZW655" s="198"/>
      <c r="NZX655" s="198"/>
      <c r="NZY655" s="198"/>
      <c r="NZZ655" s="198"/>
      <c r="OAA655" s="198"/>
      <c r="OAB655" s="198"/>
      <c r="OAC655" s="198"/>
      <c r="OAD655" s="198"/>
      <c r="OAE655" s="198"/>
      <c r="OAF655" s="198"/>
      <c r="OAG655" s="198"/>
      <c r="OAH655" s="198"/>
      <c r="OAI655" s="198"/>
      <c r="OAJ655" s="198"/>
      <c r="OAK655" s="198"/>
      <c r="OAL655" s="198"/>
      <c r="OAM655" s="198"/>
      <c r="OAN655" s="198"/>
      <c r="OAO655" s="198"/>
      <c r="OAP655" s="198"/>
      <c r="OAQ655" s="198"/>
      <c r="OAR655" s="198"/>
      <c r="OAS655" s="198"/>
      <c r="OAT655" s="198"/>
      <c r="OAU655" s="198"/>
      <c r="OAV655" s="198"/>
      <c r="OAW655" s="198"/>
      <c r="OAX655" s="198"/>
      <c r="OAY655" s="198"/>
      <c r="OAZ655" s="198"/>
      <c r="OBA655" s="198"/>
      <c r="OBB655" s="198"/>
      <c r="OBC655" s="198"/>
      <c r="OBD655" s="198"/>
      <c r="OBE655" s="198"/>
      <c r="OBF655" s="198"/>
      <c r="OBG655" s="198"/>
      <c r="OBH655" s="198"/>
      <c r="OBI655" s="198"/>
      <c r="OBJ655" s="198"/>
      <c r="OBK655" s="198"/>
      <c r="OBL655" s="198"/>
      <c r="OBM655" s="198"/>
      <c r="OBN655" s="198"/>
      <c r="OBO655" s="198"/>
      <c r="OBP655" s="198"/>
      <c r="OBQ655" s="198"/>
      <c r="OBR655" s="198"/>
      <c r="OBS655" s="198"/>
      <c r="OBT655" s="198"/>
      <c r="OBU655" s="198"/>
      <c r="OBV655" s="198"/>
      <c r="OBW655" s="198"/>
      <c r="OBX655" s="198"/>
      <c r="OBY655" s="198"/>
      <c r="OBZ655" s="198"/>
      <c r="OCA655" s="198"/>
      <c r="OCB655" s="198"/>
      <c r="OCC655" s="198"/>
      <c r="OCD655" s="198"/>
      <c r="OCE655" s="198"/>
      <c r="OCF655" s="198"/>
      <c r="OCG655" s="198"/>
      <c r="OCH655" s="198"/>
      <c r="OCI655" s="198"/>
      <c r="OCJ655" s="198"/>
      <c r="OCK655" s="198"/>
      <c r="OCL655" s="198"/>
      <c r="OCM655" s="198"/>
      <c r="OCN655" s="198"/>
      <c r="OCO655" s="198"/>
      <c r="OCP655" s="198"/>
      <c r="OCQ655" s="198"/>
      <c r="OCR655" s="198"/>
      <c r="OCS655" s="198"/>
      <c r="OCT655" s="198"/>
      <c r="OCU655" s="198"/>
      <c r="OCV655" s="198"/>
      <c r="OCW655" s="198"/>
      <c r="OCX655" s="198"/>
      <c r="OCY655" s="198"/>
      <c r="OCZ655" s="198"/>
      <c r="ODA655" s="198"/>
      <c r="ODB655" s="198"/>
      <c r="ODC655" s="198"/>
      <c r="ODD655" s="198"/>
      <c r="ODE655" s="198"/>
      <c r="ODF655" s="198"/>
      <c r="ODG655" s="198"/>
      <c r="ODH655" s="198"/>
      <c r="ODI655" s="198"/>
      <c r="ODJ655" s="198"/>
      <c r="ODK655" s="198"/>
      <c r="ODL655" s="198"/>
      <c r="ODM655" s="198"/>
      <c r="ODN655" s="198"/>
      <c r="ODO655" s="198"/>
      <c r="ODP655" s="198"/>
      <c r="ODQ655" s="198"/>
      <c r="ODR655" s="198"/>
      <c r="ODS655" s="198"/>
      <c r="ODT655" s="198"/>
      <c r="ODU655" s="198"/>
      <c r="ODV655" s="198"/>
      <c r="ODW655" s="198"/>
      <c r="ODX655" s="198"/>
      <c r="ODY655" s="198"/>
      <c r="ODZ655" s="198"/>
      <c r="OEA655" s="198"/>
      <c r="OEB655" s="198"/>
      <c r="OEC655" s="198"/>
      <c r="OED655" s="198"/>
      <c r="OEE655" s="198"/>
      <c r="OEF655" s="198"/>
      <c r="OEG655" s="198"/>
      <c r="OEH655" s="198"/>
      <c r="OEI655" s="198"/>
      <c r="OEJ655" s="198"/>
      <c r="OEK655" s="198"/>
      <c r="OEL655" s="198"/>
      <c r="OEM655" s="198"/>
      <c r="OEN655" s="198"/>
      <c r="OEO655" s="198"/>
      <c r="OEP655" s="198"/>
      <c r="OEQ655" s="198"/>
      <c r="OER655" s="198"/>
      <c r="OES655" s="198"/>
      <c r="OET655" s="198"/>
      <c r="OEU655" s="198"/>
      <c r="OEV655" s="198"/>
      <c r="OEW655" s="198"/>
      <c r="OEX655" s="198"/>
      <c r="OEY655" s="198"/>
      <c r="OEZ655" s="198"/>
      <c r="OFA655" s="198"/>
      <c r="OFB655" s="198"/>
      <c r="OFC655" s="198"/>
      <c r="OFD655" s="198"/>
      <c r="OFE655" s="198"/>
      <c r="OFF655" s="198"/>
      <c r="OFG655" s="198"/>
      <c r="OFH655" s="198"/>
      <c r="OFI655" s="198"/>
      <c r="OFJ655" s="198"/>
      <c r="OFK655" s="198"/>
      <c r="OFL655" s="198"/>
      <c r="OFM655" s="198"/>
      <c r="OFN655" s="198"/>
      <c r="OFO655" s="198"/>
      <c r="OFP655" s="198"/>
      <c r="OFQ655" s="198"/>
      <c r="OFR655" s="198"/>
      <c r="OFS655" s="198"/>
      <c r="OFT655" s="198"/>
      <c r="OFU655" s="198"/>
      <c r="OFV655" s="198"/>
      <c r="OFW655" s="198"/>
      <c r="OFX655" s="198"/>
      <c r="OFY655" s="198"/>
      <c r="OFZ655" s="198"/>
      <c r="OGA655" s="198"/>
      <c r="OGB655" s="198"/>
      <c r="OGC655" s="198"/>
      <c r="OGD655" s="198"/>
      <c r="OGE655" s="198"/>
      <c r="OGF655" s="198"/>
      <c r="OGG655" s="198"/>
      <c r="OGH655" s="198"/>
      <c r="OGI655" s="198"/>
      <c r="OGJ655" s="198"/>
      <c r="OGK655" s="198"/>
      <c r="OGL655" s="198"/>
      <c r="OGM655" s="198"/>
      <c r="OGN655" s="198"/>
      <c r="OGO655" s="198"/>
      <c r="OGP655" s="198"/>
      <c r="OGQ655" s="198"/>
      <c r="OGR655" s="198"/>
      <c r="OGS655" s="198"/>
      <c r="OGT655" s="198"/>
      <c r="OGU655" s="198"/>
      <c r="OGV655" s="198"/>
      <c r="OGW655" s="198"/>
      <c r="OGX655" s="198"/>
      <c r="OGY655" s="198"/>
      <c r="OGZ655" s="198"/>
      <c r="OHA655" s="198"/>
      <c r="OHB655" s="198"/>
      <c r="OHC655" s="198"/>
      <c r="OHD655" s="198"/>
      <c r="OHE655" s="198"/>
      <c r="OHF655" s="198"/>
      <c r="OHG655" s="198"/>
      <c r="OHH655" s="198"/>
      <c r="OHI655" s="198"/>
      <c r="OHJ655" s="198"/>
      <c r="OHK655" s="198"/>
      <c r="OHL655" s="198"/>
      <c r="OHM655" s="198"/>
      <c r="OHN655" s="198"/>
      <c r="OHO655" s="198"/>
      <c r="OHP655" s="198"/>
      <c r="OHQ655" s="198"/>
      <c r="OHR655" s="198"/>
      <c r="OHS655" s="198"/>
      <c r="OHT655" s="198"/>
      <c r="OHU655" s="198"/>
      <c r="OHV655" s="198"/>
      <c r="OHW655" s="198"/>
      <c r="OHX655" s="198"/>
      <c r="OHY655" s="198"/>
      <c r="OHZ655" s="198"/>
      <c r="OIA655" s="198"/>
      <c r="OIB655" s="198"/>
      <c r="OIC655" s="198"/>
      <c r="OID655" s="198"/>
      <c r="OIE655" s="198"/>
      <c r="OIF655" s="198"/>
      <c r="OIG655" s="198"/>
      <c r="OIH655" s="198"/>
      <c r="OII655" s="198"/>
      <c r="OIJ655" s="198"/>
      <c r="OIK655" s="198"/>
      <c r="OIL655" s="198"/>
      <c r="OIM655" s="198"/>
      <c r="OIN655" s="198"/>
      <c r="OIO655" s="198"/>
      <c r="OIP655" s="198"/>
      <c r="OIQ655" s="198"/>
      <c r="OIR655" s="198"/>
      <c r="OIS655" s="198"/>
      <c r="OIT655" s="198"/>
      <c r="OIU655" s="198"/>
      <c r="OIV655" s="198"/>
      <c r="OIW655" s="198"/>
      <c r="OIX655" s="198"/>
      <c r="OIY655" s="198"/>
      <c r="OIZ655" s="198"/>
      <c r="OJA655" s="198"/>
      <c r="OJB655" s="198"/>
      <c r="OJC655" s="198"/>
      <c r="OJD655" s="198"/>
      <c r="OJE655" s="198"/>
      <c r="OJF655" s="198"/>
      <c r="OJG655" s="198"/>
      <c r="OJH655" s="198"/>
      <c r="OJI655" s="198"/>
      <c r="OJJ655" s="198"/>
      <c r="OJK655" s="198"/>
      <c r="OJL655" s="198"/>
      <c r="OJM655" s="198"/>
      <c r="OJN655" s="198"/>
      <c r="OJO655" s="198"/>
      <c r="OJP655" s="198"/>
      <c r="OJQ655" s="198"/>
      <c r="OJR655" s="198"/>
      <c r="OJS655" s="198"/>
      <c r="OJT655" s="198"/>
      <c r="OJU655" s="198"/>
      <c r="OJV655" s="198"/>
      <c r="OJW655" s="198"/>
      <c r="OJX655" s="198"/>
      <c r="OJY655" s="198"/>
      <c r="OJZ655" s="198"/>
      <c r="OKA655" s="198"/>
      <c r="OKB655" s="198"/>
      <c r="OKC655" s="198"/>
      <c r="OKD655" s="198"/>
      <c r="OKE655" s="198"/>
      <c r="OKF655" s="198"/>
      <c r="OKG655" s="198"/>
      <c r="OKH655" s="198"/>
      <c r="OKI655" s="198"/>
      <c r="OKJ655" s="198"/>
      <c r="OKK655" s="198"/>
      <c r="OKL655" s="198"/>
      <c r="OKM655" s="198"/>
      <c r="OKN655" s="198"/>
      <c r="OKO655" s="198"/>
      <c r="OKP655" s="198"/>
      <c r="OKQ655" s="198"/>
      <c r="OKR655" s="198"/>
      <c r="OKS655" s="198"/>
      <c r="OKT655" s="198"/>
      <c r="OKU655" s="198"/>
      <c r="OKV655" s="198"/>
      <c r="OKW655" s="198"/>
      <c r="OKX655" s="198"/>
      <c r="OKY655" s="198"/>
      <c r="OKZ655" s="198"/>
      <c r="OLA655" s="198"/>
      <c r="OLB655" s="198"/>
      <c r="OLC655" s="198"/>
      <c r="OLD655" s="198"/>
      <c r="OLE655" s="198"/>
      <c r="OLF655" s="198"/>
      <c r="OLG655" s="198"/>
      <c r="OLH655" s="198"/>
      <c r="OLI655" s="198"/>
      <c r="OLJ655" s="198"/>
      <c r="OLK655" s="198"/>
      <c r="OLL655" s="198"/>
      <c r="OLM655" s="198"/>
      <c r="OLN655" s="198"/>
      <c r="OLO655" s="198"/>
      <c r="OLP655" s="198"/>
      <c r="OLQ655" s="198"/>
      <c r="OLR655" s="198"/>
      <c r="OLS655" s="198"/>
      <c r="OLT655" s="198"/>
      <c r="OLU655" s="198"/>
      <c r="OLV655" s="198"/>
      <c r="OLW655" s="198"/>
      <c r="OLX655" s="198"/>
      <c r="OLY655" s="198"/>
      <c r="OLZ655" s="198"/>
      <c r="OMA655" s="198"/>
      <c r="OMB655" s="198"/>
      <c r="OMC655" s="198"/>
      <c r="OMD655" s="198"/>
      <c r="OME655" s="198"/>
      <c r="OMF655" s="198"/>
      <c r="OMG655" s="198"/>
      <c r="OMH655" s="198"/>
      <c r="OMI655" s="198"/>
      <c r="OMJ655" s="198"/>
      <c r="OMK655" s="198"/>
      <c r="OML655" s="198"/>
      <c r="OMM655" s="198"/>
      <c r="OMN655" s="198"/>
      <c r="OMO655" s="198"/>
      <c r="OMP655" s="198"/>
      <c r="OMQ655" s="198"/>
      <c r="OMR655" s="198"/>
      <c r="OMS655" s="198"/>
      <c r="OMT655" s="198"/>
      <c r="OMU655" s="198"/>
      <c r="OMV655" s="198"/>
      <c r="OMW655" s="198"/>
      <c r="OMX655" s="198"/>
      <c r="OMY655" s="198"/>
      <c r="OMZ655" s="198"/>
      <c r="ONA655" s="198"/>
      <c r="ONB655" s="198"/>
      <c r="ONC655" s="198"/>
      <c r="OND655" s="198"/>
      <c r="ONE655" s="198"/>
      <c r="ONF655" s="198"/>
      <c r="ONG655" s="198"/>
      <c r="ONH655" s="198"/>
      <c r="ONI655" s="198"/>
      <c r="ONJ655" s="198"/>
      <c r="ONK655" s="198"/>
      <c r="ONL655" s="198"/>
      <c r="ONM655" s="198"/>
      <c r="ONN655" s="198"/>
      <c r="ONO655" s="198"/>
      <c r="ONP655" s="198"/>
      <c r="ONQ655" s="198"/>
      <c r="ONR655" s="198"/>
      <c r="ONS655" s="198"/>
      <c r="ONT655" s="198"/>
      <c r="ONU655" s="198"/>
      <c r="ONV655" s="198"/>
      <c r="ONW655" s="198"/>
      <c r="ONX655" s="198"/>
      <c r="ONY655" s="198"/>
      <c r="ONZ655" s="198"/>
      <c r="OOA655" s="198"/>
      <c r="OOB655" s="198"/>
      <c r="OOC655" s="198"/>
      <c r="OOD655" s="198"/>
      <c r="OOE655" s="198"/>
      <c r="OOF655" s="198"/>
      <c r="OOG655" s="198"/>
      <c r="OOH655" s="198"/>
      <c r="OOI655" s="198"/>
      <c r="OOJ655" s="198"/>
      <c r="OOK655" s="198"/>
      <c r="OOL655" s="198"/>
      <c r="OOM655" s="198"/>
      <c r="OON655" s="198"/>
      <c r="OOO655" s="198"/>
      <c r="OOP655" s="198"/>
      <c r="OOQ655" s="198"/>
      <c r="OOR655" s="198"/>
      <c r="OOS655" s="198"/>
      <c r="OOT655" s="198"/>
      <c r="OOU655" s="198"/>
      <c r="OOV655" s="198"/>
      <c r="OOW655" s="198"/>
      <c r="OOX655" s="198"/>
      <c r="OOY655" s="198"/>
      <c r="OOZ655" s="198"/>
      <c r="OPA655" s="198"/>
      <c r="OPB655" s="198"/>
      <c r="OPC655" s="198"/>
      <c r="OPD655" s="198"/>
      <c r="OPE655" s="198"/>
      <c r="OPF655" s="198"/>
      <c r="OPG655" s="198"/>
      <c r="OPH655" s="198"/>
      <c r="OPI655" s="198"/>
      <c r="OPJ655" s="198"/>
      <c r="OPK655" s="198"/>
      <c r="OPL655" s="198"/>
      <c r="OPM655" s="198"/>
      <c r="OPN655" s="198"/>
      <c r="OPO655" s="198"/>
      <c r="OPP655" s="198"/>
      <c r="OPQ655" s="198"/>
      <c r="OPR655" s="198"/>
      <c r="OPS655" s="198"/>
      <c r="OPT655" s="198"/>
      <c r="OPU655" s="198"/>
      <c r="OPV655" s="198"/>
      <c r="OPW655" s="198"/>
      <c r="OPX655" s="198"/>
      <c r="OPY655" s="198"/>
      <c r="OPZ655" s="198"/>
      <c r="OQA655" s="198"/>
      <c r="OQB655" s="198"/>
      <c r="OQC655" s="198"/>
      <c r="OQD655" s="198"/>
      <c r="OQE655" s="198"/>
      <c r="OQF655" s="198"/>
      <c r="OQG655" s="198"/>
      <c r="OQH655" s="198"/>
      <c r="OQI655" s="198"/>
      <c r="OQJ655" s="198"/>
      <c r="OQK655" s="198"/>
      <c r="OQL655" s="198"/>
      <c r="OQM655" s="198"/>
      <c r="OQN655" s="198"/>
      <c r="OQO655" s="198"/>
      <c r="OQP655" s="198"/>
      <c r="OQQ655" s="198"/>
      <c r="OQR655" s="198"/>
      <c r="OQS655" s="198"/>
      <c r="OQT655" s="198"/>
      <c r="OQU655" s="198"/>
      <c r="OQV655" s="198"/>
      <c r="OQW655" s="198"/>
      <c r="OQX655" s="198"/>
      <c r="OQY655" s="198"/>
      <c r="OQZ655" s="198"/>
      <c r="ORA655" s="198"/>
      <c r="ORB655" s="198"/>
      <c r="ORC655" s="198"/>
      <c r="ORD655" s="198"/>
      <c r="ORE655" s="198"/>
      <c r="ORF655" s="198"/>
      <c r="ORG655" s="198"/>
      <c r="ORH655" s="198"/>
      <c r="ORI655" s="198"/>
      <c r="ORJ655" s="198"/>
      <c r="ORK655" s="198"/>
      <c r="ORL655" s="198"/>
      <c r="ORM655" s="198"/>
      <c r="ORN655" s="198"/>
      <c r="ORO655" s="198"/>
      <c r="ORP655" s="198"/>
      <c r="ORQ655" s="198"/>
      <c r="ORR655" s="198"/>
      <c r="ORS655" s="198"/>
      <c r="ORT655" s="198"/>
      <c r="ORU655" s="198"/>
      <c r="ORV655" s="198"/>
      <c r="ORW655" s="198"/>
      <c r="ORX655" s="198"/>
      <c r="ORY655" s="198"/>
      <c r="ORZ655" s="198"/>
      <c r="OSA655" s="198"/>
      <c r="OSB655" s="198"/>
      <c r="OSC655" s="198"/>
      <c r="OSD655" s="198"/>
      <c r="OSE655" s="198"/>
      <c r="OSF655" s="198"/>
      <c r="OSG655" s="198"/>
      <c r="OSH655" s="198"/>
      <c r="OSI655" s="198"/>
      <c r="OSJ655" s="198"/>
      <c r="OSK655" s="198"/>
      <c r="OSL655" s="198"/>
      <c r="OSM655" s="198"/>
      <c r="OSN655" s="198"/>
      <c r="OSO655" s="198"/>
      <c r="OSP655" s="198"/>
      <c r="OSQ655" s="198"/>
      <c r="OSR655" s="198"/>
      <c r="OSS655" s="198"/>
      <c r="OST655" s="198"/>
      <c r="OSU655" s="198"/>
      <c r="OSV655" s="198"/>
      <c r="OSW655" s="198"/>
      <c r="OSX655" s="198"/>
      <c r="OSY655" s="198"/>
      <c r="OSZ655" s="198"/>
      <c r="OTA655" s="198"/>
      <c r="OTB655" s="198"/>
      <c r="OTC655" s="198"/>
      <c r="OTD655" s="198"/>
      <c r="OTE655" s="198"/>
      <c r="OTF655" s="198"/>
      <c r="OTG655" s="198"/>
      <c r="OTH655" s="198"/>
      <c r="OTI655" s="198"/>
      <c r="OTJ655" s="198"/>
      <c r="OTK655" s="198"/>
      <c r="OTL655" s="198"/>
      <c r="OTM655" s="198"/>
      <c r="OTN655" s="198"/>
      <c r="OTO655" s="198"/>
      <c r="OTP655" s="198"/>
      <c r="OTQ655" s="198"/>
      <c r="OTR655" s="198"/>
      <c r="OTS655" s="198"/>
      <c r="OTT655" s="198"/>
      <c r="OTU655" s="198"/>
      <c r="OTV655" s="198"/>
      <c r="OTW655" s="198"/>
      <c r="OTX655" s="198"/>
      <c r="OTY655" s="198"/>
      <c r="OTZ655" s="198"/>
      <c r="OUA655" s="198"/>
      <c r="OUB655" s="198"/>
      <c r="OUC655" s="198"/>
      <c r="OUD655" s="198"/>
      <c r="OUE655" s="198"/>
      <c r="OUF655" s="198"/>
      <c r="OUG655" s="198"/>
      <c r="OUH655" s="198"/>
      <c r="OUI655" s="198"/>
      <c r="OUJ655" s="198"/>
      <c r="OUK655" s="198"/>
      <c r="OUL655" s="198"/>
      <c r="OUM655" s="198"/>
      <c r="OUN655" s="198"/>
      <c r="OUO655" s="198"/>
      <c r="OUP655" s="198"/>
      <c r="OUQ655" s="198"/>
      <c r="OUR655" s="198"/>
      <c r="OUS655" s="198"/>
      <c r="OUT655" s="198"/>
      <c r="OUU655" s="198"/>
      <c r="OUV655" s="198"/>
      <c r="OUW655" s="198"/>
      <c r="OUX655" s="198"/>
      <c r="OUY655" s="198"/>
      <c r="OUZ655" s="198"/>
      <c r="OVA655" s="198"/>
      <c r="OVB655" s="198"/>
      <c r="OVC655" s="198"/>
      <c r="OVD655" s="198"/>
      <c r="OVE655" s="198"/>
      <c r="OVF655" s="198"/>
      <c r="OVG655" s="198"/>
      <c r="OVH655" s="198"/>
      <c r="OVI655" s="198"/>
      <c r="OVJ655" s="198"/>
      <c r="OVK655" s="198"/>
      <c r="OVL655" s="198"/>
      <c r="OVM655" s="198"/>
      <c r="OVN655" s="198"/>
      <c r="OVO655" s="198"/>
      <c r="OVP655" s="198"/>
      <c r="OVQ655" s="198"/>
      <c r="OVR655" s="198"/>
      <c r="OVS655" s="198"/>
      <c r="OVT655" s="198"/>
      <c r="OVU655" s="198"/>
      <c r="OVV655" s="198"/>
      <c r="OVW655" s="198"/>
      <c r="OVX655" s="198"/>
      <c r="OVY655" s="198"/>
      <c r="OVZ655" s="198"/>
      <c r="OWA655" s="198"/>
      <c r="OWB655" s="198"/>
      <c r="OWC655" s="198"/>
      <c r="OWD655" s="198"/>
      <c r="OWE655" s="198"/>
      <c r="OWF655" s="198"/>
      <c r="OWG655" s="198"/>
      <c r="OWH655" s="198"/>
      <c r="OWI655" s="198"/>
      <c r="OWJ655" s="198"/>
      <c r="OWK655" s="198"/>
      <c r="OWL655" s="198"/>
      <c r="OWM655" s="198"/>
      <c r="OWN655" s="198"/>
      <c r="OWO655" s="198"/>
      <c r="OWP655" s="198"/>
      <c r="OWQ655" s="198"/>
      <c r="OWR655" s="198"/>
      <c r="OWS655" s="198"/>
      <c r="OWT655" s="198"/>
      <c r="OWU655" s="198"/>
      <c r="OWV655" s="198"/>
      <c r="OWW655" s="198"/>
      <c r="OWX655" s="198"/>
      <c r="OWY655" s="198"/>
      <c r="OWZ655" s="198"/>
      <c r="OXA655" s="198"/>
      <c r="OXB655" s="198"/>
      <c r="OXC655" s="198"/>
      <c r="OXD655" s="198"/>
      <c r="OXE655" s="198"/>
      <c r="OXF655" s="198"/>
      <c r="OXG655" s="198"/>
      <c r="OXH655" s="198"/>
      <c r="OXI655" s="198"/>
      <c r="OXJ655" s="198"/>
      <c r="OXK655" s="198"/>
      <c r="OXL655" s="198"/>
      <c r="OXM655" s="198"/>
      <c r="OXN655" s="198"/>
      <c r="OXO655" s="198"/>
      <c r="OXP655" s="198"/>
      <c r="OXQ655" s="198"/>
      <c r="OXR655" s="198"/>
      <c r="OXS655" s="198"/>
      <c r="OXT655" s="198"/>
      <c r="OXU655" s="198"/>
      <c r="OXV655" s="198"/>
      <c r="OXW655" s="198"/>
      <c r="OXX655" s="198"/>
      <c r="OXY655" s="198"/>
      <c r="OXZ655" s="198"/>
      <c r="OYA655" s="198"/>
      <c r="OYB655" s="198"/>
      <c r="OYC655" s="198"/>
      <c r="OYD655" s="198"/>
      <c r="OYE655" s="198"/>
      <c r="OYF655" s="198"/>
      <c r="OYG655" s="198"/>
      <c r="OYH655" s="198"/>
      <c r="OYI655" s="198"/>
      <c r="OYJ655" s="198"/>
      <c r="OYK655" s="198"/>
      <c r="OYL655" s="198"/>
      <c r="OYM655" s="198"/>
      <c r="OYN655" s="198"/>
      <c r="OYO655" s="198"/>
      <c r="OYP655" s="198"/>
      <c r="OYQ655" s="198"/>
      <c r="OYR655" s="198"/>
      <c r="OYS655" s="198"/>
      <c r="OYT655" s="198"/>
      <c r="OYU655" s="198"/>
      <c r="OYV655" s="198"/>
      <c r="OYW655" s="198"/>
      <c r="OYX655" s="198"/>
      <c r="OYY655" s="198"/>
      <c r="OYZ655" s="198"/>
      <c r="OZA655" s="198"/>
      <c r="OZB655" s="198"/>
      <c r="OZC655" s="198"/>
      <c r="OZD655" s="198"/>
      <c r="OZE655" s="198"/>
      <c r="OZF655" s="198"/>
      <c r="OZG655" s="198"/>
      <c r="OZH655" s="198"/>
      <c r="OZI655" s="198"/>
      <c r="OZJ655" s="198"/>
      <c r="OZK655" s="198"/>
      <c r="OZL655" s="198"/>
      <c r="OZM655" s="198"/>
      <c r="OZN655" s="198"/>
      <c r="OZO655" s="198"/>
      <c r="OZP655" s="198"/>
      <c r="OZQ655" s="198"/>
      <c r="OZR655" s="198"/>
      <c r="OZS655" s="198"/>
      <c r="OZT655" s="198"/>
      <c r="OZU655" s="198"/>
      <c r="OZV655" s="198"/>
      <c r="OZW655" s="198"/>
      <c r="OZX655" s="198"/>
      <c r="OZY655" s="198"/>
      <c r="OZZ655" s="198"/>
      <c r="PAA655" s="198"/>
      <c r="PAB655" s="198"/>
      <c r="PAC655" s="198"/>
      <c r="PAD655" s="198"/>
      <c r="PAE655" s="198"/>
      <c r="PAF655" s="198"/>
      <c r="PAG655" s="198"/>
      <c r="PAH655" s="198"/>
      <c r="PAI655" s="198"/>
      <c r="PAJ655" s="198"/>
      <c r="PAK655" s="198"/>
      <c r="PAL655" s="198"/>
      <c r="PAM655" s="198"/>
      <c r="PAN655" s="198"/>
      <c r="PAO655" s="198"/>
      <c r="PAP655" s="198"/>
      <c r="PAQ655" s="198"/>
      <c r="PAR655" s="198"/>
      <c r="PAS655" s="198"/>
      <c r="PAT655" s="198"/>
      <c r="PAU655" s="198"/>
      <c r="PAV655" s="198"/>
      <c r="PAW655" s="198"/>
      <c r="PAX655" s="198"/>
      <c r="PAY655" s="198"/>
      <c r="PAZ655" s="198"/>
      <c r="PBA655" s="198"/>
      <c r="PBB655" s="198"/>
      <c r="PBC655" s="198"/>
      <c r="PBD655" s="198"/>
      <c r="PBE655" s="198"/>
      <c r="PBF655" s="198"/>
      <c r="PBG655" s="198"/>
      <c r="PBH655" s="198"/>
      <c r="PBI655" s="198"/>
      <c r="PBJ655" s="198"/>
      <c r="PBK655" s="198"/>
      <c r="PBL655" s="198"/>
      <c r="PBM655" s="198"/>
      <c r="PBN655" s="198"/>
      <c r="PBO655" s="198"/>
      <c r="PBP655" s="198"/>
      <c r="PBQ655" s="198"/>
      <c r="PBR655" s="198"/>
      <c r="PBS655" s="198"/>
      <c r="PBT655" s="198"/>
      <c r="PBU655" s="198"/>
      <c r="PBV655" s="198"/>
      <c r="PBW655" s="198"/>
      <c r="PBX655" s="198"/>
      <c r="PBY655" s="198"/>
      <c r="PBZ655" s="198"/>
      <c r="PCA655" s="198"/>
      <c r="PCB655" s="198"/>
      <c r="PCC655" s="198"/>
      <c r="PCD655" s="198"/>
      <c r="PCE655" s="198"/>
      <c r="PCF655" s="198"/>
      <c r="PCG655" s="198"/>
      <c r="PCH655" s="198"/>
      <c r="PCI655" s="198"/>
      <c r="PCJ655" s="198"/>
      <c r="PCK655" s="198"/>
      <c r="PCL655" s="198"/>
      <c r="PCM655" s="198"/>
      <c r="PCN655" s="198"/>
      <c r="PCO655" s="198"/>
      <c r="PCP655" s="198"/>
      <c r="PCQ655" s="198"/>
      <c r="PCR655" s="198"/>
      <c r="PCS655" s="198"/>
      <c r="PCT655" s="198"/>
      <c r="PCU655" s="198"/>
      <c r="PCV655" s="198"/>
      <c r="PCW655" s="198"/>
      <c r="PCX655" s="198"/>
      <c r="PCY655" s="198"/>
      <c r="PCZ655" s="198"/>
      <c r="PDA655" s="198"/>
      <c r="PDB655" s="198"/>
      <c r="PDC655" s="198"/>
      <c r="PDD655" s="198"/>
      <c r="PDE655" s="198"/>
      <c r="PDF655" s="198"/>
      <c r="PDG655" s="198"/>
      <c r="PDH655" s="198"/>
      <c r="PDI655" s="198"/>
      <c r="PDJ655" s="198"/>
      <c r="PDK655" s="198"/>
      <c r="PDL655" s="198"/>
      <c r="PDM655" s="198"/>
      <c r="PDN655" s="198"/>
      <c r="PDO655" s="198"/>
      <c r="PDP655" s="198"/>
      <c r="PDQ655" s="198"/>
      <c r="PDR655" s="198"/>
      <c r="PDS655" s="198"/>
      <c r="PDT655" s="198"/>
      <c r="PDU655" s="198"/>
      <c r="PDV655" s="198"/>
      <c r="PDW655" s="198"/>
      <c r="PDX655" s="198"/>
      <c r="PDY655" s="198"/>
      <c r="PDZ655" s="198"/>
      <c r="PEA655" s="198"/>
      <c r="PEB655" s="198"/>
      <c r="PEC655" s="198"/>
      <c r="PED655" s="198"/>
      <c r="PEE655" s="198"/>
      <c r="PEF655" s="198"/>
      <c r="PEG655" s="198"/>
      <c r="PEH655" s="198"/>
      <c r="PEI655" s="198"/>
      <c r="PEJ655" s="198"/>
      <c r="PEK655" s="198"/>
      <c r="PEL655" s="198"/>
      <c r="PEM655" s="198"/>
      <c r="PEN655" s="198"/>
      <c r="PEO655" s="198"/>
      <c r="PEP655" s="198"/>
      <c r="PEQ655" s="198"/>
      <c r="PER655" s="198"/>
      <c r="PES655" s="198"/>
      <c r="PET655" s="198"/>
      <c r="PEU655" s="198"/>
      <c r="PEV655" s="198"/>
      <c r="PEW655" s="198"/>
      <c r="PEX655" s="198"/>
      <c r="PEY655" s="198"/>
      <c r="PEZ655" s="198"/>
      <c r="PFA655" s="198"/>
      <c r="PFB655" s="198"/>
      <c r="PFC655" s="198"/>
      <c r="PFD655" s="198"/>
      <c r="PFE655" s="198"/>
      <c r="PFF655" s="198"/>
      <c r="PFG655" s="198"/>
      <c r="PFH655" s="198"/>
      <c r="PFI655" s="198"/>
      <c r="PFJ655" s="198"/>
      <c r="PFK655" s="198"/>
      <c r="PFL655" s="198"/>
      <c r="PFM655" s="198"/>
      <c r="PFN655" s="198"/>
      <c r="PFO655" s="198"/>
      <c r="PFP655" s="198"/>
      <c r="PFQ655" s="198"/>
      <c r="PFR655" s="198"/>
      <c r="PFS655" s="198"/>
      <c r="PFT655" s="198"/>
      <c r="PFU655" s="198"/>
      <c r="PFV655" s="198"/>
      <c r="PFW655" s="198"/>
      <c r="PFX655" s="198"/>
      <c r="PFY655" s="198"/>
      <c r="PFZ655" s="198"/>
      <c r="PGA655" s="198"/>
      <c r="PGB655" s="198"/>
      <c r="PGC655" s="198"/>
      <c r="PGD655" s="198"/>
      <c r="PGE655" s="198"/>
      <c r="PGF655" s="198"/>
      <c r="PGG655" s="198"/>
      <c r="PGH655" s="198"/>
      <c r="PGI655" s="198"/>
      <c r="PGJ655" s="198"/>
      <c r="PGK655" s="198"/>
      <c r="PGL655" s="198"/>
      <c r="PGM655" s="198"/>
      <c r="PGN655" s="198"/>
      <c r="PGO655" s="198"/>
      <c r="PGP655" s="198"/>
      <c r="PGQ655" s="198"/>
      <c r="PGR655" s="198"/>
      <c r="PGS655" s="198"/>
      <c r="PGT655" s="198"/>
      <c r="PGU655" s="198"/>
      <c r="PGV655" s="198"/>
      <c r="PGW655" s="198"/>
      <c r="PGX655" s="198"/>
      <c r="PGY655" s="198"/>
      <c r="PGZ655" s="198"/>
      <c r="PHA655" s="198"/>
      <c r="PHB655" s="198"/>
      <c r="PHC655" s="198"/>
      <c r="PHD655" s="198"/>
      <c r="PHE655" s="198"/>
      <c r="PHF655" s="198"/>
      <c r="PHG655" s="198"/>
      <c r="PHH655" s="198"/>
      <c r="PHI655" s="198"/>
      <c r="PHJ655" s="198"/>
      <c r="PHK655" s="198"/>
      <c r="PHL655" s="198"/>
      <c r="PHM655" s="198"/>
      <c r="PHN655" s="198"/>
      <c r="PHO655" s="198"/>
      <c r="PHP655" s="198"/>
      <c r="PHQ655" s="198"/>
      <c r="PHR655" s="198"/>
      <c r="PHS655" s="198"/>
      <c r="PHT655" s="198"/>
      <c r="PHU655" s="198"/>
      <c r="PHV655" s="198"/>
      <c r="PHW655" s="198"/>
      <c r="PHX655" s="198"/>
      <c r="PHY655" s="198"/>
      <c r="PHZ655" s="198"/>
      <c r="PIA655" s="198"/>
      <c r="PIB655" s="198"/>
      <c r="PIC655" s="198"/>
      <c r="PID655" s="198"/>
      <c r="PIE655" s="198"/>
      <c r="PIF655" s="198"/>
      <c r="PIG655" s="198"/>
      <c r="PIH655" s="198"/>
      <c r="PII655" s="198"/>
      <c r="PIJ655" s="198"/>
      <c r="PIK655" s="198"/>
      <c r="PIL655" s="198"/>
      <c r="PIM655" s="198"/>
      <c r="PIN655" s="198"/>
      <c r="PIO655" s="198"/>
      <c r="PIP655" s="198"/>
      <c r="PIQ655" s="198"/>
      <c r="PIR655" s="198"/>
      <c r="PIS655" s="198"/>
      <c r="PIT655" s="198"/>
      <c r="PIU655" s="198"/>
      <c r="PIV655" s="198"/>
      <c r="PIW655" s="198"/>
      <c r="PIX655" s="198"/>
      <c r="PIY655" s="198"/>
      <c r="PIZ655" s="198"/>
      <c r="PJA655" s="198"/>
      <c r="PJB655" s="198"/>
      <c r="PJC655" s="198"/>
      <c r="PJD655" s="198"/>
      <c r="PJE655" s="198"/>
      <c r="PJF655" s="198"/>
      <c r="PJG655" s="198"/>
      <c r="PJH655" s="198"/>
      <c r="PJI655" s="198"/>
      <c r="PJJ655" s="198"/>
      <c r="PJK655" s="198"/>
      <c r="PJL655" s="198"/>
      <c r="PJM655" s="198"/>
      <c r="PJN655" s="198"/>
      <c r="PJO655" s="198"/>
      <c r="PJP655" s="198"/>
      <c r="PJQ655" s="198"/>
      <c r="PJR655" s="198"/>
      <c r="PJS655" s="198"/>
      <c r="PJT655" s="198"/>
      <c r="PJU655" s="198"/>
      <c r="PJV655" s="198"/>
      <c r="PJW655" s="198"/>
      <c r="PJX655" s="198"/>
      <c r="PJY655" s="198"/>
      <c r="PJZ655" s="198"/>
      <c r="PKA655" s="198"/>
      <c r="PKB655" s="198"/>
      <c r="PKC655" s="198"/>
      <c r="PKD655" s="198"/>
      <c r="PKE655" s="198"/>
      <c r="PKF655" s="198"/>
      <c r="PKG655" s="198"/>
      <c r="PKH655" s="198"/>
      <c r="PKI655" s="198"/>
      <c r="PKJ655" s="198"/>
      <c r="PKK655" s="198"/>
      <c r="PKL655" s="198"/>
      <c r="PKM655" s="198"/>
      <c r="PKN655" s="198"/>
      <c r="PKO655" s="198"/>
      <c r="PKP655" s="198"/>
      <c r="PKQ655" s="198"/>
      <c r="PKR655" s="198"/>
      <c r="PKS655" s="198"/>
      <c r="PKT655" s="198"/>
      <c r="PKU655" s="198"/>
      <c r="PKV655" s="198"/>
      <c r="PKW655" s="198"/>
      <c r="PKX655" s="198"/>
      <c r="PKY655" s="198"/>
      <c r="PKZ655" s="198"/>
      <c r="PLA655" s="198"/>
      <c r="PLB655" s="198"/>
      <c r="PLC655" s="198"/>
      <c r="PLD655" s="198"/>
      <c r="PLE655" s="198"/>
      <c r="PLF655" s="198"/>
      <c r="PLG655" s="198"/>
      <c r="PLH655" s="198"/>
      <c r="PLI655" s="198"/>
      <c r="PLJ655" s="198"/>
      <c r="PLK655" s="198"/>
      <c r="PLL655" s="198"/>
      <c r="PLM655" s="198"/>
      <c r="PLN655" s="198"/>
      <c r="PLO655" s="198"/>
      <c r="PLP655" s="198"/>
      <c r="PLQ655" s="198"/>
      <c r="PLR655" s="198"/>
      <c r="PLS655" s="198"/>
      <c r="PLT655" s="198"/>
      <c r="PLU655" s="198"/>
      <c r="PLV655" s="198"/>
      <c r="PLW655" s="198"/>
      <c r="PLX655" s="198"/>
      <c r="PLY655" s="198"/>
      <c r="PLZ655" s="198"/>
      <c r="PMA655" s="198"/>
      <c r="PMB655" s="198"/>
      <c r="PMC655" s="198"/>
      <c r="PMD655" s="198"/>
      <c r="PME655" s="198"/>
      <c r="PMF655" s="198"/>
      <c r="PMG655" s="198"/>
      <c r="PMH655" s="198"/>
      <c r="PMI655" s="198"/>
      <c r="PMJ655" s="198"/>
      <c r="PMK655" s="198"/>
      <c r="PML655" s="198"/>
      <c r="PMM655" s="198"/>
      <c r="PMN655" s="198"/>
      <c r="PMO655" s="198"/>
      <c r="PMP655" s="198"/>
      <c r="PMQ655" s="198"/>
      <c r="PMR655" s="198"/>
      <c r="PMS655" s="198"/>
      <c r="PMT655" s="198"/>
      <c r="PMU655" s="198"/>
      <c r="PMV655" s="198"/>
      <c r="PMW655" s="198"/>
      <c r="PMX655" s="198"/>
      <c r="PMY655" s="198"/>
      <c r="PMZ655" s="198"/>
      <c r="PNA655" s="198"/>
      <c r="PNB655" s="198"/>
      <c r="PNC655" s="198"/>
      <c r="PND655" s="198"/>
      <c r="PNE655" s="198"/>
      <c r="PNF655" s="198"/>
      <c r="PNG655" s="198"/>
      <c r="PNH655" s="198"/>
      <c r="PNI655" s="198"/>
      <c r="PNJ655" s="198"/>
      <c r="PNK655" s="198"/>
      <c r="PNL655" s="198"/>
      <c r="PNM655" s="198"/>
      <c r="PNN655" s="198"/>
      <c r="PNO655" s="198"/>
      <c r="PNP655" s="198"/>
      <c r="PNQ655" s="198"/>
      <c r="PNR655" s="198"/>
      <c r="PNS655" s="198"/>
      <c r="PNT655" s="198"/>
      <c r="PNU655" s="198"/>
      <c r="PNV655" s="198"/>
      <c r="PNW655" s="198"/>
      <c r="PNX655" s="198"/>
      <c r="PNY655" s="198"/>
      <c r="PNZ655" s="198"/>
      <c r="POA655" s="198"/>
      <c r="POB655" s="198"/>
      <c r="POC655" s="198"/>
      <c r="POD655" s="198"/>
      <c r="POE655" s="198"/>
      <c r="POF655" s="198"/>
      <c r="POG655" s="198"/>
      <c r="POH655" s="198"/>
      <c r="POI655" s="198"/>
      <c r="POJ655" s="198"/>
      <c r="POK655" s="198"/>
      <c r="POL655" s="198"/>
      <c r="POM655" s="198"/>
      <c r="PON655" s="198"/>
      <c r="POO655" s="198"/>
      <c r="POP655" s="198"/>
      <c r="POQ655" s="198"/>
      <c r="POR655" s="198"/>
      <c r="POS655" s="198"/>
      <c r="POT655" s="198"/>
      <c r="POU655" s="198"/>
      <c r="POV655" s="198"/>
      <c r="POW655" s="198"/>
      <c r="POX655" s="198"/>
      <c r="POY655" s="198"/>
      <c r="POZ655" s="198"/>
      <c r="PPA655" s="198"/>
      <c r="PPB655" s="198"/>
      <c r="PPC655" s="198"/>
      <c r="PPD655" s="198"/>
      <c r="PPE655" s="198"/>
      <c r="PPF655" s="198"/>
      <c r="PPG655" s="198"/>
      <c r="PPH655" s="198"/>
      <c r="PPI655" s="198"/>
      <c r="PPJ655" s="198"/>
      <c r="PPK655" s="198"/>
      <c r="PPL655" s="198"/>
      <c r="PPM655" s="198"/>
      <c r="PPN655" s="198"/>
      <c r="PPO655" s="198"/>
      <c r="PPP655" s="198"/>
      <c r="PPQ655" s="198"/>
      <c r="PPR655" s="198"/>
      <c r="PPS655" s="198"/>
      <c r="PPT655" s="198"/>
      <c r="PPU655" s="198"/>
      <c r="PPV655" s="198"/>
      <c r="PPW655" s="198"/>
      <c r="PPX655" s="198"/>
      <c r="PPY655" s="198"/>
      <c r="PPZ655" s="198"/>
      <c r="PQA655" s="198"/>
      <c r="PQB655" s="198"/>
      <c r="PQC655" s="198"/>
      <c r="PQD655" s="198"/>
      <c r="PQE655" s="198"/>
      <c r="PQF655" s="198"/>
      <c r="PQG655" s="198"/>
      <c r="PQH655" s="198"/>
      <c r="PQI655" s="198"/>
      <c r="PQJ655" s="198"/>
      <c r="PQK655" s="198"/>
      <c r="PQL655" s="198"/>
      <c r="PQM655" s="198"/>
      <c r="PQN655" s="198"/>
      <c r="PQO655" s="198"/>
      <c r="PQP655" s="198"/>
      <c r="PQQ655" s="198"/>
      <c r="PQR655" s="198"/>
      <c r="PQS655" s="198"/>
      <c r="PQT655" s="198"/>
      <c r="PQU655" s="198"/>
      <c r="PQV655" s="198"/>
      <c r="PQW655" s="198"/>
      <c r="PQX655" s="198"/>
      <c r="PQY655" s="198"/>
      <c r="PQZ655" s="198"/>
      <c r="PRA655" s="198"/>
      <c r="PRB655" s="198"/>
      <c r="PRC655" s="198"/>
      <c r="PRD655" s="198"/>
      <c r="PRE655" s="198"/>
      <c r="PRF655" s="198"/>
      <c r="PRG655" s="198"/>
      <c r="PRH655" s="198"/>
      <c r="PRI655" s="198"/>
      <c r="PRJ655" s="198"/>
      <c r="PRK655" s="198"/>
      <c r="PRL655" s="198"/>
      <c r="PRM655" s="198"/>
      <c r="PRN655" s="198"/>
      <c r="PRO655" s="198"/>
      <c r="PRP655" s="198"/>
      <c r="PRQ655" s="198"/>
      <c r="PRR655" s="198"/>
      <c r="PRS655" s="198"/>
      <c r="PRT655" s="198"/>
      <c r="PRU655" s="198"/>
      <c r="PRV655" s="198"/>
      <c r="PRW655" s="198"/>
      <c r="PRX655" s="198"/>
      <c r="PRY655" s="198"/>
      <c r="PRZ655" s="198"/>
      <c r="PSA655" s="198"/>
      <c r="PSB655" s="198"/>
      <c r="PSC655" s="198"/>
      <c r="PSD655" s="198"/>
      <c r="PSE655" s="198"/>
      <c r="PSF655" s="198"/>
      <c r="PSG655" s="198"/>
      <c r="PSH655" s="198"/>
      <c r="PSI655" s="198"/>
      <c r="PSJ655" s="198"/>
      <c r="PSK655" s="198"/>
      <c r="PSL655" s="198"/>
      <c r="PSM655" s="198"/>
      <c r="PSN655" s="198"/>
      <c r="PSO655" s="198"/>
      <c r="PSP655" s="198"/>
      <c r="PSQ655" s="198"/>
      <c r="PSR655" s="198"/>
      <c r="PSS655" s="198"/>
      <c r="PST655" s="198"/>
      <c r="PSU655" s="198"/>
      <c r="PSV655" s="198"/>
      <c r="PSW655" s="198"/>
      <c r="PSX655" s="198"/>
      <c r="PSY655" s="198"/>
      <c r="PSZ655" s="198"/>
      <c r="PTA655" s="198"/>
      <c r="PTB655" s="198"/>
      <c r="PTC655" s="198"/>
      <c r="PTD655" s="198"/>
      <c r="PTE655" s="198"/>
      <c r="PTF655" s="198"/>
      <c r="PTG655" s="198"/>
      <c r="PTH655" s="198"/>
      <c r="PTI655" s="198"/>
      <c r="PTJ655" s="198"/>
      <c r="PTK655" s="198"/>
      <c r="PTL655" s="198"/>
      <c r="PTM655" s="198"/>
      <c r="PTN655" s="198"/>
      <c r="PTO655" s="198"/>
      <c r="PTP655" s="198"/>
      <c r="PTQ655" s="198"/>
      <c r="PTR655" s="198"/>
      <c r="PTS655" s="198"/>
      <c r="PTT655" s="198"/>
      <c r="PTU655" s="198"/>
      <c r="PTV655" s="198"/>
      <c r="PTW655" s="198"/>
      <c r="PTX655" s="198"/>
      <c r="PTY655" s="198"/>
      <c r="PTZ655" s="198"/>
      <c r="PUA655" s="198"/>
      <c r="PUB655" s="198"/>
      <c r="PUC655" s="198"/>
      <c r="PUD655" s="198"/>
      <c r="PUE655" s="198"/>
      <c r="PUF655" s="198"/>
      <c r="PUG655" s="198"/>
      <c r="PUH655" s="198"/>
      <c r="PUI655" s="198"/>
      <c r="PUJ655" s="198"/>
      <c r="PUK655" s="198"/>
      <c r="PUL655" s="198"/>
      <c r="PUM655" s="198"/>
      <c r="PUN655" s="198"/>
      <c r="PUO655" s="198"/>
      <c r="PUP655" s="198"/>
      <c r="PUQ655" s="198"/>
      <c r="PUR655" s="198"/>
      <c r="PUS655" s="198"/>
      <c r="PUT655" s="198"/>
      <c r="PUU655" s="198"/>
      <c r="PUV655" s="198"/>
      <c r="PUW655" s="198"/>
      <c r="PUX655" s="198"/>
      <c r="PUY655" s="198"/>
      <c r="PUZ655" s="198"/>
      <c r="PVA655" s="198"/>
      <c r="PVB655" s="198"/>
      <c r="PVC655" s="198"/>
      <c r="PVD655" s="198"/>
      <c r="PVE655" s="198"/>
      <c r="PVF655" s="198"/>
      <c r="PVG655" s="198"/>
      <c r="PVH655" s="198"/>
      <c r="PVI655" s="198"/>
      <c r="PVJ655" s="198"/>
      <c r="PVK655" s="198"/>
      <c r="PVL655" s="198"/>
      <c r="PVM655" s="198"/>
      <c r="PVN655" s="198"/>
      <c r="PVO655" s="198"/>
      <c r="PVP655" s="198"/>
      <c r="PVQ655" s="198"/>
      <c r="PVR655" s="198"/>
      <c r="PVS655" s="198"/>
      <c r="PVT655" s="198"/>
      <c r="PVU655" s="198"/>
      <c r="PVV655" s="198"/>
      <c r="PVW655" s="198"/>
      <c r="PVX655" s="198"/>
      <c r="PVY655" s="198"/>
      <c r="PVZ655" s="198"/>
      <c r="PWA655" s="198"/>
      <c r="PWB655" s="198"/>
      <c r="PWC655" s="198"/>
      <c r="PWD655" s="198"/>
      <c r="PWE655" s="198"/>
      <c r="PWF655" s="198"/>
      <c r="PWG655" s="198"/>
      <c r="PWH655" s="198"/>
      <c r="PWI655" s="198"/>
      <c r="PWJ655" s="198"/>
      <c r="PWK655" s="198"/>
      <c r="PWL655" s="198"/>
      <c r="PWM655" s="198"/>
      <c r="PWN655" s="198"/>
      <c r="PWO655" s="198"/>
      <c r="PWP655" s="198"/>
      <c r="PWQ655" s="198"/>
      <c r="PWR655" s="198"/>
      <c r="PWS655" s="198"/>
      <c r="PWT655" s="198"/>
      <c r="PWU655" s="198"/>
      <c r="PWV655" s="198"/>
      <c r="PWW655" s="198"/>
      <c r="PWX655" s="198"/>
      <c r="PWY655" s="198"/>
      <c r="PWZ655" s="198"/>
      <c r="PXA655" s="198"/>
      <c r="PXB655" s="198"/>
      <c r="PXC655" s="198"/>
      <c r="PXD655" s="198"/>
      <c r="PXE655" s="198"/>
      <c r="PXF655" s="198"/>
      <c r="PXG655" s="198"/>
      <c r="PXH655" s="198"/>
      <c r="PXI655" s="198"/>
      <c r="PXJ655" s="198"/>
      <c r="PXK655" s="198"/>
      <c r="PXL655" s="198"/>
      <c r="PXM655" s="198"/>
      <c r="PXN655" s="198"/>
      <c r="PXO655" s="198"/>
      <c r="PXP655" s="198"/>
      <c r="PXQ655" s="198"/>
      <c r="PXR655" s="198"/>
      <c r="PXS655" s="198"/>
      <c r="PXT655" s="198"/>
      <c r="PXU655" s="198"/>
      <c r="PXV655" s="198"/>
      <c r="PXW655" s="198"/>
      <c r="PXX655" s="198"/>
      <c r="PXY655" s="198"/>
      <c r="PXZ655" s="198"/>
      <c r="PYA655" s="198"/>
      <c r="PYB655" s="198"/>
      <c r="PYC655" s="198"/>
      <c r="PYD655" s="198"/>
      <c r="PYE655" s="198"/>
      <c r="PYF655" s="198"/>
      <c r="PYG655" s="198"/>
      <c r="PYH655" s="198"/>
      <c r="PYI655" s="198"/>
      <c r="PYJ655" s="198"/>
      <c r="PYK655" s="198"/>
      <c r="PYL655" s="198"/>
      <c r="PYM655" s="198"/>
      <c r="PYN655" s="198"/>
      <c r="PYO655" s="198"/>
      <c r="PYP655" s="198"/>
      <c r="PYQ655" s="198"/>
      <c r="PYR655" s="198"/>
      <c r="PYS655" s="198"/>
      <c r="PYT655" s="198"/>
      <c r="PYU655" s="198"/>
      <c r="PYV655" s="198"/>
      <c r="PYW655" s="198"/>
      <c r="PYX655" s="198"/>
      <c r="PYY655" s="198"/>
      <c r="PYZ655" s="198"/>
      <c r="PZA655" s="198"/>
      <c r="PZB655" s="198"/>
      <c r="PZC655" s="198"/>
      <c r="PZD655" s="198"/>
      <c r="PZE655" s="198"/>
      <c r="PZF655" s="198"/>
      <c r="PZG655" s="198"/>
      <c r="PZH655" s="198"/>
      <c r="PZI655" s="198"/>
      <c r="PZJ655" s="198"/>
      <c r="PZK655" s="198"/>
      <c r="PZL655" s="198"/>
      <c r="PZM655" s="198"/>
      <c r="PZN655" s="198"/>
      <c r="PZO655" s="198"/>
      <c r="PZP655" s="198"/>
      <c r="PZQ655" s="198"/>
      <c r="PZR655" s="198"/>
      <c r="PZS655" s="198"/>
      <c r="PZT655" s="198"/>
      <c r="PZU655" s="198"/>
      <c r="PZV655" s="198"/>
      <c r="PZW655" s="198"/>
      <c r="PZX655" s="198"/>
      <c r="PZY655" s="198"/>
      <c r="PZZ655" s="198"/>
      <c r="QAA655" s="198"/>
      <c r="QAB655" s="198"/>
      <c r="QAC655" s="198"/>
      <c r="QAD655" s="198"/>
      <c r="QAE655" s="198"/>
      <c r="QAF655" s="198"/>
      <c r="QAG655" s="198"/>
      <c r="QAH655" s="198"/>
      <c r="QAI655" s="198"/>
      <c r="QAJ655" s="198"/>
      <c r="QAK655" s="198"/>
      <c r="QAL655" s="198"/>
      <c r="QAM655" s="198"/>
      <c r="QAN655" s="198"/>
      <c r="QAO655" s="198"/>
      <c r="QAP655" s="198"/>
      <c r="QAQ655" s="198"/>
      <c r="QAR655" s="198"/>
      <c r="QAS655" s="198"/>
      <c r="QAT655" s="198"/>
      <c r="QAU655" s="198"/>
      <c r="QAV655" s="198"/>
      <c r="QAW655" s="198"/>
      <c r="QAX655" s="198"/>
      <c r="QAY655" s="198"/>
      <c r="QAZ655" s="198"/>
      <c r="QBA655" s="198"/>
      <c r="QBB655" s="198"/>
      <c r="QBC655" s="198"/>
      <c r="QBD655" s="198"/>
      <c r="QBE655" s="198"/>
      <c r="QBF655" s="198"/>
      <c r="QBG655" s="198"/>
      <c r="QBH655" s="198"/>
      <c r="QBI655" s="198"/>
      <c r="QBJ655" s="198"/>
      <c r="QBK655" s="198"/>
      <c r="QBL655" s="198"/>
      <c r="QBM655" s="198"/>
      <c r="QBN655" s="198"/>
      <c r="QBO655" s="198"/>
      <c r="QBP655" s="198"/>
      <c r="QBQ655" s="198"/>
      <c r="QBR655" s="198"/>
      <c r="QBS655" s="198"/>
      <c r="QBT655" s="198"/>
      <c r="QBU655" s="198"/>
      <c r="QBV655" s="198"/>
      <c r="QBW655" s="198"/>
      <c r="QBX655" s="198"/>
      <c r="QBY655" s="198"/>
      <c r="QBZ655" s="198"/>
      <c r="QCA655" s="198"/>
      <c r="QCB655" s="198"/>
      <c r="QCC655" s="198"/>
      <c r="QCD655" s="198"/>
      <c r="QCE655" s="198"/>
      <c r="QCF655" s="198"/>
      <c r="QCG655" s="198"/>
      <c r="QCH655" s="198"/>
      <c r="QCI655" s="198"/>
      <c r="QCJ655" s="198"/>
      <c r="QCK655" s="198"/>
      <c r="QCL655" s="198"/>
      <c r="QCM655" s="198"/>
      <c r="QCN655" s="198"/>
      <c r="QCO655" s="198"/>
      <c r="QCP655" s="198"/>
      <c r="QCQ655" s="198"/>
      <c r="QCR655" s="198"/>
      <c r="QCS655" s="198"/>
      <c r="QCT655" s="198"/>
      <c r="QCU655" s="198"/>
      <c r="QCV655" s="198"/>
      <c r="QCW655" s="198"/>
      <c r="QCX655" s="198"/>
      <c r="QCY655" s="198"/>
      <c r="QCZ655" s="198"/>
      <c r="QDA655" s="198"/>
      <c r="QDB655" s="198"/>
      <c r="QDC655" s="198"/>
      <c r="QDD655" s="198"/>
      <c r="QDE655" s="198"/>
      <c r="QDF655" s="198"/>
      <c r="QDG655" s="198"/>
      <c r="QDH655" s="198"/>
      <c r="QDI655" s="198"/>
      <c r="QDJ655" s="198"/>
      <c r="QDK655" s="198"/>
      <c r="QDL655" s="198"/>
      <c r="QDM655" s="198"/>
      <c r="QDN655" s="198"/>
      <c r="QDO655" s="198"/>
      <c r="QDP655" s="198"/>
      <c r="QDQ655" s="198"/>
      <c r="QDR655" s="198"/>
      <c r="QDS655" s="198"/>
      <c r="QDT655" s="198"/>
      <c r="QDU655" s="198"/>
      <c r="QDV655" s="198"/>
      <c r="QDW655" s="198"/>
      <c r="QDX655" s="198"/>
      <c r="QDY655" s="198"/>
      <c r="QDZ655" s="198"/>
      <c r="QEA655" s="198"/>
      <c r="QEB655" s="198"/>
      <c r="QEC655" s="198"/>
      <c r="QED655" s="198"/>
      <c r="QEE655" s="198"/>
      <c r="QEF655" s="198"/>
      <c r="QEG655" s="198"/>
      <c r="QEH655" s="198"/>
      <c r="QEI655" s="198"/>
      <c r="QEJ655" s="198"/>
      <c r="QEK655" s="198"/>
      <c r="QEL655" s="198"/>
      <c r="QEM655" s="198"/>
      <c r="QEN655" s="198"/>
      <c r="QEO655" s="198"/>
      <c r="QEP655" s="198"/>
      <c r="QEQ655" s="198"/>
      <c r="QER655" s="198"/>
      <c r="QES655" s="198"/>
      <c r="QET655" s="198"/>
      <c r="QEU655" s="198"/>
      <c r="QEV655" s="198"/>
      <c r="QEW655" s="198"/>
      <c r="QEX655" s="198"/>
      <c r="QEY655" s="198"/>
      <c r="QEZ655" s="198"/>
      <c r="QFA655" s="198"/>
      <c r="QFB655" s="198"/>
      <c r="QFC655" s="198"/>
      <c r="QFD655" s="198"/>
      <c r="QFE655" s="198"/>
      <c r="QFF655" s="198"/>
      <c r="QFG655" s="198"/>
      <c r="QFH655" s="198"/>
      <c r="QFI655" s="198"/>
      <c r="QFJ655" s="198"/>
      <c r="QFK655" s="198"/>
      <c r="QFL655" s="198"/>
      <c r="QFM655" s="198"/>
      <c r="QFN655" s="198"/>
      <c r="QFO655" s="198"/>
      <c r="QFP655" s="198"/>
      <c r="QFQ655" s="198"/>
      <c r="QFR655" s="198"/>
      <c r="QFS655" s="198"/>
      <c r="QFT655" s="198"/>
      <c r="QFU655" s="198"/>
      <c r="QFV655" s="198"/>
      <c r="QFW655" s="198"/>
      <c r="QFX655" s="198"/>
      <c r="QFY655" s="198"/>
      <c r="QFZ655" s="198"/>
      <c r="QGA655" s="198"/>
      <c r="QGB655" s="198"/>
      <c r="QGC655" s="198"/>
      <c r="QGD655" s="198"/>
      <c r="QGE655" s="198"/>
      <c r="QGF655" s="198"/>
      <c r="QGG655" s="198"/>
      <c r="QGH655" s="198"/>
      <c r="QGI655" s="198"/>
      <c r="QGJ655" s="198"/>
      <c r="QGK655" s="198"/>
      <c r="QGL655" s="198"/>
      <c r="QGM655" s="198"/>
      <c r="QGN655" s="198"/>
      <c r="QGO655" s="198"/>
      <c r="QGP655" s="198"/>
      <c r="QGQ655" s="198"/>
      <c r="QGR655" s="198"/>
      <c r="QGS655" s="198"/>
      <c r="QGT655" s="198"/>
      <c r="QGU655" s="198"/>
      <c r="QGV655" s="198"/>
      <c r="QGW655" s="198"/>
      <c r="QGX655" s="198"/>
      <c r="QGY655" s="198"/>
      <c r="QGZ655" s="198"/>
      <c r="QHA655" s="198"/>
      <c r="QHB655" s="198"/>
      <c r="QHC655" s="198"/>
      <c r="QHD655" s="198"/>
      <c r="QHE655" s="198"/>
      <c r="QHF655" s="198"/>
      <c r="QHG655" s="198"/>
      <c r="QHH655" s="198"/>
      <c r="QHI655" s="198"/>
      <c r="QHJ655" s="198"/>
      <c r="QHK655" s="198"/>
      <c r="QHL655" s="198"/>
      <c r="QHM655" s="198"/>
      <c r="QHN655" s="198"/>
      <c r="QHO655" s="198"/>
      <c r="QHP655" s="198"/>
      <c r="QHQ655" s="198"/>
      <c r="QHR655" s="198"/>
      <c r="QHS655" s="198"/>
      <c r="QHT655" s="198"/>
      <c r="QHU655" s="198"/>
      <c r="QHV655" s="198"/>
      <c r="QHW655" s="198"/>
      <c r="QHX655" s="198"/>
      <c r="QHY655" s="198"/>
      <c r="QHZ655" s="198"/>
      <c r="QIA655" s="198"/>
      <c r="QIB655" s="198"/>
      <c r="QIC655" s="198"/>
      <c r="QID655" s="198"/>
      <c r="QIE655" s="198"/>
      <c r="QIF655" s="198"/>
      <c r="QIG655" s="198"/>
      <c r="QIH655" s="198"/>
      <c r="QII655" s="198"/>
      <c r="QIJ655" s="198"/>
      <c r="QIK655" s="198"/>
      <c r="QIL655" s="198"/>
      <c r="QIM655" s="198"/>
      <c r="QIN655" s="198"/>
      <c r="QIO655" s="198"/>
      <c r="QIP655" s="198"/>
      <c r="QIQ655" s="198"/>
      <c r="QIR655" s="198"/>
      <c r="QIS655" s="198"/>
      <c r="QIT655" s="198"/>
      <c r="QIU655" s="198"/>
      <c r="QIV655" s="198"/>
      <c r="QIW655" s="198"/>
      <c r="QIX655" s="198"/>
      <c r="QIY655" s="198"/>
      <c r="QIZ655" s="198"/>
      <c r="QJA655" s="198"/>
      <c r="QJB655" s="198"/>
      <c r="QJC655" s="198"/>
      <c r="QJD655" s="198"/>
      <c r="QJE655" s="198"/>
      <c r="QJF655" s="198"/>
      <c r="QJG655" s="198"/>
      <c r="QJH655" s="198"/>
      <c r="QJI655" s="198"/>
      <c r="QJJ655" s="198"/>
      <c r="QJK655" s="198"/>
      <c r="QJL655" s="198"/>
      <c r="QJM655" s="198"/>
      <c r="QJN655" s="198"/>
      <c r="QJO655" s="198"/>
      <c r="QJP655" s="198"/>
      <c r="QJQ655" s="198"/>
      <c r="QJR655" s="198"/>
      <c r="QJS655" s="198"/>
      <c r="QJT655" s="198"/>
      <c r="QJU655" s="198"/>
      <c r="QJV655" s="198"/>
      <c r="QJW655" s="198"/>
      <c r="QJX655" s="198"/>
      <c r="QJY655" s="198"/>
      <c r="QJZ655" s="198"/>
      <c r="QKA655" s="198"/>
      <c r="QKB655" s="198"/>
      <c r="QKC655" s="198"/>
      <c r="QKD655" s="198"/>
      <c r="QKE655" s="198"/>
      <c r="QKF655" s="198"/>
      <c r="QKG655" s="198"/>
      <c r="QKH655" s="198"/>
      <c r="QKI655" s="198"/>
      <c r="QKJ655" s="198"/>
      <c r="QKK655" s="198"/>
      <c r="QKL655" s="198"/>
      <c r="QKM655" s="198"/>
      <c r="QKN655" s="198"/>
      <c r="QKO655" s="198"/>
      <c r="QKP655" s="198"/>
      <c r="QKQ655" s="198"/>
      <c r="QKR655" s="198"/>
      <c r="QKS655" s="198"/>
      <c r="QKT655" s="198"/>
      <c r="QKU655" s="198"/>
      <c r="QKV655" s="198"/>
      <c r="QKW655" s="198"/>
      <c r="QKX655" s="198"/>
      <c r="QKY655" s="198"/>
      <c r="QKZ655" s="198"/>
      <c r="QLA655" s="198"/>
      <c r="QLB655" s="198"/>
      <c r="QLC655" s="198"/>
      <c r="QLD655" s="198"/>
      <c r="QLE655" s="198"/>
      <c r="QLF655" s="198"/>
      <c r="QLG655" s="198"/>
      <c r="QLH655" s="198"/>
      <c r="QLI655" s="198"/>
      <c r="QLJ655" s="198"/>
      <c r="QLK655" s="198"/>
      <c r="QLL655" s="198"/>
      <c r="QLM655" s="198"/>
      <c r="QLN655" s="198"/>
      <c r="QLO655" s="198"/>
      <c r="QLP655" s="198"/>
      <c r="QLQ655" s="198"/>
      <c r="QLR655" s="198"/>
      <c r="QLS655" s="198"/>
      <c r="QLT655" s="198"/>
      <c r="QLU655" s="198"/>
      <c r="QLV655" s="198"/>
      <c r="QLW655" s="198"/>
      <c r="QLX655" s="198"/>
      <c r="QLY655" s="198"/>
      <c r="QLZ655" s="198"/>
      <c r="QMA655" s="198"/>
      <c r="QMB655" s="198"/>
      <c r="QMC655" s="198"/>
      <c r="QMD655" s="198"/>
      <c r="QME655" s="198"/>
      <c r="QMF655" s="198"/>
      <c r="QMG655" s="198"/>
      <c r="QMH655" s="198"/>
      <c r="QMI655" s="198"/>
      <c r="QMJ655" s="198"/>
      <c r="QMK655" s="198"/>
      <c r="QML655" s="198"/>
      <c r="QMM655" s="198"/>
      <c r="QMN655" s="198"/>
      <c r="QMO655" s="198"/>
      <c r="QMP655" s="198"/>
      <c r="QMQ655" s="198"/>
      <c r="QMR655" s="198"/>
      <c r="QMS655" s="198"/>
      <c r="QMT655" s="198"/>
      <c r="QMU655" s="198"/>
      <c r="QMV655" s="198"/>
      <c r="QMW655" s="198"/>
      <c r="QMX655" s="198"/>
      <c r="QMY655" s="198"/>
      <c r="QMZ655" s="198"/>
      <c r="QNA655" s="198"/>
      <c r="QNB655" s="198"/>
      <c r="QNC655" s="198"/>
      <c r="QND655" s="198"/>
      <c r="QNE655" s="198"/>
      <c r="QNF655" s="198"/>
      <c r="QNG655" s="198"/>
      <c r="QNH655" s="198"/>
      <c r="QNI655" s="198"/>
      <c r="QNJ655" s="198"/>
      <c r="QNK655" s="198"/>
      <c r="QNL655" s="198"/>
      <c r="QNM655" s="198"/>
      <c r="QNN655" s="198"/>
      <c r="QNO655" s="198"/>
      <c r="QNP655" s="198"/>
      <c r="QNQ655" s="198"/>
      <c r="QNR655" s="198"/>
      <c r="QNS655" s="198"/>
      <c r="QNT655" s="198"/>
      <c r="QNU655" s="198"/>
      <c r="QNV655" s="198"/>
      <c r="QNW655" s="198"/>
      <c r="QNX655" s="198"/>
      <c r="QNY655" s="198"/>
      <c r="QNZ655" s="198"/>
      <c r="QOA655" s="198"/>
      <c r="QOB655" s="198"/>
      <c r="QOC655" s="198"/>
      <c r="QOD655" s="198"/>
      <c r="QOE655" s="198"/>
      <c r="QOF655" s="198"/>
      <c r="QOG655" s="198"/>
      <c r="QOH655" s="198"/>
      <c r="QOI655" s="198"/>
      <c r="QOJ655" s="198"/>
      <c r="QOK655" s="198"/>
      <c r="QOL655" s="198"/>
      <c r="QOM655" s="198"/>
      <c r="QON655" s="198"/>
      <c r="QOO655" s="198"/>
      <c r="QOP655" s="198"/>
      <c r="QOQ655" s="198"/>
      <c r="QOR655" s="198"/>
      <c r="QOS655" s="198"/>
      <c r="QOT655" s="198"/>
      <c r="QOU655" s="198"/>
      <c r="QOV655" s="198"/>
      <c r="QOW655" s="198"/>
      <c r="QOX655" s="198"/>
      <c r="QOY655" s="198"/>
      <c r="QOZ655" s="198"/>
      <c r="QPA655" s="198"/>
      <c r="QPB655" s="198"/>
      <c r="QPC655" s="198"/>
      <c r="QPD655" s="198"/>
      <c r="QPE655" s="198"/>
      <c r="QPF655" s="198"/>
      <c r="QPG655" s="198"/>
      <c r="QPH655" s="198"/>
      <c r="QPI655" s="198"/>
      <c r="QPJ655" s="198"/>
      <c r="QPK655" s="198"/>
      <c r="QPL655" s="198"/>
      <c r="QPM655" s="198"/>
      <c r="QPN655" s="198"/>
      <c r="QPO655" s="198"/>
      <c r="QPP655" s="198"/>
      <c r="QPQ655" s="198"/>
      <c r="QPR655" s="198"/>
      <c r="QPS655" s="198"/>
      <c r="QPT655" s="198"/>
      <c r="QPU655" s="198"/>
      <c r="QPV655" s="198"/>
      <c r="QPW655" s="198"/>
      <c r="QPX655" s="198"/>
      <c r="QPY655" s="198"/>
      <c r="QPZ655" s="198"/>
      <c r="QQA655" s="198"/>
      <c r="QQB655" s="198"/>
      <c r="QQC655" s="198"/>
      <c r="QQD655" s="198"/>
      <c r="QQE655" s="198"/>
      <c r="QQF655" s="198"/>
      <c r="QQG655" s="198"/>
      <c r="QQH655" s="198"/>
      <c r="QQI655" s="198"/>
      <c r="QQJ655" s="198"/>
      <c r="QQK655" s="198"/>
      <c r="QQL655" s="198"/>
      <c r="QQM655" s="198"/>
      <c r="QQN655" s="198"/>
      <c r="QQO655" s="198"/>
      <c r="QQP655" s="198"/>
      <c r="QQQ655" s="198"/>
      <c r="QQR655" s="198"/>
      <c r="QQS655" s="198"/>
      <c r="QQT655" s="198"/>
      <c r="QQU655" s="198"/>
      <c r="QQV655" s="198"/>
      <c r="QQW655" s="198"/>
      <c r="QQX655" s="198"/>
      <c r="QQY655" s="198"/>
      <c r="QQZ655" s="198"/>
      <c r="QRA655" s="198"/>
      <c r="QRB655" s="198"/>
      <c r="QRC655" s="198"/>
      <c r="QRD655" s="198"/>
      <c r="QRE655" s="198"/>
      <c r="QRF655" s="198"/>
      <c r="QRG655" s="198"/>
      <c r="QRH655" s="198"/>
      <c r="QRI655" s="198"/>
      <c r="QRJ655" s="198"/>
      <c r="QRK655" s="198"/>
      <c r="QRL655" s="198"/>
      <c r="QRM655" s="198"/>
      <c r="QRN655" s="198"/>
      <c r="QRO655" s="198"/>
      <c r="QRP655" s="198"/>
      <c r="QRQ655" s="198"/>
      <c r="QRR655" s="198"/>
      <c r="QRS655" s="198"/>
      <c r="QRT655" s="198"/>
      <c r="QRU655" s="198"/>
      <c r="QRV655" s="198"/>
      <c r="QRW655" s="198"/>
      <c r="QRX655" s="198"/>
      <c r="QRY655" s="198"/>
      <c r="QRZ655" s="198"/>
      <c r="QSA655" s="198"/>
      <c r="QSB655" s="198"/>
      <c r="QSC655" s="198"/>
      <c r="QSD655" s="198"/>
      <c r="QSE655" s="198"/>
      <c r="QSF655" s="198"/>
      <c r="QSG655" s="198"/>
      <c r="QSH655" s="198"/>
      <c r="QSI655" s="198"/>
      <c r="QSJ655" s="198"/>
      <c r="QSK655" s="198"/>
      <c r="QSL655" s="198"/>
      <c r="QSM655" s="198"/>
      <c r="QSN655" s="198"/>
      <c r="QSO655" s="198"/>
      <c r="QSP655" s="198"/>
      <c r="QSQ655" s="198"/>
      <c r="QSR655" s="198"/>
      <c r="QSS655" s="198"/>
      <c r="QST655" s="198"/>
      <c r="QSU655" s="198"/>
      <c r="QSV655" s="198"/>
      <c r="QSW655" s="198"/>
      <c r="QSX655" s="198"/>
      <c r="QSY655" s="198"/>
      <c r="QSZ655" s="198"/>
      <c r="QTA655" s="198"/>
      <c r="QTB655" s="198"/>
      <c r="QTC655" s="198"/>
      <c r="QTD655" s="198"/>
      <c r="QTE655" s="198"/>
      <c r="QTF655" s="198"/>
      <c r="QTG655" s="198"/>
      <c r="QTH655" s="198"/>
      <c r="QTI655" s="198"/>
      <c r="QTJ655" s="198"/>
      <c r="QTK655" s="198"/>
      <c r="QTL655" s="198"/>
      <c r="QTM655" s="198"/>
      <c r="QTN655" s="198"/>
      <c r="QTO655" s="198"/>
      <c r="QTP655" s="198"/>
      <c r="QTQ655" s="198"/>
      <c r="QTR655" s="198"/>
      <c r="QTS655" s="198"/>
      <c r="QTT655" s="198"/>
      <c r="QTU655" s="198"/>
      <c r="QTV655" s="198"/>
      <c r="QTW655" s="198"/>
      <c r="QTX655" s="198"/>
      <c r="QTY655" s="198"/>
      <c r="QTZ655" s="198"/>
      <c r="QUA655" s="198"/>
      <c r="QUB655" s="198"/>
      <c r="QUC655" s="198"/>
      <c r="QUD655" s="198"/>
      <c r="QUE655" s="198"/>
      <c r="QUF655" s="198"/>
      <c r="QUG655" s="198"/>
      <c r="QUH655" s="198"/>
      <c r="QUI655" s="198"/>
      <c r="QUJ655" s="198"/>
      <c r="QUK655" s="198"/>
      <c r="QUL655" s="198"/>
      <c r="QUM655" s="198"/>
      <c r="QUN655" s="198"/>
      <c r="QUO655" s="198"/>
      <c r="QUP655" s="198"/>
      <c r="QUQ655" s="198"/>
      <c r="QUR655" s="198"/>
      <c r="QUS655" s="198"/>
      <c r="QUT655" s="198"/>
      <c r="QUU655" s="198"/>
      <c r="QUV655" s="198"/>
      <c r="QUW655" s="198"/>
      <c r="QUX655" s="198"/>
      <c r="QUY655" s="198"/>
      <c r="QUZ655" s="198"/>
      <c r="QVA655" s="198"/>
      <c r="QVB655" s="198"/>
      <c r="QVC655" s="198"/>
      <c r="QVD655" s="198"/>
      <c r="QVE655" s="198"/>
      <c r="QVF655" s="198"/>
      <c r="QVG655" s="198"/>
      <c r="QVH655" s="198"/>
      <c r="QVI655" s="198"/>
      <c r="QVJ655" s="198"/>
      <c r="QVK655" s="198"/>
      <c r="QVL655" s="198"/>
      <c r="QVM655" s="198"/>
      <c r="QVN655" s="198"/>
      <c r="QVO655" s="198"/>
      <c r="QVP655" s="198"/>
      <c r="QVQ655" s="198"/>
      <c r="QVR655" s="198"/>
      <c r="QVS655" s="198"/>
      <c r="QVT655" s="198"/>
      <c r="QVU655" s="198"/>
      <c r="QVV655" s="198"/>
      <c r="QVW655" s="198"/>
      <c r="QVX655" s="198"/>
      <c r="QVY655" s="198"/>
      <c r="QVZ655" s="198"/>
      <c r="QWA655" s="198"/>
      <c r="QWB655" s="198"/>
      <c r="QWC655" s="198"/>
      <c r="QWD655" s="198"/>
      <c r="QWE655" s="198"/>
      <c r="QWF655" s="198"/>
      <c r="QWG655" s="198"/>
      <c r="QWH655" s="198"/>
      <c r="QWI655" s="198"/>
      <c r="QWJ655" s="198"/>
      <c r="QWK655" s="198"/>
      <c r="QWL655" s="198"/>
      <c r="QWM655" s="198"/>
      <c r="QWN655" s="198"/>
      <c r="QWO655" s="198"/>
      <c r="QWP655" s="198"/>
      <c r="QWQ655" s="198"/>
      <c r="QWR655" s="198"/>
      <c r="QWS655" s="198"/>
      <c r="QWT655" s="198"/>
      <c r="QWU655" s="198"/>
      <c r="QWV655" s="198"/>
      <c r="QWW655" s="198"/>
      <c r="QWX655" s="198"/>
      <c r="QWY655" s="198"/>
      <c r="QWZ655" s="198"/>
      <c r="QXA655" s="198"/>
      <c r="QXB655" s="198"/>
      <c r="QXC655" s="198"/>
      <c r="QXD655" s="198"/>
      <c r="QXE655" s="198"/>
      <c r="QXF655" s="198"/>
      <c r="QXG655" s="198"/>
      <c r="QXH655" s="198"/>
      <c r="QXI655" s="198"/>
      <c r="QXJ655" s="198"/>
      <c r="QXK655" s="198"/>
      <c r="QXL655" s="198"/>
      <c r="QXM655" s="198"/>
      <c r="QXN655" s="198"/>
      <c r="QXO655" s="198"/>
      <c r="QXP655" s="198"/>
      <c r="QXQ655" s="198"/>
      <c r="QXR655" s="198"/>
      <c r="QXS655" s="198"/>
      <c r="QXT655" s="198"/>
      <c r="QXU655" s="198"/>
      <c r="QXV655" s="198"/>
      <c r="QXW655" s="198"/>
      <c r="QXX655" s="198"/>
      <c r="QXY655" s="198"/>
      <c r="QXZ655" s="198"/>
      <c r="QYA655" s="198"/>
      <c r="QYB655" s="198"/>
      <c r="QYC655" s="198"/>
      <c r="QYD655" s="198"/>
      <c r="QYE655" s="198"/>
      <c r="QYF655" s="198"/>
      <c r="QYG655" s="198"/>
      <c r="QYH655" s="198"/>
      <c r="QYI655" s="198"/>
      <c r="QYJ655" s="198"/>
      <c r="QYK655" s="198"/>
      <c r="QYL655" s="198"/>
      <c r="QYM655" s="198"/>
      <c r="QYN655" s="198"/>
      <c r="QYO655" s="198"/>
      <c r="QYP655" s="198"/>
      <c r="QYQ655" s="198"/>
      <c r="QYR655" s="198"/>
      <c r="QYS655" s="198"/>
      <c r="QYT655" s="198"/>
      <c r="QYU655" s="198"/>
      <c r="QYV655" s="198"/>
      <c r="QYW655" s="198"/>
      <c r="QYX655" s="198"/>
      <c r="QYY655" s="198"/>
      <c r="QYZ655" s="198"/>
      <c r="QZA655" s="198"/>
      <c r="QZB655" s="198"/>
      <c r="QZC655" s="198"/>
      <c r="QZD655" s="198"/>
      <c r="QZE655" s="198"/>
      <c r="QZF655" s="198"/>
      <c r="QZG655" s="198"/>
      <c r="QZH655" s="198"/>
      <c r="QZI655" s="198"/>
      <c r="QZJ655" s="198"/>
      <c r="QZK655" s="198"/>
      <c r="QZL655" s="198"/>
      <c r="QZM655" s="198"/>
      <c r="QZN655" s="198"/>
      <c r="QZO655" s="198"/>
      <c r="QZP655" s="198"/>
      <c r="QZQ655" s="198"/>
      <c r="QZR655" s="198"/>
      <c r="QZS655" s="198"/>
      <c r="QZT655" s="198"/>
      <c r="QZU655" s="198"/>
      <c r="QZV655" s="198"/>
      <c r="QZW655" s="198"/>
      <c r="QZX655" s="198"/>
      <c r="QZY655" s="198"/>
      <c r="QZZ655" s="198"/>
      <c r="RAA655" s="198"/>
      <c r="RAB655" s="198"/>
      <c r="RAC655" s="198"/>
      <c r="RAD655" s="198"/>
      <c r="RAE655" s="198"/>
      <c r="RAF655" s="198"/>
      <c r="RAG655" s="198"/>
      <c r="RAH655" s="198"/>
      <c r="RAI655" s="198"/>
      <c r="RAJ655" s="198"/>
      <c r="RAK655" s="198"/>
      <c r="RAL655" s="198"/>
      <c r="RAM655" s="198"/>
      <c r="RAN655" s="198"/>
      <c r="RAO655" s="198"/>
      <c r="RAP655" s="198"/>
      <c r="RAQ655" s="198"/>
      <c r="RAR655" s="198"/>
      <c r="RAS655" s="198"/>
      <c r="RAT655" s="198"/>
      <c r="RAU655" s="198"/>
      <c r="RAV655" s="198"/>
      <c r="RAW655" s="198"/>
      <c r="RAX655" s="198"/>
      <c r="RAY655" s="198"/>
      <c r="RAZ655" s="198"/>
      <c r="RBA655" s="198"/>
      <c r="RBB655" s="198"/>
      <c r="RBC655" s="198"/>
      <c r="RBD655" s="198"/>
      <c r="RBE655" s="198"/>
      <c r="RBF655" s="198"/>
      <c r="RBG655" s="198"/>
      <c r="RBH655" s="198"/>
      <c r="RBI655" s="198"/>
      <c r="RBJ655" s="198"/>
      <c r="RBK655" s="198"/>
      <c r="RBL655" s="198"/>
      <c r="RBM655" s="198"/>
      <c r="RBN655" s="198"/>
      <c r="RBO655" s="198"/>
      <c r="RBP655" s="198"/>
      <c r="RBQ655" s="198"/>
      <c r="RBR655" s="198"/>
      <c r="RBS655" s="198"/>
      <c r="RBT655" s="198"/>
      <c r="RBU655" s="198"/>
      <c r="RBV655" s="198"/>
      <c r="RBW655" s="198"/>
      <c r="RBX655" s="198"/>
      <c r="RBY655" s="198"/>
      <c r="RBZ655" s="198"/>
      <c r="RCA655" s="198"/>
      <c r="RCB655" s="198"/>
      <c r="RCC655" s="198"/>
      <c r="RCD655" s="198"/>
      <c r="RCE655" s="198"/>
      <c r="RCF655" s="198"/>
      <c r="RCG655" s="198"/>
      <c r="RCH655" s="198"/>
      <c r="RCI655" s="198"/>
      <c r="RCJ655" s="198"/>
      <c r="RCK655" s="198"/>
      <c r="RCL655" s="198"/>
      <c r="RCM655" s="198"/>
      <c r="RCN655" s="198"/>
      <c r="RCO655" s="198"/>
      <c r="RCP655" s="198"/>
      <c r="RCQ655" s="198"/>
      <c r="RCR655" s="198"/>
      <c r="RCS655" s="198"/>
      <c r="RCT655" s="198"/>
      <c r="RCU655" s="198"/>
      <c r="RCV655" s="198"/>
      <c r="RCW655" s="198"/>
      <c r="RCX655" s="198"/>
      <c r="RCY655" s="198"/>
      <c r="RCZ655" s="198"/>
      <c r="RDA655" s="198"/>
      <c r="RDB655" s="198"/>
      <c r="RDC655" s="198"/>
      <c r="RDD655" s="198"/>
      <c r="RDE655" s="198"/>
      <c r="RDF655" s="198"/>
      <c r="RDG655" s="198"/>
      <c r="RDH655" s="198"/>
      <c r="RDI655" s="198"/>
      <c r="RDJ655" s="198"/>
      <c r="RDK655" s="198"/>
      <c r="RDL655" s="198"/>
      <c r="RDM655" s="198"/>
      <c r="RDN655" s="198"/>
      <c r="RDO655" s="198"/>
      <c r="RDP655" s="198"/>
      <c r="RDQ655" s="198"/>
      <c r="RDR655" s="198"/>
      <c r="RDS655" s="198"/>
      <c r="RDT655" s="198"/>
      <c r="RDU655" s="198"/>
      <c r="RDV655" s="198"/>
      <c r="RDW655" s="198"/>
      <c r="RDX655" s="198"/>
      <c r="RDY655" s="198"/>
      <c r="RDZ655" s="198"/>
      <c r="REA655" s="198"/>
      <c r="REB655" s="198"/>
      <c r="REC655" s="198"/>
      <c r="RED655" s="198"/>
      <c r="REE655" s="198"/>
      <c r="REF655" s="198"/>
      <c r="REG655" s="198"/>
      <c r="REH655" s="198"/>
      <c r="REI655" s="198"/>
      <c r="REJ655" s="198"/>
      <c r="REK655" s="198"/>
      <c r="REL655" s="198"/>
      <c r="REM655" s="198"/>
      <c r="REN655" s="198"/>
      <c r="REO655" s="198"/>
      <c r="REP655" s="198"/>
      <c r="REQ655" s="198"/>
      <c r="RER655" s="198"/>
      <c r="RES655" s="198"/>
      <c r="RET655" s="198"/>
      <c r="REU655" s="198"/>
      <c r="REV655" s="198"/>
      <c r="REW655" s="198"/>
      <c r="REX655" s="198"/>
      <c r="REY655" s="198"/>
      <c r="REZ655" s="198"/>
      <c r="RFA655" s="198"/>
      <c r="RFB655" s="198"/>
      <c r="RFC655" s="198"/>
      <c r="RFD655" s="198"/>
      <c r="RFE655" s="198"/>
      <c r="RFF655" s="198"/>
      <c r="RFG655" s="198"/>
      <c r="RFH655" s="198"/>
      <c r="RFI655" s="198"/>
      <c r="RFJ655" s="198"/>
      <c r="RFK655" s="198"/>
      <c r="RFL655" s="198"/>
      <c r="RFM655" s="198"/>
      <c r="RFN655" s="198"/>
      <c r="RFO655" s="198"/>
      <c r="RFP655" s="198"/>
      <c r="RFQ655" s="198"/>
      <c r="RFR655" s="198"/>
      <c r="RFS655" s="198"/>
      <c r="RFT655" s="198"/>
      <c r="RFU655" s="198"/>
      <c r="RFV655" s="198"/>
      <c r="RFW655" s="198"/>
      <c r="RFX655" s="198"/>
      <c r="RFY655" s="198"/>
      <c r="RFZ655" s="198"/>
      <c r="RGA655" s="198"/>
      <c r="RGB655" s="198"/>
      <c r="RGC655" s="198"/>
      <c r="RGD655" s="198"/>
      <c r="RGE655" s="198"/>
      <c r="RGF655" s="198"/>
      <c r="RGG655" s="198"/>
      <c r="RGH655" s="198"/>
      <c r="RGI655" s="198"/>
      <c r="RGJ655" s="198"/>
      <c r="RGK655" s="198"/>
      <c r="RGL655" s="198"/>
      <c r="RGM655" s="198"/>
      <c r="RGN655" s="198"/>
      <c r="RGO655" s="198"/>
      <c r="RGP655" s="198"/>
      <c r="RGQ655" s="198"/>
      <c r="RGR655" s="198"/>
      <c r="RGS655" s="198"/>
      <c r="RGT655" s="198"/>
      <c r="RGU655" s="198"/>
      <c r="RGV655" s="198"/>
      <c r="RGW655" s="198"/>
      <c r="RGX655" s="198"/>
      <c r="RGY655" s="198"/>
      <c r="RGZ655" s="198"/>
      <c r="RHA655" s="198"/>
      <c r="RHB655" s="198"/>
      <c r="RHC655" s="198"/>
      <c r="RHD655" s="198"/>
      <c r="RHE655" s="198"/>
      <c r="RHF655" s="198"/>
      <c r="RHG655" s="198"/>
      <c r="RHH655" s="198"/>
      <c r="RHI655" s="198"/>
      <c r="RHJ655" s="198"/>
      <c r="RHK655" s="198"/>
      <c r="RHL655" s="198"/>
      <c r="RHM655" s="198"/>
      <c r="RHN655" s="198"/>
      <c r="RHO655" s="198"/>
      <c r="RHP655" s="198"/>
      <c r="RHQ655" s="198"/>
      <c r="RHR655" s="198"/>
      <c r="RHS655" s="198"/>
      <c r="RHT655" s="198"/>
      <c r="RHU655" s="198"/>
      <c r="RHV655" s="198"/>
      <c r="RHW655" s="198"/>
      <c r="RHX655" s="198"/>
      <c r="RHY655" s="198"/>
      <c r="RHZ655" s="198"/>
      <c r="RIA655" s="198"/>
      <c r="RIB655" s="198"/>
      <c r="RIC655" s="198"/>
      <c r="RID655" s="198"/>
      <c r="RIE655" s="198"/>
      <c r="RIF655" s="198"/>
      <c r="RIG655" s="198"/>
      <c r="RIH655" s="198"/>
      <c r="RII655" s="198"/>
      <c r="RIJ655" s="198"/>
      <c r="RIK655" s="198"/>
      <c r="RIL655" s="198"/>
      <c r="RIM655" s="198"/>
      <c r="RIN655" s="198"/>
      <c r="RIO655" s="198"/>
      <c r="RIP655" s="198"/>
      <c r="RIQ655" s="198"/>
      <c r="RIR655" s="198"/>
      <c r="RIS655" s="198"/>
      <c r="RIT655" s="198"/>
      <c r="RIU655" s="198"/>
      <c r="RIV655" s="198"/>
      <c r="RIW655" s="198"/>
      <c r="RIX655" s="198"/>
      <c r="RIY655" s="198"/>
      <c r="RIZ655" s="198"/>
      <c r="RJA655" s="198"/>
      <c r="RJB655" s="198"/>
      <c r="RJC655" s="198"/>
      <c r="RJD655" s="198"/>
      <c r="RJE655" s="198"/>
      <c r="RJF655" s="198"/>
      <c r="RJG655" s="198"/>
      <c r="RJH655" s="198"/>
      <c r="RJI655" s="198"/>
      <c r="RJJ655" s="198"/>
      <c r="RJK655" s="198"/>
      <c r="RJL655" s="198"/>
      <c r="RJM655" s="198"/>
      <c r="RJN655" s="198"/>
      <c r="RJO655" s="198"/>
      <c r="RJP655" s="198"/>
      <c r="RJQ655" s="198"/>
      <c r="RJR655" s="198"/>
      <c r="RJS655" s="198"/>
      <c r="RJT655" s="198"/>
      <c r="RJU655" s="198"/>
      <c r="RJV655" s="198"/>
      <c r="RJW655" s="198"/>
      <c r="RJX655" s="198"/>
      <c r="RJY655" s="198"/>
      <c r="RJZ655" s="198"/>
      <c r="RKA655" s="198"/>
      <c r="RKB655" s="198"/>
      <c r="RKC655" s="198"/>
      <c r="RKD655" s="198"/>
      <c r="RKE655" s="198"/>
      <c r="RKF655" s="198"/>
      <c r="RKG655" s="198"/>
      <c r="RKH655" s="198"/>
      <c r="RKI655" s="198"/>
      <c r="RKJ655" s="198"/>
      <c r="RKK655" s="198"/>
      <c r="RKL655" s="198"/>
      <c r="RKM655" s="198"/>
      <c r="RKN655" s="198"/>
      <c r="RKO655" s="198"/>
      <c r="RKP655" s="198"/>
      <c r="RKQ655" s="198"/>
      <c r="RKR655" s="198"/>
      <c r="RKS655" s="198"/>
      <c r="RKT655" s="198"/>
      <c r="RKU655" s="198"/>
      <c r="RKV655" s="198"/>
      <c r="RKW655" s="198"/>
      <c r="RKX655" s="198"/>
      <c r="RKY655" s="198"/>
      <c r="RKZ655" s="198"/>
      <c r="RLA655" s="198"/>
      <c r="RLB655" s="198"/>
      <c r="RLC655" s="198"/>
      <c r="RLD655" s="198"/>
      <c r="RLE655" s="198"/>
      <c r="RLF655" s="198"/>
      <c r="RLG655" s="198"/>
      <c r="RLH655" s="198"/>
      <c r="RLI655" s="198"/>
      <c r="RLJ655" s="198"/>
      <c r="RLK655" s="198"/>
      <c r="RLL655" s="198"/>
      <c r="RLM655" s="198"/>
      <c r="RLN655" s="198"/>
      <c r="RLO655" s="198"/>
      <c r="RLP655" s="198"/>
      <c r="RLQ655" s="198"/>
      <c r="RLR655" s="198"/>
      <c r="RLS655" s="198"/>
      <c r="RLT655" s="198"/>
      <c r="RLU655" s="198"/>
      <c r="RLV655" s="198"/>
      <c r="RLW655" s="198"/>
      <c r="RLX655" s="198"/>
      <c r="RLY655" s="198"/>
      <c r="RLZ655" s="198"/>
      <c r="RMA655" s="198"/>
      <c r="RMB655" s="198"/>
      <c r="RMC655" s="198"/>
      <c r="RMD655" s="198"/>
      <c r="RME655" s="198"/>
      <c r="RMF655" s="198"/>
      <c r="RMG655" s="198"/>
      <c r="RMH655" s="198"/>
      <c r="RMI655" s="198"/>
      <c r="RMJ655" s="198"/>
      <c r="RMK655" s="198"/>
      <c r="RML655" s="198"/>
      <c r="RMM655" s="198"/>
      <c r="RMN655" s="198"/>
      <c r="RMO655" s="198"/>
      <c r="RMP655" s="198"/>
      <c r="RMQ655" s="198"/>
      <c r="RMR655" s="198"/>
      <c r="RMS655" s="198"/>
      <c r="RMT655" s="198"/>
      <c r="RMU655" s="198"/>
      <c r="RMV655" s="198"/>
      <c r="RMW655" s="198"/>
      <c r="RMX655" s="198"/>
      <c r="RMY655" s="198"/>
      <c r="RMZ655" s="198"/>
      <c r="RNA655" s="198"/>
      <c r="RNB655" s="198"/>
      <c r="RNC655" s="198"/>
      <c r="RND655" s="198"/>
      <c r="RNE655" s="198"/>
      <c r="RNF655" s="198"/>
      <c r="RNG655" s="198"/>
      <c r="RNH655" s="198"/>
      <c r="RNI655" s="198"/>
      <c r="RNJ655" s="198"/>
      <c r="RNK655" s="198"/>
      <c r="RNL655" s="198"/>
      <c r="RNM655" s="198"/>
      <c r="RNN655" s="198"/>
      <c r="RNO655" s="198"/>
      <c r="RNP655" s="198"/>
      <c r="RNQ655" s="198"/>
      <c r="RNR655" s="198"/>
      <c r="RNS655" s="198"/>
      <c r="RNT655" s="198"/>
      <c r="RNU655" s="198"/>
      <c r="RNV655" s="198"/>
      <c r="RNW655" s="198"/>
      <c r="RNX655" s="198"/>
      <c r="RNY655" s="198"/>
      <c r="RNZ655" s="198"/>
      <c r="ROA655" s="198"/>
      <c r="ROB655" s="198"/>
      <c r="ROC655" s="198"/>
      <c r="ROD655" s="198"/>
      <c r="ROE655" s="198"/>
      <c r="ROF655" s="198"/>
      <c r="ROG655" s="198"/>
      <c r="ROH655" s="198"/>
      <c r="ROI655" s="198"/>
      <c r="ROJ655" s="198"/>
      <c r="ROK655" s="198"/>
      <c r="ROL655" s="198"/>
      <c r="ROM655" s="198"/>
      <c r="RON655" s="198"/>
      <c r="ROO655" s="198"/>
      <c r="ROP655" s="198"/>
      <c r="ROQ655" s="198"/>
      <c r="ROR655" s="198"/>
      <c r="ROS655" s="198"/>
      <c r="ROT655" s="198"/>
      <c r="ROU655" s="198"/>
      <c r="ROV655" s="198"/>
      <c r="ROW655" s="198"/>
      <c r="ROX655" s="198"/>
      <c r="ROY655" s="198"/>
      <c r="ROZ655" s="198"/>
      <c r="RPA655" s="198"/>
      <c r="RPB655" s="198"/>
      <c r="RPC655" s="198"/>
      <c r="RPD655" s="198"/>
      <c r="RPE655" s="198"/>
      <c r="RPF655" s="198"/>
      <c r="RPG655" s="198"/>
      <c r="RPH655" s="198"/>
      <c r="RPI655" s="198"/>
      <c r="RPJ655" s="198"/>
      <c r="RPK655" s="198"/>
      <c r="RPL655" s="198"/>
      <c r="RPM655" s="198"/>
      <c r="RPN655" s="198"/>
      <c r="RPO655" s="198"/>
      <c r="RPP655" s="198"/>
      <c r="RPQ655" s="198"/>
      <c r="RPR655" s="198"/>
      <c r="RPS655" s="198"/>
      <c r="RPT655" s="198"/>
      <c r="RPU655" s="198"/>
      <c r="RPV655" s="198"/>
      <c r="RPW655" s="198"/>
      <c r="RPX655" s="198"/>
      <c r="RPY655" s="198"/>
      <c r="RPZ655" s="198"/>
      <c r="RQA655" s="198"/>
      <c r="RQB655" s="198"/>
      <c r="RQC655" s="198"/>
      <c r="RQD655" s="198"/>
      <c r="RQE655" s="198"/>
      <c r="RQF655" s="198"/>
      <c r="RQG655" s="198"/>
      <c r="RQH655" s="198"/>
      <c r="RQI655" s="198"/>
      <c r="RQJ655" s="198"/>
      <c r="RQK655" s="198"/>
      <c r="RQL655" s="198"/>
      <c r="RQM655" s="198"/>
      <c r="RQN655" s="198"/>
      <c r="RQO655" s="198"/>
      <c r="RQP655" s="198"/>
      <c r="RQQ655" s="198"/>
      <c r="RQR655" s="198"/>
      <c r="RQS655" s="198"/>
      <c r="RQT655" s="198"/>
      <c r="RQU655" s="198"/>
      <c r="RQV655" s="198"/>
      <c r="RQW655" s="198"/>
      <c r="RQX655" s="198"/>
      <c r="RQY655" s="198"/>
      <c r="RQZ655" s="198"/>
      <c r="RRA655" s="198"/>
      <c r="RRB655" s="198"/>
      <c r="RRC655" s="198"/>
      <c r="RRD655" s="198"/>
      <c r="RRE655" s="198"/>
      <c r="RRF655" s="198"/>
      <c r="RRG655" s="198"/>
      <c r="RRH655" s="198"/>
      <c r="RRI655" s="198"/>
      <c r="RRJ655" s="198"/>
      <c r="RRK655" s="198"/>
      <c r="RRL655" s="198"/>
      <c r="RRM655" s="198"/>
      <c r="RRN655" s="198"/>
      <c r="RRO655" s="198"/>
      <c r="RRP655" s="198"/>
      <c r="RRQ655" s="198"/>
      <c r="RRR655" s="198"/>
      <c r="RRS655" s="198"/>
      <c r="RRT655" s="198"/>
      <c r="RRU655" s="198"/>
      <c r="RRV655" s="198"/>
      <c r="RRW655" s="198"/>
      <c r="RRX655" s="198"/>
      <c r="RRY655" s="198"/>
      <c r="RRZ655" s="198"/>
      <c r="RSA655" s="198"/>
      <c r="RSB655" s="198"/>
      <c r="RSC655" s="198"/>
      <c r="RSD655" s="198"/>
      <c r="RSE655" s="198"/>
      <c r="RSF655" s="198"/>
      <c r="RSG655" s="198"/>
      <c r="RSH655" s="198"/>
      <c r="RSI655" s="198"/>
      <c r="RSJ655" s="198"/>
      <c r="RSK655" s="198"/>
      <c r="RSL655" s="198"/>
      <c r="RSM655" s="198"/>
      <c r="RSN655" s="198"/>
      <c r="RSO655" s="198"/>
      <c r="RSP655" s="198"/>
      <c r="RSQ655" s="198"/>
      <c r="RSR655" s="198"/>
      <c r="RSS655" s="198"/>
      <c r="RST655" s="198"/>
      <c r="RSU655" s="198"/>
      <c r="RSV655" s="198"/>
      <c r="RSW655" s="198"/>
      <c r="RSX655" s="198"/>
      <c r="RSY655" s="198"/>
      <c r="RSZ655" s="198"/>
      <c r="RTA655" s="198"/>
      <c r="RTB655" s="198"/>
      <c r="RTC655" s="198"/>
      <c r="RTD655" s="198"/>
      <c r="RTE655" s="198"/>
      <c r="RTF655" s="198"/>
      <c r="RTG655" s="198"/>
      <c r="RTH655" s="198"/>
      <c r="RTI655" s="198"/>
      <c r="RTJ655" s="198"/>
      <c r="RTK655" s="198"/>
      <c r="RTL655" s="198"/>
      <c r="RTM655" s="198"/>
      <c r="RTN655" s="198"/>
      <c r="RTO655" s="198"/>
      <c r="RTP655" s="198"/>
      <c r="RTQ655" s="198"/>
      <c r="RTR655" s="198"/>
      <c r="RTS655" s="198"/>
      <c r="RTT655" s="198"/>
      <c r="RTU655" s="198"/>
      <c r="RTV655" s="198"/>
      <c r="RTW655" s="198"/>
      <c r="RTX655" s="198"/>
      <c r="RTY655" s="198"/>
      <c r="RTZ655" s="198"/>
      <c r="RUA655" s="198"/>
      <c r="RUB655" s="198"/>
      <c r="RUC655" s="198"/>
      <c r="RUD655" s="198"/>
      <c r="RUE655" s="198"/>
      <c r="RUF655" s="198"/>
      <c r="RUG655" s="198"/>
      <c r="RUH655" s="198"/>
      <c r="RUI655" s="198"/>
      <c r="RUJ655" s="198"/>
      <c r="RUK655" s="198"/>
      <c r="RUL655" s="198"/>
      <c r="RUM655" s="198"/>
      <c r="RUN655" s="198"/>
      <c r="RUO655" s="198"/>
      <c r="RUP655" s="198"/>
      <c r="RUQ655" s="198"/>
      <c r="RUR655" s="198"/>
      <c r="RUS655" s="198"/>
      <c r="RUT655" s="198"/>
      <c r="RUU655" s="198"/>
      <c r="RUV655" s="198"/>
      <c r="RUW655" s="198"/>
      <c r="RUX655" s="198"/>
      <c r="RUY655" s="198"/>
      <c r="RUZ655" s="198"/>
      <c r="RVA655" s="198"/>
      <c r="RVB655" s="198"/>
      <c r="RVC655" s="198"/>
      <c r="RVD655" s="198"/>
      <c r="RVE655" s="198"/>
      <c r="RVF655" s="198"/>
      <c r="RVG655" s="198"/>
      <c r="RVH655" s="198"/>
      <c r="RVI655" s="198"/>
      <c r="RVJ655" s="198"/>
      <c r="RVK655" s="198"/>
      <c r="RVL655" s="198"/>
      <c r="RVM655" s="198"/>
      <c r="RVN655" s="198"/>
      <c r="RVO655" s="198"/>
      <c r="RVP655" s="198"/>
      <c r="RVQ655" s="198"/>
      <c r="RVR655" s="198"/>
      <c r="RVS655" s="198"/>
      <c r="RVT655" s="198"/>
      <c r="RVU655" s="198"/>
      <c r="RVV655" s="198"/>
      <c r="RVW655" s="198"/>
      <c r="RVX655" s="198"/>
      <c r="RVY655" s="198"/>
      <c r="RVZ655" s="198"/>
      <c r="RWA655" s="198"/>
      <c r="RWB655" s="198"/>
      <c r="RWC655" s="198"/>
      <c r="RWD655" s="198"/>
      <c r="RWE655" s="198"/>
      <c r="RWF655" s="198"/>
      <c r="RWG655" s="198"/>
      <c r="RWH655" s="198"/>
      <c r="RWI655" s="198"/>
      <c r="RWJ655" s="198"/>
      <c r="RWK655" s="198"/>
      <c r="RWL655" s="198"/>
      <c r="RWM655" s="198"/>
      <c r="RWN655" s="198"/>
      <c r="RWO655" s="198"/>
      <c r="RWP655" s="198"/>
      <c r="RWQ655" s="198"/>
      <c r="RWR655" s="198"/>
      <c r="RWS655" s="198"/>
      <c r="RWT655" s="198"/>
      <c r="RWU655" s="198"/>
      <c r="RWV655" s="198"/>
      <c r="RWW655" s="198"/>
      <c r="RWX655" s="198"/>
      <c r="RWY655" s="198"/>
      <c r="RWZ655" s="198"/>
      <c r="RXA655" s="198"/>
      <c r="RXB655" s="198"/>
      <c r="RXC655" s="198"/>
      <c r="RXD655" s="198"/>
      <c r="RXE655" s="198"/>
      <c r="RXF655" s="198"/>
      <c r="RXG655" s="198"/>
      <c r="RXH655" s="198"/>
      <c r="RXI655" s="198"/>
      <c r="RXJ655" s="198"/>
      <c r="RXK655" s="198"/>
      <c r="RXL655" s="198"/>
      <c r="RXM655" s="198"/>
      <c r="RXN655" s="198"/>
      <c r="RXO655" s="198"/>
      <c r="RXP655" s="198"/>
      <c r="RXQ655" s="198"/>
      <c r="RXR655" s="198"/>
      <c r="RXS655" s="198"/>
      <c r="RXT655" s="198"/>
      <c r="RXU655" s="198"/>
      <c r="RXV655" s="198"/>
      <c r="RXW655" s="198"/>
      <c r="RXX655" s="198"/>
      <c r="RXY655" s="198"/>
      <c r="RXZ655" s="198"/>
      <c r="RYA655" s="198"/>
      <c r="RYB655" s="198"/>
      <c r="RYC655" s="198"/>
      <c r="RYD655" s="198"/>
      <c r="RYE655" s="198"/>
      <c r="RYF655" s="198"/>
      <c r="RYG655" s="198"/>
      <c r="RYH655" s="198"/>
      <c r="RYI655" s="198"/>
      <c r="RYJ655" s="198"/>
      <c r="RYK655" s="198"/>
      <c r="RYL655" s="198"/>
      <c r="RYM655" s="198"/>
      <c r="RYN655" s="198"/>
      <c r="RYO655" s="198"/>
      <c r="RYP655" s="198"/>
      <c r="RYQ655" s="198"/>
      <c r="RYR655" s="198"/>
      <c r="RYS655" s="198"/>
      <c r="RYT655" s="198"/>
      <c r="RYU655" s="198"/>
      <c r="RYV655" s="198"/>
      <c r="RYW655" s="198"/>
      <c r="RYX655" s="198"/>
      <c r="RYY655" s="198"/>
      <c r="RYZ655" s="198"/>
      <c r="RZA655" s="198"/>
      <c r="RZB655" s="198"/>
      <c r="RZC655" s="198"/>
      <c r="RZD655" s="198"/>
      <c r="RZE655" s="198"/>
      <c r="RZF655" s="198"/>
      <c r="RZG655" s="198"/>
      <c r="RZH655" s="198"/>
      <c r="RZI655" s="198"/>
      <c r="RZJ655" s="198"/>
      <c r="RZK655" s="198"/>
      <c r="RZL655" s="198"/>
      <c r="RZM655" s="198"/>
      <c r="RZN655" s="198"/>
      <c r="RZO655" s="198"/>
      <c r="RZP655" s="198"/>
      <c r="RZQ655" s="198"/>
      <c r="RZR655" s="198"/>
      <c r="RZS655" s="198"/>
      <c r="RZT655" s="198"/>
      <c r="RZU655" s="198"/>
      <c r="RZV655" s="198"/>
      <c r="RZW655" s="198"/>
      <c r="RZX655" s="198"/>
      <c r="RZY655" s="198"/>
      <c r="RZZ655" s="198"/>
      <c r="SAA655" s="198"/>
      <c r="SAB655" s="198"/>
      <c r="SAC655" s="198"/>
      <c r="SAD655" s="198"/>
      <c r="SAE655" s="198"/>
      <c r="SAF655" s="198"/>
      <c r="SAG655" s="198"/>
      <c r="SAH655" s="198"/>
      <c r="SAI655" s="198"/>
      <c r="SAJ655" s="198"/>
      <c r="SAK655" s="198"/>
      <c r="SAL655" s="198"/>
      <c r="SAM655" s="198"/>
      <c r="SAN655" s="198"/>
      <c r="SAO655" s="198"/>
      <c r="SAP655" s="198"/>
      <c r="SAQ655" s="198"/>
      <c r="SAR655" s="198"/>
      <c r="SAS655" s="198"/>
      <c r="SAT655" s="198"/>
      <c r="SAU655" s="198"/>
      <c r="SAV655" s="198"/>
      <c r="SAW655" s="198"/>
      <c r="SAX655" s="198"/>
      <c r="SAY655" s="198"/>
      <c r="SAZ655" s="198"/>
      <c r="SBA655" s="198"/>
      <c r="SBB655" s="198"/>
      <c r="SBC655" s="198"/>
      <c r="SBD655" s="198"/>
      <c r="SBE655" s="198"/>
      <c r="SBF655" s="198"/>
      <c r="SBG655" s="198"/>
      <c r="SBH655" s="198"/>
      <c r="SBI655" s="198"/>
      <c r="SBJ655" s="198"/>
      <c r="SBK655" s="198"/>
      <c r="SBL655" s="198"/>
      <c r="SBM655" s="198"/>
      <c r="SBN655" s="198"/>
      <c r="SBO655" s="198"/>
      <c r="SBP655" s="198"/>
      <c r="SBQ655" s="198"/>
      <c r="SBR655" s="198"/>
      <c r="SBS655" s="198"/>
      <c r="SBT655" s="198"/>
      <c r="SBU655" s="198"/>
      <c r="SBV655" s="198"/>
      <c r="SBW655" s="198"/>
      <c r="SBX655" s="198"/>
      <c r="SBY655" s="198"/>
      <c r="SBZ655" s="198"/>
      <c r="SCA655" s="198"/>
      <c r="SCB655" s="198"/>
      <c r="SCC655" s="198"/>
      <c r="SCD655" s="198"/>
      <c r="SCE655" s="198"/>
      <c r="SCF655" s="198"/>
      <c r="SCG655" s="198"/>
      <c r="SCH655" s="198"/>
      <c r="SCI655" s="198"/>
      <c r="SCJ655" s="198"/>
      <c r="SCK655" s="198"/>
      <c r="SCL655" s="198"/>
      <c r="SCM655" s="198"/>
      <c r="SCN655" s="198"/>
      <c r="SCO655" s="198"/>
      <c r="SCP655" s="198"/>
      <c r="SCQ655" s="198"/>
      <c r="SCR655" s="198"/>
      <c r="SCS655" s="198"/>
      <c r="SCT655" s="198"/>
      <c r="SCU655" s="198"/>
      <c r="SCV655" s="198"/>
      <c r="SCW655" s="198"/>
      <c r="SCX655" s="198"/>
      <c r="SCY655" s="198"/>
      <c r="SCZ655" s="198"/>
      <c r="SDA655" s="198"/>
      <c r="SDB655" s="198"/>
      <c r="SDC655" s="198"/>
      <c r="SDD655" s="198"/>
      <c r="SDE655" s="198"/>
      <c r="SDF655" s="198"/>
      <c r="SDG655" s="198"/>
      <c r="SDH655" s="198"/>
      <c r="SDI655" s="198"/>
      <c r="SDJ655" s="198"/>
      <c r="SDK655" s="198"/>
      <c r="SDL655" s="198"/>
      <c r="SDM655" s="198"/>
      <c r="SDN655" s="198"/>
      <c r="SDO655" s="198"/>
      <c r="SDP655" s="198"/>
      <c r="SDQ655" s="198"/>
      <c r="SDR655" s="198"/>
      <c r="SDS655" s="198"/>
      <c r="SDT655" s="198"/>
      <c r="SDU655" s="198"/>
      <c r="SDV655" s="198"/>
      <c r="SDW655" s="198"/>
      <c r="SDX655" s="198"/>
      <c r="SDY655" s="198"/>
      <c r="SDZ655" s="198"/>
      <c r="SEA655" s="198"/>
      <c r="SEB655" s="198"/>
      <c r="SEC655" s="198"/>
      <c r="SED655" s="198"/>
      <c r="SEE655" s="198"/>
      <c r="SEF655" s="198"/>
      <c r="SEG655" s="198"/>
      <c r="SEH655" s="198"/>
      <c r="SEI655" s="198"/>
      <c r="SEJ655" s="198"/>
      <c r="SEK655" s="198"/>
      <c r="SEL655" s="198"/>
      <c r="SEM655" s="198"/>
      <c r="SEN655" s="198"/>
      <c r="SEO655" s="198"/>
      <c r="SEP655" s="198"/>
      <c r="SEQ655" s="198"/>
      <c r="SER655" s="198"/>
      <c r="SES655" s="198"/>
      <c r="SET655" s="198"/>
      <c r="SEU655" s="198"/>
      <c r="SEV655" s="198"/>
      <c r="SEW655" s="198"/>
      <c r="SEX655" s="198"/>
      <c r="SEY655" s="198"/>
      <c r="SEZ655" s="198"/>
      <c r="SFA655" s="198"/>
      <c r="SFB655" s="198"/>
      <c r="SFC655" s="198"/>
      <c r="SFD655" s="198"/>
      <c r="SFE655" s="198"/>
      <c r="SFF655" s="198"/>
      <c r="SFG655" s="198"/>
      <c r="SFH655" s="198"/>
      <c r="SFI655" s="198"/>
      <c r="SFJ655" s="198"/>
      <c r="SFK655" s="198"/>
      <c r="SFL655" s="198"/>
      <c r="SFM655" s="198"/>
      <c r="SFN655" s="198"/>
      <c r="SFO655" s="198"/>
      <c r="SFP655" s="198"/>
      <c r="SFQ655" s="198"/>
      <c r="SFR655" s="198"/>
      <c r="SFS655" s="198"/>
      <c r="SFT655" s="198"/>
      <c r="SFU655" s="198"/>
      <c r="SFV655" s="198"/>
      <c r="SFW655" s="198"/>
      <c r="SFX655" s="198"/>
      <c r="SFY655" s="198"/>
      <c r="SFZ655" s="198"/>
      <c r="SGA655" s="198"/>
      <c r="SGB655" s="198"/>
      <c r="SGC655" s="198"/>
      <c r="SGD655" s="198"/>
      <c r="SGE655" s="198"/>
      <c r="SGF655" s="198"/>
      <c r="SGG655" s="198"/>
      <c r="SGH655" s="198"/>
      <c r="SGI655" s="198"/>
      <c r="SGJ655" s="198"/>
      <c r="SGK655" s="198"/>
      <c r="SGL655" s="198"/>
      <c r="SGM655" s="198"/>
      <c r="SGN655" s="198"/>
      <c r="SGO655" s="198"/>
      <c r="SGP655" s="198"/>
      <c r="SGQ655" s="198"/>
      <c r="SGR655" s="198"/>
      <c r="SGS655" s="198"/>
      <c r="SGT655" s="198"/>
      <c r="SGU655" s="198"/>
      <c r="SGV655" s="198"/>
      <c r="SGW655" s="198"/>
      <c r="SGX655" s="198"/>
      <c r="SGY655" s="198"/>
      <c r="SGZ655" s="198"/>
      <c r="SHA655" s="198"/>
      <c r="SHB655" s="198"/>
      <c r="SHC655" s="198"/>
      <c r="SHD655" s="198"/>
      <c r="SHE655" s="198"/>
      <c r="SHF655" s="198"/>
      <c r="SHG655" s="198"/>
      <c r="SHH655" s="198"/>
      <c r="SHI655" s="198"/>
      <c r="SHJ655" s="198"/>
      <c r="SHK655" s="198"/>
      <c r="SHL655" s="198"/>
      <c r="SHM655" s="198"/>
      <c r="SHN655" s="198"/>
      <c r="SHO655" s="198"/>
      <c r="SHP655" s="198"/>
      <c r="SHQ655" s="198"/>
      <c r="SHR655" s="198"/>
      <c r="SHS655" s="198"/>
      <c r="SHT655" s="198"/>
      <c r="SHU655" s="198"/>
      <c r="SHV655" s="198"/>
      <c r="SHW655" s="198"/>
      <c r="SHX655" s="198"/>
      <c r="SHY655" s="198"/>
      <c r="SHZ655" s="198"/>
      <c r="SIA655" s="198"/>
      <c r="SIB655" s="198"/>
      <c r="SIC655" s="198"/>
      <c r="SID655" s="198"/>
      <c r="SIE655" s="198"/>
      <c r="SIF655" s="198"/>
      <c r="SIG655" s="198"/>
      <c r="SIH655" s="198"/>
      <c r="SII655" s="198"/>
      <c r="SIJ655" s="198"/>
      <c r="SIK655" s="198"/>
      <c r="SIL655" s="198"/>
      <c r="SIM655" s="198"/>
      <c r="SIN655" s="198"/>
      <c r="SIO655" s="198"/>
      <c r="SIP655" s="198"/>
      <c r="SIQ655" s="198"/>
      <c r="SIR655" s="198"/>
      <c r="SIS655" s="198"/>
      <c r="SIT655" s="198"/>
      <c r="SIU655" s="198"/>
      <c r="SIV655" s="198"/>
      <c r="SIW655" s="198"/>
      <c r="SIX655" s="198"/>
      <c r="SIY655" s="198"/>
      <c r="SIZ655" s="198"/>
      <c r="SJA655" s="198"/>
      <c r="SJB655" s="198"/>
      <c r="SJC655" s="198"/>
      <c r="SJD655" s="198"/>
      <c r="SJE655" s="198"/>
      <c r="SJF655" s="198"/>
      <c r="SJG655" s="198"/>
      <c r="SJH655" s="198"/>
      <c r="SJI655" s="198"/>
      <c r="SJJ655" s="198"/>
      <c r="SJK655" s="198"/>
      <c r="SJL655" s="198"/>
      <c r="SJM655" s="198"/>
      <c r="SJN655" s="198"/>
      <c r="SJO655" s="198"/>
      <c r="SJP655" s="198"/>
      <c r="SJQ655" s="198"/>
      <c r="SJR655" s="198"/>
      <c r="SJS655" s="198"/>
      <c r="SJT655" s="198"/>
      <c r="SJU655" s="198"/>
      <c r="SJV655" s="198"/>
      <c r="SJW655" s="198"/>
      <c r="SJX655" s="198"/>
      <c r="SJY655" s="198"/>
      <c r="SJZ655" s="198"/>
      <c r="SKA655" s="198"/>
      <c r="SKB655" s="198"/>
      <c r="SKC655" s="198"/>
      <c r="SKD655" s="198"/>
      <c r="SKE655" s="198"/>
      <c r="SKF655" s="198"/>
      <c r="SKG655" s="198"/>
      <c r="SKH655" s="198"/>
      <c r="SKI655" s="198"/>
      <c r="SKJ655" s="198"/>
      <c r="SKK655" s="198"/>
      <c r="SKL655" s="198"/>
      <c r="SKM655" s="198"/>
      <c r="SKN655" s="198"/>
      <c r="SKO655" s="198"/>
      <c r="SKP655" s="198"/>
      <c r="SKQ655" s="198"/>
      <c r="SKR655" s="198"/>
      <c r="SKS655" s="198"/>
      <c r="SKT655" s="198"/>
      <c r="SKU655" s="198"/>
      <c r="SKV655" s="198"/>
      <c r="SKW655" s="198"/>
      <c r="SKX655" s="198"/>
      <c r="SKY655" s="198"/>
      <c r="SKZ655" s="198"/>
      <c r="SLA655" s="198"/>
      <c r="SLB655" s="198"/>
      <c r="SLC655" s="198"/>
      <c r="SLD655" s="198"/>
      <c r="SLE655" s="198"/>
      <c r="SLF655" s="198"/>
      <c r="SLG655" s="198"/>
      <c r="SLH655" s="198"/>
      <c r="SLI655" s="198"/>
      <c r="SLJ655" s="198"/>
      <c r="SLK655" s="198"/>
      <c r="SLL655" s="198"/>
      <c r="SLM655" s="198"/>
      <c r="SLN655" s="198"/>
      <c r="SLO655" s="198"/>
      <c r="SLP655" s="198"/>
      <c r="SLQ655" s="198"/>
      <c r="SLR655" s="198"/>
      <c r="SLS655" s="198"/>
      <c r="SLT655" s="198"/>
      <c r="SLU655" s="198"/>
      <c r="SLV655" s="198"/>
      <c r="SLW655" s="198"/>
      <c r="SLX655" s="198"/>
      <c r="SLY655" s="198"/>
      <c r="SLZ655" s="198"/>
      <c r="SMA655" s="198"/>
      <c r="SMB655" s="198"/>
      <c r="SMC655" s="198"/>
      <c r="SMD655" s="198"/>
      <c r="SME655" s="198"/>
      <c r="SMF655" s="198"/>
      <c r="SMG655" s="198"/>
      <c r="SMH655" s="198"/>
      <c r="SMI655" s="198"/>
      <c r="SMJ655" s="198"/>
      <c r="SMK655" s="198"/>
      <c r="SML655" s="198"/>
      <c r="SMM655" s="198"/>
      <c r="SMN655" s="198"/>
      <c r="SMO655" s="198"/>
      <c r="SMP655" s="198"/>
      <c r="SMQ655" s="198"/>
      <c r="SMR655" s="198"/>
      <c r="SMS655" s="198"/>
      <c r="SMT655" s="198"/>
      <c r="SMU655" s="198"/>
      <c r="SMV655" s="198"/>
      <c r="SMW655" s="198"/>
      <c r="SMX655" s="198"/>
      <c r="SMY655" s="198"/>
      <c r="SMZ655" s="198"/>
      <c r="SNA655" s="198"/>
      <c r="SNB655" s="198"/>
      <c r="SNC655" s="198"/>
      <c r="SND655" s="198"/>
      <c r="SNE655" s="198"/>
      <c r="SNF655" s="198"/>
      <c r="SNG655" s="198"/>
      <c r="SNH655" s="198"/>
      <c r="SNI655" s="198"/>
      <c r="SNJ655" s="198"/>
      <c r="SNK655" s="198"/>
      <c r="SNL655" s="198"/>
      <c r="SNM655" s="198"/>
      <c r="SNN655" s="198"/>
      <c r="SNO655" s="198"/>
      <c r="SNP655" s="198"/>
      <c r="SNQ655" s="198"/>
      <c r="SNR655" s="198"/>
      <c r="SNS655" s="198"/>
      <c r="SNT655" s="198"/>
      <c r="SNU655" s="198"/>
      <c r="SNV655" s="198"/>
      <c r="SNW655" s="198"/>
      <c r="SNX655" s="198"/>
      <c r="SNY655" s="198"/>
      <c r="SNZ655" s="198"/>
      <c r="SOA655" s="198"/>
      <c r="SOB655" s="198"/>
      <c r="SOC655" s="198"/>
      <c r="SOD655" s="198"/>
      <c r="SOE655" s="198"/>
      <c r="SOF655" s="198"/>
      <c r="SOG655" s="198"/>
      <c r="SOH655" s="198"/>
      <c r="SOI655" s="198"/>
      <c r="SOJ655" s="198"/>
      <c r="SOK655" s="198"/>
      <c r="SOL655" s="198"/>
      <c r="SOM655" s="198"/>
      <c r="SON655" s="198"/>
      <c r="SOO655" s="198"/>
      <c r="SOP655" s="198"/>
      <c r="SOQ655" s="198"/>
      <c r="SOR655" s="198"/>
      <c r="SOS655" s="198"/>
      <c r="SOT655" s="198"/>
      <c r="SOU655" s="198"/>
      <c r="SOV655" s="198"/>
      <c r="SOW655" s="198"/>
      <c r="SOX655" s="198"/>
      <c r="SOY655" s="198"/>
      <c r="SOZ655" s="198"/>
      <c r="SPA655" s="198"/>
      <c r="SPB655" s="198"/>
      <c r="SPC655" s="198"/>
      <c r="SPD655" s="198"/>
      <c r="SPE655" s="198"/>
      <c r="SPF655" s="198"/>
      <c r="SPG655" s="198"/>
      <c r="SPH655" s="198"/>
      <c r="SPI655" s="198"/>
      <c r="SPJ655" s="198"/>
      <c r="SPK655" s="198"/>
      <c r="SPL655" s="198"/>
      <c r="SPM655" s="198"/>
      <c r="SPN655" s="198"/>
      <c r="SPO655" s="198"/>
      <c r="SPP655" s="198"/>
      <c r="SPQ655" s="198"/>
      <c r="SPR655" s="198"/>
      <c r="SPS655" s="198"/>
      <c r="SPT655" s="198"/>
      <c r="SPU655" s="198"/>
      <c r="SPV655" s="198"/>
      <c r="SPW655" s="198"/>
      <c r="SPX655" s="198"/>
      <c r="SPY655" s="198"/>
      <c r="SPZ655" s="198"/>
      <c r="SQA655" s="198"/>
      <c r="SQB655" s="198"/>
      <c r="SQC655" s="198"/>
      <c r="SQD655" s="198"/>
      <c r="SQE655" s="198"/>
      <c r="SQF655" s="198"/>
      <c r="SQG655" s="198"/>
      <c r="SQH655" s="198"/>
      <c r="SQI655" s="198"/>
      <c r="SQJ655" s="198"/>
      <c r="SQK655" s="198"/>
      <c r="SQL655" s="198"/>
      <c r="SQM655" s="198"/>
      <c r="SQN655" s="198"/>
      <c r="SQO655" s="198"/>
      <c r="SQP655" s="198"/>
      <c r="SQQ655" s="198"/>
      <c r="SQR655" s="198"/>
      <c r="SQS655" s="198"/>
      <c r="SQT655" s="198"/>
      <c r="SQU655" s="198"/>
      <c r="SQV655" s="198"/>
      <c r="SQW655" s="198"/>
      <c r="SQX655" s="198"/>
      <c r="SQY655" s="198"/>
      <c r="SQZ655" s="198"/>
      <c r="SRA655" s="198"/>
      <c r="SRB655" s="198"/>
      <c r="SRC655" s="198"/>
      <c r="SRD655" s="198"/>
      <c r="SRE655" s="198"/>
      <c r="SRF655" s="198"/>
      <c r="SRG655" s="198"/>
      <c r="SRH655" s="198"/>
      <c r="SRI655" s="198"/>
      <c r="SRJ655" s="198"/>
      <c r="SRK655" s="198"/>
      <c r="SRL655" s="198"/>
      <c r="SRM655" s="198"/>
      <c r="SRN655" s="198"/>
      <c r="SRO655" s="198"/>
      <c r="SRP655" s="198"/>
      <c r="SRQ655" s="198"/>
      <c r="SRR655" s="198"/>
      <c r="SRS655" s="198"/>
      <c r="SRT655" s="198"/>
      <c r="SRU655" s="198"/>
      <c r="SRV655" s="198"/>
      <c r="SRW655" s="198"/>
      <c r="SRX655" s="198"/>
      <c r="SRY655" s="198"/>
      <c r="SRZ655" s="198"/>
      <c r="SSA655" s="198"/>
      <c r="SSB655" s="198"/>
      <c r="SSC655" s="198"/>
      <c r="SSD655" s="198"/>
      <c r="SSE655" s="198"/>
      <c r="SSF655" s="198"/>
      <c r="SSG655" s="198"/>
      <c r="SSH655" s="198"/>
      <c r="SSI655" s="198"/>
      <c r="SSJ655" s="198"/>
      <c r="SSK655" s="198"/>
      <c r="SSL655" s="198"/>
      <c r="SSM655" s="198"/>
      <c r="SSN655" s="198"/>
      <c r="SSO655" s="198"/>
      <c r="SSP655" s="198"/>
      <c r="SSQ655" s="198"/>
      <c r="SSR655" s="198"/>
      <c r="SSS655" s="198"/>
      <c r="SST655" s="198"/>
      <c r="SSU655" s="198"/>
      <c r="SSV655" s="198"/>
      <c r="SSW655" s="198"/>
      <c r="SSX655" s="198"/>
      <c r="SSY655" s="198"/>
      <c r="SSZ655" s="198"/>
      <c r="STA655" s="198"/>
      <c r="STB655" s="198"/>
      <c r="STC655" s="198"/>
      <c r="STD655" s="198"/>
      <c r="STE655" s="198"/>
      <c r="STF655" s="198"/>
      <c r="STG655" s="198"/>
      <c r="STH655" s="198"/>
      <c r="STI655" s="198"/>
      <c r="STJ655" s="198"/>
      <c r="STK655" s="198"/>
      <c r="STL655" s="198"/>
      <c r="STM655" s="198"/>
      <c r="STN655" s="198"/>
      <c r="STO655" s="198"/>
      <c r="STP655" s="198"/>
      <c r="STQ655" s="198"/>
      <c r="STR655" s="198"/>
      <c r="STS655" s="198"/>
      <c r="STT655" s="198"/>
      <c r="STU655" s="198"/>
      <c r="STV655" s="198"/>
      <c r="STW655" s="198"/>
      <c r="STX655" s="198"/>
      <c r="STY655" s="198"/>
      <c r="STZ655" s="198"/>
      <c r="SUA655" s="198"/>
      <c r="SUB655" s="198"/>
      <c r="SUC655" s="198"/>
      <c r="SUD655" s="198"/>
      <c r="SUE655" s="198"/>
      <c r="SUF655" s="198"/>
      <c r="SUG655" s="198"/>
      <c r="SUH655" s="198"/>
      <c r="SUI655" s="198"/>
      <c r="SUJ655" s="198"/>
      <c r="SUK655" s="198"/>
      <c r="SUL655" s="198"/>
      <c r="SUM655" s="198"/>
      <c r="SUN655" s="198"/>
      <c r="SUO655" s="198"/>
      <c r="SUP655" s="198"/>
      <c r="SUQ655" s="198"/>
      <c r="SUR655" s="198"/>
      <c r="SUS655" s="198"/>
      <c r="SUT655" s="198"/>
      <c r="SUU655" s="198"/>
      <c r="SUV655" s="198"/>
      <c r="SUW655" s="198"/>
      <c r="SUX655" s="198"/>
      <c r="SUY655" s="198"/>
      <c r="SUZ655" s="198"/>
      <c r="SVA655" s="198"/>
      <c r="SVB655" s="198"/>
      <c r="SVC655" s="198"/>
      <c r="SVD655" s="198"/>
      <c r="SVE655" s="198"/>
      <c r="SVF655" s="198"/>
      <c r="SVG655" s="198"/>
      <c r="SVH655" s="198"/>
      <c r="SVI655" s="198"/>
      <c r="SVJ655" s="198"/>
      <c r="SVK655" s="198"/>
      <c r="SVL655" s="198"/>
      <c r="SVM655" s="198"/>
      <c r="SVN655" s="198"/>
      <c r="SVO655" s="198"/>
      <c r="SVP655" s="198"/>
      <c r="SVQ655" s="198"/>
      <c r="SVR655" s="198"/>
      <c r="SVS655" s="198"/>
      <c r="SVT655" s="198"/>
      <c r="SVU655" s="198"/>
      <c r="SVV655" s="198"/>
      <c r="SVW655" s="198"/>
      <c r="SVX655" s="198"/>
      <c r="SVY655" s="198"/>
      <c r="SVZ655" s="198"/>
      <c r="SWA655" s="198"/>
      <c r="SWB655" s="198"/>
      <c r="SWC655" s="198"/>
      <c r="SWD655" s="198"/>
      <c r="SWE655" s="198"/>
      <c r="SWF655" s="198"/>
      <c r="SWG655" s="198"/>
      <c r="SWH655" s="198"/>
      <c r="SWI655" s="198"/>
      <c r="SWJ655" s="198"/>
      <c r="SWK655" s="198"/>
      <c r="SWL655" s="198"/>
      <c r="SWM655" s="198"/>
      <c r="SWN655" s="198"/>
      <c r="SWO655" s="198"/>
      <c r="SWP655" s="198"/>
      <c r="SWQ655" s="198"/>
      <c r="SWR655" s="198"/>
      <c r="SWS655" s="198"/>
      <c r="SWT655" s="198"/>
      <c r="SWU655" s="198"/>
      <c r="SWV655" s="198"/>
      <c r="SWW655" s="198"/>
      <c r="SWX655" s="198"/>
      <c r="SWY655" s="198"/>
      <c r="SWZ655" s="198"/>
      <c r="SXA655" s="198"/>
      <c r="SXB655" s="198"/>
      <c r="SXC655" s="198"/>
      <c r="SXD655" s="198"/>
      <c r="SXE655" s="198"/>
      <c r="SXF655" s="198"/>
      <c r="SXG655" s="198"/>
      <c r="SXH655" s="198"/>
      <c r="SXI655" s="198"/>
      <c r="SXJ655" s="198"/>
      <c r="SXK655" s="198"/>
      <c r="SXL655" s="198"/>
      <c r="SXM655" s="198"/>
      <c r="SXN655" s="198"/>
      <c r="SXO655" s="198"/>
      <c r="SXP655" s="198"/>
      <c r="SXQ655" s="198"/>
      <c r="SXR655" s="198"/>
      <c r="SXS655" s="198"/>
      <c r="SXT655" s="198"/>
      <c r="SXU655" s="198"/>
      <c r="SXV655" s="198"/>
      <c r="SXW655" s="198"/>
      <c r="SXX655" s="198"/>
      <c r="SXY655" s="198"/>
      <c r="SXZ655" s="198"/>
      <c r="SYA655" s="198"/>
      <c r="SYB655" s="198"/>
      <c r="SYC655" s="198"/>
      <c r="SYD655" s="198"/>
      <c r="SYE655" s="198"/>
      <c r="SYF655" s="198"/>
      <c r="SYG655" s="198"/>
      <c r="SYH655" s="198"/>
      <c r="SYI655" s="198"/>
      <c r="SYJ655" s="198"/>
      <c r="SYK655" s="198"/>
      <c r="SYL655" s="198"/>
      <c r="SYM655" s="198"/>
      <c r="SYN655" s="198"/>
      <c r="SYO655" s="198"/>
      <c r="SYP655" s="198"/>
      <c r="SYQ655" s="198"/>
      <c r="SYR655" s="198"/>
      <c r="SYS655" s="198"/>
      <c r="SYT655" s="198"/>
      <c r="SYU655" s="198"/>
      <c r="SYV655" s="198"/>
      <c r="SYW655" s="198"/>
      <c r="SYX655" s="198"/>
      <c r="SYY655" s="198"/>
      <c r="SYZ655" s="198"/>
      <c r="SZA655" s="198"/>
      <c r="SZB655" s="198"/>
      <c r="SZC655" s="198"/>
      <c r="SZD655" s="198"/>
      <c r="SZE655" s="198"/>
      <c r="SZF655" s="198"/>
      <c r="SZG655" s="198"/>
      <c r="SZH655" s="198"/>
      <c r="SZI655" s="198"/>
      <c r="SZJ655" s="198"/>
      <c r="SZK655" s="198"/>
      <c r="SZL655" s="198"/>
      <c r="SZM655" s="198"/>
      <c r="SZN655" s="198"/>
      <c r="SZO655" s="198"/>
      <c r="SZP655" s="198"/>
      <c r="SZQ655" s="198"/>
      <c r="SZR655" s="198"/>
      <c r="SZS655" s="198"/>
      <c r="SZT655" s="198"/>
      <c r="SZU655" s="198"/>
      <c r="SZV655" s="198"/>
      <c r="SZW655" s="198"/>
      <c r="SZX655" s="198"/>
      <c r="SZY655" s="198"/>
      <c r="SZZ655" s="198"/>
      <c r="TAA655" s="198"/>
      <c r="TAB655" s="198"/>
      <c r="TAC655" s="198"/>
      <c r="TAD655" s="198"/>
      <c r="TAE655" s="198"/>
      <c r="TAF655" s="198"/>
      <c r="TAG655" s="198"/>
      <c r="TAH655" s="198"/>
      <c r="TAI655" s="198"/>
      <c r="TAJ655" s="198"/>
      <c r="TAK655" s="198"/>
      <c r="TAL655" s="198"/>
      <c r="TAM655" s="198"/>
      <c r="TAN655" s="198"/>
      <c r="TAO655" s="198"/>
      <c r="TAP655" s="198"/>
      <c r="TAQ655" s="198"/>
      <c r="TAR655" s="198"/>
      <c r="TAS655" s="198"/>
      <c r="TAT655" s="198"/>
      <c r="TAU655" s="198"/>
      <c r="TAV655" s="198"/>
      <c r="TAW655" s="198"/>
      <c r="TAX655" s="198"/>
      <c r="TAY655" s="198"/>
      <c r="TAZ655" s="198"/>
      <c r="TBA655" s="198"/>
      <c r="TBB655" s="198"/>
      <c r="TBC655" s="198"/>
      <c r="TBD655" s="198"/>
      <c r="TBE655" s="198"/>
      <c r="TBF655" s="198"/>
      <c r="TBG655" s="198"/>
      <c r="TBH655" s="198"/>
      <c r="TBI655" s="198"/>
      <c r="TBJ655" s="198"/>
      <c r="TBK655" s="198"/>
      <c r="TBL655" s="198"/>
      <c r="TBM655" s="198"/>
      <c r="TBN655" s="198"/>
      <c r="TBO655" s="198"/>
      <c r="TBP655" s="198"/>
      <c r="TBQ655" s="198"/>
      <c r="TBR655" s="198"/>
      <c r="TBS655" s="198"/>
      <c r="TBT655" s="198"/>
      <c r="TBU655" s="198"/>
      <c r="TBV655" s="198"/>
      <c r="TBW655" s="198"/>
      <c r="TBX655" s="198"/>
      <c r="TBY655" s="198"/>
      <c r="TBZ655" s="198"/>
      <c r="TCA655" s="198"/>
      <c r="TCB655" s="198"/>
      <c r="TCC655" s="198"/>
      <c r="TCD655" s="198"/>
      <c r="TCE655" s="198"/>
      <c r="TCF655" s="198"/>
      <c r="TCG655" s="198"/>
      <c r="TCH655" s="198"/>
      <c r="TCI655" s="198"/>
      <c r="TCJ655" s="198"/>
      <c r="TCK655" s="198"/>
      <c r="TCL655" s="198"/>
      <c r="TCM655" s="198"/>
      <c r="TCN655" s="198"/>
      <c r="TCO655" s="198"/>
      <c r="TCP655" s="198"/>
      <c r="TCQ655" s="198"/>
      <c r="TCR655" s="198"/>
      <c r="TCS655" s="198"/>
      <c r="TCT655" s="198"/>
      <c r="TCU655" s="198"/>
      <c r="TCV655" s="198"/>
      <c r="TCW655" s="198"/>
      <c r="TCX655" s="198"/>
      <c r="TCY655" s="198"/>
      <c r="TCZ655" s="198"/>
      <c r="TDA655" s="198"/>
      <c r="TDB655" s="198"/>
      <c r="TDC655" s="198"/>
      <c r="TDD655" s="198"/>
      <c r="TDE655" s="198"/>
      <c r="TDF655" s="198"/>
      <c r="TDG655" s="198"/>
      <c r="TDH655" s="198"/>
      <c r="TDI655" s="198"/>
      <c r="TDJ655" s="198"/>
      <c r="TDK655" s="198"/>
      <c r="TDL655" s="198"/>
      <c r="TDM655" s="198"/>
      <c r="TDN655" s="198"/>
      <c r="TDO655" s="198"/>
      <c r="TDP655" s="198"/>
      <c r="TDQ655" s="198"/>
      <c r="TDR655" s="198"/>
      <c r="TDS655" s="198"/>
      <c r="TDT655" s="198"/>
      <c r="TDU655" s="198"/>
      <c r="TDV655" s="198"/>
      <c r="TDW655" s="198"/>
      <c r="TDX655" s="198"/>
      <c r="TDY655" s="198"/>
      <c r="TDZ655" s="198"/>
      <c r="TEA655" s="198"/>
      <c r="TEB655" s="198"/>
      <c r="TEC655" s="198"/>
      <c r="TED655" s="198"/>
      <c r="TEE655" s="198"/>
      <c r="TEF655" s="198"/>
      <c r="TEG655" s="198"/>
      <c r="TEH655" s="198"/>
      <c r="TEI655" s="198"/>
      <c r="TEJ655" s="198"/>
      <c r="TEK655" s="198"/>
      <c r="TEL655" s="198"/>
      <c r="TEM655" s="198"/>
      <c r="TEN655" s="198"/>
      <c r="TEO655" s="198"/>
      <c r="TEP655" s="198"/>
      <c r="TEQ655" s="198"/>
      <c r="TER655" s="198"/>
      <c r="TES655" s="198"/>
      <c r="TET655" s="198"/>
      <c r="TEU655" s="198"/>
      <c r="TEV655" s="198"/>
      <c r="TEW655" s="198"/>
      <c r="TEX655" s="198"/>
      <c r="TEY655" s="198"/>
      <c r="TEZ655" s="198"/>
      <c r="TFA655" s="198"/>
      <c r="TFB655" s="198"/>
      <c r="TFC655" s="198"/>
      <c r="TFD655" s="198"/>
      <c r="TFE655" s="198"/>
      <c r="TFF655" s="198"/>
      <c r="TFG655" s="198"/>
      <c r="TFH655" s="198"/>
      <c r="TFI655" s="198"/>
      <c r="TFJ655" s="198"/>
      <c r="TFK655" s="198"/>
      <c r="TFL655" s="198"/>
      <c r="TFM655" s="198"/>
      <c r="TFN655" s="198"/>
      <c r="TFO655" s="198"/>
      <c r="TFP655" s="198"/>
      <c r="TFQ655" s="198"/>
      <c r="TFR655" s="198"/>
      <c r="TFS655" s="198"/>
      <c r="TFT655" s="198"/>
      <c r="TFU655" s="198"/>
      <c r="TFV655" s="198"/>
      <c r="TFW655" s="198"/>
      <c r="TFX655" s="198"/>
      <c r="TFY655" s="198"/>
      <c r="TFZ655" s="198"/>
      <c r="TGA655" s="198"/>
      <c r="TGB655" s="198"/>
      <c r="TGC655" s="198"/>
      <c r="TGD655" s="198"/>
      <c r="TGE655" s="198"/>
      <c r="TGF655" s="198"/>
      <c r="TGG655" s="198"/>
      <c r="TGH655" s="198"/>
      <c r="TGI655" s="198"/>
      <c r="TGJ655" s="198"/>
      <c r="TGK655" s="198"/>
      <c r="TGL655" s="198"/>
      <c r="TGM655" s="198"/>
      <c r="TGN655" s="198"/>
      <c r="TGO655" s="198"/>
      <c r="TGP655" s="198"/>
      <c r="TGQ655" s="198"/>
      <c r="TGR655" s="198"/>
      <c r="TGS655" s="198"/>
      <c r="TGT655" s="198"/>
      <c r="TGU655" s="198"/>
      <c r="TGV655" s="198"/>
      <c r="TGW655" s="198"/>
      <c r="TGX655" s="198"/>
      <c r="TGY655" s="198"/>
      <c r="TGZ655" s="198"/>
      <c r="THA655" s="198"/>
      <c r="THB655" s="198"/>
      <c r="THC655" s="198"/>
      <c r="THD655" s="198"/>
      <c r="THE655" s="198"/>
      <c r="THF655" s="198"/>
      <c r="THG655" s="198"/>
      <c r="THH655" s="198"/>
      <c r="THI655" s="198"/>
      <c r="THJ655" s="198"/>
      <c r="THK655" s="198"/>
      <c r="THL655" s="198"/>
      <c r="THM655" s="198"/>
      <c r="THN655" s="198"/>
      <c r="THO655" s="198"/>
      <c r="THP655" s="198"/>
      <c r="THQ655" s="198"/>
      <c r="THR655" s="198"/>
      <c r="THS655" s="198"/>
      <c r="THT655" s="198"/>
      <c r="THU655" s="198"/>
      <c r="THV655" s="198"/>
      <c r="THW655" s="198"/>
      <c r="THX655" s="198"/>
      <c r="THY655" s="198"/>
      <c r="THZ655" s="198"/>
      <c r="TIA655" s="198"/>
      <c r="TIB655" s="198"/>
      <c r="TIC655" s="198"/>
      <c r="TID655" s="198"/>
      <c r="TIE655" s="198"/>
      <c r="TIF655" s="198"/>
      <c r="TIG655" s="198"/>
      <c r="TIH655" s="198"/>
      <c r="TII655" s="198"/>
      <c r="TIJ655" s="198"/>
      <c r="TIK655" s="198"/>
      <c r="TIL655" s="198"/>
      <c r="TIM655" s="198"/>
      <c r="TIN655" s="198"/>
      <c r="TIO655" s="198"/>
      <c r="TIP655" s="198"/>
      <c r="TIQ655" s="198"/>
      <c r="TIR655" s="198"/>
      <c r="TIS655" s="198"/>
      <c r="TIT655" s="198"/>
      <c r="TIU655" s="198"/>
      <c r="TIV655" s="198"/>
      <c r="TIW655" s="198"/>
      <c r="TIX655" s="198"/>
      <c r="TIY655" s="198"/>
      <c r="TIZ655" s="198"/>
      <c r="TJA655" s="198"/>
      <c r="TJB655" s="198"/>
      <c r="TJC655" s="198"/>
      <c r="TJD655" s="198"/>
      <c r="TJE655" s="198"/>
      <c r="TJF655" s="198"/>
      <c r="TJG655" s="198"/>
      <c r="TJH655" s="198"/>
      <c r="TJI655" s="198"/>
      <c r="TJJ655" s="198"/>
      <c r="TJK655" s="198"/>
      <c r="TJL655" s="198"/>
      <c r="TJM655" s="198"/>
      <c r="TJN655" s="198"/>
      <c r="TJO655" s="198"/>
      <c r="TJP655" s="198"/>
      <c r="TJQ655" s="198"/>
      <c r="TJR655" s="198"/>
      <c r="TJS655" s="198"/>
      <c r="TJT655" s="198"/>
      <c r="TJU655" s="198"/>
      <c r="TJV655" s="198"/>
      <c r="TJW655" s="198"/>
      <c r="TJX655" s="198"/>
      <c r="TJY655" s="198"/>
      <c r="TJZ655" s="198"/>
      <c r="TKA655" s="198"/>
      <c r="TKB655" s="198"/>
      <c r="TKC655" s="198"/>
      <c r="TKD655" s="198"/>
      <c r="TKE655" s="198"/>
      <c r="TKF655" s="198"/>
      <c r="TKG655" s="198"/>
      <c r="TKH655" s="198"/>
      <c r="TKI655" s="198"/>
      <c r="TKJ655" s="198"/>
      <c r="TKK655" s="198"/>
      <c r="TKL655" s="198"/>
      <c r="TKM655" s="198"/>
      <c r="TKN655" s="198"/>
      <c r="TKO655" s="198"/>
      <c r="TKP655" s="198"/>
      <c r="TKQ655" s="198"/>
      <c r="TKR655" s="198"/>
      <c r="TKS655" s="198"/>
      <c r="TKT655" s="198"/>
      <c r="TKU655" s="198"/>
      <c r="TKV655" s="198"/>
      <c r="TKW655" s="198"/>
      <c r="TKX655" s="198"/>
      <c r="TKY655" s="198"/>
      <c r="TKZ655" s="198"/>
      <c r="TLA655" s="198"/>
      <c r="TLB655" s="198"/>
      <c r="TLC655" s="198"/>
      <c r="TLD655" s="198"/>
      <c r="TLE655" s="198"/>
      <c r="TLF655" s="198"/>
      <c r="TLG655" s="198"/>
      <c r="TLH655" s="198"/>
      <c r="TLI655" s="198"/>
      <c r="TLJ655" s="198"/>
      <c r="TLK655" s="198"/>
      <c r="TLL655" s="198"/>
      <c r="TLM655" s="198"/>
      <c r="TLN655" s="198"/>
      <c r="TLO655" s="198"/>
      <c r="TLP655" s="198"/>
      <c r="TLQ655" s="198"/>
      <c r="TLR655" s="198"/>
      <c r="TLS655" s="198"/>
      <c r="TLT655" s="198"/>
      <c r="TLU655" s="198"/>
      <c r="TLV655" s="198"/>
      <c r="TLW655" s="198"/>
      <c r="TLX655" s="198"/>
      <c r="TLY655" s="198"/>
      <c r="TLZ655" s="198"/>
      <c r="TMA655" s="198"/>
      <c r="TMB655" s="198"/>
      <c r="TMC655" s="198"/>
      <c r="TMD655" s="198"/>
      <c r="TME655" s="198"/>
      <c r="TMF655" s="198"/>
      <c r="TMG655" s="198"/>
      <c r="TMH655" s="198"/>
      <c r="TMI655" s="198"/>
      <c r="TMJ655" s="198"/>
      <c r="TMK655" s="198"/>
      <c r="TML655" s="198"/>
      <c r="TMM655" s="198"/>
      <c r="TMN655" s="198"/>
      <c r="TMO655" s="198"/>
      <c r="TMP655" s="198"/>
      <c r="TMQ655" s="198"/>
      <c r="TMR655" s="198"/>
      <c r="TMS655" s="198"/>
      <c r="TMT655" s="198"/>
      <c r="TMU655" s="198"/>
      <c r="TMV655" s="198"/>
      <c r="TMW655" s="198"/>
      <c r="TMX655" s="198"/>
      <c r="TMY655" s="198"/>
      <c r="TMZ655" s="198"/>
      <c r="TNA655" s="198"/>
      <c r="TNB655" s="198"/>
      <c r="TNC655" s="198"/>
      <c r="TND655" s="198"/>
      <c r="TNE655" s="198"/>
      <c r="TNF655" s="198"/>
      <c r="TNG655" s="198"/>
      <c r="TNH655" s="198"/>
      <c r="TNI655" s="198"/>
      <c r="TNJ655" s="198"/>
      <c r="TNK655" s="198"/>
      <c r="TNL655" s="198"/>
      <c r="TNM655" s="198"/>
      <c r="TNN655" s="198"/>
      <c r="TNO655" s="198"/>
      <c r="TNP655" s="198"/>
      <c r="TNQ655" s="198"/>
      <c r="TNR655" s="198"/>
      <c r="TNS655" s="198"/>
      <c r="TNT655" s="198"/>
      <c r="TNU655" s="198"/>
      <c r="TNV655" s="198"/>
      <c r="TNW655" s="198"/>
      <c r="TNX655" s="198"/>
      <c r="TNY655" s="198"/>
      <c r="TNZ655" s="198"/>
      <c r="TOA655" s="198"/>
      <c r="TOB655" s="198"/>
      <c r="TOC655" s="198"/>
      <c r="TOD655" s="198"/>
      <c r="TOE655" s="198"/>
      <c r="TOF655" s="198"/>
      <c r="TOG655" s="198"/>
      <c r="TOH655" s="198"/>
      <c r="TOI655" s="198"/>
      <c r="TOJ655" s="198"/>
      <c r="TOK655" s="198"/>
      <c r="TOL655" s="198"/>
      <c r="TOM655" s="198"/>
      <c r="TON655" s="198"/>
      <c r="TOO655" s="198"/>
      <c r="TOP655" s="198"/>
      <c r="TOQ655" s="198"/>
      <c r="TOR655" s="198"/>
      <c r="TOS655" s="198"/>
      <c r="TOT655" s="198"/>
      <c r="TOU655" s="198"/>
      <c r="TOV655" s="198"/>
      <c r="TOW655" s="198"/>
      <c r="TOX655" s="198"/>
      <c r="TOY655" s="198"/>
      <c r="TOZ655" s="198"/>
      <c r="TPA655" s="198"/>
      <c r="TPB655" s="198"/>
      <c r="TPC655" s="198"/>
      <c r="TPD655" s="198"/>
      <c r="TPE655" s="198"/>
      <c r="TPF655" s="198"/>
      <c r="TPG655" s="198"/>
      <c r="TPH655" s="198"/>
      <c r="TPI655" s="198"/>
      <c r="TPJ655" s="198"/>
      <c r="TPK655" s="198"/>
      <c r="TPL655" s="198"/>
      <c r="TPM655" s="198"/>
      <c r="TPN655" s="198"/>
      <c r="TPO655" s="198"/>
      <c r="TPP655" s="198"/>
      <c r="TPQ655" s="198"/>
      <c r="TPR655" s="198"/>
      <c r="TPS655" s="198"/>
      <c r="TPT655" s="198"/>
      <c r="TPU655" s="198"/>
      <c r="TPV655" s="198"/>
      <c r="TPW655" s="198"/>
      <c r="TPX655" s="198"/>
      <c r="TPY655" s="198"/>
      <c r="TPZ655" s="198"/>
      <c r="TQA655" s="198"/>
      <c r="TQB655" s="198"/>
      <c r="TQC655" s="198"/>
      <c r="TQD655" s="198"/>
      <c r="TQE655" s="198"/>
      <c r="TQF655" s="198"/>
      <c r="TQG655" s="198"/>
      <c r="TQH655" s="198"/>
      <c r="TQI655" s="198"/>
      <c r="TQJ655" s="198"/>
      <c r="TQK655" s="198"/>
      <c r="TQL655" s="198"/>
      <c r="TQM655" s="198"/>
      <c r="TQN655" s="198"/>
      <c r="TQO655" s="198"/>
      <c r="TQP655" s="198"/>
      <c r="TQQ655" s="198"/>
      <c r="TQR655" s="198"/>
      <c r="TQS655" s="198"/>
      <c r="TQT655" s="198"/>
      <c r="TQU655" s="198"/>
      <c r="TQV655" s="198"/>
      <c r="TQW655" s="198"/>
      <c r="TQX655" s="198"/>
      <c r="TQY655" s="198"/>
      <c r="TQZ655" s="198"/>
      <c r="TRA655" s="198"/>
      <c r="TRB655" s="198"/>
      <c r="TRC655" s="198"/>
      <c r="TRD655" s="198"/>
      <c r="TRE655" s="198"/>
      <c r="TRF655" s="198"/>
      <c r="TRG655" s="198"/>
      <c r="TRH655" s="198"/>
      <c r="TRI655" s="198"/>
      <c r="TRJ655" s="198"/>
      <c r="TRK655" s="198"/>
      <c r="TRL655" s="198"/>
      <c r="TRM655" s="198"/>
      <c r="TRN655" s="198"/>
      <c r="TRO655" s="198"/>
      <c r="TRP655" s="198"/>
      <c r="TRQ655" s="198"/>
      <c r="TRR655" s="198"/>
      <c r="TRS655" s="198"/>
      <c r="TRT655" s="198"/>
      <c r="TRU655" s="198"/>
      <c r="TRV655" s="198"/>
      <c r="TRW655" s="198"/>
      <c r="TRX655" s="198"/>
      <c r="TRY655" s="198"/>
      <c r="TRZ655" s="198"/>
      <c r="TSA655" s="198"/>
      <c r="TSB655" s="198"/>
      <c r="TSC655" s="198"/>
      <c r="TSD655" s="198"/>
      <c r="TSE655" s="198"/>
      <c r="TSF655" s="198"/>
      <c r="TSG655" s="198"/>
      <c r="TSH655" s="198"/>
      <c r="TSI655" s="198"/>
      <c r="TSJ655" s="198"/>
      <c r="TSK655" s="198"/>
      <c r="TSL655" s="198"/>
      <c r="TSM655" s="198"/>
      <c r="TSN655" s="198"/>
      <c r="TSO655" s="198"/>
      <c r="TSP655" s="198"/>
      <c r="TSQ655" s="198"/>
      <c r="TSR655" s="198"/>
      <c r="TSS655" s="198"/>
      <c r="TST655" s="198"/>
      <c r="TSU655" s="198"/>
      <c r="TSV655" s="198"/>
      <c r="TSW655" s="198"/>
      <c r="TSX655" s="198"/>
      <c r="TSY655" s="198"/>
      <c r="TSZ655" s="198"/>
      <c r="TTA655" s="198"/>
      <c r="TTB655" s="198"/>
      <c r="TTC655" s="198"/>
      <c r="TTD655" s="198"/>
      <c r="TTE655" s="198"/>
      <c r="TTF655" s="198"/>
      <c r="TTG655" s="198"/>
      <c r="TTH655" s="198"/>
      <c r="TTI655" s="198"/>
      <c r="TTJ655" s="198"/>
      <c r="TTK655" s="198"/>
      <c r="TTL655" s="198"/>
      <c r="TTM655" s="198"/>
      <c r="TTN655" s="198"/>
      <c r="TTO655" s="198"/>
      <c r="TTP655" s="198"/>
      <c r="TTQ655" s="198"/>
      <c r="TTR655" s="198"/>
      <c r="TTS655" s="198"/>
      <c r="TTT655" s="198"/>
      <c r="TTU655" s="198"/>
      <c r="TTV655" s="198"/>
      <c r="TTW655" s="198"/>
      <c r="TTX655" s="198"/>
      <c r="TTY655" s="198"/>
      <c r="TTZ655" s="198"/>
      <c r="TUA655" s="198"/>
      <c r="TUB655" s="198"/>
      <c r="TUC655" s="198"/>
      <c r="TUD655" s="198"/>
      <c r="TUE655" s="198"/>
      <c r="TUF655" s="198"/>
      <c r="TUG655" s="198"/>
      <c r="TUH655" s="198"/>
      <c r="TUI655" s="198"/>
      <c r="TUJ655" s="198"/>
      <c r="TUK655" s="198"/>
      <c r="TUL655" s="198"/>
      <c r="TUM655" s="198"/>
      <c r="TUN655" s="198"/>
      <c r="TUO655" s="198"/>
      <c r="TUP655" s="198"/>
      <c r="TUQ655" s="198"/>
      <c r="TUR655" s="198"/>
      <c r="TUS655" s="198"/>
      <c r="TUT655" s="198"/>
      <c r="TUU655" s="198"/>
      <c r="TUV655" s="198"/>
      <c r="TUW655" s="198"/>
      <c r="TUX655" s="198"/>
      <c r="TUY655" s="198"/>
      <c r="TUZ655" s="198"/>
      <c r="TVA655" s="198"/>
      <c r="TVB655" s="198"/>
      <c r="TVC655" s="198"/>
      <c r="TVD655" s="198"/>
      <c r="TVE655" s="198"/>
      <c r="TVF655" s="198"/>
      <c r="TVG655" s="198"/>
      <c r="TVH655" s="198"/>
      <c r="TVI655" s="198"/>
      <c r="TVJ655" s="198"/>
      <c r="TVK655" s="198"/>
      <c r="TVL655" s="198"/>
      <c r="TVM655" s="198"/>
      <c r="TVN655" s="198"/>
      <c r="TVO655" s="198"/>
      <c r="TVP655" s="198"/>
      <c r="TVQ655" s="198"/>
      <c r="TVR655" s="198"/>
      <c r="TVS655" s="198"/>
      <c r="TVT655" s="198"/>
      <c r="TVU655" s="198"/>
      <c r="TVV655" s="198"/>
      <c r="TVW655" s="198"/>
      <c r="TVX655" s="198"/>
      <c r="TVY655" s="198"/>
      <c r="TVZ655" s="198"/>
      <c r="TWA655" s="198"/>
      <c r="TWB655" s="198"/>
      <c r="TWC655" s="198"/>
      <c r="TWD655" s="198"/>
      <c r="TWE655" s="198"/>
      <c r="TWF655" s="198"/>
      <c r="TWG655" s="198"/>
      <c r="TWH655" s="198"/>
      <c r="TWI655" s="198"/>
      <c r="TWJ655" s="198"/>
      <c r="TWK655" s="198"/>
      <c r="TWL655" s="198"/>
      <c r="TWM655" s="198"/>
      <c r="TWN655" s="198"/>
      <c r="TWO655" s="198"/>
      <c r="TWP655" s="198"/>
      <c r="TWQ655" s="198"/>
      <c r="TWR655" s="198"/>
      <c r="TWS655" s="198"/>
      <c r="TWT655" s="198"/>
      <c r="TWU655" s="198"/>
      <c r="TWV655" s="198"/>
      <c r="TWW655" s="198"/>
      <c r="TWX655" s="198"/>
      <c r="TWY655" s="198"/>
      <c r="TWZ655" s="198"/>
      <c r="TXA655" s="198"/>
      <c r="TXB655" s="198"/>
      <c r="TXC655" s="198"/>
      <c r="TXD655" s="198"/>
      <c r="TXE655" s="198"/>
      <c r="TXF655" s="198"/>
      <c r="TXG655" s="198"/>
      <c r="TXH655" s="198"/>
      <c r="TXI655" s="198"/>
      <c r="TXJ655" s="198"/>
      <c r="TXK655" s="198"/>
      <c r="TXL655" s="198"/>
      <c r="TXM655" s="198"/>
      <c r="TXN655" s="198"/>
      <c r="TXO655" s="198"/>
      <c r="TXP655" s="198"/>
      <c r="TXQ655" s="198"/>
      <c r="TXR655" s="198"/>
      <c r="TXS655" s="198"/>
      <c r="TXT655" s="198"/>
      <c r="TXU655" s="198"/>
      <c r="TXV655" s="198"/>
      <c r="TXW655" s="198"/>
      <c r="TXX655" s="198"/>
      <c r="TXY655" s="198"/>
      <c r="TXZ655" s="198"/>
      <c r="TYA655" s="198"/>
      <c r="TYB655" s="198"/>
      <c r="TYC655" s="198"/>
      <c r="TYD655" s="198"/>
      <c r="TYE655" s="198"/>
      <c r="TYF655" s="198"/>
      <c r="TYG655" s="198"/>
      <c r="TYH655" s="198"/>
      <c r="TYI655" s="198"/>
      <c r="TYJ655" s="198"/>
      <c r="TYK655" s="198"/>
      <c r="TYL655" s="198"/>
      <c r="TYM655" s="198"/>
      <c r="TYN655" s="198"/>
      <c r="TYO655" s="198"/>
      <c r="TYP655" s="198"/>
      <c r="TYQ655" s="198"/>
      <c r="TYR655" s="198"/>
      <c r="TYS655" s="198"/>
      <c r="TYT655" s="198"/>
      <c r="TYU655" s="198"/>
      <c r="TYV655" s="198"/>
      <c r="TYW655" s="198"/>
      <c r="TYX655" s="198"/>
      <c r="TYY655" s="198"/>
      <c r="TYZ655" s="198"/>
      <c r="TZA655" s="198"/>
      <c r="TZB655" s="198"/>
      <c r="TZC655" s="198"/>
      <c r="TZD655" s="198"/>
      <c r="TZE655" s="198"/>
      <c r="TZF655" s="198"/>
      <c r="TZG655" s="198"/>
      <c r="TZH655" s="198"/>
      <c r="TZI655" s="198"/>
      <c r="TZJ655" s="198"/>
      <c r="TZK655" s="198"/>
      <c r="TZL655" s="198"/>
      <c r="TZM655" s="198"/>
      <c r="TZN655" s="198"/>
      <c r="TZO655" s="198"/>
      <c r="TZP655" s="198"/>
      <c r="TZQ655" s="198"/>
      <c r="TZR655" s="198"/>
      <c r="TZS655" s="198"/>
      <c r="TZT655" s="198"/>
      <c r="TZU655" s="198"/>
      <c r="TZV655" s="198"/>
      <c r="TZW655" s="198"/>
      <c r="TZX655" s="198"/>
      <c r="TZY655" s="198"/>
      <c r="TZZ655" s="198"/>
      <c r="UAA655" s="198"/>
      <c r="UAB655" s="198"/>
      <c r="UAC655" s="198"/>
      <c r="UAD655" s="198"/>
      <c r="UAE655" s="198"/>
      <c r="UAF655" s="198"/>
      <c r="UAG655" s="198"/>
      <c r="UAH655" s="198"/>
      <c r="UAI655" s="198"/>
      <c r="UAJ655" s="198"/>
      <c r="UAK655" s="198"/>
      <c r="UAL655" s="198"/>
      <c r="UAM655" s="198"/>
      <c r="UAN655" s="198"/>
      <c r="UAO655" s="198"/>
      <c r="UAP655" s="198"/>
      <c r="UAQ655" s="198"/>
      <c r="UAR655" s="198"/>
      <c r="UAS655" s="198"/>
      <c r="UAT655" s="198"/>
      <c r="UAU655" s="198"/>
      <c r="UAV655" s="198"/>
      <c r="UAW655" s="198"/>
      <c r="UAX655" s="198"/>
      <c r="UAY655" s="198"/>
      <c r="UAZ655" s="198"/>
      <c r="UBA655" s="198"/>
      <c r="UBB655" s="198"/>
      <c r="UBC655" s="198"/>
      <c r="UBD655" s="198"/>
      <c r="UBE655" s="198"/>
      <c r="UBF655" s="198"/>
      <c r="UBG655" s="198"/>
      <c r="UBH655" s="198"/>
      <c r="UBI655" s="198"/>
      <c r="UBJ655" s="198"/>
      <c r="UBK655" s="198"/>
      <c r="UBL655" s="198"/>
      <c r="UBM655" s="198"/>
      <c r="UBN655" s="198"/>
      <c r="UBO655" s="198"/>
      <c r="UBP655" s="198"/>
      <c r="UBQ655" s="198"/>
      <c r="UBR655" s="198"/>
      <c r="UBS655" s="198"/>
      <c r="UBT655" s="198"/>
      <c r="UBU655" s="198"/>
      <c r="UBV655" s="198"/>
      <c r="UBW655" s="198"/>
      <c r="UBX655" s="198"/>
      <c r="UBY655" s="198"/>
      <c r="UBZ655" s="198"/>
      <c r="UCA655" s="198"/>
      <c r="UCB655" s="198"/>
      <c r="UCC655" s="198"/>
      <c r="UCD655" s="198"/>
      <c r="UCE655" s="198"/>
      <c r="UCF655" s="198"/>
      <c r="UCG655" s="198"/>
      <c r="UCH655" s="198"/>
      <c r="UCI655" s="198"/>
      <c r="UCJ655" s="198"/>
      <c r="UCK655" s="198"/>
      <c r="UCL655" s="198"/>
      <c r="UCM655" s="198"/>
      <c r="UCN655" s="198"/>
      <c r="UCO655" s="198"/>
      <c r="UCP655" s="198"/>
      <c r="UCQ655" s="198"/>
      <c r="UCR655" s="198"/>
      <c r="UCS655" s="198"/>
      <c r="UCT655" s="198"/>
      <c r="UCU655" s="198"/>
      <c r="UCV655" s="198"/>
      <c r="UCW655" s="198"/>
      <c r="UCX655" s="198"/>
      <c r="UCY655" s="198"/>
      <c r="UCZ655" s="198"/>
      <c r="UDA655" s="198"/>
      <c r="UDB655" s="198"/>
      <c r="UDC655" s="198"/>
      <c r="UDD655" s="198"/>
      <c r="UDE655" s="198"/>
      <c r="UDF655" s="198"/>
      <c r="UDG655" s="198"/>
      <c r="UDH655" s="198"/>
      <c r="UDI655" s="198"/>
      <c r="UDJ655" s="198"/>
      <c r="UDK655" s="198"/>
      <c r="UDL655" s="198"/>
      <c r="UDM655" s="198"/>
      <c r="UDN655" s="198"/>
      <c r="UDO655" s="198"/>
      <c r="UDP655" s="198"/>
      <c r="UDQ655" s="198"/>
      <c r="UDR655" s="198"/>
      <c r="UDS655" s="198"/>
      <c r="UDT655" s="198"/>
      <c r="UDU655" s="198"/>
      <c r="UDV655" s="198"/>
      <c r="UDW655" s="198"/>
      <c r="UDX655" s="198"/>
      <c r="UDY655" s="198"/>
      <c r="UDZ655" s="198"/>
      <c r="UEA655" s="198"/>
      <c r="UEB655" s="198"/>
      <c r="UEC655" s="198"/>
      <c r="UED655" s="198"/>
      <c r="UEE655" s="198"/>
      <c r="UEF655" s="198"/>
      <c r="UEG655" s="198"/>
      <c r="UEH655" s="198"/>
      <c r="UEI655" s="198"/>
      <c r="UEJ655" s="198"/>
      <c r="UEK655" s="198"/>
      <c r="UEL655" s="198"/>
      <c r="UEM655" s="198"/>
      <c r="UEN655" s="198"/>
      <c r="UEO655" s="198"/>
      <c r="UEP655" s="198"/>
      <c r="UEQ655" s="198"/>
      <c r="UER655" s="198"/>
      <c r="UES655" s="198"/>
      <c r="UET655" s="198"/>
      <c r="UEU655" s="198"/>
      <c r="UEV655" s="198"/>
      <c r="UEW655" s="198"/>
      <c r="UEX655" s="198"/>
      <c r="UEY655" s="198"/>
      <c r="UEZ655" s="198"/>
      <c r="UFA655" s="198"/>
      <c r="UFB655" s="198"/>
      <c r="UFC655" s="198"/>
      <c r="UFD655" s="198"/>
      <c r="UFE655" s="198"/>
      <c r="UFF655" s="198"/>
      <c r="UFG655" s="198"/>
      <c r="UFH655" s="198"/>
      <c r="UFI655" s="198"/>
      <c r="UFJ655" s="198"/>
      <c r="UFK655" s="198"/>
      <c r="UFL655" s="198"/>
      <c r="UFM655" s="198"/>
      <c r="UFN655" s="198"/>
      <c r="UFO655" s="198"/>
      <c r="UFP655" s="198"/>
      <c r="UFQ655" s="198"/>
      <c r="UFR655" s="198"/>
      <c r="UFS655" s="198"/>
      <c r="UFT655" s="198"/>
      <c r="UFU655" s="198"/>
      <c r="UFV655" s="198"/>
      <c r="UFW655" s="198"/>
      <c r="UFX655" s="198"/>
      <c r="UFY655" s="198"/>
      <c r="UFZ655" s="198"/>
      <c r="UGA655" s="198"/>
      <c r="UGB655" s="198"/>
      <c r="UGC655" s="198"/>
      <c r="UGD655" s="198"/>
      <c r="UGE655" s="198"/>
      <c r="UGF655" s="198"/>
      <c r="UGG655" s="198"/>
      <c r="UGH655" s="198"/>
      <c r="UGI655" s="198"/>
      <c r="UGJ655" s="198"/>
      <c r="UGK655" s="198"/>
      <c r="UGL655" s="198"/>
      <c r="UGM655" s="198"/>
      <c r="UGN655" s="198"/>
      <c r="UGO655" s="198"/>
      <c r="UGP655" s="198"/>
      <c r="UGQ655" s="198"/>
      <c r="UGR655" s="198"/>
      <c r="UGS655" s="198"/>
      <c r="UGT655" s="198"/>
      <c r="UGU655" s="198"/>
      <c r="UGV655" s="198"/>
      <c r="UGW655" s="198"/>
      <c r="UGX655" s="198"/>
      <c r="UGY655" s="198"/>
      <c r="UGZ655" s="198"/>
      <c r="UHA655" s="198"/>
      <c r="UHB655" s="198"/>
      <c r="UHC655" s="198"/>
      <c r="UHD655" s="198"/>
      <c r="UHE655" s="198"/>
      <c r="UHF655" s="198"/>
      <c r="UHG655" s="198"/>
      <c r="UHH655" s="198"/>
      <c r="UHI655" s="198"/>
      <c r="UHJ655" s="198"/>
      <c r="UHK655" s="198"/>
      <c r="UHL655" s="198"/>
      <c r="UHM655" s="198"/>
      <c r="UHN655" s="198"/>
      <c r="UHO655" s="198"/>
      <c r="UHP655" s="198"/>
      <c r="UHQ655" s="198"/>
      <c r="UHR655" s="198"/>
      <c r="UHS655" s="198"/>
      <c r="UHT655" s="198"/>
      <c r="UHU655" s="198"/>
      <c r="UHV655" s="198"/>
      <c r="UHW655" s="198"/>
      <c r="UHX655" s="198"/>
      <c r="UHY655" s="198"/>
      <c r="UHZ655" s="198"/>
      <c r="UIA655" s="198"/>
      <c r="UIB655" s="198"/>
      <c r="UIC655" s="198"/>
      <c r="UID655" s="198"/>
      <c r="UIE655" s="198"/>
      <c r="UIF655" s="198"/>
      <c r="UIG655" s="198"/>
      <c r="UIH655" s="198"/>
      <c r="UII655" s="198"/>
      <c r="UIJ655" s="198"/>
      <c r="UIK655" s="198"/>
      <c r="UIL655" s="198"/>
      <c r="UIM655" s="198"/>
      <c r="UIN655" s="198"/>
      <c r="UIO655" s="198"/>
      <c r="UIP655" s="198"/>
      <c r="UIQ655" s="198"/>
      <c r="UIR655" s="198"/>
      <c r="UIS655" s="198"/>
      <c r="UIT655" s="198"/>
      <c r="UIU655" s="198"/>
      <c r="UIV655" s="198"/>
      <c r="UIW655" s="198"/>
      <c r="UIX655" s="198"/>
      <c r="UIY655" s="198"/>
      <c r="UIZ655" s="198"/>
      <c r="UJA655" s="198"/>
      <c r="UJB655" s="198"/>
      <c r="UJC655" s="198"/>
      <c r="UJD655" s="198"/>
      <c r="UJE655" s="198"/>
      <c r="UJF655" s="198"/>
      <c r="UJG655" s="198"/>
      <c r="UJH655" s="198"/>
      <c r="UJI655" s="198"/>
      <c r="UJJ655" s="198"/>
      <c r="UJK655" s="198"/>
      <c r="UJL655" s="198"/>
      <c r="UJM655" s="198"/>
      <c r="UJN655" s="198"/>
      <c r="UJO655" s="198"/>
      <c r="UJP655" s="198"/>
      <c r="UJQ655" s="198"/>
      <c r="UJR655" s="198"/>
      <c r="UJS655" s="198"/>
      <c r="UJT655" s="198"/>
      <c r="UJU655" s="198"/>
      <c r="UJV655" s="198"/>
      <c r="UJW655" s="198"/>
      <c r="UJX655" s="198"/>
      <c r="UJY655" s="198"/>
      <c r="UJZ655" s="198"/>
      <c r="UKA655" s="198"/>
      <c r="UKB655" s="198"/>
      <c r="UKC655" s="198"/>
      <c r="UKD655" s="198"/>
      <c r="UKE655" s="198"/>
      <c r="UKF655" s="198"/>
      <c r="UKG655" s="198"/>
      <c r="UKH655" s="198"/>
      <c r="UKI655" s="198"/>
      <c r="UKJ655" s="198"/>
      <c r="UKK655" s="198"/>
      <c r="UKL655" s="198"/>
      <c r="UKM655" s="198"/>
      <c r="UKN655" s="198"/>
      <c r="UKO655" s="198"/>
      <c r="UKP655" s="198"/>
      <c r="UKQ655" s="198"/>
      <c r="UKR655" s="198"/>
      <c r="UKS655" s="198"/>
      <c r="UKT655" s="198"/>
      <c r="UKU655" s="198"/>
      <c r="UKV655" s="198"/>
      <c r="UKW655" s="198"/>
      <c r="UKX655" s="198"/>
      <c r="UKY655" s="198"/>
      <c r="UKZ655" s="198"/>
      <c r="ULA655" s="198"/>
      <c r="ULB655" s="198"/>
      <c r="ULC655" s="198"/>
      <c r="ULD655" s="198"/>
      <c r="ULE655" s="198"/>
      <c r="ULF655" s="198"/>
      <c r="ULG655" s="198"/>
      <c r="ULH655" s="198"/>
      <c r="ULI655" s="198"/>
      <c r="ULJ655" s="198"/>
      <c r="ULK655" s="198"/>
      <c r="ULL655" s="198"/>
      <c r="ULM655" s="198"/>
      <c r="ULN655" s="198"/>
      <c r="ULO655" s="198"/>
      <c r="ULP655" s="198"/>
      <c r="ULQ655" s="198"/>
      <c r="ULR655" s="198"/>
      <c r="ULS655" s="198"/>
      <c r="ULT655" s="198"/>
      <c r="ULU655" s="198"/>
      <c r="ULV655" s="198"/>
      <c r="ULW655" s="198"/>
      <c r="ULX655" s="198"/>
      <c r="ULY655" s="198"/>
      <c r="ULZ655" s="198"/>
      <c r="UMA655" s="198"/>
      <c r="UMB655" s="198"/>
      <c r="UMC655" s="198"/>
      <c r="UMD655" s="198"/>
      <c r="UME655" s="198"/>
      <c r="UMF655" s="198"/>
      <c r="UMG655" s="198"/>
      <c r="UMH655" s="198"/>
      <c r="UMI655" s="198"/>
      <c r="UMJ655" s="198"/>
      <c r="UMK655" s="198"/>
      <c r="UML655" s="198"/>
      <c r="UMM655" s="198"/>
      <c r="UMN655" s="198"/>
      <c r="UMO655" s="198"/>
      <c r="UMP655" s="198"/>
      <c r="UMQ655" s="198"/>
      <c r="UMR655" s="198"/>
      <c r="UMS655" s="198"/>
      <c r="UMT655" s="198"/>
      <c r="UMU655" s="198"/>
      <c r="UMV655" s="198"/>
      <c r="UMW655" s="198"/>
      <c r="UMX655" s="198"/>
      <c r="UMY655" s="198"/>
      <c r="UMZ655" s="198"/>
      <c r="UNA655" s="198"/>
      <c r="UNB655" s="198"/>
      <c r="UNC655" s="198"/>
      <c r="UND655" s="198"/>
      <c r="UNE655" s="198"/>
      <c r="UNF655" s="198"/>
      <c r="UNG655" s="198"/>
      <c r="UNH655" s="198"/>
      <c r="UNI655" s="198"/>
      <c r="UNJ655" s="198"/>
      <c r="UNK655" s="198"/>
      <c r="UNL655" s="198"/>
      <c r="UNM655" s="198"/>
      <c r="UNN655" s="198"/>
      <c r="UNO655" s="198"/>
      <c r="UNP655" s="198"/>
      <c r="UNQ655" s="198"/>
      <c r="UNR655" s="198"/>
      <c r="UNS655" s="198"/>
      <c r="UNT655" s="198"/>
      <c r="UNU655" s="198"/>
      <c r="UNV655" s="198"/>
      <c r="UNW655" s="198"/>
      <c r="UNX655" s="198"/>
      <c r="UNY655" s="198"/>
      <c r="UNZ655" s="198"/>
      <c r="UOA655" s="198"/>
      <c r="UOB655" s="198"/>
      <c r="UOC655" s="198"/>
      <c r="UOD655" s="198"/>
      <c r="UOE655" s="198"/>
      <c r="UOF655" s="198"/>
      <c r="UOG655" s="198"/>
      <c r="UOH655" s="198"/>
      <c r="UOI655" s="198"/>
      <c r="UOJ655" s="198"/>
      <c r="UOK655" s="198"/>
      <c r="UOL655" s="198"/>
      <c r="UOM655" s="198"/>
      <c r="UON655" s="198"/>
      <c r="UOO655" s="198"/>
      <c r="UOP655" s="198"/>
      <c r="UOQ655" s="198"/>
      <c r="UOR655" s="198"/>
      <c r="UOS655" s="198"/>
      <c r="UOT655" s="198"/>
      <c r="UOU655" s="198"/>
      <c r="UOV655" s="198"/>
      <c r="UOW655" s="198"/>
      <c r="UOX655" s="198"/>
      <c r="UOY655" s="198"/>
      <c r="UOZ655" s="198"/>
      <c r="UPA655" s="198"/>
      <c r="UPB655" s="198"/>
      <c r="UPC655" s="198"/>
      <c r="UPD655" s="198"/>
      <c r="UPE655" s="198"/>
      <c r="UPF655" s="198"/>
      <c r="UPG655" s="198"/>
      <c r="UPH655" s="198"/>
      <c r="UPI655" s="198"/>
      <c r="UPJ655" s="198"/>
      <c r="UPK655" s="198"/>
      <c r="UPL655" s="198"/>
      <c r="UPM655" s="198"/>
      <c r="UPN655" s="198"/>
      <c r="UPO655" s="198"/>
      <c r="UPP655" s="198"/>
      <c r="UPQ655" s="198"/>
      <c r="UPR655" s="198"/>
      <c r="UPS655" s="198"/>
      <c r="UPT655" s="198"/>
      <c r="UPU655" s="198"/>
      <c r="UPV655" s="198"/>
      <c r="UPW655" s="198"/>
      <c r="UPX655" s="198"/>
      <c r="UPY655" s="198"/>
      <c r="UPZ655" s="198"/>
      <c r="UQA655" s="198"/>
      <c r="UQB655" s="198"/>
      <c r="UQC655" s="198"/>
      <c r="UQD655" s="198"/>
      <c r="UQE655" s="198"/>
      <c r="UQF655" s="198"/>
      <c r="UQG655" s="198"/>
      <c r="UQH655" s="198"/>
      <c r="UQI655" s="198"/>
      <c r="UQJ655" s="198"/>
      <c r="UQK655" s="198"/>
      <c r="UQL655" s="198"/>
      <c r="UQM655" s="198"/>
      <c r="UQN655" s="198"/>
      <c r="UQO655" s="198"/>
      <c r="UQP655" s="198"/>
      <c r="UQQ655" s="198"/>
      <c r="UQR655" s="198"/>
      <c r="UQS655" s="198"/>
      <c r="UQT655" s="198"/>
      <c r="UQU655" s="198"/>
      <c r="UQV655" s="198"/>
      <c r="UQW655" s="198"/>
      <c r="UQX655" s="198"/>
      <c r="UQY655" s="198"/>
      <c r="UQZ655" s="198"/>
      <c r="URA655" s="198"/>
      <c r="URB655" s="198"/>
      <c r="URC655" s="198"/>
      <c r="URD655" s="198"/>
      <c r="URE655" s="198"/>
      <c r="URF655" s="198"/>
      <c r="URG655" s="198"/>
      <c r="URH655" s="198"/>
      <c r="URI655" s="198"/>
      <c r="URJ655" s="198"/>
      <c r="URK655" s="198"/>
      <c r="URL655" s="198"/>
      <c r="URM655" s="198"/>
      <c r="URN655" s="198"/>
      <c r="URO655" s="198"/>
      <c r="URP655" s="198"/>
      <c r="URQ655" s="198"/>
      <c r="URR655" s="198"/>
      <c r="URS655" s="198"/>
      <c r="URT655" s="198"/>
      <c r="URU655" s="198"/>
      <c r="URV655" s="198"/>
      <c r="URW655" s="198"/>
      <c r="URX655" s="198"/>
      <c r="URY655" s="198"/>
      <c r="URZ655" s="198"/>
      <c r="USA655" s="198"/>
      <c r="USB655" s="198"/>
      <c r="USC655" s="198"/>
      <c r="USD655" s="198"/>
      <c r="USE655" s="198"/>
      <c r="USF655" s="198"/>
      <c r="USG655" s="198"/>
      <c r="USH655" s="198"/>
      <c r="USI655" s="198"/>
      <c r="USJ655" s="198"/>
      <c r="USK655" s="198"/>
      <c r="USL655" s="198"/>
      <c r="USM655" s="198"/>
      <c r="USN655" s="198"/>
      <c r="USO655" s="198"/>
      <c r="USP655" s="198"/>
      <c r="USQ655" s="198"/>
      <c r="USR655" s="198"/>
      <c r="USS655" s="198"/>
      <c r="UST655" s="198"/>
      <c r="USU655" s="198"/>
      <c r="USV655" s="198"/>
      <c r="USW655" s="198"/>
      <c r="USX655" s="198"/>
      <c r="USY655" s="198"/>
      <c r="USZ655" s="198"/>
      <c r="UTA655" s="198"/>
      <c r="UTB655" s="198"/>
      <c r="UTC655" s="198"/>
      <c r="UTD655" s="198"/>
      <c r="UTE655" s="198"/>
      <c r="UTF655" s="198"/>
      <c r="UTG655" s="198"/>
      <c r="UTH655" s="198"/>
      <c r="UTI655" s="198"/>
      <c r="UTJ655" s="198"/>
      <c r="UTK655" s="198"/>
      <c r="UTL655" s="198"/>
      <c r="UTM655" s="198"/>
      <c r="UTN655" s="198"/>
      <c r="UTO655" s="198"/>
      <c r="UTP655" s="198"/>
      <c r="UTQ655" s="198"/>
      <c r="UTR655" s="198"/>
      <c r="UTS655" s="198"/>
      <c r="UTT655" s="198"/>
      <c r="UTU655" s="198"/>
      <c r="UTV655" s="198"/>
      <c r="UTW655" s="198"/>
      <c r="UTX655" s="198"/>
      <c r="UTY655" s="198"/>
      <c r="UTZ655" s="198"/>
      <c r="UUA655" s="198"/>
      <c r="UUB655" s="198"/>
      <c r="UUC655" s="198"/>
      <c r="UUD655" s="198"/>
      <c r="UUE655" s="198"/>
      <c r="UUF655" s="198"/>
      <c r="UUG655" s="198"/>
      <c r="UUH655" s="198"/>
      <c r="UUI655" s="198"/>
      <c r="UUJ655" s="198"/>
      <c r="UUK655" s="198"/>
      <c r="UUL655" s="198"/>
      <c r="UUM655" s="198"/>
      <c r="UUN655" s="198"/>
      <c r="UUO655" s="198"/>
      <c r="UUP655" s="198"/>
      <c r="UUQ655" s="198"/>
      <c r="UUR655" s="198"/>
      <c r="UUS655" s="198"/>
      <c r="UUT655" s="198"/>
      <c r="UUU655" s="198"/>
      <c r="UUV655" s="198"/>
      <c r="UUW655" s="198"/>
      <c r="UUX655" s="198"/>
      <c r="UUY655" s="198"/>
      <c r="UUZ655" s="198"/>
      <c r="UVA655" s="198"/>
      <c r="UVB655" s="198"/>
      <c r="UVC655" s="198"/>
      <c r="UVD655" s="198"/>
      <c r="UVE655" s="198"/>
      <c r="UVF655" s="198"/>
      <c r="UVG655" s="198"/>
      <c r="UVH655" s="198"/>
      <c r="UVI655" s="198"/>
      <c r="UVJ655" s="198"/>
      <c r="UVK655" s="198"/>
      <c r="UVL655" s="198"/>
      <c r="UVM655" s="198"/>
      <c r="UVN655" s="198"/>
      <c r="UVO655" s="198"/>
      <c r="UVP655" s="198"/>
      <c r="UVQ655" s="198"/>
      <c r="UVR655" s="198"/>
      <c r="UVS655" s="198"/>
      <c r="UVT655" s="198"/>
      <c r="UVU655" s="198"/>
      <c r="UVV655" s="198"/>
      <c r="UVW655" s="198"/>
      <c r="UVX655" s="198"/>
      <c r="UVY655" s="198"/>
      <c r="UVZ655" s="198"/>
      <c r="UWA655" s="198"/>
      <c r="UWB655" s="198"/>
      <c r="UWC655" s="198"/>
      <c r="UWD655" s="198"/>
      <c r="UWE655" s="198"/>
      <c r="UWF655" s="198"/>
      <c r="UWG655" s="198"/>
      <c r="UWH655" s="198"/>
      <c r="UWI655" s="198"/>
      <c r="UWJ655" s="198"/>
      <c r="UWK655" s="198"/>
      <c r="UWL655" s="198"/>
      <c r="UWM655" s="198"/>
      <c r="UWN655" s="198"/>
      <c r="UWO655" s="198"/>
      <c r="UWP655" s="198"/>
      <c r="UWQ655" s="198"/>
      <c r="UWR655" s="198"/>
      <c r="UWS655" s="198"/>
      <c r="UWT655" s="198"/>
      <c r="UWU655" s="198"/>
      <c r="UWV655" s="198"/>
      <c r="UWW655" s="198"/>
      <c r="UWX655" s="198"/>
      <c r="UWY655" s="198"/>
      <c r="UWZ655" s="198"/>
      <c r="UXA655" s="198"/>
      <c r="UXB655" s="198"/>
      <c r="UXC655" s="198"/>
      <c r="UXD655" s="198"/>
      <c r="UXE655" s="198"/>
      <c r="UXF655" s="198"/>
      <c r="UXG655" s="198"/>
      <c r="UXH655" s="198"/>
      <c r="UXI655" s="198"/>
      <c r="UXJ655" s="198"/>
      <c r="UXK655" s="198"/>
      <c r="UXL655" s="198"/>
      <c r="UXM655" s="198"/>
      <c r="UXN655" s="198"/>
      <c r="UXO655" s="198"/>
      <c r="UXP655" s="198"/>
      <c r="UXQ655" s="198"/>
      <c r="UXR655" s="198"/>
      <c r="UXS655" s="198"/>
      <c r="UXT655" s="198"/>
      <c r="UXU655" s="198"/>
      <c r="UXV655" s="198"/>
      <c r="UXW655" s="198"/>
      <c r="UXX655" s="198"/>
      <c r="UXY655" s="198"/>
      <c r="UXZ655" s="198"/>
      <c r="UYA655" s="198"/>
      <c r="UYB655" s="198"/>
      <c r="UYC655" s="198"/>
      <c r="UYD655" s="198"/>
      <c r="UYE655" s="198"/>
      <c r="UYF655" s="198"/>
      <c r="UYG655" s="198"/>
      <c r="UYH655" s="198"/>
      <c r="UYI655" s="198"/>
      <c r="UYJ655" s="198"/>
      <c r="UYK655" s="198"/>
      <c r="UYL655" s="198"/>
      <c r="UYM655" s="198"/>
      <c r="UYN655" s="198"/>
      <c r="UYO655" s="198"/>
      <c r="UYP655" s="198"/>
      <c r="UYQ655" s="198"/>
      <c r="UYR655" s="198"/>
      <c r="UYS655" s="198"/>
      <c r="UYT655" s="198"/>
      <c r="UYU655" s="198"/>
      <c r="UYV655" s="198"/>
      <c r="UYW655" s="198"/>
      <c r="UYX655" s="198"/>
      <c r="UYY655" s="198"/>
      <c r="UYZ655" s="198"/>
      <c r="UZA655" s="198"/>
      <c r="UZB655" s="198"/>
      <c r="UZC655" s="198"/>
      <c r="UZD655" s="198"/>
      <c r="UZE655" s="198"/>
      <c r="UZF655" s="198"/>
      <c r="UZG655" s="198"/>
      <c r="UZH655" s="198"/>
      <c r="UZI655" s="198"/>
      <c r="UZJ655" s="198"/>
      <c r="UZK655" s="198"/>
      <c r="UZL655" s="198"/>
      <c r="UZM655" s="198"/>
      <c r="UZN655" s="198"/>
      <c r="UZO655" s="198"/>
      <c r="UZP655" s="198"/>
      <c r="UZQ655" s="198"/>
      <c r="UZR655" s="198"/>
      <c r="UZS655" s="198"/>
      <c r="UZT655" s="198"/>
      <c r="UZU655" s="198"/>
      <c r="UZV655" s="198"/>
      <c r="UZW655" s="198"/>
      <c r="UZX655" s="198"/>
      <c r="UZY655" s="198"/>
      <c r="UZZ655" s="198"/>
      <c r="VAA655" s="198"/>
      <c r="VAB655" s="198"/>
      <c r="VAC655" s="198"/>
      <c r="VAD655" s="198"/>
      <c r="VAE655" s="198"/>
      <c r="VAF655" s="198"/>
      <c r="VAG655" s="198"/>
      <c r="VAH655" s="198"/>
      <c r="VAI655" s="198"/>
      <c r="VAJ655" s="198"/>
      <c r="VAK655" s="198"/>
      <c r="VAL655" s="198"/>
      <c r="VAM655" s="198"/>
      <c r="VAN655" s="198"/>
      <c r="VAO655" s="198"/>
      <c r="VAP655" s="198"/>
      <c r="VAQ655" s="198"/>
      <c r="VAR655" s="198"/>
      <c r="VAS655" s="198"/>
      <c r="VAT655" s="198"/>
      <c r="VAU655" s="198"/>
      <c r="VAV655" s="198"/>
      <c r="VAW655" s="198"/>
      <c r="VAX655" s="198"/>
      <c r="VAY655" s="198"/>
      <c r="VAZ655" s="198"/>
      <c r="VBA655" s="198"/>
      <c r="VBB655" s="198"/>
      <c r="VBC655" s="198"/>
      <c r="VBD655" s="198"/>
      <c r="VBE655" s="198"/>
      <c r="VBF655" s="198"/>
      <c r="VBG655" s="198"/>
      <c r="VBH655" s="198"/>
      <c r="VBI655" s="198"/>
      <c r="VBJ655" s="198"/>
      <c r="VBK655" s="198"/>
      <c r="VBL655" s="198"/>
      <c r="VBM655" s="198"/>
      <c r="VBN655" s="198"/>
      <c r="VBO655" s="198"/>
      <c r="VBP655" s="198"/>
      <c r="VBQ655" s="198"/>
      <c r="VBR655" s="198"/>
      <c r="VBS655" s="198"/>
      <c r="VBT655" s="198"/>
      <c r="VBU655" s="198"/>
      <c r="VBV655" s="198"/>
      <c r="VBW655" s="198"/>
      <c r="VBX655" s="198"/>
      <c r="VBY655" s="198"/>
      <c r="VBZ655" s="198"/>
      <c r="VCA655" s="198"/>
      <c r="VCB655" s="198"/>
      <c r="VCC655" s="198"/>
      <c r="VCD655" s="198"/>
      <c r="VCE655" s="198"/>
      <c r="VCF655" s="198"/>
      <c r="VCG655" s="198"/>
      <c r="VCH655" s="198"/>
      <c r="VCI655" s="198"/>
      <c r="VCJ655" s="198"/>
      <c r="VCK655" s="198"/>
      <c r="VCL655" s="198"/>
      <c r="VCM655" s="198"/>
      <c r="VCN655" s="198"/>
      <c r="VCO655" s="198"/>
      <c r="VCP655" s="198"/>
      <c r="VCQ655" s="198"/>
      <c r="VCR655" s="198"/>
      <c r="VCS655" s="198"/>
      <c r="VCT655" s="198"/>
      <c r="VCU655" s="198"/>
      <c r="VCV655" s="198"/>
      <c r="VCW655" s="198"/>
      <c r="VCX655" s="198"/>
      <c r="VCY655" s="198"/>
      <c r="VCZ655" s="198"/>
      <c r="VDA655" s="198"/>
      <c r="VDB655" s="198"/>
      <c r="VDC655" s="198"/>
      <c r="VDD655" s="198"/>
      <c r="VDE655" s="198"/>
      <c r="VDF655" s="198"/>
      <c r="VDG655" s="198"/>
      <c r="VDH655" s="198"/>
      <c r="VDI655" s="198"/>
      <c r="VDJ655" s="198"/>
      <c r="VDK655" s="198"/>
      <c r="VDL655" s="198"/>
      <c r="VDM655" s="198"/>
      <c r="VDN655" s="198"/>
      <c r="VDO655" s="198"/>
      <c r="VDP655" s="198"/>
      <c r="VDQ655" s="198"/>
      <c r="VDR655" s="198"/>
      <c r="VDS655" s="198"/>
      <c r="VDT655" s="198"/>
      <c r="VDU655" s="198"/>
      <c r="VDV655" s="198"/>
      <c r="VDW655" s="198"/>
      <c r="VDX655" s="198"/>
      <c r="VDY655" s="198"/>
      <c r="VDZ655" s="198"/>
      <c r="VEA655" s="198"/>
      <c r="VEB655" s="198"/>
      <c r="VEC655" s="198"/>
      <c r="VED655" s="198"/>
      <c r="VEE655" s="198"/>
      <c r="VEF655" s="198"/>
      <c r="VEG655" s="198"/>
      <c r="VEH655" s="198"/>
      <c r="VEI655" s="198"/>
      <c r="VEJ655" s="198"/>
      <c r="VEK655" s="198"/>
      <c r="VEL655" s="198"/>
      <c r="VEM655" s="198"/>
      <c r="VEN655" s="198"/>
      <c r="VEO655" s="198"/>
      <c r="VEP655" s="198"/>
      <c r="VEQ655" s="198"/>
      <c r="VER655" s="198"/>
      <c r="VES655" s="198"/>
      <c r="VET655" s="198"/>
      <c r="VEU655" s="198"/>
      <c r="VEV655" s="198"/>
      <c r="VEW655" s="198"/>
      <c r="VEX655" s="198"/>
      <c r="VEY655" s="198"/>
      <c r="VEZ655" s="198"/>
      <c r="VFA655" s="198"/>
      <c r="VFB655" s="198"/>
      <c r="VFC655" s="198"/>
      <c r="VFD655" s="198"/>
      <c r="VFE655" s="198"/>
      <c r="VFF655" s="198"/>
      <c r="VFG655" s="198"/>
      <c r="VFH655" s="198"/>
      <c r="VFI655" s="198"/>
      <c r="VFJ655" s="198"/>
      <c r="VFK655" s="198"/>
      <c r="VFL655" s="198"/>
      <c r="VFM655" s="198"/>
      <c r="VFN655" s="198"/>
      <c r="VFO655" s="198"/>
      <c r="VFP655" s="198"/>
      <c r="VFQ655" s="198"/>
      <c r="VFR655" s="198"/>
      <c r="VFS655" s="198"/>
      <c r="VFT655" s="198"/>
      <c r="VFU655" s="198"/>
      <c r="VFV655" s="198"/>
      <c r="VFW655" s="198"/>
      <c r="VFX655" s="198"/>
      <c r="VFY655" s="198"/>
      <c r="VFZ655" s="198"/>
      <c r="VGA655" s="198"/>
      <c r="VGB655" s="198"/>
      <c r="VGC655" s="198"/>
      <c r="VGD655" s="198"/>
      <c r="VGE655" s="198"/>
      <c r="VGF655" s="198"/>
      <c r="VGG655" s="198"/>
      <c r="VGH655" s="198"/>
      <c r="VGI655" s="198"/>
      <c r="VGJ655" s="198"/>
      <c r="VGK655" s="198"/>
      <c r="VGL655" s="198"/>
      <c r="VGM655" s="198"/>
      <c r="VGN655" s="198"/>
      <c r="VGO655" s="198"/>
      <c r="VGP655" s="198"/>
      <c r="VGQ655" s="198"/>
      <c r="VGR655" s="198"/>
      <c r="VGS655" s="198"/>
      <c r="VGT655" s="198"/>
      <c r="VGU655" s="198"/>
      <c r="VGV655" s="198"/>
      <c r="VGW655" s="198"/>
      <c r="VGX655" s="198"/>
      <c r="VGY655" s="198"/>
      <c r="VGZ655" s="198"/>
      <c r="VHA655" s="198"/>
      <c r="VHB655" s="198"/>
      <c r="VHC655" s="198"/>
      <c r="VHD655" s="198"/>
      <c r="VHE655" s="198"/>
      <c r="VHF655" s="198"/>
      <c r="VHG655" s="198"/>
      <c r="VHH655" s="198"/>
      <c r="VHI655" s="198"/>
      <c r="VHJ655" s="198"/>
      <c r="VHK655" s="198"/>
      <c r="VHL655" s="198"/>
      <c r="VHM655" s="198"/>
      <c r="VHN655" s="198"/>
      <c r="VHO655" s="198"/>
      <c r="VHP655" s="198"/>
      <c r="VHQ655" s="198"/>
      <c r="VHR655" s="198"/>
      <c r="VHS655" s="198"/>
      <c r="VHT655" s="198"/>
      <c r="VHU655" s="198"/>
      <c r="VHV655" s="198"/>
      <c r="VHW655" s="198"/>
      <c r="VHX655" s="198"/>
      <c r="VHY655" s="198"/>
      <c r="VHZ655" s="198"/>
      <c r="VIA655" s="198"/>
      <c r="VIB655" s="198"/>
      <c r="VIC655" s="198"/>
      <c r="VID655" s="198"/>
      <c r="VIE655" s="198"/>
      <c r="VIF655" s="198"/>
      <c r="VIG655" s="198"/>
      <c r="VIH655" s="198"/>
      <c r="VII655" s="198"/>
      <c r="VIJ655" s="198"/>
      <c r="VIK655" s="198"/>
      <c r="VIL655" s="198"/>
      <c r="VIM655" s="198"/>
      <c r="VIN655" s="198"/>
      <c r="VIO655" s="198"/>
      <c r="VIP655" s="198"/>
      <c r="VIQ655" s="198"/>
      <c r="VIR655" s="198"/>
      <c r="VIS655" s="198"/>
      <c r="VIT655" s="198"/>
      <c r="VIU655" s="198"/>
      <c r="VIV655" s="198"/>
      <c r="VIW655" s="198"/>
      <c r="VIX655" s="198"/>
      <c r="VIY655" s="198"/>
      <c r="VIZ655" s="198"/>
      <c r="VJA655" s="198"/>
      <c r="VJB655" s="198"/>
      <c r="VJC655" s="198"/>
      <c r="VJD655" s="198"/>
      <c r="VJE655" s="198"/>
      <c r="VJF655" s="198"/>
      <c r="VJG655" s="198"/>
      <c r="VJH655" s="198"/>
      <c r="VJI655" s="198"/>
      <c r="VJJ655" s="198"/>
      <c r="VJK655" s="198"/>
      <c r="VJL655" s="198"/>
      <c r="VJM655" s="198"/>
      <c r="VJN655" s="198"/>
      <c r="VJO655" s="198"/>
      <c r="VJP655" s="198"/>
      <c r="VJQ655" s="198"/>
      <c r="VJR655" s="198"/>
      <c r="VJS655" s="198"/>
      <c r="VJT655" s="198"/>
      <c r="VJU655" s="198"/>
      <c r="VJV655" s="198"/>
      <c r="VJW655" s="198"/>
      <c r="VJX655" s="198"/>
      <c r="VJY655" s="198"/>
      <c r="VJZ655" s="198"/>
      <c r="VKA655" s="198"/>
      <c r="VKB655" s="198"/>
      <c r="VKC655" s="198"/>
      <c r="VKD655" s="198"/>
      <c r="VKE655" s="198"/>
      <c r="VKF655" s="198"/>
      <c r="VKG655" s="198"/>
      <c r="VKH655" s="198"/>
      <c r="VKI655" s="198"/>
      <c r="VKJ655" s="198"/>
      <c r="VKK655" s="198"/>
      <c r="VKL655" s="198"/>
      <c r="VKM655" s="198"/>
      <c r="VKN655" s="198"/>
      <c r="VKO655" s="198"/>
      <c r="VKP655" s="198"/>
      <c r="VKQ655" s="198"/>
      <c r="VKR655" s="198"/>
      <c r="VKS655" s="198"/>
      <c r="VKT655" s="198"/>
      <c r="VKU655" s="198"/>
      <c r="VKV655" s="198"/>
      <c r="VKW655" s="198"/>
      <c r="VKX655" s="198"/>
      <c r="VKY655" s="198"/>
      <c r="VKZ655" s="198"/>
      <c r="VLA655" s="198"/>
      <c r="VLB655" s="198"/>
      <c r="VLC655" s="198"/>
      <c r="VLD655" s="198"/>
      <c r="VLE655" s="198"/>
      <c r="VLF655" s="198"/>
      <c r="VLG655" s="198"/>
      <c r="VLH655" s="198"/>
      <c r="VLI655" s="198"/>
      <c r="VLJ655" s="198"/>
      <c r="VLK655" s="198"/>
      <c r="VLL655" s="198"/>
      <c r="VLM655" s="198"/>
      <c r="VLN655" s="198"/>
      <c r="VLO655" s="198"/>
      <c r="VLP655" s="198"/>
      <c r="VLQ655" s="198"/>
      <c r="VLR655" s="198"/>
      <c r="VLS655" s="198"/>
      <c r="VLT655" s="198"/>
      <c r="VLU655" s="198"/>
      <c r="VLV655" s="198"/>
      <c r="VLW655" s="198"/>
      <c r="VLX655" s="198"/>
      <c r="VLY655" s="198"/>
      <c r="VLZ655" s="198"/>
      <c r="VMA655" s="198"/>
      <c r="VMB655" s="198"/>
      <c r="VMC655" s="198"/>
      <c r="VMD655" s="198"/>
      <c r="VME655" s="198"/>
      <c r="VMF655" s="198"/>
      <c r="VMG655" s="198"/>
      <c r="VMH655" s="198"/>
      <c r="VMI655" s="198"/>
      <c r="VMJ655" s="198"/>
      <c r="VMK655" s="198"/>
      <c r="VML655" s="198"/>
      <c r="VMM655" s="198"/>
      <c r="VMN655" s="198"/>
      <c r="VMO655" s="198"/>
      <c r="VMP655" s="198"/>
      <c r="VMQ655" s="198"/>
      <c r="VMR655" s="198"/>
      <c r="VMS655" s="198"/>
      <c r="VMT655" s="198"/>
      <c r="VMU655" s="198"/>
      <c r="VMV655" s="198"/>
      <c r="VMW655" s="198"/>
      <c r="VMX655" s="198"/>
      <c r="VMY655" s="198"/>
      <c r="VMZ655" s="198"/>
      <c r="VNA655" s="198"/>
      <c r="VNB655" s="198"/>
      <c r="VNC655" s="198"/>
      <c r="VND655" s="198"/>
      <c r="VNE655" s="198"/>
      <c r="VNF655" s="198"/>
      <c r="VNG655" s="198"/>
      <c r="VNH655" s="198"/>
      <c r="VNI655" s="198"/>
      <c r="VNJ655" s="198"/>
      <c r="VNK655" s="198"/>
      <c r="VNL655" s="198"/>
      <c r="VNM655" s="198"/>
      <c r="VNN655" s="198"/>
      <c r="VNO655" s="198"/>
      <c r="VNP655" s="198"/>
      <c r="VNQ655" s="198"/>
      <c r="VNR655" s="198"/>
      <c r="VNS655" s="198"/>
      <c r="VNT655" s="198"/>
      <c r="VNU655" s="198"/>
      <c r="VNV655" s="198"/>
      <c r="VNW655" s="198"/>
      <c r="VNX655" s="198"/>
      <c r="VNY655" s="198"/>
      <c r="VNZ655" s="198"/>
      <c r="VOA655" s="198"/>
      <c r="VOB655" s="198"/>
      <c r="VOC655" s="198"/>
      <c r="VOD655" s="198"/>
      <c r="VOE655" s="198"/>
      <c r="VOF655" s="198"/>
      <c r="VOG655" s="198"/>
      <c r="VOH655" s="198"/>
      <c r="VOI655" s="198"/>
      <c r="VOJ655" s="198"/>
      <c r="VOK655" s="198"/>
      <c r="VOL655" s="198"/>
      <c r="VOM655" s="198"/>
      <c r="VON655" s="198"/>
      <c r="VOO655" s="198"/>
      <c r="VOP655" s="198"/>
      <c r="VOQ655" s="198"/>
      <c r="VOR655" s="198"/>
      <c r="VOS655" s="198"/>
      <c r="VOT655" s="198"/>
      <c r="VOU655" s="198"/>
      <c r="VOV655" s="198"/>
      <c r="VOW655" s="198"/>
      <c r="VOX655" s="198"/>
      <c r="VOY655" s="198"/>
      <c r="VOZ655" s="198"/>
      <c r="VPA655" s="198"/>
      <c r="VPB655" s="198"/>
      <c r="VPC655" s="198"/>
      <c r="VPD655" s="198"/>
      <c r="VPE655" s="198"/>
      <c r="VPF655" s="198"/>
      <c r="VPG655" s="198"/>
      <c r="VPH655" s="198"/>
      <c r="VPI655" s="198"/>
      <c r="VPJ655" s="198"/>
      <c r="VPK655" s="198"/>
      <c r="VPL655" s="198"/>
      <c r="VPM655" s="198"/>
      <c r="VPN655" s="198"/>
      <c r="VPO655" s="198"/>
      <c r="VPP655" s="198"/>
      <c r="VPQ655" s="198"/>
      <c r="VPR655" s="198"/>
      <c r="VPS655" s="198"/>
      <c r="VPT655" s="198"/>
      <c r="VPU655" s="198"/>
      <c r="VPV655" s="198"/>
      <c r="VPW655" s="198"/>
      <c r="VPX655" s="198"/>
      <c r="VPY655" s="198"/>
      <c r="VPZ655" s="198"/>
      <c r="VQA655" s="198"/>
      <c r="VQB655" s="198"/>
      <c r="VQC655" s="198"/>
      <c r="VQD655" s="198"/>
      <c r="VQE655" s="198"/>
      <c r="VQF655" s="198"/>
      <c r="VQG655" s="198"/>
      <c r="VQH655" s="198"/>
      <c r="VQI655" s="198"/>
      <c r="VQJ655" s="198"/>
      <c r="VQK655" s="198"/>
      <c r="VQL655" s="198"/>
      <c r="VQM655" s="198"/>
      <c r="VQN655" s="198"/>
      <c r="VQO655" s="198"/>
      <c r="VQP655" s="198"/>
      <c r="VQQ655" s="198"/>
      <c r="VQR655" s="198"/>
      <c r="VQS655" s="198"/>
      <c r="VQT655" s="198"/>
      <c r="VQU655" s="198"/>
      <c r="VQV655" s="198"/>
      <c r="VQW655" s="198"/>
      <c r="VQX655" s="198"/>
      <c r="VQY655" s="198"/>
      <c r="VQZ655" s="198"/>
      <c r="VRA655" s="198"/>
      <c r="VRB655" s="198"/>
      <c r="VRC655" s="198"/>
      <c r="VRD655" s="198"/>
      <c r="VRE655" s="198"/>
      <c r="VRF655" s="198"/>
      <c r="VRG655" s="198"/>
      <c r="VRH655" s="198"/>
      <c r="VRI655" s="198"/>
      <c r="VRJ655" s="198"/>
      <c r="VRK655" s="198"/>
      <c r="VRL655" s="198"/>
      <c r="VRM655" s="198"/>
      <c r="VRN655" s="198"/>
      <c r="VRO655" s="198"/>
      <c r="VRP655" s="198"/>
      <c r="VRQ655" s="198"/>
      <c r="VRR655" s="198"/>
      <c r="VRS655" s="198"/>
      <c r="VRT655" s="198"/>
      <c r="VRU655" s="198"/>
      <c r="VRV655" s="198"/>
      <c r="VRW655" s="198"/>
      <c r="VRX655" s="198"/>
      <c r="VRY655" s="198"/>
      <c r="VRZ655" s="198"/>
      <c r="VSA655" s="198"/>
      <c r="VSB655" s="198"/>
      <c r="VSC655" s="198"/>
      <c r="VSD655" s="198"/>
      <c r="VSE655" s="198"/>
      <c r="VSF655" s="198"/>
      <c r="VSG655" s="198"/>
      <c r="VSH655" s="198"/>
      <c r="VSI655" s="198"/>
      <c r="VSJ655" s="198"/>
      <c r="VSK655" s="198"/>
      <c r="VSL655" s="198"/>
      <c r="VSM655" s="198"/>
      <c r="VSN655" s="198"/>
      <c r="VSO655" s="198"/>
      <c r="VSP655" s="198"/>
      <c r="VSQ655" s="198"/>
      <c r="VSR655" s="198"/>
      <c r="VSS655" s="198"/>
      <c r="VST655" s="198"/>
      <c r="VSU655" s="198"/>
      <c r="VSV655" s="198"/>
      <c r="VSW655" s="198"/>
      <c r="VSX655" s="198"/>
      <c r="VSY655" s="198"/>
      <c r="VSZ655" s="198"/>
      <c r="VTA655" s="198"/>
      <c r="VTB655" s="198"/>
      <c r="VTC655" s="198"/>
      <c r="VTD655" s="198"/>
      <c r="VTE655" s="198"/>
      <c r="VTF655" s="198"/>
      <c r="VTG655" s="198"/>
      <c r="VTH655" s="198"/>
      <c r="VTI655" s="198"/>
      <c r="VTJ655" s="198"/>
      <c r="VTK655" s="198"/>
      <c r="VTL655" s="198"/>
      <c r="VTM655" s="198"/>
      <c r="VTN655" s="198"/>
      <c r="VTO655" s="198"/>
      <c r="VTP655" s="198"/>
      <c r="VTQ655" s="198"/>
      <c r="VTR655" s="198"/>
      <c r="VTS655" s="198"/>
      <c r="VTT655" s="198"/>
      <c r="VTU655" s="198"/>
      <c r="VTV655" s="198"/>
      <c r="VTW655" s="198"/>
      <c r="VTX655" s="198"/>
      <c r="VTY655" s="198"/>
      <c r="VTZ655" s="198"/>
      <c r="VUA655" s="198"/>
      <c r="VUB655" s="198"/>
      <c r="VUC655" s="198"/>
      <c r="VUD655" s="198"/>
      <c r="VUE655" s="198"/>
      <c r="VUF655" s="198"/>
      <c r="VUG655" s="198"/>
      <c r="VUH655" s="198"/>
      <c r="VUI655" s="198"/>
      <c r="VUJ655" s="198"/>
      <c r="VUK655" s="198"/>
      <c r="VUL655" s="198"/>
      <c r="VUM655" s="198"/>
      <c r="VUN655" s="198"/>
      <c r="VUO655" s="198"/>
      <c r="VUP655" s="198"/>
      <c r="VUQ655" s="198"/>
      <c r="VUR655" s="198"/>
      <c r="VUS655" s="198"/>
      <c r="VUT655" s="198"/>
      <c r="VUU655" s="198"/>
      <c r="VUV655" s="198"/>
      <c r="VUW655" s="198"/>
      <c r="VUX655" s="198"/>
      <c r="VUY655" s="198"/>
      <c r="VUZ655" s="198"/>
      <c r="VVA655" s="198"/>
      <c r="VVB655" s="198"/>
      <c r="VVC655" s="198"/>
      <c r="VVD655" s="198"/>
      <c r="VVE655" s="198"/>
      <c r="VVF655" s="198"/>
      <c r="VVG655" s="198"/>
      <c r="VVH655" s="198"/>
      <c r="VVI655" s="198"/>
      <c r="VVJ655" s="198"/>
      <c r="VVK655" s="198"/>
      <c r="VVL655" s="198"/>
      <c r="VVM655" s="198"/>
      <c r="VVN655" s="198"/>
      <c r="VVO655" s="198"/>
      <c r="VVP655" s="198"/>
      <c r="VVQ655" s="198"/>
      <c r="VVR655" s="198"/>
      <c r="VVS655" s="198"/>
      <c r="VVT655" s="198"/>
      <c r="VVU655" s="198"/>
      <c r="VVV655" s="198"/>
      <c r="VVW655" s="198"/>
      <c r="VVX655" s="198"/>
      <c r="VVY655" s="198"/>
      <c r="VVZ655" s="198"/>
      <c r="VWA655" s="198"/>
      <c r="VWB655" s="198"/>
      <c r="VWC655" s="198"/>
      <c r="VWD655" s="198"/>
      <c r="VWE655" s="198"/>
      <c r="VWF655" s="198"/>
      <c r="VWG655" s="198"/>
      <c r="VWH655" s="198"/>
      <c r="VWI655" s="198"/>
      <c r="VWJ655" s="198"/>
      <c r="VWK655" s="198"/>
      <c r="VWL655" s="198"/>
      <c r="VWM655" s="198"/>
      <c r="VWN655" s="198"/>
      <c r="VWO655" s="198"/>
      <c r="VWP655" s="198"/>
      <c r="VWQ655" s="198"/>
      <c r="VWR655" s="198"/>
      <c r="VWS655" s="198"/>
      <c r="VWT655" s="198"/>
      <c r="VWU655" s="198"/>
      <c r="VWV655" s="198"/>
      <c r="VWW655" s="198"/>
      <c r="VWX655" s="198"/>
      <c r="VWY655" s="198"/>
      <c r="VWZ655" s="198"/>
      <c r="VXA655" s="198"/>
      <c r="VXB655" s="198"/>
      <c r="VXC655" s="198"/>
      <c r="VXD655" s="198"/>
      <c r="VXE655" s="198"/>
      <c r="VXF655" s="198"/>
      <c r="VXG655" s="198"/>
      <c r="VXH655" s="198"/>
      <c r="VXI655" s="198"/>
      <c r="VXJ655" s="198"/>
      <c r="VXK655" s="198"/>
      <c r="VXL655" s="198"/>
      <c r="VXM655" s="198"/>
      <c r="VXN655" s="198"/>
      <c r="VXO655" s="198"/>
      <c r="VXP655" s="198"/>
      <c r="VXQ655" s="198"/>
      <c r="VXR655" s="198"/>
      <c r="VXS655" s="198"/>
      <c r="VXT655" s="198"/>
      <c r="VXU655" s="198"/>
      <c r="VXV655" s="198"/>
      <c r="VXW655" s="198"/>
      <c r="VXX655" s="198"/>
      <c r="VXY655" s="198"/>
      <c r="VXZ655" s="198"/>
      <c r="VYA655" s="198"/>
      <c r="VYB655" s="198"/>
      <c r="VYC655" s="198"/>
      <c r="VYD655" s="198"/>
      <c r="VYE655" s="198"/>
      <c r="VYF655" s="198"/>
      <c r="VYG655" s="198"/>
      <c r="VYH655" s="198"/>
      <c r="VYI655" s="198"/>
      <c r="VYJ655" s="198"/>
      <c r="VYK655" s="198"/>
      <c r="VYL655" s="198"/>
      <c r="VYM655" s="198"/>
      <c r="VYN655" s="198"/>
      <c r="VYO655" s="198"/>
      <c r="VYP655" s="198"/>
      <c r="VYQ655" s="198"/>
      <c r="VYR655" s="198"/>
      <c r="VYS655" s="198"/>
      <c r="VYT655" s="198"/>
      <c r="VYU655" s="198"/>
      <c r="VYV655" s="198"/>
      <c r="VYW655" s="198"/>
      <c r="VYX655" s="198"/>
      <c r="VYY655" s="198"/>
      <c r="VYZ655" s="198"/>
      <c r="VZA655" s="198"/>
      <c r="VZB655" s="198"/>
      <c r="VZC655" s="198"/>
      <c r="VZD655" s="198"/>
      <c r="VZE655" s="198"/>
      <c r="VZF655" s="198"/>
      <c r="VZG655" s="198"/>
      <c r="VZH655" s="198"/>
      <c r="VZI655" s="198"/>
      <c r="VZJ655" s="198"/>
      <c r="VZK655" s="198"/>
      <c r="VZL655" s="198"/>
      <c r="VZM655" s="198"/>
      <c r="VZN655" s="198"/>
      <c r="VZO655" s="198"/>
      <c r="VZP655" s="198"/>
      <c r="VZQ655" s="198"/>
      <c r="VZR655" s="198"/>
      <c r="VZS655" s="198"/>
      <c r="VZT655" s="198"/>
      <c r="VZU655" s="198"/>
      <c r="VZV655" s="198"/>
      <c r="VZW655" s="198"/>
      <c r="VZX655" s="198"/>
      <c r="VZY655" s="198"/>
      <c r="VZZ655" s="198"/>
      <c r="WAA655" s="198"/>
      <c r="WAB655" s="198"/>
      <c r="WAC655" s="198"/>
      <c r="WAD655" s="198"/>
      <c r="WAE655" s="198"/>
      <c r="WAF655" s="198"/>
      <c r="WAG655" s="198"/>
      <c r="WAH655" s="198"/>
      <c r="WAI655" s="198"/>
      <c r="WAJ655" s="198"/>
      <c r="WAK655" s="198"/>
      <c r="WAL655" s="198"/>
      <c r="WAM655" s="198"/>
      <c r="WAN655" s="198"/>
      <c r="WAO655" s="198"/>
      <c r="WAP655" s="198"/>
      <c r="WAQ655" s="198"/>
      <c r="WAR655" s="198"/>
      <c r="WAS655" s="198"/>
      <c r="WAT655" s="198"/>
      <c r="WAU655" s="198"/>
      <c r="WAV655" s="198"/>
      <c r="WAW655" s="198"/>
      <c r="WAX655" s="198"/>
      <c r="WAY655" s="198"/>
      <c r="WAZ655" s="198"/>
      <c r="WBA655" s="198"/>
      <c r="WBB655" s="198"/>
      <c r="WBC655" s="198"/>
      <c r="WBD655" s="198"/>
      <c r="WBE655" s="198"/>
      <c r="WBF655" s="198"/>
      <c r="WBG655" s="198"/>
      <c r="WBH655" s="198"/>
      <c r="WBI655" s="198"/>
      <c r="WBJ655" s="198"/>
      <c r="WBK655" s="198"/>
      <c r="WBL655" s="198"/>
      <c r="WBM655" s="198"/>
      <c r="WBN655" s="198"/>
      <c r="WBO655" s="198"/>
      <c r="WBP655" s="198"/>
      <c r="WBQ655" s="198"/>
      <c r="WBR655" s="198"/>
      <c r="WBS655" s="198"/>
      <c r="WBT655" s="198"/>
      <c r="WBU655" s="198"/>
      <c r="WBV655" s="198"/>
      <c r="WBW655" s="198"/>
      <c r="WBX655" s="198"/>
      <c r="WBY655" s="198"/>
      <c r="WBZ655" s="198"/>
      <c r="WCA655" s="198"/>
      <c r="WCB655" s="198"/>
      <c r="WCC655" s="198"/>
      <c r="WCD655" s="198"/>
      <c r="WCE655" s="198"/>
      <c r="WCF655" s="198"/>
      <c r="WCG655" s="198"/>
      <c r="WCH655" s="198"/>
      <c r="WCI655" s="198"/>
      <c r="WCJ655" s="198"/>
      <c r="WCK655" s="198"/>
      <c r="WCL655" s="198"/>
      <c r="WCM655" s="198"/>
      <c r="WCN655" s="198"/>
      <c r="WCO655" s="198"/>
      <c r="WCP655" s="198"/>
      <c r="WCQ655" s="198"/>
      <c r="WCR655" s="198"/>
      <c r="WCS655" s="198"/>
      <c r="WCT655" s="198"/>
      <c r="WCU655" s="198"/>
      <c r="WCV655" s="198"/>
      <c r="WCW655" s="198"/>
      <c r="WCX655" s="198"/>
      <c r="WCY655" s="198"/>
      <c r="WCZ655" s="198"/>
      <c r="WDA655" s="198"/>
      <c r="WDB655" s="198"/>
      <c r="WDC655" s="198"/>
      <c r="WDD655" s="198"/>
      <c r="WDE655" s="198"/>
      <c r="WDF655" s="198"/>
      <c r="WDG655" s="198"/>
      <c r="WDH655" s="198"/>
      <c r="WDI655" s="198"/>
      <c r="WDJ655" s="198"/>
      <c r="WDK655" s="198"/>
      <c r="WDL655" s="198"/>
      <c r="WDM655" s="198"/>
      <c r="WDN655" s="198"/>
      <c r="WDO655" s="198"/>
      <c r="WDP655" s="198"/>
      <c r="WDQ655" s="198"/>
      <c r="WDR655" s="198"/>
      <c r="WDS655" s="198"/>
      <c r="WDT655" s="198"/>
      <c r="WDU655" s="198"/>
      <c r="WDV655" s="198"/>
      <c r="WDW655" s="198"/>
      <c r="WDX655" s="198"/>
      <c r="WDY655" s="198"/>
      <c r="WDZ655" s="198"/>
      <c r="WEA655" s="198"/>
      <c r="WEB655" s="198"/>
      <c r="WEC655" s="198"/>
      <c r="WED655" s="198"/>
      <c r="WEE655" s="198"/>
      <c r="WEF655" s="198"/>
      <c r="WEG655" s="198"/>
      <c r="WEH655" s="198"/>
      <c r="WEI655" s="198"/>
      <c r="WEJ655" s="198"/>
      <c r="WEK655" s="198"/>
      <c r="WEL655" s="198"/>
      <c r="WEM655" s="198"/>
      <c r="WEN655" s="198"/>
      <c r="WEO655" s="198"/>
      <c r="WEP655" s="198"/>
      <c r="WEQ655" s="198"/>
      <c r="WER655" s="198"/>
      <c r="WES655" s="198"/>
      <c r="WET655" s="198"/>
      <c r="WEU655" s="198"/>
      <c r="WEV655" s="198"/>
      <c r="WEW655" s="198"/>
      <c r="WEX655" s="198"/>
      <c r="WEY655" s="198"/>
      <c r="WEZ655" s="198"/>
      <c r="WFA655" s="198"/>
      <c r="WFB655" s="198"/>
      <c r="WFC655" s="198"/>
      <c r="WFD655" s="198"/>
      <c r="WFE655" s="198"/>
      <c r="WFF655" s="198"/>
      <c r="WFG655" s="198"/>
      <c r="WFH655" s="198"/>
      <c r="WFI655" s="198"/>
      <c r="WFJ655" s="198"/>
      <c r="WFK655" s="198"/>
      <c r="WFL655" s="198"/>
      <c r="WFM655" s="198"/>
      <c r="WFN655" s="198"/>
      <c r="WFO655" s="198"/>
      <c r="WFP655" s="198"/>
      <c r="WFQ655" s="198"/>
      <c r="WFR655" s="198"/>
      <c r="WFS655" s="198"/>
      <c r="WFT655" s="198"/>
      <c r="WFU655" s="198"/>
      <c r="WFV655" s="198"/>
      <c r="WFW655" s="198"/>
      <c r="WFX655" s="198"/>
      <c r="WFY655" s="198"/>
      <c r="WFZ655" s="198"/>
      <c r="WGA655" s="198"/>
      <c r="WGB655" s="198"/>
      <c r="WGC655" s="198"/>
      <c r="WGD655" s="198"/>
      <c r="WGE655" s="198"/>
      <c r="WGF655" s="198"/>
      <c r="WGG655" s="198"/>
      <c r="WGH655" s="198"/>
      <c r="WGI655" s="198"/>
      <c r="WGJ655" s="198"/>
      <c r="WGK655" s="198"/>
      <c r="WGL655" s="198"/>
      <c r="WGM655" s="198"/>
      <c r="WGN655" s="198"/>
      <c r="WGO655" s="198"/>
      <c r="WGP655" s="198"/>
      <c r="WGQ655" s="198"/>
      <c r="WGR655" s="198"/>
      <c r="WGS655" s="198"/>
      <c r="WGT655" s="198"/>
      <c r="WGU655" s="198"/>
      <c r="WGV655" s="198"/>
      <c r="WGW655" s="198"/>
      <c r="WGX655" s="198"/>
      <c r="WGY655" s="198"/>
      <c r="WGZ655" s="198"/>
      <c r="WHA655" s="198"/>
      <c r="WHB655" s="198"/>
      <c r="WHC655" s="198"/>
      <c r="WHD655" s="198"/>
      <c r="WHE655" s="198"/>
      <c r="WHF655" s="198"/>
      <c r="WHG655" s="198"/>
      <c r="WHH655" s="198"/>
      <c r="WHI655" s="198"/>
      <c r="WHJ655" s="198"/>
      <c r="WHK655" s="198"/>
      <c r="WHL655" s="198"/>
      <c r="WHM655" s="198"/>
      <c r="WHN655" s="198"/>
      <c r="WHO655" s="198"/>
      <c r="WHP655" s="198"/>
      <c r="WHQ655" s="198"/>
      <c r="WHR655" s="198"/>
      <c r="WHS655" s="198"/>
      <c r="WHT655" s="198"/>
      <c r="WHU655" s="198"/>
      <c r="WHV655" s="198"/>
      <c r="WHW655" s="198"/>
      <c r="WHX655" s="198"/>
      <c r="WHY655" s="198"/>
      <c r="WHZ655" s="198"/>
      <c r="WIA655" s="198"/>
      <c r="WIB655" s="198"/>
      <c r="WIC655" s="198"/>
      <c r="WID655" s="198"/>
      <c r="WIE655" s="198"/>
      <c r="WIF655" s="198"/>
      <c r="WIG655" s="198"/>
      <c r="WIH655" s="198"/>
      <c r="WII655" s="198"/>
      <c r="WIJ655" s="198"/>
      <c r="WIK655" s="198"/>
      <c r="WIL655" s="198"/>
      <c r="WIM655" s="198"/>
      <c r="WIN655" s="198"/>
      <c r="WIO655" s="198"/>
      <c r="WIP655" s="198"/>
      <c r="WIQ655" s="198"/>
      <c r="WIR655" s="198"/>
      <c r="WIS655" s="198"/>
      <c r="WIT655" s="198"/>
      <c r="WIU655" s="198"/>
      <c r="WIV655" s="198"/>
      <c r="WIW655" s="198"/>
      <c r="WIX655" s="198"/>
      <c r="WIY655" s="198"/>
      <c r="WIZ655" s="198"/>
      <c r="WJA655" s="198"/>
      <c r="WJB655" s="198"/>
      <c r="WJC655" s="198"/>
      <c r="WJD655" s="198"/>
      <c r="WJE655" s="198"/>
      <c r="WJF655" s="198"/>
      <c r="WJG655" s="198"/>
      <c r="WJH655" s="198"/>
      <c r="WJI655" s="198"/>
      <c r="WJJ655" s="198"/>
      <c r="WJK655" s="198"/>
      <c r="WJL655" s="198"/>
      <c r="WJM655" s="198"/>
      <c r="WJN655" s="198"/>
      <c r="WJO655" s="198"/>
      <c r="WJP655" s="198"/>
      <c r="WJQ655" s="198"/>
      <c r="WJR655" s="198"/>
      <c r="WJS655" s="198"/>
      <c r="WJT655" s="198"/>
      <c r="WJU655" s="198"/>
      <c r="WJV655" s="198"/>
      <c r="WJW655" s="198"/>
      <c r="WJX655" s="198"/>
      <c r="WJY655" s="198"/>
      <c r="WJZ655" s="198"/>
      <c r="WKA655" s="198"/>
      <c r="WKB655" s="198"/>
      <c r="WKC655" s="198"/>
      <c r="WKD655" s="198"/>
      <c r="WKE655" s="198"/>
      <c r="WKF655" s="198"/>
      <c r="WKG655" s="198"/>
      <c r="WKH655" s="198"/>
      <c r="WKI655" s="198"/>
      <c r="WKJ655" s="198"/>
      <c r="WKK655" s="198"/>
      <c r="WKL655" s="198"/>
      <c r="WKM655" s="198"/>
      <c r="WKN655" s="198"/>
      <c r="WKO655" s="198"/>
      <c r="WKP655" s="198"/>
      <c r="WKQ655" s="198"/>
      <c r="WKR655" s="198"/>
      <c r="WKS655" s="198"/>
      <c r="WKT655" s="198"/>
      <c r="WKU655" s="198"/>
      <c r="WKV655" s="198"/>
      <c r="WKW655" s="198"/>
      <c r="WKX655" s="198"/>
      <c r="WKY655" s="198"/>
      <c r="WKZ655" s="198"/>
      <c r="WLA655" s="198"/>
      <c r="WLB655" s="198"/>
      <c r="WLC655" s="198"/>
      <c r="WLD655" s="198"/>
      <c r="WLE655" s="198"/>
      <c r="WLF655" s="198"/>
      <c r="WLG655" s="198"/>
      <c r="WLH655" s="198"/>
      <c r="WLI655" s="198"/>
      <c r="WLJ655" s="198"/>
      <c r="WLK655" s="198"/>
      <c r="WLL655" s="198"/>
      <c r="WLM655" s="198"/>
      <c r="WLN655" s="198"/>
      <c r="WLO655" s="198"/>
      <c r="WLP655" s="198"/>
      <c r="WLQ655" s="198"/>
      <c r="WLR655" s="198"/>
      <c r="WLS655" s="198"/>
      <c r="WLT655" s="198"/>
      <c r="WLU655" s="198"/>
      <c r="WLV655" s="198"/>
      <c r="WLW655" s="198"/>
      <c r="WLX655" s="198"/>
      <c r="WLY655" s="198"/>
      <c r="WLZ655" s="198"/>
      <c r="WMA655" s="198"/>
      <c r="WMB655" s="198"/>
      <c r="WMC655" s="198"/>
      <c r="WMD655" s="198"/>
      <c r="WME655" s="198"/>
      <c r="WMF655" s="198"/>
      <c r="WMG655" s="198"/>
      <c r="WMH655" s="198"/>
      <c r="WMI655" s="198"/>
      <c r="WMJ655" s="198"/>
      <c r="WMK655" s="198"/>
      <c r="WML655" s="198"/>
      <c r="WMM655" s="198"/>
      <c r="WMN655" s="198"/>
      <c r="WMO655" s="198"/>
      <c r="WMP655" s="198"/>
      <c r="WMQ655" s="198"/>
      <c r="WMR655" s="198"/>
      <c r="WMS655" s="198"/>
      <c r="WMT655" s="198"/>
      <c r="WMU655" s="198"/>
      <c r="WMV655" s="198"/>
      <c r="WMW655" s="198"/>
      <c r="WMX655" s="198"/>
      <c r="WMY655" s="198"/>
      <c r="WMZ655" s="198"/>
      <c r="WNA655" s="198"/>
      <c r="WNB655" s="198"/>
      <c r="WNC655" s="198"/>
      <c r="WND655" s="198"/>
      <c r="WNE655" s="198"/>
      <c r="WNF655" s="198"/>
      <c r="WNG655" s="198"/>
      <c r="WNH655" s="198"/>
      <c r="WNI655" s="198"/>
      <c r="WNJ655" s="198"/>
      <c r="WNK655" s="198"/>
      <c r="WNL655" s="198"/>
      <c r="WNM655" s="198"/>
      <c r="WNN655" s="198"/>
      <c r="WNO655" s="198"/>
      <c r="WNP655" s="198"/>
      <c r="WNQ655" s="198"/>
      <c r="WNR655" s="198"/>
      <c r="WNS655" s="198"/>
      <c r="WNT655" s="198"/>
      <c r="WNU655" s="198"/>
      <c r="WNV655" s="198"/>
      <c r="WNW655" s="198"/>
      <c r="WNX655" s="198"/>
      <c r="WNY655" s="198"/>
      <c r="WNZ655" s="198"/>
      <c r="WOA655" s="198"/>
      <c r="WOB655" s="198"/>
      <c r="WOC655" s="198"/>
      <c r="WOD655" s="198"/>
      <c r="WOE655" s="198"/>
      <c r="WOF655" s="198"/>
      <c r="WOG655" s="198"/>
      <c r="WOH655" s="198"/>
      <c r="WOI655" s="198"/>
      <c r="WOJ655" s="198"/>
      <c r="WOK655" s="198"/>
      <c r="WOL655" s="198"/>
      <c r="WOM655" s="198"/>
      <c r="WON655" s="198"/>
      <c r="WOO655" s="198"/>
      <c r="WOP655" s="198"/>
      <c r="WOQ655" s="198"/>
      <c r="WOR655" s="198"/>
      <c r="WOS655" s="198"/>
      <c r="WOT655" s="198"/>
      <c r="WOU655" s="198"/>
      <c r="WOV655" s="198"/>
      <c r="WOW655" s="198"/>
      <c r="WOX655" s="198"/>
      <c r="WOY655" s="198"/>
      <c r="WOZ655" s="198"/>
      <c r="WPA655" s="198"/>
      <c r="WPB655" s="198"/>
      <c r="WPC655" s="198"/>
      <c r="WPD655" s="198"/>
      <c r="WPE655" s="198"/>
      <c r="WPF655" s="198"/>
      <c r="WPG655" s="198"/>
      <c r="WPH655" s="198"/>
      <c r="WPI655" s="198"/>
      <c r="WPJ655" s="198"/>
      <c r="WPK655" s="198"/>
      <c r="WPL655" s="198"/>
      <c r="WPM655" s="198"/>
      <c r="WPN655" s="198"/>
      <c r="WPO655" s="198"/>
      <c r="WPP655" s="198"/>
      <c r="WPQ655" s="198"/>
      <c r="WPR655" s="198"/>
      <c r="WPS655" s="198"/>
      <c r="WPT655" s="198"/>
      <c r="WPU655" s="198"/>
      <c r="WPV655" s="198"/>
      <c r="WPW655" s="198"/>
      <c r="WPX655" s="198"/>
      <c r="WPY655" s="198"/>
      <c r="WPZ655" s="198"/>
      <c r="WQA655" s="198"/>
      <c r="WQB655" s="198"/>
      <c r="WQC655" s="198"/>
      <c r="WQD655" s="198"/>
      <c r="WQE655" s="198"/>
      <c r="WQF655" s="198"/>
      <c r="WQG655" s="198"/>
      <c r="WQH655" s="198"/>
      <c r="WQI655" s="198"/>
      <c r="WQJ655" s="198"/>
      <c r="WQK655" s="198"/>
      <c r="WQL655" s="198"/>
      <c r="WQM655" s="198"/>
      <c r="WQN655" s="198"/>
      <c r="WQO655" s="198"/>
      <c r="WQP655" s="198"/>
      <c r="WQQ655" s="198"/>
      <c r="WQR655" s="198"/>
      <c r="WQS655" s="198"/>
      <c r="WQT655" s="198"/>
      <c r="WQU655" s="198"/>
      <c r="WQV655" s="198"/>
      <c r="WQW655" s="198"/>
      <c r="WQX655" s="198"/>
      <c r="WQY655" s="198"/>
      <c r="WQZ655" s="198"/>
      <c r="WRA655" s="198"/>
      <c r="WRB655" s="198"/>
      <c r="WRC655" s="198"/>
      <c r="WRD655" s="198"/>
      <c r="WRE655" s="198"/>
      <c r="WRF655" s="198"/>
      <c r="WRG655" s="198"/>
      <c r="WRH655" s="198"/>
      <c r="WRI655" s="198"/>
      <c r="WRJ655" s="198"/>
      <c r="WRK655" s="198"/>
      <c r="WRL655" s="198"/>
      <c r="WRM655" s="198"/>
      <c r="WRN655" s="198"/>
      <c r="WRO655" s="198"/>
      <c r="WRP655" s="198"/>
      <c r="WRQ655" s="198"/>
      <c r="WRR655" s="198"/>
      <c r="WRS655" s="198"/>
      <c r="WRT655" s="198"/>
      <c r="WRU655" s="198"/>
      <c r="WRV655" s="198"/>
      <c r="WRW655" s="198"/>
      <c r="WRX655" s="198"/>
      <c r="WRY655" s="198"/>
      <c r="WRZ655" s="198"/>
      <c r="WSA655" s="198"/>
      <c r="WSB655" s="198"/>
      <c r="WSC655" s="198"/>
      <c r="WSD655" s="198"/>
      <c r="WSE655" s="198"/>
      <c r="WSF655" s="198"/>
      <c r="WSG655" s="198"/>
      <c r="WSH655" s="198"/>
      <c r="WSI655" s="198"/>
      <c r="WSJ655" s="198"/>
      <c r="WSK655" s="198"/>
      <c r="WSL655" s="198"/>
      <c r="WSM655" s="198"/>
      <c r="WSN655" s="198"/>
      <c r="WSO655" s="198"/>
      <c r="WSP655" s="198"/>
      <c r="WSQ655" s="198"/>
      <c r="WSR655" s="198"/>
      <c r="WSS655" s="198"/>
      <c r="WST655" s="198"/>
      <c r="WSU655" s="198"/>
      <c r="WSV655" s="198"/>
      <c r="WSW655" s="198"/>
      <c r="WSX655" s="198"/>
      <c r="WSY655" s="198"/>
      <c r="WSZ655" s="198"/>
      <c r="WTA655" s="198"/>
      <c r="WTB655" s="198"/>
      <c r="WTC655" s="198"/>
      <c r="WTD655" s="198"/>
      <c r="WTE655" s="198"/>
      <c r="WTF655" s="198"/>
      <c r="WTG655" s="198"/>
      <c r="WTH655" s="198"/>
      <c r="WTI655" s="198"/>
      <c r="WTJ655" s="198"/>
      <c r="WTK655" s="198"/>
      <c r="WTL655" s="198"/>
      <c r="WTM655" s="198"/>
      <c r="WTN655" s="198"/>
      <c r="WTO655" s="198"/>
      <c r="WTP655" s="198"/>
      <c r="WTQ655" s="198"/>
      <c r="WTR655" s="198"/>
      <c r="WTS655" s="198"/>
      <c r="WTT655" s="198"/>
      <c r="WTU655" s="198"/>
      <c r="WTV655" s="198"/>
      <c r="WTW655" s="198"/>
      <c r="WTX655" s="198"/>
      <c r="WTY655" s="198"/>
      <c r="WTZ655" s="198"/>
      <c r="WUA655" s="198"/>
      <c r="WUB655" s="198"/>
      <c r="WUC655" s="198"/>
      <c r="WUD655" s="198"/>
      <c r="WUE655" s="198"/>
      <c r="WUF655" s="198"/>
      <c r="WUG655" s="198"/>
      <c r="WUH655" s="198"/>
      <c r="WUI655" s="198"/>
      <c r="WUJ655" s="198"/>
      <c r="WUK655" s="198"/>
      <c r="WUL655" s="198"/>
      <c r="WUM655" s="198"/>
      <c r="WUN655" s="198"/>
      <c r="WUO655" s="198"/>
      <c r="WUP655" s="198"/>
      <c r="WUQ655" s="198"/>
      <c r="WUR655" s="198"/>
      <c r="WUS655" s="198"/>
      <c r="WUT655" s="198"/>
      <c r="WUU655" s="198"/>
      <c r="WUV655" s="198"/>
      <c r="WUW655" s="198"/>
      <c r="WUX655" s="198"/>
      <c r="WUY655" s="198"/>
      <c r="WUZ655" s="198"/>
      <c r="WVA655" s="198"/>
      <c r="WVB655" s="198"/>
      <c r="WVC655" s="198"/>
      <c r="WVD655" s="198"/>
      <c r="WVE655" s="198"/>
      <c r="WVF655" s="198"/>
      <c r="WVG655" s="198"/>
      <c r="WVH655" s="198"/>
      <c r="WVI655" s="198"/>
      <c r="WVJ655" s="198"/>
      <c r="WVK655" s="198"/>
      <c r="WVL655" s="198"/>
      <c r="WVM655" s="198"/>
      <c r="WVN655" s="198"/>
      <c r="WVO655" s="198"/>
      <c r="WVP655" s="198"/>
      <c r="WVQ655" s="198"/>
      <c r="WVR655" s="198"/>
      <c r="WVS655" s="198"/>
      <c r="WVT655" s="198"/>
      <c r="WVU655" s="198"/>
      <c r="WVV655" s="198"/>
      <c r="WVW655" s="198"/>
      <c r="WVX655" s="198"/>
      <c r="WVY655" s="198"/>
      <c r="WVZ655" s="198"/>
      <c r="WWA655" s="198"/>
      <c r="WWB655" s="198"/>
      <c r="WWC655" s="198"/>
      <c r="WWD655" s="198"/>
      <c r="WWE655" s="198"/>
      <c r="WWF655" s="198"/>
      <c r="WWG655" s="198"/>
      <c r="WWH655" s="198"/>
      <c r="WWI655" s="198"/>
      <c r="WWJ655" s="198"/>
      <c r="WWK655" s="198"/>
      <c r="WWL655" s="198"/>
      <c r="WWM655" s="198"/>
      <c r="WWN655" s="198"/>
      <c r="WWO655" s="198"/>
      <c r="WWP655" s="198"/>
      <c r="WWQ655" s="198"/>
      <c r="WWR655" s="198"/>
      <c r="WWS655" s="198"/>
      <c r="WWT655" s="198"/>
      <c r="WWU655" s="198"/>
      <c r="WWV655" s="198"/>
      <c r="WWW655" s="198"/>
      <c r="WWX655" s="198"/>
      <c r="WWY655" s="198"/>
      <c r="WWZ655" s="198"/>
      <c r="WXA655" s="198"/>
      <c r="WXB655" s="198"/>
      <c r="WXC655" s="198"/>
      <c r="WXD655" s="198"/>
      <c r="WXE655" s="198"/>
      <c r="WXF655" s="198"/>
      <c r="WXG655" s="198"/>
      <c r="WXH655" s="198"/>
      <c r="WXI655" s="198"/>
      <c r="WXJ655" s="198"/>
      <c r="WXK655" s="198"/>
      <c r="WXL655" s="198"/>
      <c r="WXM655" s="198"/>
      <c r="WXN655" s="198"/>
      <c r="WXO655" s="198"/>
      <c r="WXP655" s="198"/>
      <c r="WXQ655" s="198"/>
      <c r="WXR655" s="198"/>
      <c r="WXS655" s="198"/>
      <c r="WXT655" s="198"/>
      <c r="WXU655" s="198"/>
      <c r="WXV655" s="198"/>
      <c r="WXW655" s="198"/>
      <c r="WXX655" s="198"/>
      <c r="WXY655" s="198"/>
      <c r="WXZ655" s="198"/>
      <c r="WYA655" s="198"/>
      <c r="WYB655" s="198"/>
      <c r="WYC655" s="198"/>
      <c r="WYD655" s="198"/>
      <c r="WYE655" s="198"/>
      <c r="WYF655" s="198"/>
      <c r="WYG655" s="198"/>
      <c r="WYH655" s="198"/>
      <c r="WYI655" s="198"/>
      <c r="WYJ655" s="198"/>
      <c r="WYK655" s="198"/>
      <c r="WYL655" s="198"/>
      <c r="WYM655" s="198"/>
      <c r="WYN655" s="198"/>
      <c r="WYO655" s="198"/>
      <c r="WYP655" s="198"/>
      <c r="WYQ655" s="198"/>
      <c r="WYR655" s="198"/>
      <c r="WYS655" s="198"/>
      <c r="WYT655" s="198"/>
      <c r="WYU655" s="198"/>
      <c r="WYV655" s="198"/>
      <c r="WYW655" s="198"/>
      <c r="WYX655" s="198"/>
      <c r="WYY655" s="198"/>
      <c r="WYZ655" s="198"/>
      <c r="WZA655" s="198"/>
      <c r="WZB655" s="198"/>
      <c r="WZC655" s="198"/>
      <c r="WZD655" s="198"/>
      <c r="WZE655" s="198"/>
      <c r="WZF655" s="198"/>
      <c r="WZG655" s="198"/>
      <c r="WZH655" s="198"/>
      <c r="WZI655" s="198"/>
      <c r="WZJ655" s="198"/>
      <c r="WZK655" s="198"/>
      <c r="WZL655" s="198"/>
      <c r="WZM655" s="198"/>
      <c r="WZN655" s="198"/>
      <c r="WZO655" s="198"/>
      <c r="WZP655" s="198"/>
      <c r="WZQ655" s="198"/>
      <c r="WZR655" s="198"/>
      <c r="WZS655" s="198"/>
      <c r="WZT655" s="198"/>
      <c r="WZU655" s="198"/>
      <c r="WZV655" s="198"/>
      <c r="WZW655" s="198"/>
      <c r="WZX655" s="198"/>
      <c r="WZY655" s="198"/>
      <c r="WZZ655" s="198"/>
      <c r="XAA655" s="198"/>
      <c r="XAB655" s="198"/>
      <c r="XAC655" s="198"/>
      <c r="XAD655" s="198"/>
      <c r="XAE655" s="198"/>
      <c r="XAF655" s="198"/>
      <c r="XAG655" s="198"/>
      <c r="XAH655" s="198"/>
      <c r="XAI655" s="198"/>
      <c r="XAJ655" s="198"/>
      <c r="XAK655" s="198"/>
      <c r="XAL655" s="198"/>
      <c r="XAM655" s="198"/>
      <c r="XAN655" s="198"/>
      <c r="XAO655" s="198"/>
      <c r="XAP655" s="198"/>
      <c r="XAQ655" s="198"/>
      <c r="XAR655" s="198"/>
      <c r="XAS655" s="198"/>
      <c r="XAT655" s="198"/>
      <c r="XAU655" s="198"/>
      <c r="XAV655" s="198"/>
      <c r="XAW655" s="198"/>
      <c r="XAX655" s="198"/>
      <c r="XAY655" s="198"/>
      <c r="XAZ655" s="198"/>
      <c r="XBA655" s="198"/>
      <c r="XBB655" s="198"/>
      <c r="XBC655" s="198"/>
      <c r="XBD655" s="198"/>
      <c r="XBE655" s="198"/>
      <c r="XBF655" s="198"/>
      <c r="XBG655" s="198"/>
      <c r="XBH655" s="198"/>
      <c r="XBI655" s="198"/>
      <c r="XBJ655" s="198"/>
      <c r="XBK655" s="198"/>
      <c r="XBL655" s="198"/>
      <c r="XBM655" s="198"/>
      <c r="XBN655" s="198"/>
      <c r="XBO655" s="198"/>
      <c r="XBP655" s="198"/>
      <c r="XBQ655" s="198"/>
      <c r="XBR655" s="198"/>
      <c r="XBS655" s="198"/>
      <c r="XBT655" s="198"/>
      <c r="XBU655" s="198"/>
      <c r="XBV655" s="198"/>
      <c r="XBW655" s="198"/>
      <c r="XBX655" s="198"/>
      <c r="XBY655" s="198"/>
      <c r="XBZ655" s="198"/>
      <c r="XCA655" s="198"/>
      <c r="XCB655" s="198"/>
      <c r="XCC655" s="198"/>
      <c r="XCD655" s="198"/>
      <c r="XCE655" s="198"/>
      <c r="XCF655" s="198"/>
      <c r="XCG655" s="198"/>
      <c r="XCH655" s="198"/>
      <c r="XCI655" s="198"/>
      <c r="XCJ655" s="198"/>
      <c r="XCK655" s="198"/>
      <c r="XCL655" s="198"/>
      <c r="XCM655" s="198"/>
      <c r="XCN655" s="198"/>
      <c r="XCO655" s="198"/>
      <c r="XCP655" s="198"/>
      <c r="XCQ655" s="198"/>
      <c r="XCR655" s="198"/>
      <c r="XCS655" s="198"/>
      <c r="XCT655" s="198"/>
      <c r="XCU655" s="198"/>
      <c r="XCV655" s="198"/>
      <c r="XCW655" s="198"/>
      <c r="XCX655" s="198"/>
      <c r="XCY655" s="198"/>
      <c r="XCZ655" s="198"/>
      <c r="XDA655" s="198"/>
      <c r="XDB655" s="198"/>
      <c r="XDC655" s="198"/>
      <c r="XDD655" s="198"/>
      <c r="XDE655" s="198"/>
      <c r="XDF655" s="198"/>
      <c r="XDG655" s="198"/>
      <c r="XDH655" s="198"/>
      <c r="XDI655" s="198"/>
      <c r="XDJ655" s="198"/>
      <c r="XDK655" s="198"/>
      <c r="XDL655" s="198"/>
      <c r="XDM655" s="198"/>
      <c r="XDN655" s="198"/>
      <c r="XDO655" s="198"/>
      <c r="XDP655" s="198"/>
      <c r="XDQ655" s="198"/>
      <c r="XDR655" s="198"/>
      <c r="XDS655" s="198"/>
      <c r="XDT655" s="198"/>
      <c r="XDU655" s="198"/>
      <c r="XDV655" s="198"/>
      <c r="XDW655" s="198"/>
      <c r="XDX655" s="198"/>
      <c r="XDY655" s="198"/>
      <c r="XDZ655" s="198"/>
      <c r="XEA655" s="198"/>
      <c r="XEB655" s="198"/>
      <c r="XEC655" s="198"/>
      <c r="XED655" s="198"/>
      <c r="XEE655" s="198"/>
      <c r="XEF655" s="198"/>
      <c r="XEG655" s="198"/>
      <c r="XEH655" s="198"/>
      <c r="XEI655" s="198"/>
      <c r="XEJ655" s="198"/>
      <c r="XEK655" s="198"/>
      <c r="XEL655" s="198"/>
      <c r="XEM655" s="198"/>
      <c r="XEN655" s="198"/>
      <c r="XEO655" s="198"/>
      <c r="XEP655" s="198"/>
      <c r="XEQ655" s="198"/>
      <c r="XER655" s="198"/>
      <c r="XES655" s="198"/>
      <c r="XET655" s="198"/>
      <c r="XEU655" s="198"/>
      <c r="XEV655" s="198"/>
      <c r="XEW655" s="198"/>
      <c r="XEX655" s="198"/>
      <c r="XEY655" s="198"/>
      <c r="XEZ655" s="198"/>
      <c r="XFA655" s="198"/>
      <c r="XFB655" s="198"/>
      <c r="XFC655" s="198"/>
      <c r="XFD655" s="198"/>
    </row>
    <row r="656" spans="1:16384" s="132" customFormat="1" ht="21.75" customHeight="1" x14ac:dyDescent="0.25">
      <c r="A656" s="197" t="s">
        <v>435</v>
      </c>
      <c r="B656" s="197"/>
      <c r="C656" s="197"/>
      <c r="D656" s="197"/>
      <c r="E656" s="197"/>
      <c r="F656" s="197"/>
      <c r="G656" s="197"/>
      <c r="H656" s="197"/>
      <c r="I656" s="197"/>
      <c r="J656" s="197"/>
      <c r="K656" s="197"/>
      <c r="L656" s="197"/>
      <c r="M656" s="197"/>
      <c r="N656" s="197"/>
      <c r="O656" s="197"/>
      <c r="P656" s="197"/>
      <c r="Q656" s="197"/>
      <c r="R656" s="197"/>
      <c r="S656" s="197"/>
      <c r="T656" s="197"/>
      <c r="U656" s="197"/>
      <c r="V656" s="197"/>
      <c r="W656" s="197"/>
      <c r="X656" s="197"/>
    </row>
    <row r="657" spans="1:16384" s="132" customFormat="1" ht="21.75" customHeight="1" x14ac:dyDescent="0.25">
      <c r="A657" s="173" t="s">
        <v>462</v>
      </c>
      <c r="B657" s="173"/>
      <c r="C657" s="173"/>
      <c r="D657" s="173"/>
      <c r="E657" s="173"/>
      <c r="F657" s="173"/>
      <c r="G657" s="173"/>
      <c r="H657" s="173"/>
      <c r="I657" s="173"/>
      <c r="J657" s="173"/>
      <c r="K657" s="173"/>
      <c r="L657" s="173"/>
      <c r="M657" s="173"/>
      <c r="N657" s="173"/>
      <c r="O657" s="173"/>
      <c r="P657" s="173"/>
      <c r="Q657" s="173"/>
      <c r="R657" s="173"/>
      <c r="S657" s="173"/>
      <c r="T657" s="173"/>
      <c r="U657" s="173"/>
      <c r="V657" s="173"/>
      <c r="W657" s="173"/>
      <c r="X657" s="173"/>
    </row>
    <row r="658" spans="1:16384" s="132" customFormat="1" ht="21.75" customHeight="1" x14ac:dyDescent="0.25">
      <c r="A658" s="197" t="s">
        <v>437</v>
      </c>
      <c r="B658" s="197"/>
      <c r="C658" s="197"/>
      <c r="D658" s="197"/>
      <c r="E658" s="197"/>
      <c r="F658" s="197"/>
      <c r="G658" s="197"/>
      <c r="H658" s="197"/>
      <c r="I658" s="197"/>
      <c r="J658" s="197"/>
      <c r="K658" s="197"/>
      <c r="L658" s="197"/>
      <c r="M658" s="197"/>
      <c r="N658" s="197"/>
      <c r="O658" s="197"/>
      <c r="P658" s="197"/>
      <c r="Q658" s="197"/>
      <c r="R658" s="197"/>
      <c r="S658" s="197"/>
      <c r="T658" s="197"/>
      <c r="U658" s="197"/>
      <c r="V658" s="197"/>
      <c r="W658" s="197"/>
      <c r="X658" s="197"/>
    </row>
    <row r="659" spans="1:16384" s="21" customFormat="1" ht="38.25" customHeight="1" x14ac:dyDescent="0.3">
      <c r="A659" s="173" t="s">
        <v>463</v>
      </c>
      <c r="B659" s="173"/>
      <c r="C659" s="173"/>
      <c r="D659" s="173"/>
      <c r="E659" s="173"/>
      <c r="F659" s="173"/>
      <c r="G659" s="173"/>
      <c r="H659" s="173"/>
      <c r="I659" s="173"/>
      <c r="J659" s="173"/>
      <c r="K659" s="173"/>
      <c r="L659" s="173"/>
      <c r="M659" s="173"/>
      <c r="N659" s="173"/>
      <c r="O659" s="173"/>
      <c r="P659" s="173"/>
      <c r="Q659" s="173"/>
      <c r="R659" s="173"/>
      <c r="S659" s="173"/>
      <c r="T659" s="173"/>
      <c r="U659" s="173"/>
      <c r="V659" s="173"/>
      <c r="W659" s="173"/>
      <c r="X659" s="173"/>
      <c r="Y659" s="133"/>
      <c r="Z659" s="133"/>
      <c r="AA659" s="133"/>
      <c r="AB659" s="133"/>
      <c r="AC659" s="133"/>
      <c r="AD659" s="133"/>
      <c r="AE659" s="133"/>
      <c r="AF659" s="133"/>
      <c r="AG659" s="133"/>
      <c r="AH659" s="133"/>
      <c r="AI659" s="133"/>
      <c r="AJ659" s="133"/>
      <c r="AK659" s="133"/>
      <c r="AL659" s="133"/>
      <c r="AM659" s="133"/>
      <c r="AN659" s="133"/>
      <c r="AO659" s="133"/>
      <c r="AP659" s="133"/>
      <c r="AQ659" s="133"/>
      <c r="AR659" s="133"/>
      <c r="AS659" s="133"/>
      <c r="AT659" s="133"/>
      <c r="AU659" s="133"/>
      <c r="AV659" s="133"/>
      <c r="AW659" s="198"/>
      <c r="AX659" s="198"/>
      <c r="AY659" s="198"/>
      <c r="AZ659" s="198"/>
      <c r="BA659" s="198"/>
      <c r="BB659" s="198"/>
      <c r="BC659" s="198"/>
      <c r="BD659" s="198"/>
      <c r="BE659" s="198"/>
      <c r="BF659" s="198"/>
      <c r="BG659" s="198"/>
      <c r="BH659" s="198"/>
      <c r="BI659" s="198"/>
      <c r="BJ659" s="198"/>
      <c r="BK659" s="198"/>
      <c r="BL659" s="198"/>
      <c r="BM659" s="198"/>
      <c r="BN659" s="198"/>
      <c r="BO659" s="198"/>
      <c r="BP659" s="198"/>
      <c r="BQ659" s="198"/>
      <c r="BR659" s="198"/>
      <c r="BS659" s="198"/>
      <c r="BT659" s="198"/>
      <c r="BU659" s="198"/>
      <c r="BV659" s="198"/>
      <c r="BW659" s="198"/>
      <c r="BX659" s="198"/>
      <c r="BY659" s="198"/>
      <c r="BZ659" s="198"/>
      <c r="CA659" s="198"/>
      <c r="CB659" s="198"/>
      <c r="CC659" s="198"/>
      <c r="CD659" s="198"/>
      <c r="CE659" s="198"/>
      <c r="CF659" s="198"/>
      <c r="CG659" s="198"/>
      <c r="CH659" s="198"/>
      <c r="CI659" s="198"/>
      <c r="CJ659" s="198"/>
      <c r="CK659" s="198"/>
      <c r="CL659" s="198"/>
      <c r="CM659" s="198"/>
      <c r="CN659" s="198"/>
      <c r="CO659" s="198"/>
      <c r="CP659" s="198"/>
      <c r="CQ659" s="198"/>
      <c r="CR659" s="198"/>
      <c r="CS659" s="198"/>
      <c r="CT659" s="198"/>
      <c r="CU659" s="198"/>
      <c r="CV659" s="198"/>
      <c r="CW659" s="198"/>
      <c r="CX659" s="198"/>
      <c r="CY659" s="198"/>
      <c r="CZ659" s="198"/>
      <c r="DA659" s="198"/>
      <c r="DB659" s="198"/>
      <c r="DC659" s="198"/>
      <c r="DD659" s="198"/>
      <c r="DE659" s="198"/>
      <c r="DF659" s="198"/>
      <c r="DG659" s="198"/>
      <c r="DH659" s="198"/>
      <c r="DI659" s="198"/>
      <c r="DJ659" s="198"/>
      <c r="DK659" s="198"/>
      <c r="DL659" s="198"/>
      <c r="DM659" s="198"/>
      <c r="DN659" s="198"/>
      <c r="DO659" s="198"/>
      <c r="DP659" s="198"/>
      <c r="DQ659" s="198"/>
      <c r="DR659" s="198"/>
      <c r="DS659" s="198"/>
      <c r="DT659" s="198"/>
      <c r="DU659" s="198"/>
      <c r="DV659" s="198"/>
      <c r="DW659" s="198"/>
      <c r="DX659" s="198"/>
      <c r="DY659" s="198"/>
      <c r="DZ659" s="198"/>
      <c r="EA659" s="198"/>
      <c r="EB659" s="198"/>
      <c r="EC659" s="198"/>
      <c r="ED659" s="198"/>
      <c r="EE659" s="198"/>
      <c r="EF659" s="198"/>
      <c r="EG659" s="198"/>
      <c r="EH659" s="198"/>
      <c r="EI659" s="198"/>
      <c r="EJ659" s="198"/>
      <c r="EK659" s="198"/>
      <c r="EL659" s="198"/>
      <c r="EM659" s="198"/>
      <c r="EN659" s="198"/>
      <c r="EO659" s="198"/>
      <c r="EP659" s="198"/>
      <c r="EQ659" s="198"/>
      <c r="ER659" s="198"/>
      <c r="ES659" s="198"/>
      <c r="ET659" s="198"/>
      <c r="EU659" s="198"/>
      <c r="EV659" s="198"/>
      <c r="EW659" s="198"/>
      <c r="EX659" s="198"/>
      <c r="EY659" s="198"/>
      <c r="EZ659" s="198"/>
      <c r="FA659" s="198"/>
      <c r="FB659" s="198"/>
      <c r="FC659" s="198"/>
      <c r="FD659" s="198"/>
      <c r="FE659" s="198"/>
      <c r="FF659" s="198"/>
      <c r="FG659" s="198"/>
      <c r="FH659" s="198"/>
      <c r="FI659" s="198"/>
      <c r="FJ659" s="198"/>
      <c r="FK659" s="198"/>
      <c r="FL659" s="198"/>
      <c r="FM659" s="198"/>
      <c r="FN659" s="198"/>
      <c r="FO659" s="198"/>
      <c r="FP659" s="198"/>
      <c r="FQ659" s="198"/>
      <c r="FR659" s="198"/>
      <c r="FS659" s="198"/>
      <c r="FT659" s="198"/>
      <c r="FU659" s="198"/>
      <c r="FV659" s="198"/>
      <c r="FW659" s="198"/>
      <c r="FX659" s="198"/>
      <c r="FY659" s="198"/>
      <c r="FZ659" s="198"/>
      <c r="GA659" s="198"/>
      <c r="GB659" s="198"/>
      <c r="GC659" s="198"/>
      <c r="GD659" s="198"/>
      <c r="GE659" s="198"/>
      <c r="GF659" s="198"/>
      <c r="GG659" s="198"/>
      <c r="GH659" s="198"/>
      <c r="GI659" s="198"/>
      <c r="GJ659" s="198"/>
      <c r="GK659" s="198"/>
      <c r="GL659" s="198"/>
      <c r="GM659" s="198"/>
      <c r="GN659" s="198"/>
      <c r="GO659" s="198"/>
      <c r="GP659" s="198"/>
      <c r="GQ659" s="198"/>
      <c r="GR659" s="198"/>
      <c r="GS659" s="198"/>
      <c r="GT659" s="198"/>
      <c r="GU659" s="198"/>
      <c r="GV659" s="198"/>
      <c r="GW659" s="198"/>
      <c r="GX659" s="198"/>
      <c r="GY659" s="198"/>
      <c r="GZ659" s="198"/>
      <c r="HA659" s="198"/>
      <c r="HB659" s="198"/>
      <c r="HC659" s="198"/>
      <c r="HD659" s="198"/>
      <c r="HE659" s="198"/>
      <c r="HF659" s="198"/>
      <c r="HG659" s="198"/>
      <c r="HH659" s="198"/>
      <c r="HI659" s="198"/>
      <c r="HJ659" s="198"/>
      <c r="HK659" s="198"/>
      <c r="HL659" s="198"/>
      <c r="HM659" s="198"/>
      <c r="HN659" s="198"/>
      <c r="HO659" s="198"/>
      <c r="HP659" s="198"/>
      <c r="HQ659" s="198"/>
      <c r="HR659" s="198"/>
      <c r="HS659" s="198"/>
      <c r="HT659" s="198"/>
      <c r="HU659" s="198"/>
      <c r="HV659" s="198"/>
      <c r="HW659" s="198"/>
      <c r="HX659" s="198"/>
      <c r="HY659" s="198"/>
      <c r="HZ659" s="198"/>
      <c r="IA659" s="198"/>
      <c r="IB659" s="198"/>
      <c r="IC659" s="198"/>
      <c r="ID659" s="198"/>
      <c r="IE659" s="198"/>
      <c r="IF659" s="198"/>
      <c r="IG659" s="198"/>
      <c r="IH659" s="198"/>
      <c r="II659" s="198"/>
      <c r="IJ659" s="198"/>
      <c r="IK659" s="198"/>
      <c r="IL659" s="198"/>
      <c r="IM659" s="198"/>
      <c r="IN659" s="198"/>
      <c r="IO659" s="198"/>
      <c r="IP659" s="198"/>
      <c r="IQ659" s="198"/>
      <c r="IR659" s="198"/>
      <c r="IS659" s="198"/>
      <c r="IT659" s="198"/>
      <c r="IU659" s="198"/>
      <c r="IV659" s="198"/>
      <c r="IW659" s="198"/>
      <c r="IX659" s="198"/>
      <c r="IY659" s="198"/>
      <c r="IZ659" s="198"/>
      <c r="JA659" s="198"/>
      <c r="JB659" s="198"/>
      <c r="JC659" s="198"/>
      <c r="JD659" s="198"/>
      <c r="JE659" s="198"/>
      <c r="JF659" s="198"/>
      <c r="JG659" s="198"/>
      <c r="JH659" s="198"/>
      <c r="JI659" s="198"/>
      <c r="JJ659" s="198"/>
      <c r="JK659" s="198"/>
      <c r="JL659" s="198"/>
      <c r="JM659" s="198"/>
      <c r="JN659" s="198"/>
      <c r="JO659" s="198"/>
      <c r="JP659" s="198"/>
      <c r="JQ659" s="198"/>
      <c r="JR659" s="198"/>
      <c r="JS659" s="198"/>
      <c r="JT659" s="198"/>
      <c r="JU659" s="198"/>
      <c r="JV659" s="198"/>
      <c r="JW659" s="198"/>
      <c r="JX659" s="198"/>
      <c r="JY659" s="198"/>
      <c r="JZ659" s="198"/>
      <c r="KA659" s="198"/>
      <c r="KB659" s="198"/>
      <c r="KC659" s="198"/>
      <c r="KD659" s="198"/>
      <c r="KE659" s="198"/>
      <c r="KF659" s="198"/>
      <c r="KG659" s="198"/>
      <c r="KH659" s="198"/>
      <c r="KI659" s="198"/>
      <c r="KJ659" s="198"/>
      <c r="KK659" s="198"/>
      <c r="KL659" s="198"/>
      <c r="KM659" s="198"/>
      <c r="KN659" s="198"/>
      <c r="KO659" s="198"/>
      <c r="KP659" s="198"/>
      <c r="KQ659" s="198"/>
      <c r="KR659" s="198"/>
      <c r="KS659" s="198"/>
      <c r="KT659" s="198"/>
      <c r="KU659" s="198"/>
      <c r="KV659" s="198"/>
      <c r="KW659" s="198"/>
      <c r="KX659" s="198"/>
      <c r="KY659" s="198"/>
      <c r="KZ659" s="198"/>
      <c r="LA659" s="198"/>
      <c r="LB659" s="198"/>
      <c r="LC659" s="198"/>
      <c r="LD659" s="198"/>
      <c r="LE659" s="198"/>
      <c r="LF659" s="198"/>
      <c r="LG659" s="198"/>
      <c r="LH659" s="198"/>
      <c r="LI659" s="198"/>
      <c r="LJ659" s="198"/>
      <c r="LK659" s="198"/>
      <c r="LL659" s="198"/>
      <c r="LM659" s="198"/>
      <c r="LN659" s="198"/>
      <c r="LO659" s="198"/>
      <c r="LP659" s="198"/>
      <c r="LQ659" s="198"/>
      <c r="LR659" s="198"/>
      <c r="LS659" s="198"/>
      <c r="LT659" s="198"/>
      <c r="LU659" s="198"/>
      <c r="LV659" s="198"/>
      <c r="LW659" s="198"/>
      <c r="LX659" s="198"/>
      <c r="LY659" s="198"/>
      <c r="LZ659" s="198"/>
      <c r="MA659" s="198"/>
      <c r="MB659" s="198"/>
      <c r="MC659" s="198"/>
      <c r="MD659" s="198"/>
      <c r="ME659" s="198"/>
      <c r="MF659" s="198"/>
      <c r="MG659" s="198"/>
      <c r="MH659" s="198"/>
      <c r="MI659" s="198"/>
      <c r="MJ659" s="198"/>
      <c r="MK659" s="198"/>
      <c r="ML659" s="198"/>
      <c r="MM659" s="198"/>
      <c r="MN659" s="198"/>
      <c r="MO659" s="198"/>
      <c r="MP659" s="198"/>
      <c r="MQ659" s="198"/>
      <c r="MR659" s="198"/>
      <c r="MS659" s="198"/>
      <c r="MT659" s="198"/>
      <c r="MU659" s="198"/>
      <c r="MV659" s="198"/>
      <c r="MW659" s="198"/>
      <c r="MX659" s="198"/>
      <c r="MY659" s="198"/>
      <c r="MZ659" s="198"/>
      <c r="NA659" s="198"/>
      <c r="NB659" s="198"/>
      <c r="NC659" s="198"/>
      <c r="ND659" s="198"/>
      <c r="NE659" s="198"/>
      <c r="NF659" s="198"/>
      <c r="NG659" s="198"/>
      <c r="NH659" s="198"/>
      <c r="NI659" s="198"/>
      <c r="NJ659" s="198"/>
      <c r="NK659" s="198"/>
      <c r="NL659" s="198"/>
      <c r="NM659" s="198"/>
      <c r="NN659" s="198"/>
      <c r="NO659" s="198"/>
      <c r="NP659" s="198"/>
      <c r="NQ659" s="198"/>
      <c r="NR659" s="198"/>
      <c r="NS659" s="198"/>
      <c r="NT659" s="198"/>
      <c r="NU659" s="198"/>
      <c r="NV659" s="198"/>
      <c r="NW659" s="198"/>
      <c r="NX659" s="198"/>
      <c r="NY659" s="198"/>
      <c r="NZ659" s="198"/>
      <c r="OA659" s="198"/>
      <c r="OB659" s="198"/>
      <c r="OC659" s="198"/>
      <c r="OD659" s="198"/>
      <c r="OE659" s="198"/>
      <c r="OF659" s="198"/>
      <c r="OG659" s="198"/>
      <c r="OH659" s="198"/>
      <c r="OI659" s="198"/>
      <c r="OJ659" s="198"/>
      <c r="OK659" s="198"/>
      <c r="OL659" s="198"/>
      <c r="OM659" s="198"/>
      <c r="ON659" s="198"/>
      <c r="OO659" s="198"/>
      <c r="OP659" s="198"/>
      <c r="OQ659" s="198"/>
      <c r="OR659" s="198"/>
      <c r="OS659" s="198"/>
      <c r="OT659" s="198"/>
      <c r="OU659" s="198"/>
      <c r="OV659" s="198"/>
      <c r="OW659" s="198"/>
      <c r="OX659" s="198"/>
      <c r="OY659" s="198"/>
      <c r="OZ659" s="198"/>
      <c r="PA659" s="198"/>
      <c r="PB659" s="198"/>
      <c r="PC659" s="198"/>
      <c r="PD659" s="198"/>
      <c r="PE659" s="198"/>
      <c r="PF659" s="198"/>
      <c r="PG659" s="198"/>
      <c r="PH659" s="198"/>
      <c r="PI659" s="198"/>
      <c r="PJ659" s="198"/>
      <c r="PK659" s="198"/>
      <c r="PL659" s="198"/>
      <c r="PM659" s="198"/>
      <c r="PN659" s="198"/>
      <c r="PO659" s="198"/>
      <c r="PP659" s="198"/>
      <c r="PQ659" s="198"/>
      <c r="PR659" s="198"/>
      <c r="PS659" s="198"/>
      <c r="PT659" s="198"/>
      <c r="PU659" s="198"/>
      <c r="PV659" s="198"/>
      <c r="PW659" s="198"/>
      <c r="PX659" s="198"/>
      <c r="PY659" s="198"/>
      <c r="PZ659" s="198"/>
      <c r="QA659" s="198"/>
      <c r="QB659" s="198"/>
      <c r="QC659" s="198"/>
      <c r="QD659" s="198"/>
      <c r="QE659" s="198"/>
      <c r="QF659" s="198"/>
      <c r="QG659" s="198"/>
      <c r="QH659" s="198"/>
      <c r="QI659" s="198"/>
      <c r="QJ659" s="198"/>
      <c r="QK659" s="198"/>
      <c r="QL659" s="198"/>
      <c r="QM659" s="198"/>
      <c r="QN659" s="198"/>
      <c r="QO659" s="198"/>
      <c r="QP659" s="198"/>
      <c r="QQ659" s="198"/>
      <c r="QR659" s="198"/>
      <c r="QS659" s="198"/>
      <c r="QT659" s="198"/>
      <c r="QU659" s="198"/>
      <c r="QV659" s="198"/>
      <c r="QW659" s="198"/>
      <c r="QX659" s="198"/>
      <c r="QY659" s="198"/>
      <c r="QZ659" s="198"/>
      <c r="RA659" s="198"/>
      <c r="RB659" s="198"/>
      <c r="RC659" s="198"/>
      <c r="RD659" s="198"/>
      <c r="RE659" s="198"/>
      <c r="RF659" s="198"/>
      <c r="RG659" s="198"/>
      <c r="RH659" s="198"/>
      <c r="RI659" s="198"/>
      <c r="RJ659" s="198"/>
      <c r="RK659" s="198"/>
      <c r="RL659" s="198"/>
      <c r="RM659" s="198"/>
      <c r="RN659" s="198"/>
      <c r="RO659" s="198"/>
      <c r="RP659" s="198"/>
      <c r="RQ659" s="198"/>
      <c r="RR659" s="198"/>
      <c r="RS659" s="198"/>
      <c r="RT659" s="198"/>
      <c r="RU659" s="198"/>
      <c r="RV659" s="198"/>
      <c r="RW659" s="198"/>
      <c r="RX659" s="198"/>
      <c r="RY659" s="198"/>
      <c r="RZ659" s="198"/>
      <c r="SA659" s="198"/>
      <c r="SB659" s="198"/>
      <c r="SC659" s="198"/>
      <c r="SD659" s="198"/>
      <c r="SE659" s="198"/>
      <c r="SF659" s="198"/>
      <c r="SG659" s="198"/>
      <c r="SH659" s="198"/>
      <c r="SI659" s="198"/>
      <c r="SJ659" s="198"/>
      <c r="SK659" s="198"/>
      <c r="SL659" s="198"/>
      <c r="SM659" s="198"/>
      <c r="SN659" s="198"/>
      <c r="SO659" s="198"/>
      <c r="SP659" s="198"/>
      <c r="SQ659" s="198"/>
      <c r="SR659" s="198"/>
      <c r="SS659" s="198"/>
      <c r="ST659" s="198"/>
      <c r="SU659" s="198"/>
      <c r="SV659" s="198"/>
      <c r="SW659" s="198"/>
      <c r="SX659" s="198"/>
      <c r="SY659" s="198"/>
      <c r="SZ659" s="198"/>
      <c r="TA659" s="198"/>
      <c r="TB659" s="198"/>
      <c r="TC659" s="198"/>
      <c r="TD659" s="198"/>
      <c r="TE659" s="198"/>
      <c r="TF659" s="198"/>
      <c r="TG659" s="198"/>
      <c r="TH659" s="198"/>
      <c r="TI659" s="198"/>
      <c r="TJ659" s="198"/>
      <c r="TK659" s="198"/>
      <c r="TL659" s="198"/>
      <c r="TM659" s="198"/>
      <c r="TN659" s="198"/>
      <c r="TO659" s="198"/>
      <c r="TP659" s="198"/>
      <c r="TQ659" s="198"/>
      <c r="TR659" s="198"/>
      <c r="TS659" s="198"/>
      <c r="TT659" s="198"/>
      <c r="TU659" s="198"/>
      <c r="TV659" s="198"/>
      <c r="TW659" s="198"/>
      <c r="TX659" s="198"/>
      <c r="TY659" s="198"/>
      <c r="TZ659" s="198"/>
      <c r="UA659" s="198"/>
      <c r="UB659" s="198"/>
      <c r="UC659" s="198"/>
      <c r="UD659" s="198"/>
      <c r="UE659" s="198"/>
      <c r="UF659" s="198"/>
      <c r="UG659" s="198"/>
      <c r="UH659" s="198"/>
      <c r="UI659" s="198"/>
      <c r="UJ659" s="198"/>
      <c r="UK659" s="198"/>
      <c r="UL659" s="198"/>
      <c r="UM659" s="198"/>
      <c r="UN659" s="198"/>
      <c r="UO659" s="198"/>
      <c r="UP659" s="198"/>
      <c r="UQ659" s="198"/>
      <c r="UR659" s="198"/>
      <c r="US659" s="198"/>
      <c r="UT659" s="198"/>
      <c r="UU659" s="198"/>
      <c r="UV659" s="198"/>
      <c r="UW659" s="198"/>
      <c r="UX659" s="198"/>
      <c r="UY659" s="198"/>
      <c r="UZ659" s="198"/>
      <c r="VA659" s="198"/>
      <c r="VB659" s="198"/>
      <c r="VC659" s="198"/>
      <c r="VD659" s="198"/>
      <c r="VE659" s="198"/>
      <c r="VF659" s="198"/>
      <c r="VG659" s="198"/>
      <c r="VH659" s="198"/>
      <c r="VI659" s="198"/>
      <c r="VJ659" s="198"/>
      <c r="VK659" s="198"/>
      <c r="VL659" s="198"/>
      <c r="VM659" s="198"/>
      <c r="VN659" s="198"/>
      <c r="VO659" s="198"/>
      <c r="VP659" s="198"/>
      <c r="VQ659" s="198"/>
      <c r="VR659" s="198"/>
      <c r="VS659" s="198"/>
      <c r="VT659" s="198"/>
      <c r="VU659" s="198"/>
      <c r="VV659" s="198"/>
      <c r="VW659" s="198"/>
      <c r="VX659" s="198"/>
      <c r="VY659" s="198"/>
      <c r="VZ659" s="198"/>
      <c r="WA659" s="198"/>
      <c r="WB659" s="198"/>
      <c r="WC659" s="198"/>
      <c r="WD659" s="198"/>
      <c r="WE659" s="198"/>
      <c r="WF659" s="198"/>
      <c r="WG659" s="198"/>
      <c r="WH659" s="198"/>
      <c r="WI659" s="198"/>
      <c r="WJ659" s="198"/>
      <c r="WK659" s="198"/>
      <c r="WL659" s="198"/>
      <c r="WM659" s="198"/>
      <c r="WN659" s="198"/>
      <c r="WO659" s="198"/>
      <c r="WP659" s="198"/>
      <c r="WQ659" s="198"/>
      <c r="WR659" s="198"/>
      <c r="WS659" s="198"/>
      <c r="WT659" s="198"/>
      <c r="WU659" s="198"/>
      <c r="WV659" s="198"/>
      <c r="WW659" s="198"/>
      <c r="WX659" s="198"/>
      <c r="WY659" s="198"/>
      <c r="WZ659" s="198"/>
      <c r="XA659" s="198"/>
      <c r="XB659" s="198"/>
      <c r="XC659" s="198"/>
      <c r="XD659" s="198"/>
      <c r="XE659" s="198"/>
      <c r="XF659" s="198"/>
      <c r="XG659" s="198"/>
      <c r="XH659" s="198"/>
      <c r="XI659" s="198"/>
      <c r="XJ659" s="198"/>
      <c r="XK659" s="198"/>
      <c r="XL659" s="198"/>
      <c r="XM659" s="198"/>
      <c r="XN659" s="198"/>
      <c r="XO659" s="198"/>
      <c r="XP659" s="198"/>
      <c r="XQ659" s="198"/>
      <c r="XR659" s="198"/>
      <c r="XS659" s="198"/>
      <c r="XT659" s="198"/>
      <c r="XU659" s="198"/>
      <c r="XV659" s="198"/>
      <c r="XW659" s="198"/>
      <c r="XX659" s="198"/>
      <c r="XY659" s="198"/>
      <c r="XZ659" s="198"/>
      <c r="YA659" s="198"/>
      <c r="YB659" s="198"/>
      <c r="YC659" s="198"/>
      <c r="YD659" s="198"/>
      <c r="YE659" s="198"/>
      <c r="YF659" s="198"/>
      <c r="YG659" s="198"/>
      <c r="YH659" s="198"/>
      <c r="YI659" s="198"/>
      <c r="YJ659" s="198"/>
      <c r="YK659" s="198"/>
      <c r="YL659" s="198"/>
      <c r="YM659" s="198"/>
      <c r="YN659" s="198"/>
      <c r="YO659" s="198"/>
      <c r="YP659" s="198"/>
      <c r="YQ659" s="198"/>
      <c r="YR659" s="198"/>
      <c r="YS659" s="198"/>
      <c r="YT659" s="198"/>
      <c r="YU659" s="198"/>
      <c r="YV659" s="198"/>
      <c r="YW659" s="198"/>
      <c r="YX659" s="198"/>
      <c r="YY659" s="198"/>
      <c r="YZ659" s="198"/>
      <c r="ZA659" s="198"/>
      <c r="ZB659" s="198"/>
      <c r="ZC659" s="198"/>
      <c r="ZD659" s="198"/>
      <c r="ZE659" s="198"/>
      <c r="ZF659" s="198"/>
      <c r="ZG659" s="198"/>
      <c r="ZH659" s="198"/>
      <c r="ZI659" s="198"/>
      <c r="ZJ659" s="198"/>
      <c r="ZK659" s="198"/>
      <c r="ZL659" s="198"/>
      <c r="ZM659" s="198"/>
      <c r="ZN659" s="198"/>
      <c r="ZO659" s="198"/>
      <c r="ZP659" s="198"/>
      <c r="ZQ659" s="198"/>
      <c r="ZR659" s="198"/>
      <c r="ZS659" s="198"/>
      <c r="ZT659" s="198"/>
      <c r="ZU659" s="198"/>
      <c r="ZV659" s="198"/>
      <c r="ZW659" s="198"/>
      <c r="ZX659" s="198"/>
      <c r="ZY659" s="198"/>
      <c r="ZZ659" s="198"/>
      <c r="AAA659" s="198"/>
      <c r="AAB659" s="198"/>
      <c r="AAC659" s="198"/>
      <c r="AAD659" s="198"/>
      <c r="AAE659" s="198"/>
      <c r="AAF659" s="198"/>
      <c r="AAG659" s="198"/>
      <c r="AAH659" s="198"/>
      <c r="AAI659" s="198"/>
      <c r="AAJ659" s="198"/>
      <c r="AAK659" s="198"/>
      <c r="AAL659" s="198"/>
      <c r="AAM659" s="198"/>
      <c r="AAN659" s="198"/>
      <c r="AAO659" s="198"/>
      <c r="AAP659" s="198"/>
      <c r="AAQ659" s="198"/>
      <c r="AAR659" s="198"/>
      <c r="AAS659" s="198"/>
      <c r="AAT659" s="198"/>
      <c r="AAU659" s="198"/>
      <c r="AAV659" s="198"/>
      <c r="AAW659" s="198"/>
      <c r="AAX659" s="198"/>
      <c r="AAY659" s="198"/>
      <c r="AAZ659" s="198"/>
      <c r="ABA659" s="198"/>
      <c r="ABB659" s="198"/>
      <c r="ABC659" s="198"/>
      <c r="ABD659" s="198"/>
      <c r="ABE659" s="198"/>
      <c r="ABF659" s="198"/>
      <c r="ABG659" s="198"/>
      <c r="ABH659" s="198"/>
      <c r="ABI659" s="198"/>
      <c r="ABJ659" s="198"/>
      <c r="ABK659" s="198"/>
      <c r="ABL659" s="198"/>
      <c r="ABM659" s="198"/>
      <c r="ABN659" s="198"/>
      <c r="ABO659" s="198"/>
      <c r="ABP659" s="198"/>
      <c r="ABQ659" s="198"/>
      <c r="ABR659" s="198"/>
      <c r="ABS659" s="198"/>
      <c r="ABT659" s="198"/>
      <c r="ABU659" s="198"/>
      <c r="ABV659" s="198"/>
      <c r="ABW659" s="198"/>
      <c r="ABX659" s="198"/>
      <c r="ABY659" s="198"/>
      <c r="ABZ659" s="198"/>
      <c r="ACA659" s="198"/>
      <c r="ACB659" s="198"/>
      <c r="ACC659" s="198"/>
      <c r="ACD659" s="198"/>
      <c r="ACE659" s="198"/>
      <c r="ACF659" s="198"/>
      <c r="ACG659" s="198"/>
      <c r="ACH659" s="198"/>
      <c r="ACI659" s="198"/>
      <c r="ACJ659" s="198"/>
      <c r="ACK659" s="198"/>
      <c r="ACL659" s="198"/>
      <c r="ACM659" s="198"/>
      <c r="ACN659" s="198"/>
      <c r="ACO659" s="198"/>
      <c r="ACP659" s="198"/>
      <c r="ACQ659" s="198"/>
      <c r="ACR659" s="198"/>
      <c r="ACS659" s="198"/>
      <c r="ACT659" s="198"/>
      <c r="ACU659" s="198"/>
      <c r="ACV659" s="198"/>
      <c r="ACW659" s="198"/>
      <c r="ACX659" s="198"/>
      <c r="ACY659" s="198"/>
      <c r="ACZ659" s="198"/>
      <c r="ADA659" s="198"/>
      <c r="ADB659" s="198"/>
      <c r="ADC659" s="198"/>
      <c r="ADD659" s="198"/>
      <c r="ADE659" s="198"/>
      <c r="ADF659" s="198"/>
      <c r="ADG659" s="198"/>
      <c r="ADH659" s="198"/>
      <c r="ADI659" s="198"/>
      <c r="ADJ659" s="198"/>
      <c r="ADK659" s="198"/>
      <c r="ADL659" s="198"/>
      <c r="ADM659" s="198"/>
      <c r="ADN659" s="198"/>
      <c r="ADO659" s="198"/>
      <c r="ADP659" s="198"/>
      <c r="ADQ659" s="198"/>
      <c r="ADR659" s="198"/>
      <c r="ADS659" s="198"/>
      <c r="ADT659" s="198"/>
      <c r="ADU659" s="198"/>
      <c r="ADV659" s="198"/>
      <c r="ADW659" s="198"/>
      <c r="ADX659" s="198"/>
      <c r="ADY659" s="198"/>
      <c r="ADZ659" s="198"/>
      <c r="AEA659" s="198"/>
      <c r="AEB659" s="198"/>
      <c r="AEC659" s="198"/>
      <c r="AED659" s="198"/>
      <c r="AEE659" s="198"/>
      <c r="AEF659" s="198"/>
      <c r="AEG659" s="198"/>
      <c r="AEH659" s="198"/>
      <c r="AEI659" s="198"/>
      <c r="AEJ659" s="198"/>
      <c r="AEK659" s="198"/>
      <c r="AEL659" s="198"/>
      <c r="AEM659" s="198"/>
      <c r="AEN659" s="198"/>
      <c r="AEO659" s="198"/>
      <c r="AEP659" s="198"/>
      <c r="AEQ659" s="198"/>
      <c r="AER659" s="198"/>
      <c r="AES659" s="198"/>
      <c r="AET659" s="198"/>
      <c r="AEU659" s="198"/>
      <c r="AEV659" s="198"/>
      <c r="AEW659" s="198"/>
      <c r="AEX659" s="198"/>
      <c r="AEY659" s="198"/>
      <c r="AEZ659" s="198"/>
      <c r="AFA659" s="198"/>
      <c r="AFB659" s="198"/>
      <c r="AFC659" s="198"/>
      <c r="AFD659" s="198"/>
      <c r="AFE659" s="198"/>
      <c r="AFF659" s="198"/>
      <c r="AFG659" s="198"/>
      <c r="AFH659" s="198"/>
      <c r="AFI659" s="198"/>
      <c r="AFJ659" s="198"/>
      <c r="AFK659" s="198"/>
      <c r="AFL659" s="198"/>
      <c r="AFM659" s="198"/>
      <c r="AFN659" s="198"/>
      <c r="AFO659" s="198"/>
      <c r="AFP659" s="198"/>
      <c r="AFQ659" s="198"/>
      <c r="AFR659" s="198"/>
      <c r="AFS659" s="198"/>
      <c r="AFT659" s="198"/>
      <c r="AFU659" s="198"/>
      <c r="AFV659" s="198"/>
      <c r="AFW659" s="198"/>
      <c r="AFX659" s="198"/>
      <c r="AFY659" s="198"/>
      <c r="AFZ659" s="198"/>
      <c r="AGA659" s="198"/>
      <c r="AGB659" s="198"/>
      <c r="AGC659" s="198"/>
      <c r="AGD659" s="198"/>
      <c r="AGE659" s="198"/>
      <c r="AGF659" s="198"/>
      <c r="AGG659" s="198"/>
      <c r="AGH659" s="198"/>
      <c r="AGI659" s="198"/>
      <c r="AGJ659" s="198"/>
      <c r="AGK659" s="198"/>
      <c r="AGL659" s="198"/>
      <c r="AGM659" s="198"/>
      <c r="AGN659" s="198"/>
      <c r="AGO659" s="198"/>
      <c r="AGP659" s="198"/>
      <c r="AGQ659" s="198"/>
      <c r="AGR659" s="198"/>
      <c r="AGS659" s="198"/>
      <c r="AGT659" s="198"/>
      <c r="AGU659" s="198"/>
      <c r="AGV659" s="198"/>
      <c r="AGW659" s="198"/>
      <c r="AGX659" s="198"/>
      <c r="AGY659" s="198"/>
      <c r="AGZ659" s="198"/>
      <c r="AHA659" s="198"/>
      <c r="AHB659" s="198"/>
      <c r="AHC659" s="198"/>
      <c r="AHD659" s="198"/>
      <c r="AHE659" s="198"/>
      <c r="AHF659" s="198"/>
      <c r="AHG659" s="198"/>
      <c r="AHH659" s="198"/>
      <c r="AHI659" s="198"/>
      <c r="AHJ659" s="198"/>
      <c r="AHK659" s="198"/>
      <c r="AHL659" s="198"/>
      <c r="AHM659" s="198"/>
      <c r="AHN659" s="198"/>
      <c r="AHO659" s="198"/>
      <c r="AHP659" s="198"/>
      <c r="AHQ659" s="198"/>
      <c r="AHR659" s="198"/>
      <c r="AHS659" s="198"/>
      <c r="AHT659" s="198"/>
      <c r="AHU659" s="198"/>
      <c r="AHV659" s="198"/>
      <c r="AHW659" s="198"/>
      <c r="AHX659" s="198"/>
      <c r="AHY659" s="198"/>
      <c r="AHZ659" s="198"/>
      <c r="AIA659" s="198"/>
      <c r="AIB659" s="198"/>
      <c r="AIC659" s="198"/>
      <c r="AID659" s="198"/>
      <c r="AIE659" s="198"/>
      <c r="AIF659" s="198"/>
      <c r="AIG659" s="198"/>
      <c r="AIH659" s="198"/>
      <c r="AII659" s="198"/>
      <c r="AIJ659" s="198"/>
      <c r="AIK659" s="198"/>
      <c r="AIL659" s="198"/>
      <c r="AIM659" s="198"/>
      <c r="AIN659" s="198"/>
      <c r="AIO659" s="198"/>
      <c r="AIP659" s="198"/>
      <c r="AIQ659" s="198"/>
      <c r="AIR659" s="198"/>
      <c r="AIS659" s="198"/>
      <c r="AIT659" s="198"/>
      <c r="AIU659" s="198"/>
      <c r="AIV659" s="198"/>
      <c r="AIW659" s="198"/>
      <c r="AIX659" s="198"/>
      <c r="AIY659" s="198"/>
      <c r="AIZ659" s="198"/>
      <c r="AJA659" s="198"/>
      <c r="AJB659" s="198"/>
      <c r="AJC659" s="198"/>
      <c r="AJD659" s="198"/>
      <c r="AJE659" s="198"/>
      <c r="AJF659" s="198"/>
      <c r="AJG659" s="198"/>
      <c r="AJH659" s="198"/>
      <c r="AJI659" s="198"/>
      <c r="AJJ659" s="198"/>
      <c r="AJK659" s="198"/>
      <c r="AJL659" s="198"/>
      <c r="AJM659" s="198"/>
      <c r="AJN659" s="198"/>
      <c r="AJO659" s="198"/>
      <c r="AJP659" s="198"/>
      <c r="AJQ659" s="198"/>
      <c r="AJR659" s="198"/>
      <c r="AJS659" s="198"/>
      <c r="AJT659" s="198"/>
      <c r="AJU659" s="198"/>
      <c r="AJV659" s="198"/>
      <c r="AJW659" s="198"/>
      <c r="AJX659" s="198"/>
      <c r="AJY659" s="198"/>
      <c r="AJZ659" s="198"/>
      <c r="AKA659" s="198"/>
      <c r="AKB659" s="198"/>
      <c r="AKC659" s="198"/>
      <c r="AKD659" s="198"/>
      <c r="AKE659" s="198"/>
      <c r="AKF659" s="198"/>
      <c r="AKG659" s="198"/>
      <c r="AKH659" s="198"/>
      <c r="AKI659" s="198"/>
      <c r="AKJ659" s="198"/>
      <c r="AKK659" s="198"/>
      <c r="AKL659" s="198"/>
      <c r="AKM659" s="198"/>
      <c r="AKN659" s="198"/>
      <c r="AKO659" s="198"/>
      <c r="AKP659" s="198"/>
      <c r="AKQ659" s="198"/>
      <c r="AKR659" s="198"/>
      <c r="AKS659" s="198"/>
      <c r="AKT659" s="198"/>
      <c r="AKU659" s="198"/>
      <c r="AKV659" s="198"/>
      <c r="AKW659" s="198"/>
      <c r="AKX659" s="198"/>
      <c r="AKY659" s="198"/>
      <c r="AKZ659" s="198"/>
      <c r="ALA659" s="198"/>
      <c r="ALB659" s="198"/>
      <c r="ALC659" s="198"/>
      <c r="ALD659" s="198"/>
      <c r="ALE659" s="198"/>
      <c r="ALF659" s="198"/>
      <c r="ALG659" s="198"/>
      <c r="ALH659" s="198"/>
      <c r="ALI659" s="198"/>
      <c r="ALJ659" s="198"/>
      <c r="ALK659" s="198"/>
      <c r="ALL659" s="198"/>
      <c r="ALM659" s="198"/>
      <c r="ALN659" s="198"/>
      <c r="ALO659" s="198"/>
      <c r="ALP659" s="198"/>
      <c r="ALQ659" s="198"/>
      <c r="ALR659" s="198"/>
      <c r="ALS659" s="198"/>
      <c r="ALT659" s="198"/>
      <c r="ALU659" s="198"/>
      <c r="ALV659" s="198"/>
      <c r="ALW659" s="198"/>
      <c r="ALX659" s="198"/>
      <c r="ALY659" s="198"/>
      <c r="ALZ659" s="198"/>
      <c r="AMA659" s="198"/>
      <c r="AMB659" s="198"/>
      <c r="AMC659" s="198"/>
      <c r="AMD659" s="198"/>
      <c r="AME659" s="198"/>
      <c r="AMF659" s="198"/>
      <c r="AMG659" s="198"/>
      <c r="AMH659" s="198"/>
      <c r="AMI659" s="198"/>
      <c r="AMJ659" s="198"/>
      <c r="AMK659" s="198"/>
      <c r="AML659" s="198"/>
      <c r="AMM659" s="198"/>
      <c r="AMN659" s="198"/>
      <c r="AMO659" s="198"/>
      <c r="AMP659" s="198"/>
      <c r="AMQ659" s="198"/>
      <c r="AMR659" s="198"/>
      <c r="AMS659" s="198"/>
      <c r="AMT659" s="198"/>
      <c r="AMU659" s="198"/>
      <c r="AMV659" s="198"/>
      <c r="AMW659" s="198"/>
      <c r="AMX659" s="198"/>
      <c r="AMY659" s="198"/>
      <c r="AMZ659" s="198"/>
      <c r="ANA659" s="198"/>
      <c r="ANB659" s="198"/>
      <c r="ANC659" s="198"/>
      <c r="AND659" s="198"/>
      <c r="ANE659" s="198"/>
      <c r="ANF659" s="198"/>
      <c r="ANG659" s="198"/>
      <c r="ANH659" s="198"/>
      <c r="ANI659" s="198"/>
      <c r="ANJ659" s="198"/>
      <c r="ANK659" s="198"/>
      <c r="ANL659" s="198"/>
      <c r="ANM659" s="198"/>
      <c r="ANN659" s="198"/>
      <c r="ANO659" s="198"/>
      <c r="ANP659" s="198"/>
      <c r="ANQ659" s="198"/>
      <c r="ANR659" s="198"/>
      <c r="ANS659" s="198"/>
      <c r="ANT659" s="198"/>
      <c r="ANU659" s="198"/>
      <c r="ANV659" s="198"/>
      <c r="ANW659" s="198"/>
      <c r="ANX659" s="198"/>
      <c r="ANY659" s="198"/>
      <c r="ANZ659" s="198"/>
      <c r="AOA659" s="198"/>
      <c r="AOB659" s="198"/>
      <c r="AOC659" s="198"/>
      <c r="AOD659" s="198"/>
      <c r="AOE659" s="198"/>
      <c r="AOF659" s="198"/>
      <c r="AOG659" s="198"/>
      <c r="AOH659" s="198"/>
      <c r="AOI659" s="198"/>
      <c r="AOJ659" s="198"/>
      <c r="AOK659" s="198"/>
      <c r="AOL659" s="198"/>
      <c r="AOM659" s="198"/>
      <c r="AON659" s="198"/>
      <c r="AOO659" s="198"/>
      <c r="AOP659" s="198"/>
      <c r="AOQ659" s="198"/>
      <c r="AOR659" s="198"/>
      <c r="AOS659" s="198"/>
      <c r="AOT659" s="198"/>
      <c r="AOU659" s="198"/>
      <c r="AOV659" s="198"/>
      <c r="AOW659" s="198"/>
      <c r="AOX659" s="198"/>
      <c r="AOY659" s="198"/>
      <c r="AOZ659" s="198"/>
      <c r="APA659" s="198"/>
      <c r="APB659" s="198"/>
      <c r="APC659" s="198"/>
      <c r="APD659" s="198"/>
      <c r="APE659" s="198"/>
      <c r="APF659" s="198"/>
      <c r="APG659" s="198"/>
      <c r="APH659" s="198"/>
      <c r="API659" s="198"/>
      <c r="APJ659" s="198"/>
      <c r="APK659" s="198"/>
      <c r="APL659" s="198"/>
      <c r="APM659" s="198"/>
      <c r="APN659" s="198"/>
      <c r="APO659" s="198"/>
      <c r="APP659" s="198"/>
      <c r="APQ659" s="198"/>
      <c r="APR659" s="198"/>
      <c r="APS659" s="198"/>
      <c r="APT659" s="198"/>
      <c r="APU659" s="198"/>
      <c r="APV659" s="198"/>
      <c r="APW659" s="198"/>
      <c r="APX659" s="198"/>
      <c r="APY659" s="198"/>
      <c r="APZ659" s="198"/>
      <c r="AQA659" s="198"/>
      <c r="AQB659" s="198"/>
      <c r="AQC659" s="198"/>
      <c r="AQD659" s="198"/>
      <c r="AQE659" s="198"/>
      <c r="AQF659" s="198"/>
      <c r="AQG659" s="198"/>
      <c r="AQH659" s="198"/>
      <c r="AQI659" s="198"/>
      <c r="AQJ659" s="198"/>
      <c r="AQK659" s="198"/>
      <c r="AQL659" s="198"/>
      <c r="AQM659" s="198"/>
      <c r="AQN659" s="198"/>
      <c r="AQO659" s="198"/>
      <c r="AQP659" s="198"/>
      <c r="AQQ659" s="198"/>
      <c r="AQR659" s="198"/>
      <c r="AQS659" s="198"/>
      <c r="AQT659" s="198"/>
      <c r="AQU659" s="198"/>
      <c r="AQV659" s="198"/>
      <c r="AQW659" s="198"/>
      <c r="AQX659" s="198"/>
      <c r="AQY659" s="198"/>
      <c r="AQZ659" s="198"/>
      <c r="ARA659" s="198"/>
      <c r="ARB659" s="198"/>
      <c r="ARC659" s="198"/>
      <c r="ARD659" s="198"/>
      <c r="ARE659" s="198"/>
      <c r="ARF659" s="198"/>
      <c r="ARG659" s="198"/>
      <c r="ARH659" s="198"/>
      <c r="ARI659" s="198"/>
      <c r="ARJ659" s="198"/>
      <c r="ARK659" s="198"/>
      <c r="ARL659" s="198"/>
      <c r="ARM659" s="198"/>
      <c r="ARN659" s="198"/>
      <c r="ARO659" s="198"/>
      <c r="ARP659" s="198"/>
      <c r="ARQ659" s="198"/>
      <c r="ARR659" s="198"/>
      <c r="ARS659" s="198"/>
      <c r="ART659" s="198"/>
      <c r="ARU659" s="198"/>
      <c r="ARV659" s="198"/>
      <c r="ARW659" s="198"/>
      <c r="ARX659" s="198"/>
      <c r="ARY659" s="198"/>
      <c r="ARZ659" s="198"/>
      <c r="ASA659" s="198"/>
      <c r="ASB659" s="198"/>
      <c r="ASC659" s="198"/>
      <c r="ASD659" s="198"/>
      <c r="ASE659" s="198"/>
      <c r="ASF659" s="198"/>
      <c r="ASG659" s="198"/>
      <c r="ASH659" s="198"/>
      <c r="ASI659" s="198"/>
      <c r="ASJ659" s="198"/>
      <c r="ASK659" s="198"/>
      <c r="ASL659" s="198"/>
      <c r="ASM659" s="198"/>
      <c r="ASN659" s="198"/>
      <c r="ASO659" s="198"/>
      <c r="ASP659" s="198"/>
      <c r="ASQ659" s="198"/>
      <c r="ASR659" s="198"/>
      <c r="ASS659" s="198"/>
      <c r="AST659" s="198"/>
      <c r="ASU659" s="198"/>
      <c r="ASV659" s="198"/>
      <c r="ASW659" s="198"/>
      <c r="ASX659" s="198"/>
      <c r="ASY659" s="198"/>
      <c r="ASZ659" s="198"/>
      <c r="ATA659" s="198"/>
      <c r="ATB659" s="198"/>
      <c r="ATC659" s="198"/>
      <c r="ATD659" s="198"/>
      <c r="ATE659" s="198"/>
      <c r="ATF659" s="198"/>
      <c r="ATG659" s="198"/>
      <c r="ATH659" s="198"/>
      <c r="ATI659" s="198"/>
      <c r="ATJ659" s="198"/>
      <c r="ATK659" s="198"/>
      <c r="ATL659" s="198"/>
      <c r="ATM659" s="198"/>
      <c r="ATN659" s="198"/>
      <c r="ATO659" s="198"/>
      <c r="ATP659" s="198"/>
      <c r="ATQ659" s="198"/>
      <c r="ATR659" s="198"/>
      <c r="ATS659" s="198"/>
      <c r="ATT659" s="198"/>
      <c r="ATU659" s="198"/>
      <c r="ATV659" s="198"/>
      <c r="ATW659" s="198"/>
      <c r="ATX659" s="198"/>
      <c r="ATY659" s="198"/>
      <c r="ATZ659" s="198"/>
      <c r="AUA659" s="198"/>
      <c r="AUB659" s="198"/>
      <c r="AUC659" s="198"/>
      <c r="AUD659" s="198"/>
      <c r="AUE659" s="198"/>
      <c r="AUF659" s="198"/>
      <c r="AUG659" s="198"/>
      <c r="AUH659" s="198"/>
      <c r="AUI659" s="198"/>
      <c r="AUJ659" s="198"/>
      <c r="AUK659" s="198"/>
      <c r="AUL659" s="198"/>
      <c r="AUM659" s="198"/>
      <c r="AUN659" s="198"/>
      <c r="AUO659" s="198"/>
      <c r="AUP659" s="198"/>
      <c r="AUQ659" s="198"/>
      <c r="AUR659" s="198"/>
      <c r="AUS659" s="198"/>
      <c r="AUT659" s="198"/>
      <c r="AUU659" s="198"/>
      <c r="AUV659" s="198"/>
      <c r="AUW659" s="198"/>
      <c r="AUX659" s="198"/>
      <c r="AUY659" s="198"/>
      <c r="AUZ659" s="198"/>
      <c r="AVA659" s="198"/>
      <c r="AVB659" s="198"/>
      <c r="AVC659" s="198"/>
      <c r="AVD659" s="198"/>
      <c r="AVE659" s="198"/>
      <c r="AVF659" s="198"/>
      <c r="AVG659" s="198"/>
      <c r="AVH659" s="198"/>
      <c r="AVI659" s="198"/>
      <c r="AVJ659" s="198"/>
      <c r="AVK659" s="198"/>
      <c r="AVL659" s="198"/>
      <c r="AVM659" s="198"/>
      <c r="AVN659" s="198"/>
      <c r="AVO659" s="198"/>
      <c r="AVP659" s="198"/>
      <c r="AVQ659" s="198"/>
      <c r="AVR659" s="198"/>
      <c r="AVS659" s="198"/>
      <c r="AVT659" s="198"/>
      <c r="AVU659" s="198"/>
      <c r="AVV659" s="198"/>
      <c r="AVW659" s="198"/>
      <c r="AVX659" s="198"/>
      <c r="AVY659" s="198"/>
      <c r="AVZ659" s="198"/>
      <c r="AWA659" s="198"/>
      <c r="AWB659" s="198"/>
      <c r="AWC659" s="198"/>
      <c r="AWD659" s="198"/>
      <c r="AWE659" s="198"/>
      <c r="AWF659" s="198"/>
      <c r="AWG659" s="198"/>
      <c r="AWH659" s="198"/>
      <c r="AWI659" s="198"/>
      <c r="AWJ659" s="198"/>
      <c r="AWK659" s="198"/>
      <c r="AWL659" s="198"/>
      <c r="AWM659" s="198"/>
      <c r="AWN659" s="198"/>
      <c r="AWO659" s="198"/>
      <c r="AWP659" s="198"/>
      <c r="AWQ659" s="198"/>
      <c r="AWR659" s="198"/>
      <c r="AWS659" s="198"/>
      <c r="AWT659" s="198"/>
      <c r="AWU659" s="198"/>
      <c r="AWV659" s="198"/>
      <c r="AWW659" s="198"/>
      <c r="AWX659" s="198"/>
      <c r="AWY659" s="198"/>
      <c r="AWZ659" s="198"/>
      <c r="AXA659" s="198"/>
      <c r="AXB659" s="198"/>
      <c r="AXC659" s="198"/>
      <c r="AXD659" s="198"/>
      <c r="AXE659" s="198"/>
      <c r="AXF659" s="198"/>
      <c r="AXG659" s="198"/>
      <c r="AXH659" s="198"/>
      <c r="AXI659" s="198"/>
      <c r="AXJ659" s="198"/>
      <c r="AXK659" s="198"/>
      <c r="AXL659" s="198"/>
      <c r="AXM659" s="198"/>
      <c r="AXN659" s="198"/>
      <c r="AXO659" s="198"/>
      <c r="AXP659" s="198"/>
      <c r="AXQ659" s="198"/>
      <c r="AXR659" s="198"/>
      <c r="AXS659" s="198"/>
      <c r="AXT659" s="198"/>
      <c r="AXU659" s="198"/>
      <c r="AXV659" s="198"/>
      <c r="AXW659" s="198"/>
      <c r="AXX659" s="198"/>
      <c r="AXY659" s="198"/>
      <c r="AXZ659" s="198"/>
      <c r="AYA659" s="198"/>
      <c r="AYB659" s="198"/>
      <c r="AYC659" s="198"/>
      <c r="AYD659" s="198"/>
      <c r="AYE659" s="198"/>
      <c r="AYF659" s="198"/>
      <c r="AYG659" s="198"/>
      <c r="AYH659" s="198"/>
      <c r="AYI659" s="198"/>
      <c r="AYJ659" s="198"/>
      <c r="AYK659" s="198"/>
      <c r="AYL659" s="198"/>
      <c r="AYM659" s="198"/>
      <c r="AYN659" s="198"/>
      <c r="AYO659" s="198"/>
      <c r="AYP659" s="198"/>
      <c r="AYQ659" s="198"/>
      <c r="AYR659" s="198"/>
      <c r="AYS659" s="198"/>
      <c r="AYT659" s="198"/>
      <c r="AYU659" s="198"/>
      <c r="AYV659" s="198"/>
      <c r="AYW659" s="198"/>
      <c r="AYX659" s="198"/>
      <c r="AYY659" s="198"/>
      <c r="AYZ659" s="198"/>
      <c r="AZA659" s="198"/>
      <c r="AZB659" s="198"/>
      <c r="AZC659" s="198"/>
      <c r="AZD659" s="198"/>
      <c r="AZE659" s="198"/>
      <c r="AZF659" s="198"/>
      <c r="AZG659" s="198"/>
      <c r="AZH659" s="198"/>
      <c r="AZI659" s="198"/>
      <c r="AZJ659" s="198"/>
      <c r="AZK659" s="198"/>
      <c r="AZL659" s="198"/>
      <c r="AZM659" s="198"/>
      <c r="AZN659" s="198"/>
      <c r="AZO659" s="198"/>
      <c r="AZP659" s="198"/>
      <c r="AZQ659" s="198"/>
      <c r="AZR659" s="198"/>
      <c r="AZS659" s="198"/>
      <c r="AZT659" s="198"/>
      <c r="AZU659" s="198"/>
      <c r="AZV659" s="198"/>
      <c r="AZW659" s="198"/>
      <c r="AZX659" s="198"/>
      <c r="AZY659" s="198"/>
      <c r="AZZ659" s="198"/>
      <c r="BAA659" s="198"/>
      <c r="BAB659" s="198"/>
      <c r="BAC659" s="198"/>
      <c r="BAD659" s="198"/>
      <c r="BAE659" s="198"/>
      <c r="BAF659" s="198"/>
      <c r="BAG659" s="198"/>
      <c r="BAH659" s="198"/>
      <c r="BAI659" s="198"/>
      <c r="BAJ659" s="198"/>
      <c r="BAK659" s="198"/>
      <c r="BAL659" s="198"/>
      <c r="BAM659" s="198"/>
      <c r="BAN659" s="198"/>
      <c r="BAO659" s="198"/>
      <c r="BAP659" s="198"/>
      <c r="BAQ659" s="198"/>
      <c r="BAR659" s="198"/>
      <c r="BAS659" s="198"/>
      <c r="BAT659" s="198"/>
      <c r="BAU659" s="198"/>
      <c r="BAV659" s="198"/>
      <c r="BAW659" s="198"/>
      <c r="BAX659" s="198"/>
      <c r="BAY659" s="198"/>
      <c r="BAZ659" s="198"/>
      <c r="BBA659" s="198"/>
      <c r="BBB659" s="198"/>
      <c r="BBC659" s="198"/>
      <c r="BBD659" s="198"/>
      <c r="BBE659" s="198"/>
      <c r="BBF659" s="198"/>
      <c r="BBG659" s="198"/>
      <c r="BBH659" s="198"/>
      <c r="BBI659" s="198"/>
      <c r="BBJ659" s="198"/>
      <c r="BBK659" s="198"/>
      <c r="BBL659" s="198"/>
      <c r="BBM659" s="198"/>
      <c r="BBN659" s="198"/>
      <c r="BBO659" s="198"/>
      <c r="BBP659" s="198"/>
      <c r="BBQ659" s="198"/>
      <c r="BBR659" s="198"/>
      <c r="BBS659" s="198"/>
      <c r="BBT659" s="198"/>
      <c r="BBU659" s="198"/>
      <c r="BBV659" s="198"/>
      <c r="BBW659" s="198"/>
      <c r="BBX659" s="198"/>
      <c r="BBY659" s="198"/>
      <c r="BBZ659" s="198"/>
      <c r="BCA659" s="198"/>
      <c r="BCB659" s="198"/>
      <c r="BCC659" s="198"/>
      <c r="BCD659" s="198"/>
      <c r="BCE659" s="198"/>
      <c r="BCF659" s="198"/>
      <c r="BCG659" s="198"/>
      <c r="BCH659" s="198"/>
      <c r="BCI659" s="198"/>
      <c r="BCJ659" s="198"/>
      <c r="BCK659" s="198"/>
      <c r="BCL659" s="198"/>
      <c r="BCM659" s="198"/>
      <c r="BCN659" s="198"/>
      <c r="BCO659" s="198"/>
      <c r="BCP659" s="198"/>
      <c r="BCQ659" s="198"/>
      <c r="BCR659" s="198"/>
      <c r="BCS659" s="198"/>
      <c r="BCT659" s="198"/>
      <c r="BCU659" s="198"/>
      <c r="BCV659" s="198"/>
      <c r="BCW659" s="198"/>
      <c r="BCX659" s="198"/>
      <c r="BCY659" s="198"/>
      <c r="BCZ659" s="198"/>
      <c r="BDA659" s="198"/>
      <c r="BDB659" s="198"/>
      <c r="BDC659" s="198"/>
      <c r="BDD659" s="198"/>
      <c r="BDE659" s="198"/>
      <c r="BDF659" s="198"/>
      <c r="BDG659" s="198"/>
      <c r="BDH659" s="198"/>
      <c r="BDI659" s="198"/>
      <c r="BDJ659" s="198"/>
      <c r="BDK659" s="198"/>
      <c r="BDL659" s="198"/>
      <c r="BDM659" s="198"/>
      <c r="BDN659" s="198"/>
      <c r="BDO659" s="198"/>
      <c r="BDP659" s="198"/>
      <c r="BDQ659" s="198"/>
      <c r="BDR659" s="198"/>
      <c r="BDS659" s="198"/>
      <c r="BDT659" s="198"/>
      <c r="BDU659" s="198"/>
      <c r="BDV659" s="198"/>
      <c r="BDW659" s="198"/>
      <c r="BDX659" s="198"/>
      <c r="BDY659" s="198"/>
      <c r="BDZ659" s="198"/>
      <c r="BEA659" s="198"/>
      <c r="BEB659" s="198"/>
      <c r="BEC659" s="198"/>
      <c r="BED659" s="198"/>
      <c r="BEE659" s="198"/>
      <c r="BEF659" s="198"/>
      <c r="BEG659" s="198"/>
      <c r="BEH659" s="198"/>
      <c r="BEI659" s="198"/>
      <c r="BEJ659" s="198"/>
      <c r="BEK659" s="198"/>
      <c r="BEL659" s="198"/>
      <c r="BEM659" s="198"/>
      <c r="BEN659" s="198"/>
      <c r="BEO659" s="198"/>
      <c r="BEP659" s="198"/>
      <c r="BEQ659" s="198"/>
      <c r="BER659" s="198"/>
      <c r="BES659" s="198"/>
      <c r="BET659" s="198"/>
      <c r="BEU659" s="198"/>
      <c r="BEV659" s="198"/>
      <c r="BEW659" s="198"/>
      <c r="BEX659" s="198"/>
      <c r="BEY659" s="198"/>
      <c r="BEZ659" s="198"/>
      <c r="BFA659" s="198"/>
      <c r="BFB659" s="198"/>
      <c r="BFC659" s="198"/>
      <c r="BFD659" s="198"/>
      <c r="BFE659" s="198"/>
      <c r="BFF659" s="198"/>
      <c r="BFG659" s="198"/>
      <c r="BFH659" s="198"/>
      <c r="BFI659" s="198"/>
      <c r="BFJ659" s="198"/>
      <c r="BFK659" s="198"/>
      <c r="BFL659" s="198"/>
      <c r="BFM659" s="198"/>
      <c r="BFN659" s="198"/>
      <c r="BFO659" s="198"/>
      <c r="BFP659" s="198"/>
      <c r="BFQ659" s="198"/>
      <c r="BFR659" s="198"/>
      <c r="BFS659" s="198"/>
      <c r="BFT659" s="198"/>
      <c r="BFU659" s="198"/>
      <c r="BFV659" s="198"/>
      <c r="BFW659" s="198"/>
      <c r="BFX659" s="198"/>
      <c r="BFY659" s="198"/>
      <c r="BFZ659" s="198"/>
      <c r="BGA659" s="198"/>
      <c r="BGB659" s="198"/>
      <c r="BGC659" s="198"/>
      <c r="BGD659" s="198"/>
      <c r="BGE659" s="198"/>
      <c r="BGF659" s="198"/>
      <c r="BGG659" s="198"/>
      <c r="BGH659" s="198"/>
      <c r="BGI659" s="198"/>
      <c r="BGJ659" s="198"/>
      <c r="BGK659" s="198"/>
      <c r="BGL659" s="198"/>
      <c r="BGM659" s="198"/>
      <c r="BGN659" s="198"/>
      <c r="BGO659" s="198"/>
      <c r="BGP659" s="198"/>
      <c r="BGQ659" s="198"/>
      <c r="BGR659" s="198"/>
      <c r="BGS659" s="198"/>
      <c r="BGT659" s="198"/>
      <c r="BGU659" s="198"/>
      <c r="BGV659" s="198"/>
      <c r="BGW659" s="198"/>
      <c r="BGX659" s="198"/>
      <c r="BGY659" s="198"/>
      <c r="BGZ659" s="198"/>
      <c r="BHA659" s="198"/>
      <c r="BHB659" s="198"/>
      <c r="BHC659" s="198"/>
      <c r="BHD659" s="198"/>
      <c r="BHE659" s="198"/>
      <c r="BHF659" s="198"/>
      <c r="BHG659" s="198"/>
      <c r="BHH659" s="198"/>
      <c r="BHI659" s="198"/>
      <c r="BHJ659" s="198"/>
      <c r="BHK659" s="198"/>
      <c r="BHL659" s="198"/>
      <c r="BHM659" s="198"/>
      <c r="BHN659" s="198"/>
      <c r="BHO659" s="198"/>
      <c r="BHP659" s="198"/>
      <c r="BHQ659" s="198"/>
      <c r="BHR659" s="198"/>
      <c r="BHS659" s="198"/>
      <c r="BHT659" s="198"/>
      <c r="BHU659" s="198"/>
      <c r="BHV659" s="198"/>
      <c r="BHW659" s="198"/>
      <c r="BHX659" s="198"/>
      <c r="BHY659" s="198"/>
      <c r="BHZ659" s="198"/>
      <c r="BIA659" s="198"/>
      <c r="BIB659" s="198"/>
      <c r="BIC659" s="198"/>
      <c r="BID659" s="198"/>
      <c r="BIE659" s="198"/>
      <c r="BIF659" s="198"/>
      <c r="BIG659" s="198"/>
      <c r="BIH659" s="198"/>
      <c r="BII659" s="198"/>
      <c r="BIJ659" s="198"/>
      <c r="BIK659" s="198"/>
      <c r="BIL659" s="198"/>
      <c r="BIM659" s="198"/>
      <c r="BIN659" s="198"/>
      <c r="BIO659" s="198"/>
      <c r="BIP659" s="198"/>
      <c r="BIQ659" s="198"/>
      <c r="BIR659" s="198"/>
      <c r="BIS659" s="198"/>
      <c r="BIT659" s="198"/>
      <c r="BIU659" s="198"/>
      <c r="BIV659" s="198"/>
      <c r="BIW659" s="198"/>
      <c r="BIX659" s="198"/>
      <c r="BIY659" s="198"/>
      <c r="BIZ659" s="198"/>
      <c r="BJA659" s="198"/>
      <c r="BJB659" s="198"/>
      <c r="BJC659" s="198"/>
      <c r="BJD659" s="198"/>
      <c r="BJE659" s="198"/>
      <c r="BJF659" s="198"/>
      <c r="BJG659" s="198"/>
      <c r="BJH659" s="198"/>
      <c r="BJI659" s="198"/>
      <c r="BJJ659" s="198"/>
      <c r="BJK659" s="198"/>
      <c r="BJL659" s="198"/>
      <c r="BJM659" s="198"/>
      <c r="BJN659" s="198"/>
      <c r="BJO659" s="198"/>
      <c r="BJP659" s="198"/>
      <c r="BJQ659" s="198"/>
      <c r="BJR659" s="198"/>
      <c r="BJS659" s="198"/>
      <c r="BJT659" s="198"/>
      <c r="BJU659" s="198"/>
      <c r="BJV659" s="198"/>
      <c r="BJW659" s="198"/>
      <c r="BJX659" s="198"/>
      <c r="BJY659" s="198"/>
      <c r="BJZ659" s="198"/>
      <c r="BKA659" s="198"/>
      <c r="BKB659" s="198"/>
      <c r="BKC659" s="198"/>
      <c r="BKD659" s="198"/>
      <c r="BKE659" s="198"/>
      <c r="BKF659" s="198"/>
      <c r="BKG659" s="198"/>
      <c r="BKH659" s="198"/>
      <c r="BKI659" s="198"/>
      <c r="BKJ659" s="198"/>
      <c r="BKK659" s="198"/>
      <c r="BKL659" s="198"/>
      <c r="BKM659" s="198"/>
      <c r="BKN659" s="198"/>
      <c r="BKO659" s="198"/>
      <c r="BKP659" s="198"/>
      <c r="BKQ659" s="198"/>
      <c r="BKR659" s="198"/>
      <c r="BKS659" s="198"/>
      <c r="BKT659" s="198"/>
      <c r="BKU659" s="198"/>
      <c r="BKV659" s="198"/>
      <c r="BKW659" s="198"/>
      <c r="BKX659" s="198"/>
      <c r="BKY659" s="198"/>
      <c r="BKZ659" s="198"/>
      <c r="BLA659" s="198"/>
      <c r="BLB659" s="198"/>
      <c r="BLC659" s="198"/>
      <c r="BLD659" s="198"/>
      <c r="BLE659" s="198"/>
      <c r="BLF659" s="198"/>
      <c r="BLG659" s="198"/>
      <c r="BLH659" s="198"/>
      <c r="BLI659" s="198"/>
      <c r="BLJ659" s="198"/>
      <c r="BLK659" s="198"/>
      <c r="BLL659" s="198"/>
      <c r="BLM659" s="198"/>
      <c r="BLN659" s="198"/>
      <c r="BLO659" s="198"/>
      <c r="BLP659" s="198"/>
      <c r="BLQ659" s="198"/>
      <c r="BLR659" s="198"/>
      <c r="BLS659" s="198"/>
      <c r="BLT659" s="198"/>
      <c r="BLU659" s="198"/>
      <c r="BLV659" s="198"/>
      <c r="BLW659" s="198"/>
      <c r="BLX659" s="198"/>
      <c r="BLY659" s="198"/>
      <c r="BLZ659" s="198"/>
      <c r="BMA659" s="198"/>
      <c r="BMB659" s="198"/>
      <c r="BMC659" s="198"/>
      <c r="BMD659" s="198"/>
      <c r="BME659" s="198"/>
      <c r="BMF659" s="198"/>
      <c r="BMG659" s="198"/>
      <c r="BMH659" s="198"/>
      <c r="BMI659" s="198"/>
      <c r="BMJ659" s="198"/>
      <c r="BMK659" s="198"/>
      <c r="BML659" s="198"/>
      <c r="BMM659" s="198"/>
      <c r="BMN659" s="198"/>
      <c r="BMO659" s="198"/>
      <c r="BMP659" s="198"/>
      <c r="BMQ659" s="198"/>
      <c r="BMR659" s="198"/>
      <c r="BMS659" s="198"/>
      <c r="BMT659" s="198"/>
      <c r="BMU659" s="198"/>
      <c r="BMV659" s="198"/>
      <c r="BMW659" s="198"/>
      <c r="BMX659" s="198"/>
      <c r="BMY659" s="198"/>
      <c r="BMZ659" s="198"/>
      <c r="BNA659" s="198"/>
      <c r="BNB659" s="198"/>
      <c r="BNC659" s="198"/>
      <c r="BND659" s="198"/>
      <c r="BNE659" s="198"/>
      <c r="BNF659" s="198"/>
      <c r="BNG659" s="198"/>
      <c r="BNH659" s="198"/>
      <c r="BNI659" s="198"/>
      <c r="BNJ659" s="198"/>
      <c r="BNK659" s="198"/>
      <c r="BNL659" s="198"/>
      <c r="BNM659" s="198"/>
      <c r="BNN659" s="198"/>
      <c r="BNO659" s="198"/>
      <c r="BNP659" s="198"/>
      <c r="BNQ659" s="198"/>
      <c r="BNR659" s="198"/>
      <c r="BNS659" s="198"/>
      <c r="BNT659" s="198"/>
      <c r="BNU659" s="198"/>
      <c r="BNV659" s="198"/>
      <c r="BNW659" s="198"/>
      <c r="BNX659" s="198"/>
      <c r="BNY659" s="198"/>
      <c r="BNZ659" s="198"/>
      <c r="BOA659" s="198"/>
      <c r="BOB659" s="198"/>
      <c r="BOC659" s="198"/>
      <c r="BOD659" s="198"/>
      <c r="BOE659" s="198"/>
      <c r="BOF659" s="198"/>
      <c r="BOG659" s="198"/>
      <c r="BOH659" s="198"/>
      <c r="BOI659" s="198"/>
      <c r="BOJ659" s="198"/>
      <c r="BOK659" s="198"/>
      <c r="BOL659" s="198"/>
      <c r="BOM659" s="198"/>
      <c r="BON659" s="198"/>
      <c r="BOO659" s="198"/>
      <c r="BOP659" s="198"/>
      <c r="BOQ659" s="198"/>
      <c r="BOR659" s="198"/>
      <c r="BOS659" s="198"/>
      <c r="BOT659" s="198"/>
      <c r="BOU659" s="198"/>
      <c r="BOV659" s="198"/>
      <c r="BOW659" s="198"/>
      <c r="BOX659" s="198"/>
      <c r="BOY659" s="198"/>
      <c r="BOZ659" s="198"/>
      <c r="BPA659" s="198"/>
      <c r="BPB659" s="198"/>
      <c r="BPC659" s="198"/>
      <c r="BPD659" s="198"/>
      <c r="BPE659" s="198"/>
      <c r="BPF659" s="198"/>
      <c r="BPG659" s="198"/>
      <c r="BPH659" s="198"/>
      <c r="BPI659" s="198"/>
      <c r="BPJ659" s="198"/>
      <c r="BPK659" s="198"/>
      <c r="BPL659" s="198"/>
      <c r="BPM659" s="198"/>
      <c r="BPN659" s="198"/>
      <c r="BPO659" s="198"/>
      <c r="BPP659" s="198"/>
      <c r="BPQ659" s="198"/>
      <c r="BPR659" s="198"/>
      <c r="BPS659" s="198"/>
      <c r="BPT659" s="198"/>
      <c r="BPU659" s="198"/>
      <c r="BPV659" s="198"/>
      <c r="BPW659" s="198"/>
      <c r="BPX659" s="198"/>
      <c r="BPY659" s="198"/>
      <c r="BPZ659" s="198"/>
      <c r="BQA659" s="198"/>
      <c r="BQB659" s="198"/>
      <c r="BQC659" s="198"/>
      <c r="BQD659" s="198"/>
      <c r="BQE659" s="198"/>
      <c r="BQF659" s="198"/>
      <c r="BQG659" s="198"/>
      <c r="BQH659" s="198"/>
      <c r="BQI659" s="198"/>
      <c r="BQJ659" s="198"/>
      <c r="BQK659" s="198"/>
      <c r="BQL659" s="198"/>
      <c r="BQM659" s="198"/>
      <c r="BQN659" s="198"/>
      <c r="BQO659" s="198"/>
      <c r="BQP659" s="198"/>
      <c r="BQQ659" s="198"/>
      <c r="BQR659" s="198"/>
      <c r="BQS659" s="198"/>
      <c r="BQT659" s="198"/>
      <c r="BQU659" s="198"/>
      <c r="BQV659" s="198"/>
      <c r="BQW659" s="198"/>
      <c r="BQX659" s="198"/>
      <c r="BQY659" s="198"/>
      <c r="BQZ659" s="198"/>
      <c r="BRA659" s="198"/>
      <c r="BRB659" s="198"/>
      <c r="BRC659" s="198"/>
      <c r="BRD659" s="198"/>
      <c r="BRE659" s="198"/>
      <c r="BRF659" s="198"/>
      <c r="BRG659" s="198"/>
      <c r="BRH659" s="198"/>
      <c r="BRI659" s="198"/>
      <c r="BRJ659" s="198"/>
      <c r="BRK659" s="198"/>
      <c r="BRL659" s="198"/>
      <c r="BRM659" s="198"/>
      <c r="BRN659" s="198"/>
      <c r="BRO659" s="198"/>
      <c r="BRP659" s="198"/>
      <c r="BRQ659" s="198"/>
      <c r="BRR659" s="198"/>
      <c r="BRS659" s="198"/>
      <c r="BRT659" s="198"/>
      <c r="BRU659" s="198"/>
      <c r="BRV659" s="198"/>
      <c r="BRW659" s="198"/>
      <c r="BRX659" s="198"/>
      <c r="BRY659" s="198"/>
      <c r="BRZ659" s="198"/>
      <c r="BSA659" s="198"/>
      <c r="BSB659" s="198"/>
      <c r="BSC659" s="198"/>
      <c r="BSD659" s="198"/>
      <c r="BSE659" s="198"/>
      <c r="BSF659" s="198"/>
      <c r="BSG659" s="198"/>
      <c r="BSH659" s="198"/>
      <c r="BSI659" s="198"/>
      <c r="BSJ659" s="198"/>
      <c r="BSK659" s="198"/>
      <c r="BSL659" s="198"/>
      <c r="BSM659" s="198"/>
      <c r="BSN659" s="198"/>
      <c r="BSO659" s="198"/>
      <c r="BSP659" s="198"/>
      <c r="BSQ659" s="198"/>
      <c r="BSR659" s="198"/>
      <c r="BSS659" s="198"/>
      <c r="BST659" s="198"/>
      <c r="BSU659" s="198"/>
      <c r="BSV659" s="198"/>
      <c r="BSW659" s="198"/>
      <c r="BSX659" s="198"/>
      <c r="BSY659" s="198"/>
      <c r="BSZ659" s="198"/>
      <c r="BTA659" s="198"/>
      <c r="BTB659" s="198"/>
      <c r="BTC659" s="198"/>
      <c r="BTD659" s="198"/>
      <c r="BTE659" s="198"/>
      <c r="BTF659" s="198"/>
      <c r="BTG659" s="198"/>
      <c r="BTH659" s="198"/>
      <c r="BTI659" s="198"/>
      <c r="BTJ659" s="198"/>
      <c r="BTK659" s="198"/>
      <c r="BTL659" s="198"/>
      <c r="BTM659" s="198"/>
      <c r="BTN659" s="198"/>
      <c r="BTO659" s="198"/>
      <c r="BTP659" s="198"/>
      <c r="BTQ659" s="198"/>
      <c r="BTR659" s="198"/>
      <c r="BTS659" s="198"/>
      <c r="BTT659" s="198"/>
      <c r="BTU659" s="198"/>
      <c r="BTV659" s="198"/>
      <c r="BTW659" s="198"/>
      <c r="BTX659" s="198"/>
      <c r="BTY659" s="198"/>
      <c r="BTZ659" s="198"/>
      <c r="BUA659" s="198"/>
      <c r="BUB659" s="198"/>
      <c r="BUC659" s="198"/>
      <c r="BUD659" s="198"/>
      <c r="BUE659" s="198"/>
      <c r="BUF659" s="198"/>
      <c r="BUG659" s="198"/>
      <c r="BUH659" s="198"/>
      <c r="BUI659" s="198"/>
      <c r="BUJ659" s="198"/>
      <c r="BUK659" s="198"/>
      <c r="BUL659" s="198"/>
      <c r="BUM659" s="198"/>
      <c r="BUN659" s="198"/>
      <c r="BUO659" s="198"/>
      <c r="BUP659" s="198"/>
      <c r="BUQ659" s="198"/>
      <c r="BUR659" s="198"/>
      <c r="BUS659" s="198"/>
      <c r="BUT659" s="198"/>
      <c r="BUU659" s="198"/>
      <c r="BUV659" s="198"/>
      <c r="BUW659" s="198"/>
      <c r="BUX659" s="198"/>
      <c r="BUY659" s="198"/>
      <c r="BUZ659" s="198"/>
      <c r="BVA659" s="198"/>
      <c r="BVB659" s="198"/>
      <c r="BVC659" s="198"/>
      <c r="BVD659" s="198"/>
      <c r="BVE659" s="198"/>
      <c r="BVF659" s="198"/>
      <c r="BVG659" s="198"/>
      <c r="BVH659" s="198"/>
      <c r="BVI659" s="198"/>
      <c r="BVJ659" s="198"/>
      <c r="BVK659" s="198"/>
      <c r="BVL659" s="198"/>
      <c r="BVM659" s="198"/>
      <c r="BVN659" s="198"/>
      <c r="BVO659" s="198"/>
      <c r="BVP659" s="198"/>
      <c r="BVQ659" s="198"/>
      <c r="BVR659" s="198"/>
      <c r="BVS659" s="198"/>
      <c r="BVT659" s="198"/>
      <c r="BVU659" s="198"/>
      <c r="BVV659" s="198"/>
      <c r="BVW659" s="198"/>
      <c r="BVX659" s="198"/>
      <c r="BVY659" s="198"/>
      <c r="BVZ659" s="198"/>
      <c r="BWA659" s="198"/>
      <c r="BWB659" s="198"/>
      <c r="BWC659" s="198"/>
      <c r="BWD659" s="198"/>
      <c r="BWE659" s="198"/>
      <c r="BWF659" s="198"/>
      <c r="BWG659" s="198"/>
      <c r="BWH659" s="198"/>
      <c r="BWI659" s="198"/>
      <c r="BWJ659" s="198"/>
      <c r="BWK659" s="198"/>
      <c r="BWL659" s="198"/>
      <c r="BWM659" s="198"/>
      <c r="BWN659" s="198"/>
      <c r="BWO659" s="198"/>
      <c r="BWP659" s="198"/>
      <c r="BWQ659" s="198"/>
      <c r="BWR659" s="198"/>
      <c r="BWS659" s="198"/>
      <c r="BWT659" s="198"/>
      <c r="BWU659" s="198"/>
      <c r="BWV659" s="198"/>
      <c r="BWW659" s="198"/>
      <c r="BWX659" s="198"/>
      <c r="BWY659" s="198"/>
      <c r="BWZ659" s="198"/>
      <c r="BXA659" s="198"/>
      <c r="BXB659" s="198"/>
      <c r="BXC659" s="198"/>
      <c r="BXD659" s="198"/>
      <c r="BXE659" s="198"/>
      <c r="BXF659" s="198"/>
      <c r="BXG659" s="198"/>
      <c r="BXH659" s="198"/>
      <c r="BXI659" s="198"/>
      <c r="BXJ659" s="198"/>
      <c r="BXK659" s="198"/>
      <c r="BXL659" s="198"/>
      <c r="BXM659" s="198"/>
      <c r="BXN659" s="198"/>
      <c r="BXO659" s="198"/>
      <c r="BXP659" s="198"/>
      <c r="BXQ659" s="198"/>
      <c r="BXR659" s="198"/>
      <c r="BXS659" s="198"/>
      <c r="BXT659" s="198"/>
      <c r="BXU659" s="198"/>
      <c r="BXV659" s="198"/>
      <c r="BXW659" s="198"/>
      <c r="BXX659" s="198"/>
      <c r="BXY659" s="198"/>
      <c r="BXZ659" s="198"/>
      <c r="BYA659" s="198"/>
      <c r="BYB659" s="198"/>
      <c r="BYC659" s="198"/>
      <c r="BYD659" s="198"/>
      <c r="BYE659" s="198"/>
      <c r="BYF659" s="198"/>
      <c r="BYG659" s="198"/>
      <c r="BYH659" s="198"/>
      <c r="BYI659" s="198"/>
      <c r="BYJ659" s="198"/>
      <c r="BYK659" s="198"/>
      <c r="BYL659" s="198"/>
      <c r="BYM659" s="198"/>
      <c r="BYN659" s="198"/>
      <c r="BYO659" s="198"/>
      <c r="BYP659" s="198"/>
      <c r="BYQ659" s="198"/>
      <c r="BYR659" s="198"/>
      <c r="BYS659" s="198"/>
      <c r="BYT659" s="198"/>
      <c r="BYU659" s="198"/>
      <c r="BYV659" s="198"/>
      <c r="BYW659" s="198"/>
      <c r="BYX659" s="198"/>
      <c r="BYY659" s="198"/>
      <c r="BYZ659" s="198"/>
      <c r="BZA659" s="198"/>
      <c r="BZB659" s="198"/>
      <c r="BZC659" s="198"/>
      <c r="BZD659" s="198"/>
      <c r="BZE659" s="198"/>
      <c r="BZF659" s="198"/>
      <c r="BZG659" s="198"/>
      <c r="BZH659" s="198"/>
      <c r="BZI659" s="198"/>
      <c r="BZJ659" s="198"/>
      <c r="BZK659" s="198"/>
      <c r="BZL659" s="198"/>
      <c r="BZM659" s="198"/>
      <c r="BZN659" s="198"/>
      <c r="BZO659" s="198"/>
      <c r="BZP659" s="198"/>
      <c r="BZQ659" s="198"/>
      <c r="BZR659" s="198"/>
      <c r="BZS659" s="198"/>
      <c r="BZT659" s="198"/>
      <c r="BZU659" s="198"/>
      <c r="BZV659" s="198"/>
      <c r="BZW659" s="198"/>
      <c r="BZX659" s="198"/>
      <c r="BZY659" s="198"/>
      <c r="BZZ659" s="198"/>
      <c r="CAA659" s="198"/>
      <c r="CAB659" s="198"/>
      <c r="CAC659" s="198"/>
      <c r="CAD659" s="198"/>
      <c r="CAE659" s="198"/>
      <c r="CAF659" s="198"/>
      <c r="CAG659" s="198"/>
      <c r="CAH659" s="198"/>
      <c r="CAI659" s="198"/>
      <c r="CAJ659" s="198"/>
      <c r="CAK659" s="198"/>
      <c r="CAL659" s="198"/>
      <c r="CAM659" s="198"/>
      <c r="CAN659" s="198"/>
      <c r="CAO659" s="198"/>
      <c r="CAP659" s="198"/>
      <c r="CAQ659" s="198"/>
      <c r="CAR659" s="198"/>
      <c r="CAS659" s="198"/>
      <c r="CAT659" s="198"/>
      <c r="CAU659" s="198"/>
      <c r="CAV659" s="198"/>
      <c r="CAW659" s="198"/>
      <c r="CAX659" s="198"/>
      <c r="CAY659" s="198"/>
      <c r="CAZ659" s="198"/>
      <c r="CBA659" s="198"/>
      <c r="CBB659" s="198"/>
      <c r="CBC659" s="198"/>
      <c r="CBD659" s="198"/>
      <c r="CBE659" s="198"/>
      <c r="CBF659" s="198"/>
      <c r="CBG659" s="198"/>
      <c r="CBH659" s="198"/>
      <c r="CBI659" s="198"/>
      <c r="CBJ659" s="198"/>
      <c r="CBK659" s="198"/>
      <c r="CBL659" s="198"/>
      <c r="CBM659" s="198"/>
      <c r="CBN659" s="198"/>
      <c r="CBO659" s="198"/>
      <c r="CBP659" s="198"/>
      <c r="CBQ659" s="198"/>
      <c r="CBR659" s="198"/>
      <c r="CBS659" s="198"/>
      <c r="CBT659" s="198"/>
      <c r="CBU659" s="198"/>
      <c r="CBV659" s="198"/>
      <c r="CBW659" s="198"/>
      <c r="CBX659" s="198"/>
      <c r="CBY659" s="198"/>
      <c r="CBZ659" s="198"/>
      <c r="CCA659" s="198"/>
      <c r="CCB659" s="198"/>
      <c r="CCC659" s="198"/>
      <c r="CCD659" s="198"/>
      <c r="CCE659" s="198"/>
      <c r="CCF659" s="198"/>
      <c r="CCG659" s="198"/>
      <c r="CCH659" s="198"/>
      <c r="CCI659" s="198"/>
      <c r="CCJ659" s="198"/>
      <c r="CCK659" s="198"/>
      <c r="CCL659" s="198"/>
      <c r="CCM659" s="198"/>
      <c r="CCN659" s="198"/>
      <c r="CCO659" s="198"/>
      <c r="CCP659" s="198"/>
      <c r="CCQ659" s="198"/>
      <c r="CCR659" s="198"/>
      <c r="CCS659" s="198"/>
      <c r="CCT659" s="198"/>
      <c r="CCU659" s="198"/>
      <c r="CCV659" s="198"/>
      <c r="CCW659" s="198"/>
      <c r="CCX659" s="198"/>
      <c r="CCY659" s="198"/>
      <c r="CCZ659" s="198"/>
      <c r="CDA659" s="198"/>
      <c r="CDB659" s="198"/>
      <c r="CDC659" s="198"/>
      <c r="CDD659" s="198"/>
      <c r="CDE659" s="198"/>
      <c r="CDF659" s="198"/>
      <c r="CDG659" s="198"/>
      <c r="CDH659" s="198"/>
      <c r="CDI659" s="198"/>
      <c r="CDJ659" s="198"/>
      <c r="CDK659" s="198"/>
      <c r="CDL659" s="198"/>
      <c r="CDM659" s="198"/>
      <c r="CDN659" s="198"/>
      <c r="CDO659" s="198"/>
      <c r="CDP659" s="198"/>
      <c r="CDQ659" s="198"/>
      <c r="CDR659" s="198"/>
      <c r="CDS659" s="198"/>
      <c r="CDT659" s="198"/>
      <c r="CDU659" s="198"/>
      <c r="CDV659" s="198"/>
      <c r="CDW659" s="198"/>
      <c r="CDX659" s="198"/>
      <c r="CDY659" s="198"/>
      <c r="CDZ659" s="198"/>
      <c r="CEA659" s="198"/>
      <c r="CEB659" s="198"/>
      <c r="CEC659" s="198"/>
      <c r="CED659" s="198"/>
      <c r="CEE659" s="198"/>
      <c r="CEF659" s="198"/>
      <c r="CEG659" s="198"/>
      <c r="CEH659" s="198"/>
      <c r="CEI659" s="198"/>
      <c r="CEJ659" s="198"/>
      <c r="CEK659" s="198"/>
      <c r="CEL659" s="198"/>
      <c r="CEM659" s="198"/>
      <c r="CEN659" s="198"/>
      <c r="CEO659" s="198"/>
      <c r="CEP659" s="198"/>
      <c r="CEQ659" s="198"/>
      <c r="CER659" s="198"/>
      <c r="CES659" s="198"/>
      <c r="CET659" s="198"/>
      <c r="CEU659" s="198"/>
      <c r="CEV659" s="198"/>
      <c r="CEW659" s="198"/>
      <c r="CEX659" s="198"/>
      <c r="CEY659" s="198"/>
      <c r="CEZ659" s="198"/>
      <c r="CFA659" s="198"/>
      <c r="CFB659" s="198"/>
      <c r="CFC659" s="198"/>
      <c r="CFD659" s="198"/>
      <c r="CFE659" s="198"/>
      <c r="CFF659" s="198"/>
      <c r="CFG659" s="198"/>
      <c r="CFH659" s="198"/>
      <c r="CFI659" s="198"/>
      <c r="CFJ659" s="198"/>
      <c r="CFK659" s="198"/>
      <c r="CFL659" s="198"/>
      <c r="CFM659" s="198"/>
      <c r="CFN659" s="198"/>
      <c r="CFO659" s="198"/>
      <c r="CFP659" s="198"/>
      <c r="CFQ659" s="198"/>
      <c r="CFR659" s="198"/>
      <c r="CFS659" s="198"/>
      <c r="CFT659" s="198"/>
      <c r="CFU659" s="198"/>
      <c r="CFV659" s="198"/>
      <c r="CFW659" s="198"/>
      <c r="CFX659" s="198"/>
      <c r="CFY659" s="198"/>
      <c r="CFZ659" s="198"/>
      <c r="CGA659" s="198"/>
      <c r="CGB659" s="198"/>
      <c r="CGC659" s="198"/>
      <c r="CGD659" s="198"/>
      <c r="CGE659" s="198"/>
      <c r="CGF659" s="198"/>
      <c r="CGG659" s="198"/>
      <c r="CGH659" s="198"/>
      <c r="CGI659" s="198"/>
      <c r="CGJ659" s="198"/>
      <c r="CGK659" s="198"/>
      <c r="CGL659" s="198"/>
      <c r="CGM659" s="198"/>
      <c r="CGN659" s="198"/>
      <c r="CGO659" s="198"/>
      <c r="CGP659" s="198"/>
      <c r="CGQ659" s="198"/>
      <c r="CGR659" s="198"/>
      <c r="CGS659" s="198"/>
      <c r="CGT659" s="198"/>
      <c r="CGU659" s="198"/>
      <c r="CGV659" s="198"/>
      <c r="CGW659" s="198"/>
      <c r="CGX659" s="198"/>
      <c r="CGY659" s="198"/>
      <c r="CGZ659" s="198"/>
      <c r="CHA659" s="198"/>
      <c r="CHB659" s="198"/>
      <c r="CHC659" s="198"/>
      <c r="CHD659" s="198"/>
      <c r="CHE659" s="198"/>
      <c r="CHF659" s="198"/>
      <c r="CHG659" s="198"/>
      <c r="CHH659" s="198"/>
      <c r="CHI659" s="198"/>
      <c r="CHJ659" s="198"/>
      <c r="CHK659" s="198"/>
      <c r="CHL659" s="198"/>
      <c r="CHM659" s="198"/>
      <c r="CHN659" s="198"/>
      <c r="CHO659" s="198"/>
      <c r="CHP659" s="198"/>
      <c r="CHQ659" s="198"/>
      <c r="CHR659" s="198"/>
      <c r="CHS659" s="198"/>
      <c r="CHT659" s="198"/>
      <c r="CHU659" s="198"/>
      <c r="CHV659" s="198"/>
      <c r="CHW659" s="198"/>
      <c r="CHX659" s="198"/>
      <c r="CHY659" s="198"/>
      <c r="CHZ659" s="198"/>
      <c r="CIA659" s="198"/>
      <c r="CIB659" s="198"/>
      <c r="CIC659" s="198"/>
      <c r="CID659" s="198"/>
      <c r="CIE659" s="198"/>
      <c r="CIF659" s="198"/>
      <c r="CIG659" s="198"/>
      <c r="CIH659" s="198"/>
      <c r="CII659" s="198"/>
      <c r="CIJ659" s="198"/>
      <c r="CIK659" s="198"/>
      <c r="CIL659" s="198"/>
      <c r="CIM659" s="198"/>
      <c r="CIN659" s="198"/>
      <c r="CIO659" s="198"/>
      <c r="CIP659" s="198"/>
      <c r="CIQ659" s="198"/>
      <c r="CIR659" s="198"/>
      <c r="CIS659" s="198"/>
      <c r="CIT659" s="198"/>
      <c r="CIU659" s="198"/>
      <c r="CIV659" s="198"/>
      <c r="CIW659" s="198"/>
      <c r="CIX659" s="198"/>
      <c r="CIY659" s="198"/>
      <c r="CIZ659" s="198"/>
      <c r="CJA659" s="198"/>
      <c r="CJB659" s="198"/>
      <c r="CJC659" s="198"/>
      <c r="CJD659" s="198"/>
      <c r="CJE659" s="198"/>
      <c r="CJF659" s="198"/>
      <c r="CJG659" s="198"/>
      <c r="CJH659" s="198"/>
      <c r="CJI659" s="198"/>
      <c r="CJJ659" s="198"/>
      <c r="CJK659" s="198"/>
      <c r="CJL659" s="198"/>
      <c r="CJM659" s="198"/>
      <c r="CJN659" s="198"/>
      <c r="CJO659" s="198"/>
      <c r="CJP659" s="198"/>
      <c r="CJQ659" s="198"/>
      <c r="CJR659" s="198"/>
      <c r="CJS659" s="198"/>
      <c r="CJT659" s="198"/>
      <c r="CJU659" s="198"/>
      <c r="CJV659" s="198"/>
      <c r="CJW659" s="198"/>
      <c r="CJX659" s="198"/>
      <c r="CJY659" s="198"/>
      <c r="CJZ659" s="198"/>
      <c r="CKA659" s="198"/>
      <c r="CKB659" s="198"/>
      <c r="CKC659" s="198"/>
      <c r="CKD659" s="198"/>
      <c r="CKE659" s="198"/>
      <c r="CKF659" s="198"/>
      <c r="CKG659" s="198"/>
      <c r="CKH659" s="198"/>
      <c r="CKI659" s="198"/>
      <c r="CKJ659" s="198"/>
      <c r="CKK659" s="198"/>
      <c r="CKL659" s="198"/>
      <c r="CKM659" s="198"/>
      <c r="CKN659" s="198"/>
      <c r="CKO659" s="198"/>
      <c r="CKP659" s="198"/>
      <c r="CKQ659" s="198"/>
      <c r="CKR659" s="198"/>
      <c r="CKS659" s="198"/>
      <c r="CKT659" s="198"/>
      <c r="CKU659" s="198"/>
      <c r="CKV659" s="198"/>
      <c r="CKW659" s="198"/>
      <c r="CKX659" s="198"/>
      <c r="CKY659" s="198"/>
      <c r="CKZ659" s="198"/>
      <c r="CLA659" s="198"/>
      <c r="CLB659" s="198"/>
      <c r="CLC659" s="198"/>
      <c r="CLD659" s="198"/>
      <c r="CLE659" s="198"/>
      <c r="CLF659" s="198"/>
      <c r="CLG659" s="198"/>
      <c r="CLH659" s="198"/>
      <c r="CLI659" s="198"/>
      <c r="CLJ659" s="198"/>
      <c r="CLK659" s="198"/>
      <c r="CLL659" s="198"/>
      <c r="CLM659" s="198"/>
      <c r="CLN659" s="198"/>
      <c r="CLO659" s="198"/>
      <c r="CLP659" s="198"/>
      <c r="CLQ659" s="198"/>
      <c r="CLR659" s="198"/>
      <c r="CLS659" s="198"/>
      <c r="CLT659" s="198"/>
      <c r="CLU659" s="198"/>
      <c r="CLV659" s="198"/>
      <c r="CLW659" s="198"/>
      <c r="CLX659" s="198"/>
      <c r="CLY659" s="198"/>
      <c r="CLZ659" s="198"/>
      <c r="CMA659" s="198"/>
      <c r="CMB659" s="198"/>
      <c r="CMC659" s="198"/>
      <c r="CMD659" s="198"/>
      <c r="CME659" s="198"/>
      <c r="CMF659" s="198"/>
      <c r="CMG659" s="198"/>
      <c r="CMH659" s="198"/>
      <c r="CMI659" s="198"/>
      <c r="CMJ659" s="198"/>
      <c r="CMK659" s="198"/>
      <c r="CML659" s="198"/>
      <c r="CMM659" s="198"/>
      <c r="CMN659" s="198"/>
      <c r="CMO659" s="198"/>
      <c r="CMP659" s="198"/>
      <c r="CMQ659" s="198"/>
      <c r="CMR659" s="198"/>
      <c r="CMS659" s="198"/>
      <c r="CMT659" s="198"/>
      <c r="CMU659" s="198"/>
      <c r="CMV659" s="198"/>
      <c r="CMW659" s="198"/>
      <c r="CMX659" s="198"/>
      <c r="CMY659" s="198"/>
      <c r="CMZ659" s="198"/>
      <c r="CNA659" s="198"/>
      <c r="CNB659" s="198"/>
      <c r="CNC659" s="198"/>
      <c r="CND659" s="198"/>
      <c r="CNE659" s="198"/>
      <c r="CNF659" s="198"/>
      <c r="CNG659" s="198"/>
      <c r="CNH659" s="198"/>
      <c r="CNI659" s="198"/>
      <c r="CNJ659" s="198"/>
      <c r="CNK659" s="198"/>
      <c r="CNL659" s="198"/>
      <c r="CNM659" s="198"/>
      <c r="CNN659" s="198"/>
      <c r="CNO659" s="198"/>
      <c r="CNP659" s="198"/>
      <c r="CNQ659" s="198"/>
      <c r="CNR659" s="198"/>
      <c r="CNS659" s="198"/>
      <c r="CNT659" s="198"/>
      <c r="CNU659" s="198"/>
      <c r="CNV659" s="198"/>
      <c r="CNW659" s="198"/>
      <c r="CNX659" s="198"/>
      <c r="CNY659" s="198"/>
      <c r="CNZ659" s="198"/>
      <c r="COA659" s="198"/>
      <c r="COB659" s="198"/>
      <c r="COC659" s="198"/>
      <c r="COD659" s="198"/>
      <c r="COE659" s="198"/>
      <c r="COF659" s="198"/>
      <c r="COG659" s="198"/>
      <c r="COH659" s="198"/>
      <c r="COI659" s="198"/>
      <c r="COJ659" s="198"/>
      <c r="COK659" s="198"/>
      <c r="COL659" s="198"/>
      <c r="COM659" s="198"/>
      <c r="CON659" s="198"/>
      <c r="COO659" s="198"/>
      <c r="COP659" s="198"/>
      <c r="COQ659" s="198"/>
      <c r="COR659" s="198"/>
      <c r="COS659" s="198"/>
      <c r="COT659" s="198"/>
      <c r="COU659" s="198"/>
      <c r="COV659" s="198"/>
      <c r="COW659" s="198"/>
      <c r="COX659" s="198"/>
      <c r="COY659" s="198"/>
      <c r="COZ659" s="198"/>
      <c r="CPA659" s="198"/>
      <c r="CPB659" s="198"/>
      <c r="CPC659" s="198"/>
      <c r="CPD659" s="198"/>
      <c r="CPE659" s="198"/>
      <c r="CPF659" s="198"/>
      <c r="CPG659" s="198"/>
      <c r="CPH659" s="198"/>
      <c r="CPI659" s="198"/>
      <c r="CPJ659" s="198"/>
      <c r="CPK659" s="198"/>
      <c r="CPL659" s="198"/>
      <c r="CPM659" s="198"/>
      <c r="CPN659" s="198"/>
      <c r="CPO659" s="198"/>
      <c r="CPP659" s="198"/>
      <c r="CPQ659" s="198"/>
      <c r="CPR659" s="198"/>
      <c r="CPS659" s="198"/>
      <c r="CPT659" s="198"/>
      <c r="CPU659" s="198"/>
      <c r="CPV659" s="198"/>
      <c r="CPW659" s="198"/>
      <c r="CPX659" s="198"/>
      <c r="CPY659" s="198"/>
      <c r="CPZ659" s="198"/>
      <c r="CQA659" s="198"/>
      <c r="CQB659" s="198"/>
      <c r="CQC659" s="198"/>
      <c r="CQD659" s="198"/>
      <c r="CQE659" s="198"/>
      <c r="CQF659" s="198"/>
      <c r="CQG659" s="198"/>
      <c r="CQH659" s="198"/>
      <c r="CQI659" s="198"/>
      <c r="CQJ659" s="198"/>
      <c r="CQK659" s="198"/>
      <c r="CQL659" s="198"/>
      <c r="CQM659" s="198"/>
      <c r="CQN659" s="198"/>
      <c r="CQO659" s="198"/>
      <c r="CQP659" s="198"/>
      <c r="CQQ659" s="198"/>
      <c r="CQR659" s="198"/>
      <c r="CQS659" s="198"/>
      <c r="CQT659" s="198"/>
      <c r="CQU659" s="198"/>
      <c r="CQV659" s="198"/>
      <c r="CQW659" s="198"/>
      <c r="CQX659" s="198"/>
      <c r="CQY659" s="198"/>
      <c r="CQZ659" s="198"/>
      <c r="CRA659" s="198"/>
      <c r="CRB659" s="198"/>
      <c r="CRC659" s="198"/>
      <c r="CRD659" s="198"/>
      <c r="CRE659" s="198"/>
      <c r="CRF659" s="198"/>
      <c r="CRG659" s="198"/>
      <c r="CRH659" s="198"/>
      <c r="CRI659" s="198"/>
      <c r="CRJ659" s="198"/>
      <c r="CRK659" s="198"/>
      <c r="CRL659" s="198"/>
      <c r="CRM659" s="198"/>
      <c r="CRN659" s="198"/>
      <c r="CRO659" s="198"/>
      <c r="CRP659" s="198"/>
      <c r="CRQ659" s="198"/>
      <c r="CRR659" s="198"/>
      <c r="CRS659" s="198"/>
      <c r="CRT659" s="198"/>
      <c r="CRU659" s="198"/>
      <c r="CRV659" s="198"/>
      <c r="CRW659" s="198"/>
      <c r="CRX659" s="198"/>
      <c r="CRY659" s="198"/>
      <c r="CRZ659" s="198"/>
      <c r="CSA659" s="198"/>
      <c r="CSB659" s="198"/>
      <c r="CSC659" s="198"/>
      <c r="CSD659" s="198"/>
      <c r="CSE659" s="198"/>
      <c r="CSF659" s="198"/>
      <c r="CSG659" s="198"/>
      <c r="CSH659" s="198"/>
      <c r="CSI659" s="198"/>
      <c r="CSJ659" s="198"/>
      <c r="CSK659" s="198"/>
      <c r="CSL659" s="198"/>
      <c r="CSM659" s="198"/>
      <c r="CSN659" s="198"/>
      <c r="CSO659" s="198"/>
      <c r="CSP659" s="198"/>
      <c r="CSQ659" s="198"/>
      <c r="CSR659" s="198"/>
      <c r="CSS659" s="198"/>
      <c r="CST659" s="198"/>
      <c r="CSU659" s="198"/>
      <c r="CSV659" s="198"/>
      <c r="CSW659" s="198"/>
      <c r="CSX659" s="198"/>
      <c r="CSY659" s="198"/>
      <c r="CSZ659" s="198"/>
      <c r="CTA659" s="198"/>
      <c r="CTB659" s="198"/>
      <c r="CTC659" s="198"/>
      <c r="CTD659" s="198"/>
      <c r="CTE659" s="198"/>
      <c r="CTF659" s="198"/>
      <c r="CTG659" s="198"/>
      <c r="CTH659" s="198"/>
      <c r="CTI659" s="198"/>
      <c r="CTJ659" s="198"/>
      <c r="CTK659" s="198"/>
      <c r="CTL659" s="198"/>
      <c r="CTM659" s="198"/>
      <c r="CTN659" s="198"/>
      <c r="CTO659" s="198"/>
      <c r="CTP659" s="198"/>
      <c r="CTQ659" s="198"/>
      <c r="CTR659" s="198"/>
      <c r="CTS659" s="198"/>
      <c r="CTT659" s="198"/>
      <c r="CTU659" s="198"/>
      <c r="CTV659" s="198"/>
      <c r="CTW659" s="198"/>
      <c r="CTX659" s="198"/>
      <c r="CTY659" s="198"/>
      <c r="CTZ659" s="198"/>
      <c r="CUA659" s="198"/>
      <c r="CUB659" s="198"/>
      <c r="CUC659" s="198"/>
      <c r="CUD659" s="198"/>
      <c r="CUE659" s="198"/>
      <c r="CUF659" s="198"/>
      <c r="CUG659" s="198"/>
      <c r="CUH659" s="198"/>
      <c r="CUI659" s="198"/>
      <c r="CUJ659" s="198"/>
      <c r="CUK659" s="198"/>
      <c r="CUL659" s="198"/>
      <c r="CUM659" s="198"/>
      <c r="CUN659" s="198"/>
      <c r="CUO659" s="198"/>
      <c r="CUP659" s="198"/>
      <c r="CUQ659" s="198"/>
      <c r="CUR659" s="198"/>
      <c r="CUS659" s="198"/>
      <c r="CUT659" s="198"/>
      <c r="CUU659" s="198"/>
      <c r="CUV659" s="198"/>
      <c r="CUW659" s="198"/>
      <c r="CUX659" s="198"/>
      <c r="CUY659" s="198"/>
      <c r="CUZ659" s="198"/>
      <c r="CVA659" s="198"/>
      <c r="CVB659" s="198"/>
      <c r="CVC659" s="198"/>
      <c r="CVD659" s="198"/>
      <c r="CVE659" s="198"/>
      <c r="CVF659" s="198"/>
      <c r="CVG659" s="198"/>
      <c r="CVH659" s="198"/>
      <c r="CVI659" s="198"/>
      <c r="CVJ659" s="198"/>
      <c r="CVK659" s="198"/>
      <c r="CVL659" s="198"/>
      <c r="CVM659" s="198"/>
      <c r="CVN659" s="198"/>
      <c r="CVO659" s="198"/>
      <c r="CVP659" s="198"/>
      <c r="CVQ659" s="198"/>
      <c r="CVR659" s="198"/>
      <c r="CVS659" s="198"/>
      <c r="CVT659" s="198"/>
      <c r="CVU659" s="198"/>
      <c r="CVV659" s="198"/>
      <c r="CVW659" s="198"/>
      <c r="CVX659" s="198"/>
      <c r="CVY659" s="198"/>
      <c r="CVZ659" s="198"/>
      <c r="CWA659" s="198"/>
      <c r="CWB659" s="198"/>
      <c r="CWC659" s="198"/>
      <c r="CWD659" s="198"/>
      <c r="CWE659" s="198"/>
      <c r="CWF659" s="198"/>
      <c r="CWG659" s="198"/>
      <c r="CWH659" s="198"/>
      <c r="CWI659" s="198"/>
      <c r="CWJ659" s="198"/>
      <c r="CWK659" s="198"/>
      <c r="CWL659" s="198"/>
      <c r="CWM659" s="198"/>
      <c r="CWN659" s="198"/>
      <c r="CWO659" s="198"/>
      <c r="CWP659" s="198"/>
      <c r="CWQ659" s="198"/>
      <c r="CWR659" s="198"/>
      <c r="CWS659" s="198"/>
      <c r="CWT659" s="198"/>
      <c r="CWU659" s="198"/>
      <c r="CWV659" s="198"/>
      <c r="CWW659" s="198"/>
      <c r="CWX659" s="198"/>
      <c r="CWY659" s="198"/>
      <c r="CWZ659" s="198"/>
      <c r="CXA659" s="198"/>
      <c r="CXB659" s="198"/>
      <c r="CXC659" s="198"/>
      <c r="CXD659" s="198"/>
      <c r="CXE659" s="198"/>
      <c r="CXF659" s="198"/>
      <c r="CXG659" s="198"/>
      <c r="CXH659" s="198"/>
      <c r="CXI659" s="198"/>
      <c r="CXJ659" s="198"/>
      <c r="CXK659" s="198"/>
      <c r="CXL659" s="198"/>
      <c r="CXM659" s="198"/>
      <c r="CXN659" s="198"/>
      <c r="CXO659" s="198"/>
      <c r="CXP659" s="198"/>
      <c r="CXQ659" s="198"/>
      <c r="CXR659" s="198"/>
      <c r="CXS659" s="198"/>
      <c r="CXT659" s="198"/>
      <c r="CXU659" s="198"/>
      <c r="CXV659" s="198"/>
      <c r="CXW659" s="198"/>
      <c r="CXX659" s="198"/>
      <c r="CXY659" s="198"/>
      <c r="CXZ659" s="198"/>
      <c r="CYA659" s="198"/>
      <c r="CYB659" s="198"/>
      <c r="CYC659" s="198"/>
      <c r="CYD659" s="198"/>
      <c r="CYE659" s="198"/>
      <c r="CYF659" s="198"/>
      <c r="CYG659" s="198"/>
      <c r="CYH659" s="198"/>
      <c r="CYI659" s="198"/>
      <c r="CYJ659" s="198"/>
      <c r="CYK659" s="198"/>
      <c r="CYL659" s="198"/>
      <c r="CYM659" s="198"/>
      <c r="CYN659" s="198"/>
      <c r="CYO659" s="198"/>
      <c r="CYP659" s="198"/>
      <c r="CYQ659" s="198"/>
      <c r="CYR659" s="198"/>
      <c r="CYS659" s="198"/>
      <c r="CYT659" s="198"/>
      <c r="CYU659" s="198"/>
      <c r="CYV659" s="198"/>
      <c r="CYW659" s="198"/>
      <c r="CYX659" s="198"/>
      <c r="CYY659" s="198"/>
      <c r="CYZ659" s="198"/>
      <c r="CZA659" s="198"/>
      <c r="CZB659" s="198"/>
      <c r="CZC659" s="198"/>
      <c r="CZD659" s="198"/>
      <c r="CZE659" s="198"/>
      <c r="CZF659" s="198"/>
      <c r="CZG659" s="198"/>
      <c r="CZH659" s="198"/>
      <c r="CZI659" s="198"/>
      <c r="CZJ659" s="198"/>
      <c r="CZK659" s="198"/>
      <c r="CZL659" s="198"/>
      <c r="CZM659" s="198"/>
      <c r="CZN659" s="198"/>
      <c r="CZO659" s="198"/>
      <c r="CZP659" s="198"/>
      <c r="CZQ659" s="198"/>
      <c r="CZR659" s="198"/>
      <c r="CZS659" s="198"/>
      <c r="CZT659" s="198"/>
      <c r="CZU659" s="198"/>
      <c r="CZV659" s="198"/>
      <c r="CZW659" s="198"/>
      <c r="CZX659" s="198"/>
      <c r="CZY659" s="198"/>
      <c r="CZZ659" s="198"/>
      <c r="DAA659" s="198"/>
      <c r="DAB659" s="198"/>
      <c r="DAC659" s="198"/>
      <c r="DAD659" s="198"/>
      <c r="DAE659" s="198"/>
      <c r="DAF659" s="198"/>
      <c r="DAG659" s="198"/>
      <c r="DAH659" s="198"/>
      <c r="DAI659" s="198"/>
      <c r="DAJ659" s="198"/>
      <c r="DAK659" s="198"/>
      <c r="DAL659" s="198"/>
      <c r="DAM659" s="198"/>
      <c r="DAN659" s="198"/>
      <c r="DAO659" s="198"/>
      <c r="DAP659" s="198"/>
      <c r="DAQ659" s="198"/>
      <c r="DAR659" s="198"/>
      <c r="DAS659" s="198"/>
      <c r="DAT659" s="198"/>
      <c r="DAU659" s="198"/>
      <c r="DAV659" s="198"/>
      <c r="DAW659" s="198"/>
      <c r="DAX659" s="198"/>
      <c r="DAY659" s="198"/>
      <c r="DAZ659" s="198"/>
      <c r="DBA659" s="198"/>
      <c r="DBB659" s="198"/>
      <c r="DBC659" s="198"/>
      <c r="DBD659" s="198"/>
      <c r="DBE659" s="198"/>
      <c r="DBF659" s="198"/>
      <c r="DBG659" s="198"/>
      <c r="DBH659" s="198"/>
      <c r="DBI659" s="198"/>
      <c r="DBJ659" s="198"/>
      <c r="DBK659" s="198"/>
      <c r="DBL659" s="198"/>
      <c r="DBM659" s="198"/>
      <c r="DBN659" s="198"/>
      <c r="DBO659" s="198"/>
      <c r="DBP659" s="198"/>
      <c r="DBQ659" s="198"/>
      <c r="DBR659" s="198"/>
      <c r="DBS659" s="198"/>
      <c r="DBT659" s="198"/>
      <c r="DBU659" s="198"/>
      <c r="DBV659" s="198"/>
      <c r="DBW659" s="198"/>
      <c r="DBX659" s="198"/>
      <c r="DBY659" s="198"/>
      <c r="DBZ659" s="198"/>
      <c r="DCA659" s="198"/>
      <c r="DCB659" s="198"/>
      <c r="DCC659" s="198"/>
      <c r="DCD659" s="198"/>
      <c r="DCE659" s="198"/>
      <c r="DCF659" s="198"/>
      <c r="DCG659" s="198"/>
      <c r="DCH659" s="198"/>
      <c r="DCI659" s="198"/>
      <c r="DCJ659" s="198"/>
      <c r="DCK659" s="198"/>
      <c r="DCL659" s="198"/>
      <c r="DCM659" s="198"/>
      <c r="DCN659" s="198"/>
      <c r="DCO659" s="198"/>
      <c r="DCP659" s="198"/>
      <c r="DCQ659" s="198"/>
      <c r="DCR659" s="198"/>
      <c r="DCS659" s="198"/>
      <c r="DCT659" s="198"/>
      <c r="DCU659" s="198"/>
      <c r="DCV659" s="198"/>
      <c r="DCW659" s="198"/>
      <c r="DCX659" s="198"/>
      <c r="DCY659" s="198"/>
      <c r="DCZ659" s="198"/>
      <c r="DDA659" s="198"/>
      <c r="DDB659" s="198"/>
      <c r="DDC659" s="198"/>
      <c r="DDD659" s="198"/>
      <c r="DDE659" s="198"/>
      <c r="DDF659" s="198"/>
      <c r="DDG659" s="198"/>
      <c r="DDH659" s="198"/>
      <c r="DDI659" s="198"/>
      <c r="DDJ659" s="198"/>
      <c r="DDK659" s="198"/>
      <c r="DDL659" s="198"/>
      <c r="DDM659" s="198"/>
      <c r="DDN659" s="198"/>
      <c r="DDO659" s="198"/>
      <c r="DDP659" s="198"/>
      <c r="DDQ659" s="198"/>
      <c r="DDR659" s="198"/>
      <c r="DDS659" s="198"/>
      <c r="DDT659" s="198"/>
      <c r="DDU659" s="198"/>
      <c r="DDV659" s="198"/>
      <c r="DDW659" s="198"/>
      <c r="DDX659" s="198"/>
      <c r="DDY659" s="198"/>
      <c r="DDZ659" s="198"/>
      <c r="DEA659" s="198"/>
      <c r="DEB659" s="198"/>
      <c r="DEC659" s="198"/>
      <c r="DED659" s="198"/>
      <c r="DEE659" s="198"/>
      <c r="DEF659" s="198"/>
      <c r="DEG659" s="198"/>
      <c r="DEH659" s="198"/>
      <c r="DEI659" s="198"/>
      <c r="DEJ659" s="198"/>
      <c r="DEK659" s="198"/>
      <c r="DEL659" s="198"/>
      <c r="DEM659" s="198"/>
      <c r="DEN659" s="198"/>
      <c r="DEO659" s="198"/>
      <c r="DEP659" s="198"/>
      <c r="DEQ659" s="198"/>
      <c r="DER659" s="198"/>
      <c r="DES659" s="198"/>
      <c r="DET659" s="198"/>
      <c r="DEU659" s="198"/>
      <c r="DEV659" s="198"/>
      <c r="DEW659" s="198"/>
      <c r="DEX659" s="198"/>
      <c r="DEY659" s="198"/>
      <c r="DEZ659" s="198"/>
      <c r="DFA659" s="198"/>
      <c r="DFB659" s="198"/>
      <c r="DFC659" s="198"/>
      <c r="DFD659" s="198"/>
      <c r="DFE659" s="198"/>
      <c r="DFF659" s="198"/>
      <c r="DFG659" s="198"/>
      <c r="DFH659" s="198"/>
      <c r="DFI659" s="198"/>
      <c r="DFJ659" s="198"/>
      <c r="DFK659" s="198"/>
      <c r="DFL659" s="198"/>
      <c r="DFM659" s="198"/>
      <c r="DFN659" s="198"/>
      <c r="DFO659" s="198"/>
      <c r="DFP659" s="198"/>
      <c r="DFQ659" s="198"/>
      <c r="DFR659" s="198"/>
      <c r="DFS659" s="198"/>
      <c r="DFT659" s="198"/>
      <c r="DFU659" s="198"/>
      <c r="DFV659" s="198"/>
      <c r="DFW659" s="198"/>
      <c r="DFX659" s="198"/>
      <c r="DFY659" s="198"/>
      <c r="DFZ659" s="198"/>
      <c r="DGA659" s="198"/>
      <c r="DGB659" s="198"/>
      <c r="DGC659" s="198"/>
      <c r="DGD659" s="198"/>
      <c r="DGE659" s="198"/>
      <c r="DGF659" s="198"/>
      <c r="DGG659" s="198"/>
      <c r="DGH659" s="198"/>
      <c r="DGI659" s="198"/>
      <c r="DGJ659" s="198"/>
      <c r="DGK659" s="198"/>
      <c r="DGL659" s="198"/>
      <c r="DGM659" s="198"/>
      <c r="DGN659" s="198"/>
      <c r="DGO659" s="198"/>
      <c r="DGP659" s="198"/>
      <c r="DGQ659" s="198"/>
      <c r="DGR659" s="198"/>
      <c r="DGS659" s="198"/>
      <c r="DGT659" s="198"/>
      <c r="DGU659" s="198"/>
      <c r="DGV659" s="198"/>
      <c r="DGW659" s="198"/>
      <c r="DGX659" s="198"/>
      <c r="DGY659" s="198"/>
      <c r="DGZ659" s="198"/>
      <c r="DHA659" s="198"/>
      <c r="DHB659" s="198"/>
      <c r="DHC659" s="198"/>
      <c r="DHD659" s="198"/>
      <c r="DHE659" s="198"/>
      <c r="DHF659" s="198"/>
      <c r="DHG659" s="198"/>
      <c r="DHH659" s="198"/>
      <c r="DHI659" s="198"/>
      <c r="DHJ659" s="198"/>
      <c r="DHK659" s="198"/>
      <c r="DHL659" s="198"/>
      <c r="DHM659" s="198"/>
      <c r="DHN659" s="198"/>
      <c r="DHO659" s="198"/>
      <c r="DHP659" s="198"/>
      <c r="DHQ659" s="198"/>
      <c r="DHR659" s="198"/>
      <c r="DHS659" s="198"/>
      <c r="DHT659" s="198"/>
      <c r="DHU659" s="198"/>
      <c r="DHV659" s="198"/>
      <c r="DHW659" s="198"/>
      <c r="DHX659" s="198"/>
      <c r="DHY659" s="198"/>
      <c r="DHZ659" s="198"/>
      <c r="DIA659" s="198"/>
      <c r="DIB659" s="198"/>
      <c r="DIC659" s="198"/>
      <c r="DID659" s="198"/>
      <c r="DIE659" s="198"/>
      <c r="DIF659" s="198"/>
      <c r="DIG659" s="198"/>
      <c r="DIH659" s="198"/>
      <c r="DII659" s="198"/>
      <c r="DIJ659" s="198"/>
      <c r="DIK659" s="198"/>
      <c r="DIL659" s="198"/>
      <c r="DIM659" s="198"/>
      <c r="DIN659" s="198"/>
      <c r="DIO659" s="198"/>
      <c r="DIP659" s="198"/>
      <c r="DIQ659" s="198"/>
      <c r="DIR659" s="198"/>
      <c r="DIS659" s="198"/>
      <c r="DIT659" s="198"/>
      <c r="DIU659" s="198"/>
      <c r="DIV659" s="198"/>
      <c r="DIW659" s="198"/>
      <c r="DIX659" s="198"/>
      <c r="DIY659" s="198"/>
      <c r="DIZ659" s="198"/>
      <c r="DJA659" s="198"/>
      <c r="DJB659" s="198"/>
      <c r="DJC659" s="198"/>
      <c r="DJD659" s="198"/>
      <c r="DJE659" s="198"/>
      <c r="DJF659" s="198"/>
      <c r="DJG659" s="198"/>
      <c r="DJH659" s="198"/>
      <c r="DJI659" s="198"/>
      <c r="DJJ659" s="198"/>
      <c r="DJK659" s="198"/>
      <c r="DJL659" s="198"/>
      <c r="DJM659" s="198"/>
      <c r="DJN659" s="198"/>
      <c r="DJO659" s="198"/>
      <c r="DJP659" s="198"/>
      <c r="DJQ659" s="198"/>
      <c r="DJR659" s="198"/>
      <c r="DJS659" s="198"/>
      <c r="DJT659" s="198"/>
      <c r="DJU659" s="198"/>
      <c r="DJV659" s="198"/>
      <c r="DJW659" s="198"/>
      <c r="DJX659" s="198"/>
      <c r="DJY659" s="198"/>
      <c r="DJZ659" s="198"/>
      <c r="DKA659" s="198"/>
      <c r="DKB659" s="198"/>
      <c r="DKC659" s="198"/>
      <c r="DKD659" s="198"/>
      <c r="DKE659" s="198"/>
      <c r="DKF659" s="198"/>
      <c r="DKG659" s="198"/>
      <c r="DKH659" s="198"/>
      <c r="DKI659" s="198"/>
      <c r="DKJ659" s="198"/>
      <c r="DKK659" s="198"/>
      <c r="DKL659" s="198"/>
      <c r="DKM659" s="198"/>
      <c r="DKN659" s="198"/>
      <c r="DKO659" s="198"/>
      <c r="DKP659" s="198"/>
      <c r="DKQ659" s="198"/>
      <c r="DKR659" s="198"/>
      <c r="DKS659" s="198"/>
      <c r="DKT659" s="198"/>
      <c r="DKU659" s="198"/>
      <c r="DKV659" s="198"/>
      <c r="DKW659" s="198"/>
      <c r="DKX659" s="198"/>
      <c r="DKY659" s="198"/>
      <c r="DKZ659" s="198"/>
      <c r="DLA659" s="198"/>
      <c r="DLB659" s="198"/>
      <c r="DLC659" s="198"/>
      <c r="DLD659" s="198"/>
      <c r="DLE659" s="198"/>
      <c r="DLF659" s="198"/>
      <c r="DLG659" s="198"/>
      <c r="DLH659" s="198"/>
      <c r="DLI659" s="198"/>
      <c r="DLJ659" s="198"/>
      <c r="DLK659" s="198"/>
      <c r="DLL659" s="198"/>
      <c r="DLM659" s="198"/>
      <c r="DLN659" s="198"/>
      <c r="DLO659" s="198"/>
      <c r="DLP659" s="198"/>
      <c r="DLQ659" s="198"/>
      <c r="DLR659" s="198"/>
      <c r="DLS659" s="198"/>
      <c r="DLT659" s="198"/>
      <c r="DLU659" s="198"/>
      <c r="DLV659" s="198"/>
      <c r="DLW659" s="198"/>
      <c r="DLX659" s="198"/>
      <c r="DLY659" s="198"/>
      <c r="DLZ659" s="198"/>
      <c r="DMA659" s="198"/>
      <c r="DMB659" s="198"/>
      <c r="DMC659" s="198"/>
      <c r="DMD659" s="198"/>
      <c r="DME659" s="198"/>
      <c r="DMF659" s="198"/>
      <c r="DMG659" s="198"/>
      <c r="DMH659" s="198"/>
      <c r="DMI659" s="198"/>
      <c r="DMJ659" s="198"/>
      <c r="DMK659" s="198"/>
      <c r="DML659" s="198"/>
      <c r="DMM659" s="198"/>
      <c r="DMN659" s="198"/>
      <c r="DMO659" s="198"/>
      <c r="DMP659" s="198"/>
      <c r="DMQ659" s="198"/>
      <c r="DMR659" s="198"/>
      <c r="DMS659" s="198"/>
      <c r="DMT659" s="198"/>
      <c r="DMU659" s="198"/>
      <c r="DMV659" s="198"/>
      <c r="DMW659" s="198"/>
      <c r="DMX659" s="198"/>
      <c r="DMY659" s="198"/>
      <c r="DMZ659" s="198"/>
      <c r="DNA659" s="198"/>
      <c r="DNB659" s="198"/>
      <c r="DNC659" s="198"/>
      <c r="DND659" s="198"/>
      <c r="DNE659" s="198"/>
      <c r="DNF659" s="198"/>
      <c r="DNG659" s="198"/>
      <c r="DNH659" s="198"/>
      <c r="DNI659" s="198"/>
      <c r="DNJ659" s="198"/>
      <c r="DNK659" s="198"/>
      <c r="DNL659" s="198"/>
      <c r="DNM659" s="198"/>
      <c r="DNN659" s="198"/>
      <c r="DNO659" s="198"/>
      <c r="DNP659" s="198"/>
      <c r="DNQ659" s="198"/>
      <c r="DNR659" s="198"/>
      <c r="DNS659" s="198"/>
      <c r="DNT659" s="198"/>
      <c r="DNU659" s="198"/>
      <c r="DNV659" s="198"/>
      <c r="DNW659" s="198"/>
      <c r="DNX659" s="198"/>
      <c r="DNY659" s="198"/>
      <c r="DNZ659" s="198"/>
      <c r="DOA659" s="198"/>
      <c r="DOB659" s="198"/>
      <c r="DOC659" s="198"/>
      <c r="DOD659" s="198"/>
      <c r="DOE659" s="198"/>
      <c r="DOF659" s="198"/>
      <c r="DOG659" s="198"/>
      <c r="DOH659" s="198"/>
      <c r="DOI659" s="198"/>
      <c r="DOJ659" s="198"/>
      <c r="DOK659" s="198"/>
      <c r="DOL659" s="198"/>
      <c r="DOM659" s="198"/>
      <c r="DON659" s="198"/>
      <c r="DOO659" s="198"/>
      <c r="DOP659" s="198"/>
      <c r="DOQ659" s="198"/>
      <c r="DOR659" s="198"/>
      <c r="DOS659" s="198"/>
      <c r="DOT659" s="198"/>
      <c r="DOU659" s="198"/>
      <c r="DOV659" s="198"/>
      <c r="DOW659" s="198"/>
      <c r="DOX659" s="198"/>
      <c r="DOY659" s="198"/>
      <c r="DOZ659" s="198"/>
      <c r="DPA659" s="198"/>
      <c r="DPB659" s="198"/>
      <c r="DPC659" s="198"/>
      <c r="DPD659" s="198"/>
      <c r="DPE659" s="198"/>
      <c r="DPF659" s="198"/>
      <c r="DPG659" s="198"/>
      <c r="DPH659" s="198"/>
      <c r="DPI659" s="198"/>
      <c r="DPJ659" s="198"/>
      <c r="DPK659" s="198"/>
      <c r="DPL659" s="198"/>
      <c r="DPM659" s="198"/>
      <c r="DPN659" s="198"/>
      <c r="DPO659" s="198"/>
      <c r="DPP659" s="198"/>
      <c r="DPQ659" s="198"/>
      <c r="DPR659" s="198"/>
      <c r="DPS659" s="198"/>
      <c r="DPT659" s="198"/>
      <c r="DPU659" s="198"/>
      <c r="DPV659" s="198"/>
      <c r="DPW659" s="198"/>
      <c r="DPX659" s="198"/>
      <c r="DPY659" s="198"/>
      <c r="DPZ659" s="198"/>
      <c r="DQA659" s="198"/>
      <c r="DQB659" s="198"/>
      <c r="DQC659" s="198"/>
      <c r="DQD659" s="198"/>
      <c r="DQE659" s="198"/>
      <c r="DQF659" s="198"/>
      <c r="DQG659" s="198"/>
      <c r="DQH659" s="198"/>
      <c r="DQI659" s="198"/>
      <c r="DQJ659" s="198"/>
      <c r="DQK659" s="198"/>
      <c r="DQL659" s="198"/>
      <c r="DQM659" s="198"/>
      <c r="DQN659" s="198"/>
      <c r="DQO659" s="198"/>
      <c r="DQP659" s="198"/>
      <c r="DQQ659" s="198"/>
      <c r="DQR659" s="198"/>
      <c r="DQS659" s="198"/>
      <c r="DQT659" s="198"/>
      <c r="DQU659" s="198"/>
      <c r="DQV659" s="198"/>
      <c r="DQW659" s="198"/>
      <c r="DQX659" s="198"/>
      <c r="DQY659" s="198"/>
      <c r="DQZ659" s="198"/>
      <c r="DRA659" s="198"/>
      <c r="DRB659" s="198"/>
      <c r="DRC659" s="198"/>
      <c r="DRD659" s="198"/>
      <c r="DRE659" s="198"/>
      <c r="DRF659" s="198"/>
      <c r="DRG659" s="198"/>
      <c r="DRH659" s="198"/>
      <c r="DRI659" s="198"/>
      <c r="DRJ659" s="198"/>
      <c r="DRK659" s="198"/>
      <c r="DRL659" s="198"/>
      <c r="DRM659" s="198"/>
      <c r="DRN659" s="198"/>
      <c r="DRO659" s="198"/>
      <c r="DRP659" s="198"/>
      <c r="DRQ659" s="198"/>
      <c r="DRR659" s="198"/>
      <c r="DRS659" s="198"/>
      <c r="DRT659" s="198"/>
      <c r="DRU659" s="198"/>
      <c r="DRV659" s="198"/>
      <c r="DRW659" s="198"/>
      <c r="DRX659" s="198"/>
      <c r="DRY659" s="198"/>
      <c r="DRZ659" s="198"/>
      <c r="DSA659" s="198"/>
      <c r="DSB659" s="198"/>
      <c r="DSC659" s="198"/>
      <c r="DSD659" s="198"/>
      <c r="DSE659" s="198"/>
      <c r="DSF659" s="198"/>
      <c r="DSG659" s="198"/>
      <c r="DSH659" s="198"/>
      <c r="DSI659" s="198"/>
      <c r="DSJ659" s="198"/>
      <c r="DSK659" s="198"/>
      <c r="DSL659" s="198"/>
      <c r="DSM659" s="198"/>
      <c r="DSN659" s="198"/>
      <c r="DSO659" s="198"/>
      <c r="DSP659" s="198"/>
      <c r="DSQ659" s="198"/>
      <c r="DSR659" s="198"/>
      <c r="DSS659" s="198"/>
      <c r="DST659" s="198"/>
      <c r="DSU659" s="198"/>
      <c r="DSV659" s="198"/>
      <c r="DSW659" s="198"/>
      <c r="DSX659" s="198"/>
      <c r="DSY659" s="198"/>
      <c r="DSZ659" s="198"/>
      <c r="DTA659" s="198"/>
      <c r="DTB659" s="198"/>
      <c r="DTC659" s="198"/>
      <c r="DTD659" s="198"/>
      <c r="DTE659" s="198"/>
      <c r="DTF659" s="198"/>
      <c r="DTG659" s="198"/>
      <c r="DTH659" s="198"/>
      <c r="DTI659" s="198"/>
      <c r="DTJ659" s="198"/>
      <c r="DTK659" s="198"/>
      <c r="DTL659" s="198"/>
      <c r="DTM659" s="198"/>
      <c r="DTN659" s="198"/>
      <c r="DTO659" s="198"/>
      <c r="DTP659" s="198"/>
      <c r="DTQ659" s="198"/>
      <c r="DTR659" s="198"/>
      <c r="DTS659" s="198"/>
      <c r="DTT659" s="198"/>
      <c r="DTU659" s="198"/>
      <c r="DTV659" s="198"/>
      <c r="DTW659" s="198"/>
      <c r="DTX659" s="198"/>
      <c r="DTY659" s="198"/>
      <c r="DTZ659" s="198"/>
      <c r="DUA659" s="198"/>
      <c r="DUB659" s="198"/>
      <c r="DUC659" s="198"/>
      <c r="DUD659" s="198"/>
      <c r="DUE659" s="198"/>
      <c r="DUF659" s="198"/>
      <c r="DUG659" s="198"/>
      <c r="DUH659" s="198"/>
      <c r="DUI659" s="198"/>
      <c r="DUJ659" s="198"/>
      <c r="DUK659" s="198"/>
      <c r="DUL659" s="198"/>
      <c r="DUM659" s="198"/>
      <c r="DUN659" s="198"/>
      <c r="DUO659" s="198"/>
      <c r="DUP659" s="198"/>
      <c r="DUQ659" s="198"/>
      <c r="DUR659" s="198"/>
      <c r="DUS659" s="198"/>
      <c r="DUT659" s="198"/>
      <c r="DUU659" s="198"/>
      <c r="DUV659" s="198"/>
      <c r="DUW659" s="198"/>
      <c r="DUX659" s="198"/>
      <c r="DUY659" s="198"/>
      <c r="DUZ659" s="198"/>
      <c r="DVA659" s="198"/>
      <c r="DVB659" s="198"/>
      <c r="DVC659" s="198"/>
      <c r="DVD659" s="198"/>
      <c r="DVE659" s="198"/>
      <c r="DVF659" s="198"/>
      <c r="DVG659" s="198"/>
      <c r="DVH659" s="198"/>
      <c r="DVI659" s="198"/>
      <c r="DVJ659" s="198"/>
      <c r="DVK659" s="198"/>
      <c r="DVL659" s="198"/>
      <c r="DVM659" s="198"/>
      <c r="DVN659" s="198"/>
      <c r="DVO659" s="198"/>
      <c r="DVP659" s="198"/>
      <c r="DVQ659" s="198"/>
      <c r="DVR659" s="198"/>
      <c r="DVS659" s="198"/>
      <c r="DVT659" s="198"/>
      <c r="DVU659" s="198"/>
      <c r="DVV659" s="198"/>
      <c r="DVW659" s="198"/>
      <c r="DVX659" s="198"/>
      <c r="DVY659" s="198"/>
      <c r="DVZ659" s="198"/>
      <c r="DWA659" s="198"/>
      <c r="DWB659" s="198"/>
      <c r="DWC659" s="198"/>
      <c r="DWD659" s="198"/>
      <c r="DWE659" s="198"/>
      <c r="DWF659" s="198"/>
      <c r="DWG659" s="198"/>
      <c r="DWH659" s="198"/>
      <c r="DWI659" s="198"/>
      <c r="DWJ659" s="198"/>
      <c r="DWK659" s="198"/>
      <c r="DWL659" s="198"/>
      <c r="DWM659" s="198"/>
      <c r="DWN659" s="198"/>
      <c r="DWO659" s="198"/>
      <c r="DWP659" s="198"/>
      <c r="DWQ659" s="198"/>
      <c r="DWR659" s="198"/>
      <c r="DWS659" s="198"/>
      <c r="DWT659" s="198"/>
      <c r="DWU659" s="198"/>
      <c r="DWV659" s="198"/>
      <c r="DWW659" s="198"/>
      <c r="DWX659" s="198"/>
      <c r="DWY659" s="198"/>
      <c r="DWZ659" s="198"/>
      <c r="DXA659" s="198"/>
      <c r="DXB659" s="198"/>
      <c r="DXC659" s="198"/>
      <c r="DXD659" s="198"/>
      <c r="DXE659" s="198"/>
      <c r="DXF659" s="198"/>
      <c r="DXG659" s="198"/>
      <c r="DXH659" s="198"/>
      <c r="DXI659" s="198"/>
      <c r="DXJ659" s="198"/>
      <c r="DXK659" s="198"/>
      <c r="DXL659" s="198"/>
      <c r="DXM659" s="198"/>
      <c r="DXN659" s="198"/>
      <c r="DXO659" s="198"/>
      <c r="DXP659" s="198"/>
      <c r="DXQ659" s="198"/>
      <c r="DXR659" s="198"/>
      <c r="DXS659" s="198"/>
      <c r="DXT659" s="198"/>
      <c r="DXU659" s="198"/>
      <c r="DXV659" s="198"/>
      <c r="DXW659" s="198"/>
      <c r="DXX659" s="198"/>
      <c r="DXY659" s="198"/>
      <c r="DXZ659" s="198"/>
      <c r="DYA659" s="198"/>
      <c r="DYB659" s="198"/>
      <c r="DYC659" s="198"/>
      <c r="DYD659" s="198"/>
      <c r="DYE659" s="198"/>
      <c r="DYF659" s="198"/>
      <c r="DYG659" s="198"/>
      <c r="DYH659" s="198"/>
      <c r="DYI659" s="198"/>
      <c r="DYJ659" s="198"/>
      <c r="DYK659" s="198"/>
      <c r="DYL659" s="198"/>
      <c r="DYM659" s="198"/>
      <c r="DYN659" s="198"/>
      <c r="DYO659" s="198"/>
      <c r="DYP659" s="198"/>
      <c r="DYQ659" s="198"/>
      <c r="DYR659" s="198"/>
      <c r="DYS659" s="198"/>
      <c r="DYT659" s="198"/>
      <c r="DYU659" s="198"/>
      <c r="DYV659" s="198"/>
      <c r="DYW659" s="198"/>
      <c r="DYX659" s="198"/>
      <c r="DYY659" s="198"/>
      <c r="DYZ659" s="198"/>
      <c r="DZA659" s="198"/>
      <c r="DZB659" s="198"/>
      <c r="DZC659" s="198"/>
      <c r="DZD659" s="198"/>
      <c r="DZE659" s="198"/>
      <c r="DZF659" s="198"/>
      <c r="DZG659" s="198"/>
      <c r="DZH659" s="198"/>
      <c r="DZI659" s="198"/>
      <c r="DZJ659" s="198"/>
      <c r="DZK659" s="198"/>
      <c r="DZL659" s="198"/>
      <c r="DZM659" s="198"/>
      <c r="DZN659" s="198"/>
      <c r="DZO659" s="198"/>
      <c r="DZP659" s="198"/>
      <c r="DZQ659" s="198"/>
      <c r="DZR659" s="198"/>
      <c r="DZS659" s="198"/>
      <c r="DZT659" s="198"/>
      <c r="DZU659" s="198"/>
      <c r="DZV659" s="198"/>
      <c r="DZW659" s="198"/>
      <c r="DZX659" s="198"/>
      <c r="DZY659" s="198"/>
      <c r="DZZ659" s="198"/>
      <c r="EAA659" s="198"/>
      <c r="EAB659" s="198"/>
      <c r="EAC659" s="198"/>
      <c r="EAD659" s="198"/>
      <c r="EAE659" s="198"/>
      <c r="EAF659" s="198"/>
      <c r="EAG659" s="198"/>
      <c r="EAH659" s="198"/>
      <c r="EAI659" s="198"/>
      <c r="EAJ659" s="198"/>
      <c r="EAK659" s="198"/>
      <c r="EAL659" s="198"/>
      <c r="EAM659" s="198"/>
      <c r="EAN659" s="198"/>
      <c r="EAO659" s="198"/>
      <c r="EAP659" s="198"/>
      <c r="EAQ659" s="198"/>
      <c r="EAR659" s="198"/>
      <c r="EAS659" s="198"/>
      <c r="EAT659" s="198"/>
      <c r="EAU659" s="198"/>
      <c r="EAV659" s="198"/>
      <c r="EAW659" s="198"/>
      <c r="EAX659" s="198"/>
      <c r="EAY659" s="198"/>
      <c r="EAZ659" s="198"/>
      <c r="EBA659" s="198"/>
      <c r="EBB659" s="198"/>
      <c r="EBC659" s="198"/>
      <c r="EBD659" s="198"/>
      <c r="EBE659" s="198"/>
      <c r="EBF659" s="198"/>
      <c r="EBG659" s="198"/>
      <c r="EBH659" s="198"/>
      <c r="EBI659" s="198"/>
      <c r="EBJ659" s="198"/>
      <c r="EBK659" s="198"/>
      <c r="EBL659" s="198"/>
      <c r="EBM659" s="198"/>
      <c r="EBN659" s="198"/>
      <c r="EBO659" s="198"/>
      <c r="EBP659" s="198"/>
      <c r="EBQ659" s="198"/>
      <c r="EBR659" s="198"/>
      <c r="EBS659" s="198"/>
      <c r="EBT659" s="198"/>
      <c r="EBU659" s="198"/>
      <c r="EBV659" s="198"/>
      <c r="EBW659" s="198"/>
      <c r="EBX659" s="198"/>
      <c r="EBY659" s="198"/>
      <c r="EBZ659" s="198"/>
      <c r="ECA659" s="198"/>
      <c r="ECB659" s="198"/>
      <c r="ECC659" s="198"/>
      <c r="ECD659" s="198"/>
      <c r="ECE659" s="198"/>
      <c r="ECF659" s="198"/>
      <c r="ECG659" s="198"/>
      <c r="ECH659" s="198"/>
      <c r="ECI659" s="198"/>
      <c r="ECJ659" s="198"/>
      <c r="ECK659" s="198"/>
      <c r="ECL659" s="198"/>
      <c r="ECM659" s="198"/>
      <c r="ECN659" s="198"/>
      <c r="ECO659" s="198"/>
      <c r="ECP659" s="198"/>
      <c r="ECQ659" s="198"/>
      <c r="ECR659" s="198"/>
      <c r="ECS659" s="198"/>
      <c r="ECT659" s="198"/>
      <c r="ECU659" s="198"/>
      <c r="ECV659" s="198"/>
      <c r="ECW659" s="198"/>
      <c r="ECX659" s="198"/>
      <c r="ECY659" s="198"/>
      <c r="ECZ659" s="198"/>
      <c r="EDA659" s="198"/>
      <c r="EDB659" s="198"/>
      <c r="EDC659" s="198"/>
      <c r="EDD659" s="198"/>
      <c r="EDE659" s="198"/>
      <c r="EDF659" s="198"/>
      <c r="EDG659" s="198"/>
      <c r="EDH659" s="198"/>
      <c r="EDI659" s="198"/>
      <c r="EDJ659" s="198"/>
      <c r="EDK659" s="198"/>
      <c r="EDL659" s="198"/>
      <c r="EDM659" s="198"/>
      <c r="EDN659" s="198"/>
      <c r="EDO659" s="198"/>
      <c r="EDP659" s="198"/>
      <c r="EDQ659" s="198"/>
      <c r="EDR659" s="198"/>
      <c r="EDS659" s="198"/>
      <c r="EDT659" s="198"/>
      <c r="EDU659" s="198"/>
      <c r="EDV659" s="198"/>
      <c r="EDW659" s="198"/>
      <c r="EDX659" s="198"/>
      <c r="EDY659" s="198"/>
      <c r="EDZ659" s="198"/>
      <c r="EEA659" s="198"/>
      <c r="EEB659" s="198"/>
      <c r="EEC659" s="198"/>
      <c r="EED659" s="198"/>
      <c r="EEE659" s="198"/>
      <c r="EEF659" s="198"/>
      <c r="EEG659" s="198"/>
      <c r="EEH659" s="198"/>
      <c r="EEI659" s="198"/>
      <c r="EEJ659" s="198"/>
      <c r="EEK659" s="198"/>
      <c r="EEL659" s="198"/>
      <c r="EEM659" s="198"/>
      <c r="EEN659" s="198"/>
      <c r="EEO659" s="198"/>
      <c r="EEP659" s="198"/>
      <c r="EEQ659" s="198"/>
      <c r="EER659" s="198"/>
      <c r="EES659" s="198"/>
      <c r="EET659" s="198"/>
      <c r="EEU659" s="198"/>
      <c r="EEV659" s="198"/>
      <c r="EEW659" s="198"/>
      <c r="EEX659" s="198"/>
      <c r="EEY659" s="198"/>
      <c r="EEZ659" s="198"/>
      <c r="EFA659" s="198"/>
      <c r="EFB659" s="198"/>
      <c r="EFC659" s="198"/>
      <c r="EFD659" s="198"/>
      <c r="EFE659" s="198"/>
      <c r="EFF659" s="198"/>
      <c r="EFG659" s="198"/>
      <c r="EFH659" s="198"/>
      <c r="EFI659" s="198"/>
      <c r="EFJ659" s="198"/>
      <c r="EFK659" s="198"/>
      <c r="EFL659" s="198"/>
      <c r="EFM659" s="198"/>
      <c r="EFN659" s="198"/>
      <c r="EFO659" s="198"/>
      <c r="EFP659" s="198"/>
      <c r="EFQ659" s="198"/>
      <c r="EFR659" s="198"/>
      <c r="EFS659" s="198"/>
      <c r="EFT659" s="198"/>
      <c r="EFU659" s="198"/>
      <c r="EFV659" s="198"/>
      <c r="EFW659" s="198"/>
      <c r="EFX659" s="198"/>
      <c r="EFY659" s="198"/>
      <c r="EFZ659" s="198"/>
      <c r="EGA659" s="198"/>
      <c r="EGB659" s="198"/>
      <c r="EGC659" s="198"/>
      <c r="EGD659" s="198"/>
      <c r="EGE659" s="198"/>
      <c r="EGF659" s="198"/>
      <c r="EGG659" s="198"/>
      <c r="EGH659" s="198"/>
      <c r="EGI659" s="198"/>
      <c r="EGJ659" s="198"/>
      <c r="EGK659" s="198"/>
      <c r="EGL659" s="198"/>
      <c r="EGM659" s="198"/>
      <c r="EGN659" s="198"/>
      <c r="EGO659" s="198"/>
      <c r="EGP659" s="198"/>
      <c r="EGQ659" s="198"/>
      <c r="EGR659" s="198"/>
      <c r="EGS659" s="198"/>
      <c r="EGT659" s="198"/>
      <c r="EGU659" s="198"/>
      <c r="EGV659" s="198"/>
      <c r="EGW659" s="198"/>
      <c r="EGX659" s="198"/>
      <c r="EGY659" s="198"/>
      <c r="EGZ659" s="198"/>
      <c r="EHA659" s="198"/>
      <c r="EHB659" s="198"/>
      <c r="EHC659" s="198"/>
      <c r="EHD659" s="198"/>
      <c r="EHE659" s="198"/>
      <c r="EHF659" s="198"/>
      <c r="EHG659" s="198"/>
      <c r="EHH659" s="198"/>
      <c r="EHI659" s="198"/>
      <c r="EHJ659" s="198"/>
      <c r="EHK659" s="198"/>
      <c r="EHL659" s="198"/>
      <c r="EHM659" s="198"/>
      <c r="EHN659" s="198"/>
      <c r="EHO659" s="198"/>
      <c r="EHP659" s="198"/>
      <c r="EHQ659" s="198"/>
      <c r="EHR659" s="198"/>
      <c r="EHS659" s="198"/>
      <c r="EHT659" s="198"/>
      <c r="EHU659" s="198"/>
      <c r="EHV659" s="198"/>
      <c r="EHW659" s="198"/>
      <c r="EHX659" s="198"/>
      <c r="EHY659" s="198"/>
      <c r="EHZ659" s="198"/>
      <c r="EIA659" s="198"/>
      <c r="EIB659" s="198"/>
      <c r="EIC659" s="198"/>
      <c r="EID659" s="198"/>
      <c r="EIE659" s="198"/>
      <c r="EIF659" s="198"/>
      <c r="EIG659" s="198"/>
      <c r="EIH659" s="198"/>
      <c r="EII659" s="198"/>
      <c r="EIJ659" s="198"/>
      <c r="EIK659" s="198"/>
      <c r="EIL659" s="198"/>
      <c r="EIM659" s="198"/>
      <c r="EIN659" s="198"/>
      <c r="EIO659" s="198"/>
      <c r="EIP659" s="198"/>
      <c r="EIQ659" s="198"/>
      <c r="EIR659" s="198"/>
      <c r="EIS659" s="198"/>
      <c r="EIT659" s="198"/>
      <c r="EIU659" s="198"/>
      <c r="EIV659" s="198"/>
      <c r="EIW659" s="198"/>
      <c r="EIX659" s="198"/>
      <c r="EIY659" s="198"/>
      <c r="EIZ659" s="198"/>
      <c r="EJA659" s="198"/>
      <c r="EJB659" s="198"/>
      <c r="EJC659" s="198"/>
      <c r="EJD659" s="198"/>
      <c r="EJE659" s="198"/>
      <c r="EJF659" s="198"/>
      <c r="EJG659" s="198"/>
      <c r="EJH659" s="198"/>
      <c r="EJI659" s="198"/>
      <c r="EJJ659" s="198"/>
      <c r="EJK659" s="198"/>
      <c r="EJL659" s="198"/>
      <c r="EJM659" s="198"/>
      <c r="EJN659" s="198"/>
      <c r="EJO659" s="198"/>
      <c r="EJP659" s="198"/>
      <c r="EJQ659" s="198"/>
      <c r="EJR659" s="198"/>
      <c r="EJS659" s="198"/>
      <c r="EJT659" s="198"/>
      <c r="EJU659" s="198"/>
      <c r="EJV659" s="198"/>
      <c r="EJW659" s="198"/>
      <c r="EJX659" s="198"/>
      <c r="EJY659" s="198"/>
      <c r="EJZ659" s="198"/>
      <c r="EKA659" s="198"/>
      <c r="EKB659" s="198"/>
      <c r="EKC659" s="198"/>
      <c r="EKD659" s="198"/>
      <c r="EKE659" s="198"/>
      <c r="EKF659" s="198"/>
      <c r="EKG659" s="198"/>
      <c r="EKH659" s="198"/>
      <c r="EKI659" s="198"/>
      <c r="EKJ659" s="198"/>
      <c r="EKK659" s="198"/>
      <c r="EKL659" s="198"/>
      <c r="EKM659" s="198"/>
      <c r="EKN659" s="198"/>
      <c r="EKO659" s="198"/>
      <c r="EKP659" s="198"/>
      <c r="EKQ659" s="198"/>
      <c r="EKR659" s="198"/>
      <c r="EKS659" s="198"/>
      <c r="EKT659" s="198"/>
      <c r="EKU659" s="198"/>
      <c r="EKV659" s="198"/>
      <c r="EKW659" s="198"/>
      <c r="EKX659" s="198"/>
      <c r="EKY659" s="198"/>
      <c r="EKZ659" s="198"/>
      <c r="ELA659" s="198"/>
      <c r="ELB659" s="198"/>
      <c r="ELC659" s="198"/>
      <c r="ELD659" s="198"/>
      <c r="ELE659" s="198"/>
      <c r="ELF659" s="198"/>
      <c r="ELG659" s="198"/>
      <c r="ELH659" s="198"/>
      <c r="ELI659" s="198"/>
      <c r="ELJ659" s="198"/>
      <c r="ELK659" s="198"/>
      <c r="ELL659" s="198"/>
      <c r="ELM659" s="198"/>
      <c r="ELN659" s="198"/>
      <c r="ELO659" s="198"/>
      <c r="ELP659" s="198"/>
      <c r="ELQ659" s="198"/>
      <c r="ELR659" s="198"/>
      <c r="ELS659" s="198"/>
      <c r="ELT659" s="198"/>
      <c r="ELU659" s="198"/>
      <c r="ELV659" s="198"/>
      <c r="ELW659" s="198"/>
      <c r="ELX659" s="198"/>
      <c r="ELY659" s="198"/>
      <c r="ELZ659" s="198"/>
      <c r="EMA659" s="198"/>
      <c r="EMB659" s="198"/>
      <c r="EMC659" s="198"/>
      <c r="EMD659" s="198"/>
      <c r="EME659" s="198"/>
      <c r="EMF659" s="198"/>
      <c r="EMG659" s="198"/>
      <c r="EMH659" s="198"/>
      <c r="EMI659" s="198"/>
      <c r="EMJ659" s="198"/>
      <c r="EMK659" s="198"/>
      <c r="EML659" s="198"/>
      <c r="EMM659" s="198"/>
      <c r="EMN659" s="198"/>
      <c r="EMO659" s="198"/>
      <c r="EMP659" s="198"/>
      <c r="EMQ659" s="198"/>
      <c r="EMR659" s="198"/>
      <c r="EMS659" s="198"/>
      <c r="EMT659" s="198"/>
      <c r="EMU659" s="198"/>
      <c r="EMV659" s="198"/>
      <c r="EMW659" s="198"/>
      <c r="EMX659" s="198"/>
      <c r="EMY659" s="198"/>
      <c r="EMZ659" s="198"/>
      <c r="ENA659" s="198"/>
      <c r="ENB659" s="198"/>
      <c r="ENC659" s="198"/>
      <c r="END659" s="198"/>
      <c r="ENE659" s="198"/>
      <c r="ENF659" s="198"/>
      <c r="ENG659" s="198"/>
      <c r="ENH659" s="198"/>
      <c r="ENI659" s="198"/>
      <c r="ENJ659" s="198"/>
      <c r="ENK659" s="198"/>
      <c r="ENL659" s="198"/>
      <c r="ENM659" s="198"/>
      <c r="ENN659" s="198"/>
      <c r="ENO659" s="198"/>
      <c r="ENP659" s="198"/>
      <c r="ENQ659" s="198"/>
      <c r="ENR659" s="198"/>
      <c r="ENS659" s="198"/>
      <c r="ENT659" s="198"/>
      <c r="ENU659" s="198"/>
      <c r="ENV659" s="198"/>
      <c r="ENW659" s="198"/>
      <c r="ENX659" s="198"/>
      <c r="ENY659" s="198"/>
      <c r="ENZ659" s="198"/>
      <c r="EOA659" s="198"/>
      <c r="EOB659" s="198"/>
      <c r="EOC659" s="198"/>
      <c r="EOD659" s="198"/>
      <c r="EOE659" s="198"/>
      <c r="EOF659" s="198"/>
      <c r="EOG659" s="198"/>
      <c r="EOH659" s="198"/>
      <c r="EOI659" s="198"/>
      <c r="EOJ659" s="198"/>
      <c r="EOK659" s="198"/>
      <c r="EOL659" s="198"/>
      <c r="EOM659" s="198"/>
      <c r="EON659" s="198"/>
      <c r="EOO659" s="198"/>
      <c r="EOP659" s="198"/>
      <c r="EOQ659" s="198"/>
      <c r="EOR659" s="198"/>
      <c r="EOS659" s="198"/>
      <c r="EOT659" s="198"/>
      <c r="EOU659" s="198"/>
      <c r="EOV659" s="198"/>
      <c r="EOW659" s="198"/>
      <c r="EOX659" s="198"/>
      <c r="EOY659" s="198"/>
      <c r="EOZ659" s="198"/>
      <c r="EPA659" s="198"/>
      <c r="EPB659" s="198"/>
      <c r="EPC659" s="198"/>
      <c r="EPD659" s="198"/>
      <c r="EPE659" s="198"/>
      <c r="EPF659" s="198"/>
      <c r="EPG659" s="198"/>
      <c r="EPH659" s="198"/>
      <c r="EPI659" s="198"/>
      <c r="EPJ659" s="198"/>
      <c r="EPK659" s="198"/>
      <c r="EPL659" s="198"/>
      <c r="EPM659" s="198"/>
      <c r="EPN659" s="198"/>
      <c r="EPO659" s="198"/>
      <c r="EPP659" s="198"/>
      <c r="EPQ659" s="198"/>
      <c r="EPR659" s="198"/>
      <c r="EPS659" s="198"/>
      <c r="EPT659" s="198"/>
      <c r="EPU659" s="198"/>
      <c r="EPV659" s="198"/>
      <c r="EPW659" s="198"/>
      <c r="EPX659" s="198"/>
      <c r="EPY659" s="198"/>
      <c r="EPZ659" s="198"/>
      <c r="EQA659" s="198"/>
      <c r="EQB659" s="198"/>
      <c r="EQC659" s="198"/>
      <c r="EQD659" s="198"/>
      <c r="EQE659" s="198"/>
      <c r="EQF659" s="198"/>
      <c r="EQG659" s="198"/>
      <c r="EQH659" s="198"/>
      <c r="EQI659" s="198"/>
      <c r="EQJ659" s="198"/>
      <c r="EQK659" s="198"/>
      <c r="EQL659" s="198"/>
      <c r="EQM659" s="198"/>
      <c r="EQN659" s="198"/>
      <c r="EQO659" s="198"/>
      <c r="EQP659" s="198"/>
      <c r="EQQ659" s="198"/>
      <c r="EQR659" s="198"/>
      <c r="EQS659" s="198"/>
      <c r="EQT659" s="198"/>
      <c r="EQU659" s="198"/>
      <c r="EQV659" s="198"/>
      <c r="EQW659" s="198"/>
      <c r="EQX659" s="198"/>
      <c r="EQY659" s="198"/>
      <c r="EQZ659" s="198"/>
      <c r="ERA659" s="198"/>
      <c r="ERB659" s="198"/>
      <c r="ERC659" s="198"/>
      <c r="ERD659" s="198"/>
      <c r="ERE659" s="198"/>
      <c r="ERF659" s="198"/>
      <c r="ERG659" s="198"/>
      <c r="ERH659" s="198"/>
      <c r="ERI659" s="198"/>
      <c r="ERJ659" s="198"/>
      <c r="ERK659" s="198"/>
      <c r="ERL659" s="198"/>
      <c r="ERM659" s="198"/>
      <c r="ERN659" s="198"/>
      <c r="ERO659" s="198"/>
      <c r="ERP659" s="198"/>
      <c r="ERQ659" s="198"/>
      <c r="ERR659" s="198"/>
      <c r="ERS659" s="198"/>
      <c r="ERT659" s="198"/>
      <c r="ERU659" s="198"/>
      <c r="ERV659" s="198"/>
      <c r="ERW659" s="198"/>
      <c r="ERX659" s="198"/>
      <c r="ERY659" s="198"/>
      <c r="ERZ659" s="198"/>
      <c r="ESA659" s="198"/>
      <c r="ESB659" s="198"/>
      <c r="ESC659" s="198"/>
      <c r="ESD659" s="198"/>
      <c r="ESE659" s="198"/>
      <c r="ESF659" s="198"/>
      <c r="ESG659" s="198"/>
      <c r="ESH659" s="198"/>
      <c r="ESI659" s="198"/>
      <c r="ESJ659" s="198"/>
      <c r="ESK659" s="198"/>
      <c r="ESL659" s="198"/>
      <c r="ESM659" s="198"/>
      <c r="ESN659" s="198"/>
      <c r="ESO659" s="198"/>
      <c r="ESP659" s="198"/>
      <c r="ESQ659" s="198"/>
      <c r="ESR659" s="198"/>
      <c r="ESS659" s="198"/>
      <c r="EST659" s="198"/>
      <c r="ESU659" s="198"/>
      <c r="ESV659" s="198"/>
      <c r="ESW659" s="198"/>
      <c r="ESX659" s="198"/>
      <c r="ESY659" s="198"/>
      <c r="ESZ659" s="198"/>
      <c r="ETA659" s="198"/>
      <c r="ETB659" s="198"/>
      <c r="ETC659" s="198"/>
      <c r="ETD659" s="198"/>
      <c r="ETE659" s="198"/>
      <c r="ETF659" s="198"/>
      <c r="ETG659" s="198"/>
      <c r="ETH659" s="198"/>
      <c r="ETI659" s="198"/>
      <c r="ETJ659" s="198"/>
      <c r="ETK659" s="198"/>
      <c r="ETL659" s="198"/>
      <c r="ETM659" s="198"/>
      <c r="ETN659" s="198"/>
      <c r="ETO659" s="198"/>
      <c r="ETP659" s="198"/>
      <c r="ETQ659" s="198"/>
      <c r="ETR659" s="198"/>
      <c r="ETS659" s="198"/>
      <c r="ETT659" s="198"/>
      <c r="ETU659" s="198"/>
      <c r="ETV659" s="198"/>
      <c r="ETW659" s="198"/>
      <c r="ETX659" s="198"/>
      <c r="ETY659" s="198"/>
      <c r="ETZ659" s="198"/>
      <c r="EUA659" s="198"/>
      <c r="EUB659" s="198"/>
      <c r="EUC659" s="198"/>
      <c r="EUD659" s="198"/>
      <c r="EUE659" s="198"/>
      <c r="EUF659" s="198"/>
      <c r="EUG659" s="198"/>
      <c r="EUH659" s="198"/>
      <c r="EUI659" s="198"/>
      <c r="EUJ659" s="198"/>
      <c r="EUK659" s="198"/>
      <c r="EUL659" s="198"/>
      <c r="EUM659" s="198"/>
      <c r="EUN659" s="198"/>
      <c r="EUO659" s="198"/>
      <c r="EUP659" s="198"/>
      <c r="EUQ659" s="198"/>
      <c r="EUR659" s="198"/>
      <c r="EUS659" s="198"/>
      <c r="EUT659" s="198"/>
      <c r="EUU659" s="198"/>
      <c r="EUV659" s="198"/>
      <c r="EUW659" s="198"/>
      <c r="EUX659" s="198"/>
      <c r="EUY659" s="198"/>
      <c r="EUZ659" s="198"/>
      <c r="EVA659" s="198"/>
      <c r="EVB659" s="198"/>
      <c r="EVC659" s="198"/>
      <c r="EVD659" s="198"/>
      <c r="EVE659" s="198"/>
      <c r="EVF659" s="198"/>
      <c r="EVG659" s="198"/>
      <c r="EVH659" s="198"/>
      <c r="EVI659" s="198"/>
      <c r="EVJ659" s="198"/>
      <c r="EVK659" s="198"/>
      <c r="EVL659" s="198"/>
      <c r="EVM659" s="198"/>
      <c r="EVN659" s="198"/>
      <c r="EVO659" s="198"/>
      <c r="EVP659" s="198"/>
      <c r="EVQ659" s="198"/>
      <c r="EVR659" s="198"/>
      <c r="EVS659" s="198"/>
      <c r="EVT659" s="198"/>
      <c r="EVU659" s="198"/>
      <c r="EVV659" s="198"/>
      <c r="EVW659" s="198"/>
      <c r="EVX659" s="198"/>
      <c r="EVY659" s="198"/>
      <c r="EVZ659" s="198"/>
      <c r="EWA659" s="198"/>
      <c r="EWB659" s="198"/>
      <c r="EWC659" s="198"/>
      <c r="EWD659" s="198"/>
      <c r="EWE659" s="198"/>
      <c r="EWF659" s="198"/>
      <c r="EWG659" s="198"/>
      <c r="EWH659" s="198"/>
      <c r="EWI659" s="198"/>
      <c r="EWJ659" s="198"/>
      <c r="EWK659" s="198"/>
      <c r="EWL659" s="198"/>
      <c r="EWM659" s="198"/>
      <c r="EWN659" s="198"/>
      <c r="EWO659" s="198"/>
      <c r="EWP659" s="198"/>
      <c r="EWQ659" s="198"/>
      <c r="EWR659" s="198"/>
      <c r="EWS659" s="198"/>
      <c r="EWT659" s="198"/>
      <c r="EWU659" s="198"/>
      <c r="EWV659" s="198"/>
      <c r="EWW659" s="198"/>
      <c r="EWX659" s="198"/>
      <c r="EWY659" s="198"/>
      <c r="EWZ659" s="198"/>
      <c r="EXA659" s="198"/>
      <c r="EXB659" s="198"/>
      <c r="EXC659" s="198"/>
      <c r="EXD659" s="198"/>
      <c r="EXE659" s="198"/>
      <c r="EXF659" s="198"/>
      <c r="EXG659" s="198"/>
      <c r="EXH659" s="198"/>
      <c r="EXI659" s="198"/>
      <c r="EXJ659" s="198"/>
      <c r="EXK659" s="198"/>
      <c r="EXL659" s="198"/>
      <c r="EXM659" s="198"/>
      <c r="EXN659" s="198"/>
      <c r="EXO659" s="198"/>
      <c r="EXP659" s="198"/>
      <c r="EXQ659" s="198"/>
      <c r="EXR659" s="198"/>
      <c r="EXS659" s="198"/>
      <c r="EXT659" s="198"/>
      <c r="EXU659" s="198"/>
      <c r="EXV659" s="198"/>
      <c r="EXW659" s="198"/>
      <c r="EXX659" s="198"/>
      <c r="EXY659" s="198"/>
      <c r="EXZ659" s="198"/>
      <c r="EYA659" s="198"/>
      <c r="EYB659" s="198"/>
      <c r="EYC659" s="198"/>
      <c r="EYD659" s="198"/>
      <c r="EYE659" s="198"/>
      <c r="EYF659" s="198"/>
      <c r="EYG659" s="198"/>
      <c r="EYH659" s="198"/>
      <c r="EYI659" s="198"/>
      <c r="EYJ659" s="198"/>
      <c r="EYK659" s="198"/>
      <c r="EYL659" s="198"/>
      <c r="EYM659" s="198"/>
      <c r="EYN659" s="198"/>
      <c r="EYO659" s="198"/>
      <c r="EYP659" s="198"/>
      <c r="EYQ659" s="198"/>
      <c r="EYR659" s="198"/>
      <c r="EYS659" s="198"/>
      <c r="EYT659" s="198"/>
      <c r="EYU659" s="198"/>
      <c r="EYV659" s="198"/>
      <c r="EYW659" s="198"/>
      <c r="EYX659" s="198"/>
      <c r="EYY659" s="198"/>
      <c r="EYZ659" s="198"/>
      <c r="EZA659" s="198"/>
      <c r="EZB659" s="198"/>
      <c r="EZC659" s="198"/>
      <c r="EZD659" s="198"/>
      <c r="EZE659" s="198"/>
      <c r="EZF659" s="198"/>
      <c r="EZG659" s="198"/>
      <c r="EZH659" s="198"/>
      <c r="EZI659" s="198"/>
      <c r="EZJ659" s="198"/>
      <c r="EZK659" s="198"/>
      <c r="EZL659" s="198"/>
      <c r="EZM659" s="198"/>
      <c r="EZN659" s="198"/>
      <c r="EZO659" s="198"/>
      <c r="EZP659" s="198"/>
      <c r="EZQ659" s="198"/>
      <c r="EZR659" s="198"/>
      <c r="EZS659" s="198"/>
      <c r="EZT659" s="198"/>
      <c r="EZU659" s="198"/>
      <c r="EZV659" s="198"/>
      <c r="EZW659" s="198"/>
      <c r="EZX659" s="198"/>
      <c r="EZY659" s="198"/>
      <c r="EZZ659" s="198"/>
      <c r="FAA659" s="198"/>
      <c r="FAB659" s="198"/>
      <c r="FAC659" s="198"/>
      <c r="FAD659" s="198"/>
      <c r="FAE659" s="198"/>
      <c r="FAF659" s="198"/>
      <c r="FAG659" s="198"/>
      <c r="FAH659" s="198"/>
      <c r="FAI659" s="198"/>
      <c r="FAJ659" s="198"/>
      <c r="FAK659" s="198"/>
      <c r="FAL659" s="198"/>
      <c r="FAM659" s="198"/>
      <c r="FAN659" s="198"/>
      <c r="FAO659" s="198"/>
      <c r="FAP659" s="198"/>
      <c r="FAQ659" s="198"/>
      <c r="FAR659" s="198"/>
      <c r="FAS659" s="198"/>
      <c r="FAT659" s="198"/>
      <c r="FAU659" s="198"/>
      <c r="FAV659" s="198"/>
      <c r="FAW659" s="198"/>
      <c r="FAX659" s="198"/>
      <c r="FAY659" s="198"/>
      <c r="FAZ659" s="198"/>
      <c r="FBA659" s="198"/>
      <c r="FBB659" s="198"/>
      <c r="FBC659" s="198"/>
      <c r="FBD659" s="198"/>
      <c r="FBE659" s="198"/>
      <c r="FBF659" s="198"/>
      <c r="FBG659" s="198"/>
      <c r="FBH659" s="198"/>
      <c r="FBI659" s="198"/>
      <c r="FBJ659" s="198"/>
      <c r="FBK659" s="198"/>
      <c r="FBL659" s="198"/>
      <c r="FBM659" s="198"/>
      <c r="FBN659" s="198"/>
      <c r="FBO659" s="198"/>
      <c r="FBP659" s="198"/>
      <c r="FBQ659" s="198"/>
      <c r="FBR659" s="198"/>
      <c r="FBS659" s="198"/>
      <c r="FBT659" s="198"/>
      <c r="FBU659" s="198"/>
      <c r="FBV659" s="198"/>
      <c r="FBW659" s="198"/>
      <c r="FBX659" s="198"/>
      <c r="FBY659" s="198"/>
      <c r="FBZ659" s="198"/>
      <c r="FCA659" s="198"/>
      <c r="FCB659" s="198"/>
      <c r="FCC659" s="198"/>
      <c r="FCD659" s="198"/>
      <c r="FCE659" s="198"/>
      <c r="FCF659" s="198"/>
      <c r="FCG659" s="198"/>
      <c r="FCH659" s="198"/>
      <c r="FCI659" s="198"/>
      <c r="FCJ659" s="198"/>
      <c r="FCK659" s="198"/>
      <c r="FCL659" s="198"/>
      <c r="FCM659" s="198"/>
      <c r="FCN659" s="198"/>
      <c r="FCO659" s="198"/>
      <c r="FCP659" s="198"/>
      <c r="FCQ659" s="198"/>
      <c r="FCR659" s="198"/>
      <c r="FCS659" s="198"/>
      <c r="FCT659" s="198"/>
      <c r="FCU659" s="198"/>
      <c r="FCV659" s="198"/>
      <c r="FCW659" s="198"/>
      <c r="FCX659" s="198"/>
      <c r="FCY659" s="198"/>
      <c r="FCZ659" s="198"/>
      <c r="FDA659" s="198"/>
      <c r="FDB659" s="198"/>
      <c r="FDC659" s="198"/>
      <c r="FDD659" s="198"/>
      <c r="FDE659" s="198"/>
      <c r="FDF659" s="198"/>
      <c r="FDG659" s="198"/>
      <c r="FDH659" s="198"/>
      <c r="FDI659" s="198"/>
      <c r="FDJ659" s="198"/>
      <c r="FDK659" s="198"/>
      <c r="FDL659" s="198"/>
      <c r="FDM659" s="198"/>
      <c r="FDN659" s="198"/>
      <c r="FDO659" s="198"/>
      <c r="FDP659" s="198"/>
      <c r="FDQ659" s="198"/>
      <c r="FDR659" s="198"/>
      <c r="FDS659" s="198"/>
      <c r="FDT659" s="198"/>
      <c r="FDU659" s="198"/>
      <c r="FDV659" s="198"/>
      <c r="FDW659" s="198"/>
      <c r="FDX659" s="198"/>
      <c r="FDY659" s="198"/>
      <c r="FDZ659" s="198"/>
      <c r="FEA659" s="198"/>
      <c r="FEB659" s="198"/>
      <c r="FEC659" s="198"/>
      <c r="FED659" s="198"/>
      <c r="FEE659" s="198"/>
      <c r="FEF659" s="198"/>
      <c r="FEG659" s="198"/>
      <c r="FEH659" s="198"/>
      <c r="FEI659" s="198"/>
      <c r="FEJ659" s="198"/>
      <c r="FEK659" s="198"/>
      <c r="FEL659" s="198"/>
      <c r="FEM659" s="198"/>
      <c r="FEN659" s="198"/>
      <c r="FEO659" s="198"/>
      <c r="FEP659" s="198"/>
      <c r="FEQ659" s="198"/>
      <c r="FER659" s="198"/>
      <c r="FES659" s="198"/>
      <c r="FET659" s="198"/>
      <c r="FEU659" s="198"/>
      <c r="FEV659" s="198"/>
      <c r="FEW659" s="198"/>
      <c r="FEX659" s="198"/>
      <c r="FEY659" s="198"/>
      <c r="FEZ659" s="198"/>
      <c r="FFA659" s="198"/>
      <c r="FFB659" s="198"/>
      <c r="FFC659" s="198"/>
      <c r="FFD659" s="198"/>
      <c r="FFE659" s="198"/>
      <c r="FFF659" s="198"/>
      <c r="FFG659" s="198"/>
      <c r="FFH659" s="198"/>
      <c r="FFI659" s="198"/>
      <c r="FFJ659" s="198"/>
      <c r="FFK659" s="198"/>
      <c r="FFL659" s="198"/>
      <c r="FFM659" s="198"/>
      <c r="FFN659" s="198"/>
      <c r="FFO659" s="198"/>
      <c r="FFP659" s="198"/>
      <c r="FFQ659" s="198"/>
      <c r="FFR659" s="198"/>
      <c r="FFS659" s="198"/>
      <c r="FFT659" s="198"/>
      <c r="FFU659" s="198"/>
      <c r="FFV659" s="198"/>
      <c r="FFW659" s="198"/>
      <c r="FFX659" s="198"/>
      <c r="FFY659" s="198"/>
      <c r="FFZ659" s="198"/>
      <c r="FGA659" s="198"/>
      <c r="FGB659" s="198"/>
      <c r="FGC659" s="198"/>
      <c r="FGD659" s="198"/>
      <c r="FGE659" s="198"/>
      <c r="FGF659" s="198"/>
      <c r="FGG659" s="198"/>
      <c r="FGH659" s="198"/>
      <c r="FGI659" s="198"/>
      <c r="FGJ659" s="198"/>
      <c r="FGK659" s="198"/>
      <c r="FGL659" s="198"/>
      <c r="FGM659" s="198"/>
      <c r="FGN659" s="198"/>
      <c r="FGO659" s="198"/>
      <c r="FGP659" s="198"/>
      <c r="FGQ659" s="198"/>
      <c r="FGR659" s="198"/>
      <c r="FGS659" s="198"/>
      <c r="FGT659" s="198"/>
      <c r="FGU659" s="198"/>
      <c r="FGV659" s="198"/>
      <c r="FGW659" s="198"/>
      <c r="FGX659" s="198"/>
      <c r="FGY659" s="198"/>
      <c r="FGZ659" s="198"/>
      <c r="FHA659" s="198"/>
      <c r="FHB659" s="198"/>
      <c r="FHC659" s="198"/>
      <c r="FHD659" s="198"/>
      <c r="FHE659" s="198"/>
      <c r="FHF659" s="198"/>
      <c r="FHG659" s="198"/>
      <c r="FHH659" s="198"/>
      <c r="FHI659" s="198"/>
      <c r="FHJ659" s="198"/>
      <c r="FHK659" s="198"/>
      <c r="FHL659" s="198"/>
      <c r="FHM659" s="198"/>
      <c r="FHN659" s="198"/>
      <c r="FHO659" s="198"/>
      <c r="FHP659" s="198"/>
      <c r="FHQ659" s="198"/>
      <c r="FHR659" s="198"/>
      <c r="FHS659" s="198"/>
      <c r="FHT659" s="198"/>
      <c r="FHU659" s="198"/>
      <c r="FHV659" s="198"/>
      <c r="FHW659" s="198"/>
      <c r="FHX659" s="198"/>
      <c r="FHY659" s="198"/>
      <c r="FHZ659" s="198"/>
      <c r="FIA659" s="198"/>
      <c r="FIB659" s="198"/>
      <c r="FIC659" s="198"/>
      <c r="FID659" s="198"/>
      <c r="FIE659" s="198"/>
      <c r="FIF659" s="198"/>
      <c r="FIG659" s="198"/>
      <c r="FIH659" s="198"/>
      <c r="FII659" s="198"/>
      <c r="FIJ659" s="198"/>
      <c r="FIK659" s="198"/>
      <c r="FIL659" s="198"/>
      <c r="FIM659" s="198"/>
      <c r="FIN659" s="198"/>
      <c r="FIO659" s="198"/>
      <c r="FIP659" s="198"/>
      <c r="FIQ659" s="198"/>
      <c r="FIR659" s="198"/>
      <c r="FIS659" s="198"/>
      <c r="FIT659" s="198"/>
      <c r="FIU659" s="198"/>
      <c r="FIV659" s="198"/>
      <c r="FIW659" s="198"/>
      <c r="FIX659" s="198"/>
      <c r="FIY659" s="198"/>
      <c r="FIZ659" s="198"/>
      <c r="FJA659" s="198"/>
      <c r="FJB659" s="198"/>
      <c r="FJC659" s="198"/>
      <c r="FJD659" s="198"/>
      <c r="FJE659" s="198"/>
      <c r="FJF659" s="198"/>
      <c r="FJG659" s="198"/>
      <c r="FJH659" s="198"/>
      <c r="FJI659" s="198"/>
      <c r="FJJ659" s="198"/>
      <c r="FJK659" s="198"/>
      <c r="FJL659" s="198"/>
      <c r="FJM659" s="198"/>
      <c r="FJN659" s="198"/>
      <c r="FJO659" s="198"/>
      <c r="FJP659" s="198"/>
      <c r="FJQ659" s="198"/>
      <c r="FJR659" s="198"/>
      <c r="FJS659" s="198"/>
      <c r="FJT659" s="198"/>
      <c r="FJU659" s="198"/>
      <c r="FJV659" s="198"/>
      <c r="FJW659" s="198"/>
      <c r="FJX659" s="198"/>
      <c r="FJY659" s="198"/>
      <c r="FJZ659" s="198"/>
      <c r="FKA659" s="198"/>
      <c r="FKB659" s="198"/>
      <c r="FKC659" s="198"/>
      <c r="FKD659" s="198"/>
      <c r="FKE659" s="198"/>
      <c r="FKF659" s="198"/>
      <c r="FKG659" s="198"/>
      <c r="FKH659" s="198"/>
      <c r="FKI659" s="198"/>
      <c r="FKJ659" s="198"/>
      <c r="FKK659" s="198"/>
      <c r="FKL659" s="198"/>
      <c r="FKM659" s="198"/>
      <c r="FKN659" s="198"/>
      <c r="FKO659" s="198"/>
      <c r="FKP659" s="198"/>
      <c r="FKQ659" s="198"/>
      <c r="FKR659" s="198"/>
      <c r="FKS659" s="198"/>
      <c r="FKT659" s="198"/>
      <c r="FKU659" s="198"/>
      <c r="FKV659" s="198"/>
      <c r="FKW659" s="198"/>
      <c r="FKX659" s="198"/>
      <c r="FKY659" s="198"/>
      <c r="FKZ659" s="198"/>
      <c r="FLA659" s="198"/>
      <c r="FLB659" s="198"/>
      <c r="FLC659" s="198"/>
      <c r="FLD659" s="198"/>
      <c r="FLE659" s="198"/>
      <c r="FLF659" s="198"/>
      <c r="FLG659" s="198"/>
      <c r="FLH659" s="198"/>
      <c r="FLI659" s="198"/>
      <c r="FLJ659" s="198"/>
      <c r="FLK659" s="198"/>
      <c r="FLL659" s="198"/>
      <c r="FLM659" s="198"/>
      <c r="FLN659" s="198"/>
      <c r="FLO659" s="198"/>
      <c r="FLP659" s="198"/>
      <c r="FLQ659" s="198"/>
      <c r="FLR659" s="198"/>
      <c r="FLS659" s="198"/>
      <c r="FLT659" s="198"/>
      <c r="FLU659" s="198"/>
      <c r="FLV659" s="198"/>
      <c r="FLW659" s="198"/>
      <c r="FLX659" s="198"/>
      <c r="FLY659" s="198"/>
      <c r="FLZ659" s="198"/>
      <c r="FMA659" s="198"/>
      <c r="FMB659" s="198"/>
      <c r="FMC659" s="198"/>
      <c r="FMD659" s="198"/>
      <c r="FME659" s="198"/>
      <c r="FMF659" s="198"/>
      <c r="FMG659" s="198"/>
      <c r="FMH659" s="198"/>
      <c r="FMI659" s="198"/>
      <c r="FMJ659" s="198"/>
      <c r="FMK659" s="198"/>
      <c r="FML659" s="198"/>
      <c r="FMM659" s="198"/>
      <c r="FMN659" s="198"/>
      <c r="FMO659" s="198"/>
      <c r="FMP659" s="198"/>
      <c r="FMQ659" s="198"/>
      <c r="FMR659" s="198"/>
      <c r="FMS659" s="198"/>
      <c r="FMT659" s="198"/>
      <c r="FMU659" s="198"/>
      <c r="FMV659" s="198"/>
      <c r="FMW659" s="198"/>
      <c r="FMX659" s="198"/>
      <c r="FMY659" s="198"/>
      <c r="FMZ659" s="198"/>
      <c r="FNA659" s="198"/>
      <c r="FNB659" s="198"/>
      <c r="FNC659" s="198"/>
      <c r="FND659" s="198"/>
      <c r="FNE659" s="198"/>
      <c r="FNF659" s="198"/>
      <c r="FNG659" s="198"/>
      <c r="FNH659" s="198"/>
      <c r="FNI659" s="198"/>
      <c r="FNJ659" s="198"/>
      <c r="FNK659" s="198"/>
      <c r="FNL659" s="198"/>
      <c r="FNM659" s="198"/>
      <c r="FNN659" s="198"/>
      <c r="FNO659" s="198"/>
      <c r="FNP659" s="198"/>
      <c r="FNQ659" s="198"/>
      <c r="FNR659" s="198"/>
      <c r="FNS659" s="198"/>
      <c r="FNT659" s="198"/>
      <c r="FNU659" s="198"/>
      <c r="FNV659" s="198"/>
      <c r="FNW659" s="198"/>
      <c r="FNX659" s="198"/>
      <c r="FNY659" s="198"/>
      <c r="FNZ659" s="198"/>
      <c r="FOA659" s="198"/>
      <c r="FOB659" s="198"/>
      <c r="FOC659" s="198"/>
      <c r="FOD659" s="198"/>
      <c r="FOE659" s="198"/>
      <c r="FOF659" s="198"/>
      <c r="FOG659" s="198"/>
      <c r="FOH659" s="198"/>
      <c r="FOI659" s="198"/>
      <c r="FOJ659" s="198"/>
      <c r="FOK659" s="198"/>
      <c r="FOL659" s="198"/>
      <c r="FOM659" s="198"/>
      <c r="FON659" s="198"/>
      <c r="FOO659" s="198"/>
      <c r="FOP659" s="198"/>
      <c r="FOQ659" s="198"/>
      <c r="FOR659" s="198"/>
      <c r="FOS659" s="198"/>
      <c r="FOT659" s="198"/>
      <c r="FOU659" s="198"/>
      <c r="FOV659" s="198"/>
      <c r="FOW659" s="198"/>
      <c r="FOX659" s="198"/>
      <c r="FOY659" s="198"/>
      <c r="FOZ659" s="198"/>
      <c r="FPA659" s="198"/>
      <c r="FPB659" s="198"/>
      <c r="FPC659" s="198"/>
      <c r="FPD659" s="198"/>
      <c r="FPE659" s="198"/>
      <c r="FPF659" s="198"/>
      <c r="FPG659" s="198"/>
      <c r="FPH659" s="198"/>
      <c r="FPI659" s="198"/>
      <c r="FPJ659" s="198"/>
      <c r="FPK659" s="198"/>
      <c r="FPL659" s="198"/>
      <c r="FPM659" s="198"/>
      <c r="FPN659" s="198"/>
      <c r="FPO659" s="198"/>
      <c r="FPP659" s="198"/>
      <c r="FPQ659" s="198"/>
      <c r="FPR659" s="198"/>
      <c r="FPS659" s="198"/>
      <c r="FPT659" s="198"/>
      <c r="FPU659" s="198"/>
      <c r="FPV659" s="198"/>
      <c r="FPW659" s="198"/>
      <c r="FPX659" s="198"/>
      <c r="FPY659" s="198"/>
      <c r="FPZ659" s="198"/>
      <c r="FQA659" s="198"/>
      <c r="FQB659" s="198"/>
      <c r="FQC659" s="198"/>
      <c r="FQD659" s="198"/>
      <c r="FQE659" s="198"/>
      <c r="FQF659" s="198"/>
      <c r="FQG659" s="198"/>
      <c r="FQH659" s="198"/>
      <c r="FQI659" s="198"/>
      <c r="FQJ659" s="198"/>
      <c r="FQK659" s="198"/>
      <c r="FQL659" s="198"/>
      <c r="FQM659" s="198"/>
      <c r="FQN659" s="198"/>
      <c r="FQO659" s="198"/>
      <c r="FQP659" s="198"/>
      <c r="FQQ659" s="198"/>
      <c r="FQR659" s="198"/>
      <c r="FQS659" s="198"/>
      <c r="FQT659" s="198"/>
      <c r="FQU659" s="198"/>
      <c r="FQV659" s="198"/>
      <c r="FQW659" s="198"/>
      <c r="FQX659" s="198"/>
      <c r="FQY659" s="198"/>
      <c r="FQZ659" s="198"/>
      <c r="FRA659" s="198"/>
      <c r="FRB659" s="198"/>
      <c r="FRC659" s="198"/>
      <c r="FRD659" s="198"/>
      <c r="FRE659" s="198"/>
      <c r="FRF659" s="198"/>
      <c r="FRG659" s="198"/>
      <c r="FRH659" s="198"/>
      <c r="FRI659" s="198"/>
      <c r="FRJ659" s="198"/>
      <c r="FRK659" s="198"/>
      <c r="FRL659" s="198"/>
      <c r="FRM659" s="198"/>
      <c r="FRN659" s="198"/>
      <c r="FRO659" s="198"/>
      <c r="FRP659" s="198"/>
      <c r="FRQ659" s="198"/>
      <c r="FRR659" s="198"/>
      <c r="FRS659" s="198"/>
      <c r="FRT659" s="198"/>
      <c r="FRU659" s="198"/>
      <c r="FRV659" s="198"/>
      <c r="FRW659" s="198"/>
      <c r="FRX659" s="198"/>
      <c r="FRY659" s="198"/>
      <c r="FRZ659" s="198"/>
      <c r="FSA659" s="198"/>
      <c r="FSB659" s="198"/>
      <c r="FSC659" s="198"/>
      <c r="FSD659" s="198"/>
      <c r="FSE659" s="198"/>
      <c r="FSF659" s="198"/>
      <c r="FSG659" s="198"/>
      <c r="FSH659" s="198"/>
      <c r="FSI659" s="198"/>
      <c r="FSJ659" s="198"/>
      <c r="FSK659" s="198"/>
      <c r="FSL659" s="198"/>
      <c r="FSM659" s="198"/>
      <c r="FSN659" s="198"/>
      <c r="FSO659" s="198"/>
      <c r="FSP659" s="198"/>
      <c r="FSQ659" s="198"/>
      <c r="FSR659" s="198"/>
      <c r="FSS659" s="198"/>
      <c r="FST659" s="198"/>
      <c r="FSU659" s="198"/>
      <c r="FSV659" s="198"/>
      <c r="FSW659" s="198"/>
      <c r="FSX659" s="198"/>
      <c r="FSY659" s="198"/>
      <c r="FSZ659" s="198"/>
      <c r="FTA659" s="198"/>
      <c r="FTB659" s="198"/>
      <c r="FTC659" s="198"/>
      <c r="FTD659" s="198"/>
      <c r="FTE659" s="198"/>
      <c r="FTF659" s="198"/>
      <c r="FTG659" s="198"/>
      <c r="FTH659" s="198"/>
      <c r="FTI659" s="198"/>
      <c r="FTJ659" s="198"/>
      <c r="FTK659" s="198"/>
      <c r="FTL659" s="198"/>
      <c r="FTM659" s="198"/>
      <c r="FTN659" s="198"/>
      <c r="FTO659" s="198"/>
      <c r="FTP659" s="198"/>
      <c r="FTQ659" s="198"/>
      <c r="FTR659" s="198"/>
      <c r="FTS659" s="198"/>
      <c r="FTT659" s="198"/>
      <c r="FTU659" s="198"/>
      <c r="FTV659" s="198"/>
      <c r="FTW659" s="198"/>
      <c r="FTX659" s="198"/>
      <c r="FTY659" s="198"/>
      <c r="FTZ659" s="198"/>
      <c r="FUA659" s="198"/>
      <c r="FUB659" s="198"/>
      <c r="FUC659" s="198"/>
      <c r="FUD659" s="198"/>
      <c r="FUE659" s="198"/>
      <c r="FUF659" s="198"/>
      <c r="FUG659" s="198"/>
      <c r="FUH659" s="198"/>
      <c r="FUI659" s="198"/>
      <c r="FUJ659" s="198"/>
      <c r="FUK659" s="198"/>
      <c r="FUL659" s="198"/>
      <c r="FUM659" s="198"/>
      <c r="FUN659" s="198"/>
      <c r="FUO659" s="198"/>
      <c r="FUP659" s="198"/>
      <c r="FUQ659" s="198"/>
      <c r="FUR659" s="198"/>
      <c r="FUS659" s="198"/>
      <c r="FUT659" s="198"/>
      <c r="FUU659" s="198"/>
      <c r="FUV659" s="198"/>
      <c r="FUW659" s="198"/>
      <c r="FUX659" s="198"/>
      <c r="FUY659" s="198"/>
      <c r="FUZ659" s="198"/>
      <c r="FVA659" s="198"/>
      <c r="FVB659" s="198"/>
      <c r="FVC659" s="198"/>
      <c r="FVD659" s="198"/>
      <c r="FVE659" s="198"/>
      <c r="FVF659" s="198"/>
      <c r="FVG659" s="198"/>
      <c r="FVH659" s="198"/>
      <c r="FVI659" s="198"/>
      <c r="FVJ659" s="198"/>
      <c r="FVK659" s="198"/>
      <c r="FVL659" s="198"/>
      <c r="FVM659" s="198"/>
      <c r="FVN659" s="198"/>
      <c r="FVO659" s="198"/>
      <c r="FVP659" s="198"/>
      <c r="FVQ659" s="198"/>
      <c r="FVR659" s="198"/>
      <c r="FVS659" s="198"/>
      <c r="FVT659" s="198"/>
      <c r="FVU659" s="198"/>
      <c r="FVV659" s="198"/>
      <c r="FVW659" s="198"/>
      <c r="FVX659" s="198"/>
      <c r="FVY659" s="198"/>
      <c r="FVZ659" s="198"/>
      <c r="FWA659" s="198"/>
      <c r="FWB659" s="198"/>
      <c r="FWC659" s="198"/>
      <c r="FWD659" s="198"/>
      <c r="FWE659" s="198"/>
      <c r="FWF659" s="198"/>
      <c r="FWG659" s="198"/>
      <c r="FWH659" s="198"/>
      <c r="FWI659" s="198"/>
      <c r="FWJ659" s="198"/>
      <c r="FWK659" s="198"/>
      <c r="FWL659" s="198"/>
      <c r="FWM659" s="198"/>
      <c r="FWN659" s="198"/>
      <c r="FWO659" s="198"/>
      <c r="FWP659" s="198"/>
      <c r="FWQ659" s="198"/>
      <c r="FWR659" s="198"/>
      <c r="FWS659" s="198"/>
      <c r="FWT659" s="198"/>
      <c r="FWU659" s="198"/>
      <c r="FWV659" s="198"/>
      <c r="FWW659" s="198"/>
      <c r="FWX659" s="198"/>
      <c r="FWY659" s="198"/>
      <c r="FWZ659" s="198"/>
      <c r="FXA659" s="198"/>
      <c r="FXB659" s="198"/>
      <c r="FXC659" s="198"/>
      <c r="FXD659" s="198"/>
      <c r="FXE659" s="198"/>
      <c r="FXF659" s="198"/>
      <c r="FXG659" s="198"/>
      <c r="FXH659" s="198"/>
      <c r="FXI659" s="198"/>
      <c r="FXJ659" s="198"/>
      <c r="FXK659" s="198"/>
      <c r="FXL659" s="198"/>
      <c r="FXM659" s="198"/>
      <c r="FXN659" s="198"/>
      <c r="FXO659" s="198"/>
      <c r="FXP659" s="198"/>
      <c r="FXQ659" s="198"/>
      <c r="FXR659" s="198"/>
      <c r="FXS659" s="198"/>
      <c r="FXT659" s="198"/>
      <c r="FXU659" s="198"/>
      <c r="FXV659" s="198"/>
      <c r="FXW659" s="198"/>
      <c r="FXX659" s="198"/>
      <c r="FXY659" s="198"/>
      <c r="FXZ659" s="198"/>
      <c r="FYA659" s="198"/>
      <c r="FYB659" s="198"/>
      <c r="FYC659" s="198"/>
      <c r="FYD659" s="198"/>
      <c r="FYE659" s="198"/>
      <c r="FYF659" s="198"/>
      <c r="FYG659" s="198"/>
      <c r="FYH659" s="198"/>
      <c r="FYI659" s="198"/>
      <c r="FYJ659" s="198"/>
      <c r="FYK659" s="198"/>
      <c r="FYL659" s="198"/>
      <c r="FYM659" s="198"/>
      <c r="FYN659" s="198"/>
      <c r="FYO659" s="198"/>
      <c r="FYP659" s="198"/>
      <c r="FYQ659" s="198"/>
      <c r="FYR659" s="198"/>
      <c r="FYS659" s="198"/>
      <c r="FYT659" s="198"/>
      <c r="FYU659" s="198"/>
      <c r="FYV659" s="198"/>
      <c r="FYW659" s="198"/>
      <c r="FYX659" s="198"/>
      <c r="FYY659" s="198"/>
      <c r="FYZ659" s="198"/>
      <c r="FZA659" s="198"/>
      <c r="FZB659" s="198"/>
      <c r="FZC659" s="198"/>
      <c r="FZD659" s="198"/>
      <c r="FZE659" s="198"/>
      <c r="FZF659" s="198"/>
      <c r="FZG659" s="198"/>
      <c r="FZH659" s="198"/>
      <c r="FZI659" s="198"/>
      <c r="FZJ659" s="198"/>
      <c r="FZK659" s="198"/>
      <c r="FZL659" s="198"/>
      <c r="FZM659" s="198"/>
      <c r="FZN659" s="198"/>
      <c r="FZO659" s="198"/>
      <c r="FZP659" s="198"/>
      <c r="FZQ659" s="198"/>
      <c r="FZR659" s="198"/>
      <c r="FZS659" s="198"/>
      <c r="FZT659" s="198"/>
      <c r="FZU659" s="198"/>
      <c r="FZV659" s="198"/>
      <c r="FZW659" s="198"/>
      <c r="FZX659" s="198"/>
      <c r="FZY659" s="198"/>
      <c r="FZZ659" s="198"/>
      <c r="GAA659" s="198"/>
      <c r="GAB659" s="198"/>
      <c r="GAC659" s="198"/>
      <c r="GAD659" s="198"/>
      <c r="GAE659" s="198"/>
      <c r="GAF659" s="198"/>
      <c r="GAG659" s="198"/>
      <c r="GAH659" s="198"/>
      <c r="GAI659" s="198"/>
      <c r="GAJ659" s="198"/>
      <c r="GAK659" s="198"/>
      <c r="GAL659" s="198"/>
      <c r="GAM659" s="198"/>
      <c r="GAN659" s="198"/>
      <c r="GAO659" s="198"/>
      <c r="GAP659" s="198"/>
      <c r="GAQ659" s="198"/>
      <c r="GAR659" s="198"/>
      <c r="GAS659" s="198"/>
      <c r="GAT659" s="198"/>
      <c r="GAU659" s="198"/>
      <c r="GAV659" s="198"/>
      <c r="GAW659" s="198"/>
      <c r="GAX659" s="198"/>
      <c r="GAY659" s="198"/>
      <c r="GAZ659" s="198"/>
      <c r="GBA659" s="198"/>
      <c r="GBB659" s="198"/>
      <c r="GBC659" s="198"/>
      <c r="GBD659" s="198"/>
      <c r="GBE659" s="198"/>
      <c r="GBF659" s="198"/>
      <c r="GBG659" s="198"/>
      <c r="GBH659" s="198"/>
      <c r="GBI659" s="198"/>
      <c r="GBJ659" s="198"/>
      <c r="GBK659" s="198"/>
      <c r="GBL659" s="198"/>
      <c r="GBM659" s="198"/>
      <c r="GBN659" s="198"/>
      <c r="GBO659" s="198"/>
      <c r="GBP659" s="198"/>
      <c r="GBQ659" s="198"/>
      <c r="GBR659" s="198"/>
      <c r="GBS659" s="198"/>
      <c r="GBT659" s="198"/>
      <c r="GBU659" s="198"/>
      <c r="GBV659" s="198"/>
      <c r="GBW659" s="198"/>
      <c r="GBX659" s="198"/>
      <c r="GBY659" s="198"/>
      <c r="GBZ659" s="198"/>
      <c r="GCA659" s="198"/>
      <c r="GCB659" s="198"/>
      <c r="GCC659" s="198"/>
      <c r="GCD659" s="198"/>
      <c r="GCE659" s="198"/>
      <c r="GCF659" s="198"/>
      <c r="GCG659" s="198"/>
      <c r="GCH659" s="198"/>
      <c r="GCI659" s="198"/>
      <c r="GCJ659" s="198"/>
      <c r="GCK659" s="198"/>
      <c r="GCL659" s="198"/>
      <c r="GCM659" s="198"/>
      <c r="GCN659" s="198"/>
      <c r="GCO659" s="198"/>
      <c r="GCP659" s="198"/>
      <c r="GCQ659" s="198"/>
      <c r="GCR659" s="198"/>
      <c r="GCS659" s="198"/>
      <c r="GCT659" s="198"/>
      <c r="GCU659" s="198"/>
      <c r="GCV659" s="198"/>
      <c r="GCW659" s="198"/>
      <c r="GCX659" s="198"/>
      <c r="GCY659" s="198"/>
      <c r="GCZ659" s="198"/>
      <c r="GDA659" s="198"/>
      <c r="GDB659" s="198"/>
      <c r="GDC659" s="198"/>
      <c r="GDD659" s="198"/>
      <c r="GDE659" s="198"/>
      <c r="GDF659" s="198"/>
      <c r="GDG659" s="198"/>
      <c r="GDH659" s="198"/>
      <c r="GDI659" s="198"/>
      <c r="GDJ659" s="198"/>
      <c r="GDK659" s="198"/>
      <c r="GDL659" s="198"/>
      <c r="GDM659" s="198"/>
      <c r="GDN659" s="198"/>
      <c r="GDO659" s="198"/>
      <c r="GDP659" s="198"/>
      <c r="GDQ659" s="198"/>
      <c r="GDR659" s="198"/>
      <c r="GDS659" s="198"/>
      <c r="GDT659" s="198"/>
      <c r="GDU659" s="198"/>
      <c r="GDV659" s="198"/>
      <c r="GDW659" s="198"/>
      <c r="GDX659" s="198"/>
      <c r="GDY659" s="198"/>
      <c r="GDZ659" s="198"/>
      <c r="GEA659" s="198"/>
      <c r="GEB659" s="198"/>
      <c r="GEC659" s="198"/>
      <c r="GED659" s="198"/>
      <c r="GEE659" s="198"/>
      <c r="GEF659" s="198"/>
      <c r="GEG659" s="198"/>
      <c r="GEH659" s="198"/>
      <c r="GEI659" s="198"/>
      <c r="GEJ659" s="198"/>
      <c r="GEK659" s="198"/>
      <c r="GEL659" s="198"/>
      <c r="GEM659" s="198"/>
      <c r="GEN659" s="198"/>
      <c r="GEO659" s="198"/>
      <c r="GEP659" s="198"/>
      <c r="GEQ659" s="198"/>
      <c r="GER659" s="198"/>
      <c r="GES659" s="198"/>
      <c r="GET659" s="198"/>
      <c r="GEU659" s="198"/>
      <c r="GEV659" s="198"/>
      <c r="GEW659" s="198"/>
      <c r="GEX659" s="198"/>
      <c r="GEY659" s="198"/>
      <c r="GEZ659" s="198"/>
      <c r="GFA659" s="198"/>
      <c r="GFB659" s="198"/>
      <c r="GFC659" s="198"/>
      <c r="GFD659" s="198"/>
      <c r="GFE659" s="198"/>
      <c r="GFF659" s="198"/>
      <c r="GFG659" s="198"/>
      <c r="GFH659" s="198"/>
      <c r="GFI659" s="198"/>
      <c r="GFJ659" s="198"/>
      <c r="GFK659" s="198"/>
      <c r="GFL659" s="198"/>
      <c r="GFM659" s="198"/>
      <c r="GFN659" s="198"/>
      <c r="GFO659" s="198"/>
      <c r="GFP659" s="198"/>
      <c r="GFQ659" s="198"/>
      <c r="GFR659" s="198"/>
      <c r="GFS659" s="198"/>
      <c r="GFT659" s="198"/>
      <c r="GFU659" s="198"/>
      <c r="GFV659" s="198"/>
      <c r="GFW659" s="198"/>
      <c r="GFX659" s="198"/>
      <c r="GFY659" s="198"/>
      <c r="GFZ659" s="198"/>
      <c r="GGA659" s="198"/>
      <c r="GGB659" s="198"/>
      <c r="GGC659" s="198"/>
      <c r="GGD659" s="198"/>
      <c r="GGE659" s="198"/>
      <c r="GGF659" s="198"/>
      <c r="GGG659" s="198"/>
      <c r="GGH659" s="198"/>
      <c r="GGI659" s="198"/>
      <c r="GGJ659" s="198"/>
      <c r="GGK659" s="198"/>
      <c r="GGL659" s="198"/>
      <c r="GGM659" s="198"/>
      <c r="GGN659" s="198"/>
      <c r="GGO659" s="198"/>
      <c r="GGP659" s="198"/>
      <c r="GGQ659" s="198"/>
      <c r="GGR659" s="198"/>
      <c r="GGS659" s="198"/>
      <c r="GGT659" s="198"/>
      <c r="GGU659" s="198"/>
      <c r="GGV659" s="198"/>
      <c r="GGW659" s="198"/>
      <c r="GGX659" s="198"/>
      <c r="GGY659" s="198"/>
      <c r="GGZ659" s="198"/>
      <c r="GHA659" s="198"/>
      <c r="GHB659" s="198"/>
      <c r="GHC659" s="198"/>
      <c r="GHD659" s="198"/>
      <c r="GHE659" s="198"/>
      <c r="GHF659" s="198"/>
      <c r="GHG659" s="198"/>
      <c r="GHH659" s="198"/>
      <c r="GHI659" s="198"/>
      <c r="GHJ659" s="198"/>
      <c r="GHK659" s="198"/>
      <c r="GHL659" s="198"/>
      <c r="GHM659" s="198"/>
      <c r="GHN659" s="198"/>
      <c r="GHO659" s="198"/>
      <c r="GHP659" s="198"/>
      <c r="GHQ659" s="198"/>
      <c r="GHR659" s="198"/>
      <c r="GHS659" s="198"/>
      <c r="GHT659" s="198"/>
      <c r="GHU659" s="198"/>
      <c r="GHV659" s="198"/>
      <c r="GHW659" s="198"/>
      <c r="GHX659" s="198"/>
      <c r="GHY659" s="198"/>
      <c r="GHZ659" s="198"/>
      <c r="GIA659" s="198"/>
      <c r="GIB659" s="198"/>
      <c r="GIC659" s="198"/>
      <c r="GID659" s="198"/>
      <c r="GIE659" s="198"/>
      <c r="GIF659" s="198"/>
      <c r="GIG659" s="198"/>
      <c r="GIH659" s="198"/>
      <c r="GII659" s="198"/>
      <c r="GIJ659" s="198"/>
      <c r="GIK659" s="198"/>
      <c r="GIL659" s="198"/>
      <c r="GIM659" s="198"/>
      <c r="GIN659" s="198"/>
      <c r="GIO659" s="198"/>
      <c r="GIP659" s="198"/>
      <c r="GIQ659" s="198"/>
      <c r="GIR659" s="198"/>
      <c r="GIS659" s="198"/>
      <c r="GIT659" s="198"/>
      <c r="GIU659" s="198"/>
      <c r="GIV659" s="198"/>
      <c r="GIW659" s="198"/>
      <c r="GIX659" s="198"/>
      <c r="GIY659" s="198"/>
      <c r="GIZ659" s="198"/>
      <c r="GJA659" s="198"/>
      <c r="GJB659" s="198"/>
      <c r="GJC659" s="198"/>
      <c r="GJD659" s="198"/>
      <c r="GJE659" s="198"/>
      <c r="GJF659" s="198"/>
      <c r="GJG659" s="198"/>
      <c r="GJH659" s="198"/>
      <c r="GJI659" s="198"/>
      <c r="GJJ659" s="198"/>
      <c r="GJK659" s="198"/>
      <c r="GJL659" s="198"/>
      <c r="GJM659" s="198"/>
      <c r="GJN659" s="198"/>
      <c r="GJO659" s="198"/>
      <c r="GJP659" s="198"/>
      <c r="GJQ659" s="198"/>
      <c r="GJR659" s="198"/>
      <c r="GJS659" s="198"/>
      <c r="GJT659" s="198"/>
      <c r="GJU659" s="198"/>
      <c r="GJV659" s="198"/>
      <c r="GJW659" s="198"/>
      <c r="GJX659" s="198"/>
      <c r="GJY659" s="198"/>
      <c r="GJZ659" s="198"/>
      <c r="GKA659" s="198"/>
      <c r="GKB659" s="198"/>
      <c r="GKC659" s="198"/>
      <c r="GKD659" s="198"/>
      <c r="GKE659" s="198"/>
      <c r="GKF659" s="198"/>
      <c r="GKG659" s="198"/>
      <c r="GKH659" s="198"/>
      <c r="GKI659" s="198"/>
      <c r="GKJ659" s="198"/>
      <c r="GKK659" s="198"/>
      <c r="GKL659" s="198"/>
      <c r="GKM659" s="198"/>
      <c r="GKN659" s="198"/>
      <c r="GKO659" s="198"/>
      <c r="GKP659" s="198"/>
      <c r="GKQ659" s="198"/>
      <c r="GKR659" s="198"/>
      <c r="GKS659" s="198"/>
      <c r="GKT659" s="198"/>
      <c r="GKU659" s="198"/>
      <c r="GKV659" s="198"/>
      <c r="GKW659" s="198"/>
      <c r="GKX659" s="198"/>
      <c r="GKY659" s="198"/>
      <c r="GKZ659" s="198"/>
      <c r="GLA659" s="198"/>
      <c r="GLB659" s="198"/>
      <c r="GLC659" s="198"/>
      <c r="GLD659" s="198"/>
      <c r="GLE659" s="198"/>
      <c r="GLF659" s="198"/>
      <c r="GLG659" s="198"/>
      <c r="GLH659" s="198"/>
      <c r="GLI659" s="198"/>
      <c r="GLJ659" s="198"/>
      <c r="GLK659" s="198"/>
      <c r="GLL659" s="198"/>
      <c r="GLM659" s="198"/>
      <c r="GLN659" s="198"/>
      <c r="GLO659" s="198"/>
      <c r="GLP659" s="198"/>
      <c r="GLQ659" s="198"/>
      <c r="GLR659" s="198"/>
      <c r="GLS659" s="198"/>
      <c r="GLT659" s="198"/>
      <c r="GLU659" s="198"/>
      <c r="GLV659" s="198"/>
      <c r="GLW659" s="198"/>
      <c r="GLX659" s="198"/>
      <c r="GLY659" s="198"/>
      <c r="GLZ659" s="198"/>
      <c r="GMA659" s="198"/>
      <c r="GMB659" s="198"/>
      <c r="GMC659" s="198"/>
      <c r="GMD659" s="198"/>
      <c r="GME659" s="198"/>
      <c r="GMF659" s="198"/>
      <c r="GMG659" s="198"/>
      <c r="GMH659" s="198"/>
      <c r="GMI659" s="198"/>
      <c r="GMJ659" s="198"/>
      <c r="GMK659" s="198"/>
      <c r="GML659" s="198"/>
      <c r="GMM659" s="198"/>
      <c r="GMN659" s="198"/>
      <c r="GMO659" s="198"/>
      <c r="GMP659" s="198"/>
      <c r="GMQ659" s="198"/>
      <c r="GMR659" s="198"/>
      <c r="GMS659" s="198"/>
      <c r="GMT659" s="198"/>
      <c r="GMU659" s="198"/>
      <c r="GMV659" s="198"/>
      <c r="GMW659" s="198"/>
      <c r="GMX659" s="198"/>
      <c r="GMY659" s="198"/>
      <c r="GMZ659" s="198"/>
      <c r="GNA659" s="198"/>
      <c r="GNB659" s="198"/>
      <c r="GNC659" s="198"/>
      <c r="GND659" s="198"/>
      <c r="GNE659" s="198"/>
      <c r="GNF659" s="198"/>
      <c r="GNG659" s="198"/>
      <c r="GNH659" s="198"/>
      <c r="GNI659" s="198"/>
      <c r="GNJ659" s="198"/>
      <c r="GNK659" s="198"/>
      <c r="GNL659" s="198"/>
      <c r="GNM659" s="198"/>
      <c r="GNN659" s="198"/>
      <c r="GNO659" s="198"/>
      <c r="GNP659" s="198"/>
      <c r="GNQ659" s="198"/>
      <c r="GNR659" s="198"/>
      <c r="GNS659" s="198"/>
      <c r="GNT659" s="198"/>
      <c r="GNU659" s="198"/>
      <c r="GNV659" s="198"/>
      <c r="GNW659" s="198"/>
      <c r="GNX659" s="198"/>
      <c r="GNY659" s="198"/>
      <c r="GNZ659" s="198"/>
      <c r="GOA659" s="198"/>
      <c r="GOB659" s="198"/>
      <c r="GOC659" s="198"/>
      <c r="GOD659" s="198"/>
      <c r="GOE659" s="198"/>
      <c r="GOF659" s="198"/>
      <c r="GOG659" s="198"/>
      <c r="GOH659" s="198"/>
      <c r="GOI659" s="198"/>
      <c r="GOJ659" s="198"/>
      <c r="GOK659" s="198"/>
      <c r="GOL659" s="198"/>
      <c r="GOM659" s="198"/>
      <c r="GON659" s="198"/>
      <c r="GOO659" s="198"/>
      <c r="GOP659" s="198"/>
      <c r="GOQ659" s="198"/>
      <c r="GOR659" s="198"/>
      <c r="GOS659" s="198"/>
      <c r="GOT659" s="198"/>
      <c r="GOU659" s="198"/>
      <c r="GOV659" s="198"/>
      <c r="GOW659" s="198"/>
      <c r="GOX659" s="198"/>
      <c r="GOY659" s="198"/>
      <c r="GOZ659" s="198"/>
      <c r="GPA659" s="198"/>
      <c r="GPB659" s="198"/>
      <c r="GPC659" s="198"/>
      <c r="GPD659" s="198"/>
      <c r="GPE659" s="198"/>
      <c r="GPF659" s="198"/>
      <c r="GPG659" s="198"/>
      <c r="GPH659" s="198"/>
      <c r="GPI659" s="198"/>
      <c r="GPJ659" s="198"/>
      <c r="GPK659" s="198"/>
      <c r="GPL659" s="198"/>
      <c r="GPM659" s="198"/>
      <c r="GPN659" s="198"/>
      <c r="GPO659" s="198"/>
      <c r="GPP659" s="198"/>
      <c r="GPQ659" s="198"/>
      <c r="GPR659" s="198"/>
      <c r="GPS659" s="198"/>
      <c r="GPT659" s="198"/>
      <c r="GPU659" s="198"/>
      <c r="GPV659" s="198"/>
      <c r="GPW659" s="198"/>
      <c r="GPX659" s="198"/>
      <c r="GPY659" s="198"/>
      <c r="GPZ659" s="198"/>
      <c r="GQA659" s="198"/>
      <c r="GQB659" s="198"/>
      <c r="GQC659" s="198"/>
      <c r="GQD659" s="198"/>
      <c r="GQE659" s="198"/>
      <c r="GQF659" s="198"/>
      <c r="GQG659" s="198"/>
      <c r="GQH659" s="198"/>
      <c r="GQI659" s="198"/>
      <c r="GQJ659" s="198"/>
      <c r="GQK659" s="198"/>
      <c r="GQL659" s="198"/>
      <c r="GQM659" s="198"/>
      <c r="GQN659" s="198"/>
      <c r="GQO659" s="198"/>
      <c r="GQP659" s="198"/>
      <c r="GQQ659" s="198"/>
      <c r="GQR659" s="198"/>
      <c r="GQS659" s="198"/>
      <c r="GQT659" s="198"/>
      <c r="GQU659" s="198"/>
      <c r="GQV659" s="198"/>
      <c r="GQW659" s="198"/>
      <c r="GQX659" s="198"/>
      <c r="GQY659" s="198"/>
      <c r="GQZ659" s="198"/>
      <c r="GRA659" s="198"/>
      <c r="GRB659" s="198"/>
      <c r="GRC659" s="198"/>
      <c r="GRD659" s="198"/>
      <c r="GRE659" s="198"/>
      <c r="GRF659" s="198"/>
      <c r="GRG659" s="198"/>
      <c r="GRH659" s="198"/>
      <c r="GRI659" s="198"/>
      <c r="GRJ659" s="198"/>
      <c r="GRK659" s="198"/>
      <c r="GRL659" s="198"/>
      <c r="GRM659" s="198"/>
      <c r="GRN659" s="198"/>
      <c r="GRO659" s="198"/>
      <c r="GRP659" s="198"/>
      <c r="GRQ659" s="198"/>
      <c r="GRR659" s="198"/>
      <c r="GRS659" s="198"/>
      <c r="GRT659" s="198"/>
      <c r="GRU659" s="198"/>
      <c r="GRV659" s="198"/>
      <c r="GRW659" s="198"/>
      <c r="GRX659" s="198"/>
      <c r="GRY659" s="198"/>
      <c r="GRZ659" s="198"/>
      <c r="GSA659" s="198"/>
      <c r="GSB659" s="198"/>
      <c r="GSC659" s="198"/>
      <c r="GSD659" s="198"/>
      <c r="GSE659" s="198"/>
      <c r="GSF659" s="198"/>
      <c r="GSG659" s="198"/>
      <c r="GSH659" s="198"/>
      <c r="GSI659" s="198"/>
      <c r="GSJ659" s="198"/>
      <c r="GSK659" s="198"/>
      <c r="GSL659" s="198"/>
      <c r="GSM659" s="198"/>
      <c r="GSN659" s="198"/>
      <c r="GSO659" s="198"/>
      <c r="GSP659" s="198"/>
      <c r="GSQ659" s="198"/>
      <c r="GSR659" s="198"/>
      <c r="GSS659" s="198"/>
      <c r="GST659" s="198"/>
      <c r="GSU659" s="198"/>
      <c r="GSV659" s="198"/>
      <c r="GSW659" s="198"/>
      <c r="GSX659" s="198"/>
      <c r="GSY659" s="198"/>
      <c r="GSZ659" s="198"/>
      <c r="GTA659" s="198"/>
      <c r="GTB659" s="198"/>
      <c r="GTC659" s="198"/>
      <c r="GTD659" s="198"/>
      <c r="GTE659" s="198"/>
      <c r="GTF659" s="198"/>
      <c r="GTG659" s="198"/>
      <c r="GTH659" s="198"/>
      <c r="GTI659" s="198"/>
      <c r="GTJ659" s="198"/>
      <c r="GTK659" s="198"/>
      <c r="GTL659" s="198"/>
      <c r="GTM659" s="198"/>
      <c r="GTN659" s="198"/>
      <c r="GTO659" s="198"/>
      <c r="GTP659" s="198"/>
      <c r="GTQ659" s="198"/>
      <c r="GTR659" s="198"/>
      <c r="GTS659" s="198"/>
      <c r="GTT659" s="198"/>
      <c r="GTU659" s="198"/>
      <c r="GTV659" s="198"/>
      <c r="GTW659" s="198"/>
      <c r="GTX659" s="198"/>
      <c r="GTY659" s="198"/>
      <c r="GTZ659" s="198"/>
      <c r="GUA659" s="198"/>
      <c r="GUB659" s="198"/>
      <c r="GUC659" s="198"/>
      <c r="GUD659" s="198"/>
      <c r="GUE659" s="198"/>
      <c r="GUF659" s="198"/>
      <c r="GUG659" s="198"/>
      <c r="GUH659" s="198"/>
      <c r="GUI659" s="198"/>
      <c r="GUJ659" s="198"/>
      <c r="GUK659" s="198"/>
      <c r="GUL659" s="198"/>
      <c r="GUM659" s="198"/>
      <c r="GUN659" s="198"/>
      <c r="GUO659" s="198"/>
      <c r="GUP659" s="198"/>
      <c r="GUQ659" s="198"/>
      <c r="GUR659" s="198"/>
      <c r="GUS659" s="198"/>
      <c r="GUT659" s="198"/>
      <c r="GUU659" s="198"/>
      <c r="GUV659" s="198"/>
      <c r="GUW659" s="198"/>
      <c r="GUX659" s="198"/>
      <c r="GUY659" s="198"/>
      <c r="GUZ659" s="198"/>
      <c r="GVA659" s="198"/>
      <c r="GVB659" s="198"/>
      <c r="GVC659" s="198"/>
      <c r="GVD659" s="198"/>
      <c r="GVE659" s="198"/>
      <c r="GVF659" s="198"/>
      <c r="GVG659" s="198"/>
      <c r="GVH659" s="198"/>
      <c r="GVI659" s="198"/>
      <c r="GVJ659" s="198"/>
      <c r="GVK659" s="198"/>
      <c r="GVL659" s="198"/>
      <c r="GVM659" s="198"/>
      <c r="GVN659" s="198"/>
      <c r="GVO659" s="198"/>
      <c r="GVP659" s="198"/>
      <c r="GVQ659" s="198"/>
      <c r="GVR659" s="198"/>
      <c r="GVS659" s="198"/>
      <c r="GVT659" s="198"/>
      <c r="GVU659" s="198"/>
      <c r="GVV659" s="198"/>
      <c r="GVW659" s="198"/>
      <c r="GVX659" s="198"/>
      <c r="GVY659" s="198"/>
      <c r="GVZ659" s="198"/>
      <c r="GWA659" s="198"/>
      <c r="GWB659" s="198"/>
      <c r="GWC659" s="198"/>
      <c r="GWD659" s="198"/>
      <c r="GWE659" s="198"/>
      <c r="GWF659" s="198"/>
      <c r="GWG659" s="198"/>
      <c r="GWH659" s="198"/>
      <c r="GWI659" s="198"/>
      <c r="GWJ659" s="198"/>
      <c r="GWK659" s="198"/>
      <c r="GWL659" s="198"/>
      <c r="GWM659" s="198"/>
      <c r="GWN659" s="198"/>
      <c r="GWO659" s="198"/>
      <c r="GWP659" s="198"/>
      <c r="GWQ659" s="198"/>
      <c r="GWR659" s="198"/>
      <c r="GWS659" s="198"/>
      <c r="GWT659" s="198"/>
      <c r="GWU659" s="198"/>
      <c r="GWV659" s="198"/>
      <c r="GWW659" s="198"/>
      <c r="GWX659" s="198"/>
      <c r="GWY659" s="198"/>
      <c r="GWZ659" s="198"/>
      <c r="GXA659" s="198"/>
      <c r="GXB659" s="198"/>
      <c r="GXC659" s="198"/>
      <c r="GXD659" s="198"/>
      <c r="GXE659" s="198"/>
      <c r="GXF659" s="198"/>
      <c r="GXG659" s="198"/>
      <c r="GXH659" s="198"/>
      <c r="GXI659" s="198"/>
      <c r="GXJ659" s="198"/>
      <c r="GXK659" s="198"/>
      <c r="GXL659" s="198"/>
      <c r="GXM659" s="198"/>
      <c r="GXN659" s="198"/>
      <c r="GXO659" s="198"/>
      <c r="GXP659" s="198"/>
      <c r="GXQ659" s="198"/>
      <c r="GXR659" s="198"/>
      <c r="GXS659" s="198"/>
      <c r="GXT659" s="198"/>
      <c r="GXU659" s="198"/>
      <c r="GXV659" s="198"/>
      <c r="GXW659" s="198"/>
      <c r="GXX659" s="198"/>
      <c r="GXY659" s="198"/>
      <c r="GXZ659" s="198"/>
      <c r="GYA659" s="198"/>
      <c r="GYB659" s="198"/>
      <c r="GYC659" s="198"/>
      <c r="GYD659" s="198"/>
      <c r="GYE659" s="198"/>
      <c r="GYF659" s="198"/>
      <c r="GYG659" s="198"/>
      <c r="GYH659" s="198"/>
      <c r="GYI659" s="198"/>
      <c r="GYJ659" s="198"/>
      <c r="GYK659" s="198"/>
      <c r="GYL659" s="198"/>
      <c r="GYM659" s="198"/>
      <c r="GYN659" s="198"/>
      <c r="GYO659" s="198"/>
      <c r="GYP659" s="198"/>
      <c r="GYQ659" s="198"/>
      <c r="GYR659" s="198"/>
      <c r="GYS659" s="198"/>
      <c r="GYT659" s="198"/>
      <c r="GYU659" s="198"/>
      <c r="GYV659" s="198"/>
      <c r="GYW659" s="198"/>
      <c r="GYX659" s="198"/>
      <c r="GYY659" s="198"/>
      <c r="GYZ659" s="198"/>
      <c r="GZA659" s="198"/>
      <c r="GZB659" s="198"/>
      <c r="GZC659" s="198"/>
      <c r="GZD659" s="198"/>
      <c r="GZE659" s="198"/>
      <c r="GZF659" s="198"/>
      <c r="GZG659" s="198"/>
      <c r="GZH659" s="198"/>
      <c r="GZI659" s="198"/>
      <c r="GZJ659" s="198"/>
      <c r="GZK659" s="198"/>
      <c r="GZL659" s="198"/>
      <c r="GZM659" s="198"/>
      <c r="GZN659" s="198"/>
      <c r="GZO659" s="198"/>
      <c r="GZP659" s="198"/>
      <c r="GZQ659" s="198"/>
      <c r="GZR659" s="198"/>
      <c r="GZS659" s="198"/>
      <c r="GZT659" s="198"/>
      <c r="GZU659" s="198"/>
      <c r="GZV659" s="198"/>
      <c r="GZW659" s="198"/>
      <c r="GZX659" s="198"/>
      <c r="GZY659" s="198"/>
      <c r="GZZ659" s="198"/>
      <c r="HAA659" s="198"/>
      <c r="HAB659" s="198"/>
      <c r="HAC659" s="198"/>
      <c r="HAD659" s="198"/>
      <c r="HAE659" s="198"/>
      <c r="HAF659" s="198"/>
      <c r="HAG659" s="198"/>
      <c r="HAH659" s="198"/>
      <c r="HAI659" s="198"/>
      <c r="HAJ659" s="198"/>
      <c r="HAK659" s="198"/>
      <c r="HAL659" s="198"/>
      <c r="HAM659" s="198"/>
      <c r="HAN659" s="198"/>
      <c r="HAO659" s="198"/>
      <c r="HAP659" s="198"/>
      <c r="HAQ659" s="198"/>
      <c r="HAR659" s="198"/>
      <c r="HAS659" s="198"/>
      <c r="HAT659" s="198"/>
      <c r="HAU659" s="198"/>
      <c r="HAV659" s="198"/>
      <c r="HAW659" s="198"/>
      <c r="HAX659" s="198"/>
      <c r="HAY659" s="198"/>
      <c r="HAZ659" s="198"/>
      <c r="HBA659" s="198"/>
      <c r="HBB659" s="198"/>
      <c r="HBC659" s="198"/>
      <c r="HBD659" s="198"/>
      <c r="HBE659" s="198"/>
      <c r="HBF659" s="198"/>
      <c r="HBG659" s="198"/>
      <c r="HBH659" s="198"/>
      <c r="HBI659" s="198"/>
      <c r="HBJ659" s="198"/>
      <c r="HBK659" s="198"/>
      <c r="HBL659" s="198"/>
      <c r="HBM659" s="198"/>
      <c r="HBN659" s="198"/>
      <c r="HBO659" s="198"/>
      <c r="HBP659" s="198"/>
      <c r="HBQ659" s="198"/>
      <c r="HBR659" s="198"/>
      <c r="HBS659" s="198"/>
      <c r="HBT659" s="198"/>
      <c r="HBU659" s="198"/>
      <c r="HBV659" s="198"/>
      <c r="HBW659" s="198"/>
      <c r="HBX659" s="198"/>
      <c r="HBY659" s="198"/>
      <c r="HBZ659" s="198"/>
      <c r="HCA659" s="198"/>
      <c r="HCB659" s="198"/>
      <c r="HCC659" s="198"/>
      <c r="HCD659" s="198"/>
      <c r="HCE659" s="198"/>
      <c r="HCF659" s="198"/>
      <c r="HCG659" s="198"/>
      <c r="HCH659" s="198"/>
      <c r="HCI659" s="198"/>
      <c r="HCJ659" s="198"/>
      <c r="HCK659" s="198"/>
      <c r="HCL659" s="198"/>
      <c r="HCM659" s="198"/>
      <c r="HCN659" s="198"/>
      <c r="HCO659" s="198"/>
      <c r="HCP659" s="198"/>
      <c r="HCQ659" s="198"/>
      <c r="HCR659" s="198"/>
      <c r="HCS659" s="198"/>
      <c r="HCT659" s="198"/>
      <c r="HCU659" s="198"/>
      <c r="HCV659" s="198"/>
      <c r="HCW659" s="198"/>
      <c r="HCX659" s="198"/>
      <c r="HCY659" s="198"/>
      <c r="HCZ659" s="198"/>
      <c r="HDA659" s="198"/>
      <c r="HDB659" s="198"/>
      <c r="HDC659" s="198"/>
      <c r="HDD659" s="198"/>
      <c r="HDE659" s="198"/>
      <c r="HDF659" s="198"/>
      <c r="HDG659" s="198"/>
      <c r="HDH659" s="198"/>
      <c r="HDI659" s="198"/>
      <c r="HDJ659" s="198"/>
      <c r="HDK659" s="198"/>
      <c r="HDL659" s="198"/>
      <c r="HDM659" s="198"/>
      <c r="HDN659" s="198"/>
      <c r="HDO659" s="198"/>
      <c r="HDP659" s="198"/>
      <c r="HDQ659" s="198"/>
      <c r="HDR659" s="198"/>
      <c r="HDS659" s="198"/>
      <c r="HDT659" s="198"/>
      <c r="HDU659" s="198"/>
      <c r="HDV659" s="198"/>
      <c r="HDW659" s="198"/>
      <c r="HDX659" s="198"/>
      <c r="HDY659" s="198"/>
      <c r="HDZ659" s="198"/>
      <c r="HEA659" s="198"/>
      <c r="HEB659" s="198"/>
      <c r="HEC659" s="198"/>
      <c r="HED659" s="198"/>
      <c r="HEE659" s="198"/>
      <c r="HEF659" s="198"/>
      <c r="HEG659" s="198"/>
      <c r="HEH659" s="198"/>
      <c r="HEI659" s="198"/>
      <c r="HEJ659" s="198"/>
      <c r="HEK659" s="198"/>
      <c r="HEL659" s="198"/>
      <c r="HEM659" s="198"/>
      <c r="HEN659" s="198"/>
      <c r="HEO659" s="198"/>
      <c r="HEP659" s="198"/>
      <c r="HEQ659" s="198"/>
      <c r="HER659" s="198"/>
      <c r="HES659" s="198"/>
      <c r="HET659" s="198"/>
      <c r="HEU659" s="198"/>
      <c r="HEV659" s="198"/>
      <c r="HEW659" s="198"/>
      <c r="HEX659" s="198"/>
      <c r="HEY659" s="198"/>
      <c r="HEZ659" s="198"/>
      <c r="HFA659" s="198"/>
      <c r="HFB659" s="198"/>
      <c r="HFC659" s="198"/>
      <c r="HFD659" s="198"/>
      <c r="HFE659" s="198"/>
      <c r="HFF659" s="198"/>
      <c r="HFG659" s="198"/>
      <c r="HFH659" s="198"/>
      <c r="HFI659" s="198"/>
      <c r="HFJ659" s="198"/>
      <c r="HFK659" s="198"/>
      <c r="HFL659" s="198"/>
      <c r="HFM659" s="198"/>
      <c r="HFN659" s="198"/>
      <c r="HFO659" s="198"/>
      <c r="HFP659" s="198"/>
      <c r="HFQ659" s="198"/>
      <c r="HFR659" s="198"/>
      <c r="HFS659" s="198"/>
      <c r="HFT659" s="198"/>
      <c r="HFU659" s="198"/>
      <c r="HFV659" s="198"/>
      <c r="HFW659" s="198"/>
      <c r="HFX659" s="198"/>
      <c r="HFY659" s="198"/>
      <c r="HFZ659" s="198"/>
      <c r="HGA659" s="198"/>
      <c r="HGB659" s="198"/>
      <c r="HGC659" s="198"/>
      <c r="HGD659" s="198"/>
      <c r="HGE659" s="198"/>
      <c r="HGF659" s="198"/>
      <c r="HGG659" s="198"/>
      <c r="HGH659" s="198"/>
      <c r="HGI659" s="198"/>
      <c r="HGJ659" s="198"/>
      <c r="HGK659" s="198"/>
      <c r="HGL659" s="198"/>
      <c r="HGM659" s="198"/>
      <c r="HGN659" s="198"/>
      <c r="HGO659" s="198"/>
      <c r="HGP659" s="198"/>
      <c r="HGQ659" s="198"/>
      <c r="HGR659" s="198"/>
      <c r="HGS659" s="198"/>
      <c r="HGT659" s="198"/>
      <c r="HGU659" s="198"/>
      <c r="HGV659" s="198"/>
      <c r="HGW659" s="198"/>
      <c r="HGX659" s="198"/>
      <c r="HGY659" s="198"/>
      <c r="HGZ659" s="198"/>
      <c r="HHA659" s="198"/>
      <c r="HHB659" s="198"/>
      <c r="HHC659" s="198"/>
      <c r="HHD659" s="198"/>
      <c r="HHE659" s="198"/>
      <c r="HHF659" s="198"/>
      <c r="HHG659" s="198"/>
      <c r="HHH659" s="198"/>
      <c r="HHI659" s="198"/>
      <c r="HHJ659" s="198"/>
      <c r="HHK659" s="198"/>
      <c r="HHL659" s="198"/>
      <c r="HHM659" s="198"/>
      <c r="HHN659" s="198"/>
      <c r="HHO659" s="198"/>
      <c r="HHP659" s="198"/>
      <c r="HHQ659" s="198"/>
      <c r="HHR659" s="198"/>
      <c r="HHS659" s="198"/>
      <c r="HHT659" s="198"/>
      <c r="HHU659" s="198"/>
      <c r="HHV659" s="198"/>
      <c r="HHW659" s="198"/>
      <c r="HHX659" s="198"/>
      <c r="HHY659" s="198"/>
      <c r="HHZ659" s="198"/>
      <c r="HIA659" s="198"/>
      <c r="HIB659" s="198"/>
      <c r="HIC659" s="198"/>
      <c r="HID659" s="198"/>
      <c r="HIE659" s="198"/>
      <c r="HIF659" s="198"/>
      <c r="HIG659" s="198"/>
      <c r="HIH659" s="198"/>
      <c r="HII659" s="198"/>
      <c r="HIJ659" s="198"/>
      <c r="HIK659" s="198"/>
      <c r="HIL659" s="198"/>
      <c r="HIM659" s="198"/>
      <c r="HIN659" s="198"/>
      <c r="HIO659" s="198"/>
      <c r="HIP659" s="198"/>
      <c r="HIQ659" s="198"/>
      <c r="HIR659" s="198"/>
      <c r="HIS659" s="198"/>
      <c r="HIT659" s="198"/>
      <c r="HIU659" s="198"/>
      <c r="HIV659" s="198"/>
      <c r="HIW659" s="198"/>
      <c r="HIX659" s="198"/>
      <c r="HIY659" s="198"/>
      <c r="HIZ659" s="198"/>
      <c r="HJA659" s="198"/>
      <c r="HJB659" s="198"/>
      <c r="HJC659" s="198"/>
      <c r="HJD659" s="198"/>
      <c r="HJE659" s="198"/>
      <c r="HJF659" s="198"/>
      <c r="HJG659" s="198"/>
      <c r="HJH659" s="198"/>
      <c r="HJI659" s="198"/>
      <c r="HJJ659" s="198"/>
      <c r="HJK659" s="198"/>
      <c r="HJL659" s="198"/>
      <c r="HJM659" s="198"/>
      <c r="HJN659" s="198"/>
      <c r="HJO659" s="198"/>
      <c r="HJP659" s="198"/>
      <c r="HJQ659" s="198"/>
      <c r="HJR659" s="198"/>
      <c r="HJS659" s="198"/>
      <c r="HJT659" s="198"/>
      <c r="HJU659" s="198"/>
      <c r="HJV659" s="198"/>
      <c r="HJW659" s="198"/>
      <c r="HJX659" s="198"/>
      <c r="HJY659" s="198"/>
      <c r="HJZ659" s="198"/>
      <c r="HKA659" s="198"/>
      <c r="HKB659" s="198"/>
      <c r="HKC659" s="198"/>
      <c r="HKD659" s="198"/>
      <c r="HKE659" s="198"/>
      <c r="HKF659" s="198"/>
      <c r="HKG659" s="198"/>
      <c r="HKH659" s="198"/>
      <c r="HKI659" s="198"/>
      <c r="HKJ659" s="198"/>
      <c r="HKK659" s="198"/>
      <c r="HKL659" s="198"/>
      <c r="HKM659" s="198"/>
      <c r="HKN659" s="198"/>
      <c r="HKO659" s="198"/>
      <c r="HKP659" s="198"/>
      <c r="HKQ659" s="198"/>
      <c r="HKR659" s="198"/>
      <c r="HKS659" s="198"/>
      <c r="HKT659" s="198"/>
      <c r="HKU659" s="198"/>
      <c r="HKV659" s="198"/>
      <c r="HKW659" s="198"/>
      <c r="HKX659" s="198"/>
      <c r="HKY659" s="198"/>
      <c r="HKZ659" s="198"/>
      <c r="HLA659" s="198"/>
      <c r="HLB659" s="198"/>
      <c r="HLC659" s="198"/>
      <c r="HLD659" s="198"/>
      <c r="HLE659" s="198"/>
      <c r="HLF659" s="198"/>
      <c r="HLG659" s="198"/>
      <c r="HLH659" s="198"/>
      <c r="HLI659" s="198"/>
      <c r="HLJ659" s="198"/>
      <c r="HLK659" s="198"/>
      <c r="HLL659" s="198"/>
      <c r="HLM659" s="198"/>
      <c r="HLN659" s="198"/>
      <c r="HLO659" s="198"/>
      <c r="HLP659" s="198"/>
      <c r="HLQ659" s="198"/>
      <c r="HLR659" s="198"/>
      <c r="HLS659" s="198"/>
      <c r="HLT659" s="198"/>
      <c r="HLU659" s="198"/>
      <c r="HLV659" s="198"/>
      <c r="HLW659" s="198"/>
      <c r="HLX659" s="198"/>
      <c r="HLY659" s="198"/>
      <c r="HLZ659" s="198"/>
      <c r="HMA659" s="198"/>
      <c r="HMB659" s="198"/>
      <c r="HMC659" s="198"/>
      <c r="HMD659" s="198"/>
      <c r="HME659" s="198"/>
      <c r="HMF659" s="198"/>
      <c r="HMG659" s="198"/>
      <c r="HMH659" s="198"/>
      <c r="HMI659" s="198"/>
      <c r="HMJ659" s="198"/>
      <c r="HMK659" s="198"/>
      <c r="HML659" s="198"/>
      <c r="HMM659" s="198"/>
      <c r="HMN659" s="198"/>
      <c r="HMO659" s="198"/>
      <c r="HMP659" s="198"/>
      <c r="HMQ659" s="198"/>
      <c r="HMR659" s="198"/>
      <c r="HMS659" s="198"/>
      <c r="HMT659" s="198"/>
      <c r="HMU659" s="198"/>
      <c r="HMV659" s="198"/>
      <c r="HMW659" s="198"/>
      <c r="HMX659" s="198"/>
      <c r="HMY659" s="198"/>
      <c r="HMZ659" s="198"/>
      <c r="HNA659" s="198"/>
      <c r="HNB659" s="198"/>
      <c r="HNC659" s="198"/>
      <c r="HND659" s="198"/>
      <c r="HNE659" s="198"/>
      <c r="HNF659" s="198"/>
      <c r="HNG659" s="198"/>
      <c r="HNH659" s="198"/>
      <c r="HNI659" s="198"/>
      <c r="HNJ659" s="198"/>
      <c r="HNK659" s="198"/>
      <c r="HNL659" s="198"/>
      <c r="HNM659" s="198"/>
      <c r="HNN659" s="198"/>
      <c r="HNO659" s="198"/>
      <c r="HNP659" s="198"/>
      <c r="HNQ659" s="198"/>
      <c r="HNR659" s="198"/>
      <c r="HNS659" s="198"/>
      <c r="HNT659" s="198"/>
      <c r="HNU659" s="198"/>
      <c r="HNV659" s="198"/>
      <c r="HNW659" s="198"/>
      <c r="HNX659" s="198"/>
      <c r="HNY659" s="198"/>
      <c r="HNZ659" s="198"/>
      <c r="HOA659" s="198"/>
      <c r="HOB659" s="198"/>
      <c r="HOC659" s="198"/>
      <c r="HOD659" s="198"/>
      <c r="HOE659" s="198"/>
      <c r="HOF659" s="198"/>
      <c r="HOG659" s="198"/>
      <c r="HOH659" s="198"/>
      <c r="HOI659" s="198"/>
      <c r="HOJ659" s="198"/>
      <c r="HOK659" s="198"/>
      <c r="HOL659" s="198"/>
      <c r="HOM659" s="198"/>
      <c r="HON659" s="198"/>
      <c r="HOO659" s="198"/>
      <c r="HOP659" s="198"/>
      <c r="HOQ659" s="198"/>
      <c r="HOR659" s="198"/>
      <c r="HOS659" s="198"/>
      <c r="HOT659" s="198"/>
      <c r="HOU659" s="198"/>
      <c r="HOV659" s="198"/>
      <c r="HOW659" s="198"/>
      <c r="HOX659" s="198"/>
      <c r="HOY659" s="198"/>
      <c r="HOZ659" s="198"/>
      <c r="HPA659" s="198"/>
      <c r="HPB659" s="198"/>
      <c r="HPC659" s="198"/>
      <c r="HPD659" s="198"/>
      <c r="HPE659" s="198"/>
      <c r="HPF659" s="198"/>
      <c r="HPG659" s="198"/>
      <c r="HPH659" s="198"/>
      <c r="HPI659" s="198"/>
      <c r="HPJ659" s="198"/>
      <c r="HPK659" s="198"/>
      <c r="HPL659" s="198"/>
      <c r="HPM659" s="198"/>
      <c r="HPN659" s="198"/>
      <c r="HPO659" s="198"/>
      <c r="HPP659" s="198"/>
      <c r="HPQ659" s="198"/>
      <c r="HPR659" s="198"/>
      <c r="HPS659" s="198"/>
      <c r="HPT659" s="198"/>
      <c r="HPU659" s="198"/>
      <c r="HPV659" s="198"/>
      <c r="HPW659" s="198"/>
      <c r="HPX659" s="198"/>
      <c r="HPY659" s="198"/>
      <c r="HPZ659" s="198"/>
      <c r="HQA659" s="198"/>
      <c r="HQB659" s="198"/>
      <c r="HQC659" s="198"/>
      <c r="HQD659" s="198"/>
      <c r="HQE659" s="198"/>
      <c r="HQF659" s="198"/>
      <c r="HQG659" s="198"/>
      <c r="HQH659" s="198"/>
      <c r="HQI659" s="198"/>
      <c r="HQJ659" s="198"/>
      <c r="HQK659" s="198"/>
      <c r="HQL659" s="198"/>
      <c r="HQM659" s="198"/>
      <c r="HQN659" s="198"/>
      <c r="HQO659" s="198"/>
      <c r="HQP659" s="198"/>
      <c r="HQQ659" s="198"/>
      <c r="HQR659" s="198"/>
      <c r="HQS659" s="198"/>
      <c r="HQT659" s="198"/>
      <c r="HQU659" s="198"/>
      <c r="HQV659" s="198"/>
      <c r="HQW659" s="198"/>
      <c r="HQX659" s="198"/>
      <c r="HQY659" s="198"/>
      <c r="HQZ659" s="198"/>
      <c r="HRA659" s="198"/>
      <c r="HRB659" s="198"/>
      <c r="HRC659" s="198"/>
      <c r="HRD659" s="198"/>
      <c r="HRE659" s="198"/>
      <c r="HRF659" s="198"/>
      <c r="HRG659" s="198"/>
      <c r="HRH659" s="198"/>
      <c r="HRI659" s="198"/>
      <c r="HRJ659" s="198"/>
      <c r="HRK659" s="198"/>
      <c r="HRL659" s="198"/>
      <c r="HRM659" s="198"/>
      <c r="HRN659" s="198"/>
      <c r="HRO659" s="198"/>
      <c r="HRP659" s="198"/>
      <c r="HRQ659" s="198"/>
      <c r="HRR659" s="198"/>
      <c r="HRS659" s="198"/>
      <c r="HRT659" s="198"/>
      <c r="HRU659" s="198"/>
      <c r="HRV659" s="198"/>
      <c r="HRW659" s="198"/>
      <c r="HRX659" s="198"/>
      <c r="HRY659" s="198"/>
      <c r="HRZ659" s="198"/>
      <c r="HSA659" s="198"/>
      <c r="HSB659" s="198"/>
      <c r="HSC659" s="198"/>
      <c r="HSD659" s="198"/>
      <c r="HSE659" s="198"/>
      <c r="HSF659" s="198"/>
      <c r="HSG659" s="198"/>
      <c r="HSH659" s="198"/>
      <c r="HSI659" s="198"/>
      <c r="HSJ659" s="198"/>
      <c r="HSK659" s="198"/>
      <c r="HSL659" s="198"/>
      <c r="HSM659" s="198"/>
      <c r="HSN659" s="198"/>
      <c r="HSO659" s="198"/>
      <c r="HSP659" s="198"/>
      <c r="HSQ659" s="198"/>
      <c r="HSR659" s="198"/>
      <c r="HSS659" s="198"/>
      <c r="HST659" s="198"/>
      <c r="HSU659" s="198"/>
      <c r="HSV659" s="198"/>
      <c r="HSW659" s="198"/>
      <c r="HSX659" s="198"/>
      <c r="HSY659" s="198"/>
      <c r="HSZ659" s="198"/>
      <c r="HTA659" s="198"/>
      <c r="HTB659" s="198"/>
      <c r="HTC659" s="198"/>
      <c r="HTD659" s="198"/>
      <c r="HTE659" s="198"/>
      <c r="HTF659" s="198"/>
      <c r="HTG659" s="198"/>
      <c r="HTH659" s="198"/>
      <c r="HTI659" s="198"/>
      <c r="HTJ659" s="198"/>
      <c r="HTK659" s="198"/>
      <c r="HTL659" s="198"/>
      <c r="HTM659" s="198"/>
      <c r="HTN659" s="198"/>
      <c r="HTO659" s="198"/>
      <c r="HTP659" s="198"/>
      <c r="HTQ659" s="198"/>
      <c r="HTR659" s="198"/>
      <c r="HTS659" s="198"/>
      <c r="HTT659" s="198"/>
      <c r="HTU659" s="198"/>
      <c r="HTV659" s="198"/>
      <c r="HTW659" s="198"/>
      <c r="HTX659" s="198"/>
      <c r="HTY659" s="198"/>
      <c r="HTZ659" s="198"/>
      <c r="HUA659" s="198"/>
      <c r="HUB659" s="198"/>
      <c r="HUC659" s="198"/>
      <c r="HUD659" s="198"/>
      <c r="HUE659" s="198"/>
      <c r="HUF659" s="198"/>
      <c r="HUG659" s="198"/>
      <c r="HUH659" s="198"/>
      <c r="HUI659" s="198"/>
      <c r="HUJ659" s="198"/>
      <c r="HUK659" s="198"/>
      <c r="HUL659" s="198"/>
      <c r="HUM659" s="198"/>
      <c r="HUN659" s="198"/>
      <c r="HUO659" s="198"/>
      <c r="HUP659" s="198"/>
      <c r="HUQ659" s="198"/>
      <c r="HUR659" s="198"/>
      <c r="HUS659" s="198"/>
      <c r="HUT659" s="198"/>
      <c r="HUU659" s="198"/>
      <c r="HUV659" s="198"/>
      <c r="HUW659" s="198"/>
      <c r="HUX659" s="198"/>
      <c r="HUY659" s="198"/>
      <c r="HUZ659" s="198"/>
      <c r="HVA659" s="198"/>
      <c r="HVB659" s="198"/>
      <c r="HVC659" s="198"/>
      <c r="HVD659" s="198"/>
      <c r="HVE659" s="198"/>
      <c r="HVF659" s="198"/>
      <c r="HVG659" s="198"/>
      <c r="HVH659" s="198"/>
      <c r="HVI659" s="198"/>
      <c r="HVJ659" s="198"/>
      <c r="HVK659" s="198"/>
      <c r="HVL659" s="198"/>
      <c r="HVM659" s="198"/>
      <c r="HVN659" s="198"/>
      <c r="HVO659" s="198"/>
      <c r="HVP659" s="198"/>
      <c r="HVQ659" s="198"/>
      <c r="HVR659" s="198"/>
      <c r="HVS659" s="198"/>
      <c r="HVT659" s="198"/>
      <c r="HVU659" s="198"/>
      <c r="HVV659" s="198"/>
      <c r="HVW659" s="198"/>
      <c r="HVX659" s="198"/>
      <c r="HVY659" s="198"/>
      <c r="HVZ659" s="198"/>
      <c r="HWA659" s="198"/>
      <c r="HWB659" s="198"/>
      <c r="HWC659" s="198"/>
      <c r="HWD659" s="198"/>
      <c r="HWE659" s="198"/>
      <c r="HWF659" s="198"/>
      <c r="HWG659" s="198"/>
      <c r="HWH659" s="198"/>
      <c r="HWI659" s="198"/>
      <c r="HWJ659" s="198"/>
      <c r="HWK659" s="198"/>
      <c r="HWL659" s="198"/>
      <c r="HWM659" s="198"/>
      <c r="HWN659" s="198"/>
      <c r="HWO659" s="198"/>
      <c r="HWP659" s="198"/>
      <c r="HWQ659" s="198"/>
      <c r="HWR659" s="198"/>
      <c r="HWS659" s="198"/>
      <c r="HWT659" s="198"/>
      <c r="HWU659" s="198"/>
      <c r="HWV659" s="198"/>
      <c r="HWW659" s="198"/>
      <c r="HWX659" s="198"/>
      <c r="HWY659" s="198"/>
      <c r="HWZ659" s="198"/>
      <c r="HXA659" s="198"/>
      <c r="HXB659" s="198"/>
      <c r="HXC659" s="198"/>
      <c r="HXD659" s="198"/>
      <c r="HXE659" s="198"/>
      <c r="HXF659" s="198"/>
      <c r="HXG659" s="198"/>
      <c r="HXH659" s="198"/>
      <c r="HXI659" s="198"/>
      <c r="HXJ659" s="198"/>
      <c r="HXK659" s="198"/>
      <c r="HXL659" s="198"/>
      <c r="HXM659" s="198"/>
      <c r="HXN659" s="198"/>
      <c r="HXO659" s="198"/>
      <c r="HXP659" s="198"/>
      <c r="HXQ659" s="198"/>
      <c r="HXR659" s="198"/>
      <c r="HXS659" s="198"/>
      <c r="HXT659" s="198"/>
      <c r="HXU659" s="198"/>
      <c r="HXV659" s="198"/>
      <c r="HXW659" s="198"/>
      <c r="HXX659" s="198"/>
      <c r="HXY659" s="198"/>
      <c r="HXZ659" s="198"/>
      <c r="HYA659" s="198"/>
      <c r="HYB659" s="198"/>
      <c r="HYC659" s="198"/>
      <c r="HYD659" s="198"/>
      <c r="HYE659" s="198"/>
      <c r="HYF659" s="198"/>
      <c r="HYG659" s="198"/>
      <c r="HYH659" s="198"/>
      <c r="HYI659" s="198"/>
      <c r="HYJ659" s="198"/>
      <c r="HYK659" s="198"/>
      <c r="HYL659" s="198"/>
      <c r="HYM659" s="198"/>
      <c r="HYN659" s="198"/>
      <c r="HYO659" s="198"/>
      <c r="HYP659" s="198"/>
      <c r="HYQ659" s="198"/>
      <c r="HYR659" s="198"/>
      <c r="HYS659" s="198"/>
      <c r="HYT659" s="198"/>
      <c r="HYU659" s="198"/>
      <c r="HYV659" s="198"/>
      <c r="HYW659" s="198"/>
      <c r="HYX659" s="198"/>
      <c r="HYY659" s="198"/>
      <c r="HYZ659" s="198"/>
      <c r="HZA659" s="198"/>
      <c r="HZB659" s="198"/>
      <c r="HZC659" s="198"/>
      <c r="HZD659" s="198"/>
      <c r="HZE659" s="198"/>
      <c r="HZF659" s="198"/>
      <c r="HZG659" s="198"/>
      <c r="HZH659" s="198"/>
      <c r="HZI659" s="198"/>
      <c r="HZJ659" s="198"/>
      <c r="HZK659" s="198"/>
      <c r="HZL659" s="198"/>
      <c r="HZM659" s="198"/>
      <c r="HZN659" s="198"/>
      <c r="HZO659" s="198"/>
      <c r="HZP659" s="198"/>
      <c r="HZQ659" s="198"/>
      <c r="HZR659" s="198"/>
      <c r="HZS659" s="198"/>
      <c r="HZT659" s="198"/>
      <c r="HZU659" s="198"/>
      <c r="HZV659" s="198"/>
      <c r="HZW659" s="198"/>
      <c r="HZX659" s="198"/>
      <c r="HZY659" s="198"/>
      <c r="HZZ659" s="198"/>
      <c r="IAA659" s="198"/>
      <c r="IAB659" s="198"/>
      <c r="IAC659" s="198"/>
      <c r="IAD659" s="198"/>
      <c r="IAE659" s="198"/>
      <c r="IAF659" s="198"/>
      <c r="IAG659" s="198"/>
      <c r="IAH659" s="198"/>
      <c r="IAI659" s="198"/>
      <c r="IAJ659" s="198"/>
      <c r="IAK659" s="198"/>
      <c r="IAL659" s="198"/>
      <c r="IAM659" s="198"/>
      <c r="IAN659" s="198"/>
      <c r="IAO659" s="198"/>
      <c r="IAP659" s="198"/>
      <c r="IAQ659" s="198"/>
      <c r="IAR659" s="198"/>
      <c r="IAS659" s="198"/>
      <c r="IAT659" s="198"/>
      <c r="IAU659" s="198"/>
      <c r="IAV659" s="198"/>
      <c r="IAW659" s="198"/>
      <c r="IAX659" s="198"/>
      <c r="IAY659" s="198"/>
      <c r="IAZ659" s="198"/>
      <c r="IBA659" s="198"/>
      <c r="IBB659" s="198"/>
      <c r="IBC659" s="198"/>
      <c r="IBD659" s="198"/>
      <c r="IBE659" s="198"/>
      <c r="IBF659" s="198"/>
      <c r="IBG659" s="198"/>
      <c r="IBH659" s="198"/>
      <c r="IBI659" s="198"/>
      <c r="IBJ659" s="198"/>
      <c r="IBK659" s="198"/>
      <c r="IBL659" s="198"/>
      <c r="IBM659" s="198"/>
      <c r="IBN659" s="198"/>
      <c r="IBO659" s="198"/>
      <c r="IBP659" s="198"/>
      <c r="IBQ659" s="198"/>
      <c r="IBR659" s="198"/>
      <c r="IBS659" s="198"/>
      <c r="IBT659" s="198"/>
      <c r="IBU659" s="198"/>
      <c r="IBV659" s="198"/>
      <c r="IBW659" s="198"/>
      <c r="IBX659" s="198"/>
      <c r="IBY659" s="198"/>
      <c r="IBZ659" s="198"/>
      <c r="ICA659" s="198"/>
      <c r="ICB659" s="198"/>
      <c r="ICC659" s="198"/>
      <c r="ICD659" s="198"/>
      <c r="ICE659" s="198"/>
      <c r="ICF659" s="198"/>
      <c r="ICG659" s="198"/>
      <c r="ICH659" s="198"/>
      <c r="ICI659" s="198"/>
      <c r="ICJ659" s="198"/>
      <c r="ICK659" s="198"/>
      <c r="ICL659" s="198"/>
      <c r="ICM659" s="198"/>
      <c r="ICN659" s="198"/>
      <c r="ICO659" s="198"/>
      <c r="ICP659" s="198"/>
      <c r="ICQ659" s="198"/>
      <c r="ICR659" s="198"/>
      <c r="ICS659" s="198"/>
      <c r="ICT659" s="198"/>
      <c r="ICU659" s="198"/>
      <c r="ICV659" s="198"/>
      <c r="ICW659" s="198"/>
      <c r="ICX659" s="198"/>
      <c r="ICY659" s="198"/>
      <c r="ICZ659" s="198"/>
      <c r="IDA659" s="198"/>
      <c r="IDB659" s="198"/>
      <c r="IDC659" s="198"/>
      <c r="IDD659" s="198"/>
      <c r="IDE659" s="198"/>
      <c r="IDF659" s="198"/>
      <c r="IDG659" s="198"/>
      <c r="IDH659" s="198"/>
      <c r="IDI659" s="198"/>
      <c r="IDJ659" s="198"/>
      <c r="IDK659" s="198"/>
      <c r="IDL659" s="198"/>
      <c r="IDM659" s="198"/>
      <c r="IDN659" s="198"/>
      <c r="IDO659" s="198"/>
      <c r="IDP659" s="198"/>
      <c r="IDQ659" s="198"/>
      <c r="IDR659" s="198"/>
      <c r="IDS659" s="198"/>
      <c r="IDT659" s="198"/>
      <c r="IDU659" s="198"/>
      <c r="IDV659" s="198"/>
      <c r="IDW659" s="198"/>
      <c r="IDX659" s="198"/>
      <c r="IDY659" s="198"/>
      <c r="IDZ659" s="198"/>
      <c r="IEA659" s="198"/>
      <c r="IEB659" s="198"/>
      <c r="IEC659" s="198"/>
      <c r="IED659" s="198"/>
      <c r="IEE659" s="198"/>
      <c r="IEF659" s="198"/>
      <c r="IEG659" s="198"/>
      <c r="IEH659" s="198"/>
      <c r="IEI659" s="198"/>
      <c r="IEJ659" s="198"/>
      <c r="IEK659" s="198"/>
      <c r="IEL659" s="198"/>
      <c r="IEM659" s="198"/>
      <c r="IEN659" s="198"/>
      <c r="IEO659" s="198"/>
      <c r="IEP659" s="198"/>
      <c r="IEQ659" s="198"/>
      <c r="IER659" s="198"/>
      <c r="IES659" s="198"/>
      <c r="IET659" s="198"/>
      <c r="IEU659" s="198"/>
      <c r="IEV659" s="198"/>
      <c r="IEW659" s="198"/>
      <c r="IEX659" s="198"/>
      <c r="IEY659" s="198"/>
      <c r="IEZ659" s="198"/>
      <c r="IFA659" s="198"/>
      <c r="IFB659" s="198"/>
      <c r="IFC659" s="198"/>
      <c r="IFD659" s="198"/>
      <c r="IFE659" s="198"/>
      <c r="IFF659" s="198"/>
      <c r="IFG659" s="198"/>
      <c r="IFH659" s="198"/>
      <c r="IFI659" s="198"/>
      <c r="IFJ659" s="198"/>
      <c r="IFK659" s="198"/>
      <c r="IFL659" s="198"/>
      <c r="IFM659" s="198"/>
      <c r="IFN659" s="198"/>
      <c r="IFO659" s="198"/>
      <c r="IFP659" s="198"/>
      <c r="IFQ659" s="198"/>
      <c r="IFR659" s="198"/>
      <c r="IFS659" s="198"/>
      <c r="IFT659" s="198"/>
      <c r="IFU659" s="198"/>
      <c r="IFV659" s="198"/>
      <c r="IFW659" s="198"/>
      <c r="IFX659" s="198"/>
      <c r="IFY659" s="198"/>
      <c r="IFZ659" s="198"/>
      <c r="IGA659" s="198"/>
      <c r="IGB659" s="198"/>
      <c r="IGC659" s="198"/>
      <c r="IGD659" s="198"/>
      <c r="IGE659" s="198"/>
      <c r="IGF659" s="198"/>
      <c r="IGG659" s="198"/>
      <c r="IGH659" s="198"/>
      <c r="IGI659" s="198"/>
      <c r="IGJ659" s="198"/>
      <c r="IGK659" s="198"/>
      <c r="IGL659" s="198"/>
      <c r="IGM659" s="198"/>
      <c r="IGN659" s="198"/>
      <c r="IGO659" s="198"/>
      <c r="IGP659" s="198"/>
      <c r="IGQ659" s="198"/>
      <c r="IGR659" s="198"/>
      <c r="IGS659" s="198"/>
      <c r="IGT659" s="198"/>
      <c r="IGU659" s="198"/>
      <c r="IGV659" s="198"/>
      <c r="IGW659" s="198"/>
      <c r="IGX659" s="198"/>
      <c r="IGY659" s="198"/>
      <c r="IGZ659" s="198"/>
      <c r="IHA659" s="198"/>
      <c r="IHB659" s="198"/>
      <c r="IHC659" s="198"/>
      <c r="IHD659" s="198"/>
      <c r="IHE659" s="198"/>
      <c r="IHF659" s="198"/>
      <c r="IHG659" s="198"/>
      <c r="IHH659" s="198"/>
      <c r="IHI659" s="198"/>
      <c r="IHJ659" s="198"/>
      <c r="IHK659" s="198"/>
      <c r="IHL659" s="198"/>
      <c r="IHM659" s="198"/>
      <c r="IHN659" s="198"/>
      <c r="IHO659" s="198"/>
      <c r="IHP659" s="198"/>
      <c r="IHQ659" s="198"/>
      <c r="IHR659" s="198"/>
      <c r="IHS659" s="198"/>
      <c r="IHT659" s="198"/>
      <c r="IHU659" s="198"/>
      <c r="IHV659" s="198"/>
      <c r="IHW659" s="198"/>
      <c r="IHX659" s="198"/>
      <c r="IHY659" s="198"/>
      <c r="IHZ659" s="198"/>
      <c r="IIA659" s="198"/>
      <c r="IIB659" s="198"/>
      <c r="IIC659" s="198"/>
      <c r="IID659" s="198"/>
      <c r="IIE659" s="198"/>
      <c r="IIF659" s="198"/>
      <c r="IIG659" s="198"/>
      <c r="IIH659" s="198"/>
      <c r="III659" s="198"/>
      <c r="IIJ659" s="198"/>
      <c r="IIK659" s="198"/>
      <c r="IIL659" s="198"/>
      <c r="IIM659" s="198"/>
      <c r="IIN659" s="198"/>
      <c r="IIO659" s="198"/>
      <c r="IIP659" s="198"/>
      <c r="IIQ659" s="198"/>
      <c r="IIR659" s="198"/>
      <c r="IIS659" s="198"/>
      <c r="IIT659" s="198"/>
      <c r="IIU659" s="198"/>
      <c r="IIV659" s="198"/>
      <c r="IIW659" s="198"/>
      <c r="IIX659" s="198"/>
      <c r="IIY659" s="198"/>
      <c r="IIZ659" s="198"/>
      <c r="IJA659" s="198"/>
      <c r="IJB659" s="198"/>
      <c r="IJC659" s="198"/>
      <c r="IJD659" s="198"/>
      <c r="IJE659" s="198"/>
      <c r="IJF659" s="198"/>
      <c r="IJG659" s="198"/>
      <c r="IJH659" s="198"/>
      <c r="IJI659" s="198"/>
      <c r="IJJ659" s="198"/>
      <c r="IJK659" s="198"/>
      <c r="IJL659" s="198"/>
      <c r="IJM659" s="198"/>
      <c r="IJN659" s="198"/>
      <c r="IJO659" s="198"/>
      <c r="IJP659" s="198"/>
      <c r="IJQ659" s="198"/>
      <c r="IJR659" s="198"/>
      <c r="IJS659" s="198"/>
      <c r="IJT659" s="198"/>
      <c r="IJU659" s="198"/>
      <c r="IJV659" s="198"/>
      <c r="IJW659" s="198"/>
      <c r="IJX659" s="198"/>
      <c r="IJY659" s="198"/>
      <c r="IJZ659" s="198"/>
      <c r="IKA659" s="198"/>
      <c r="IKB659" s="198"/>
      <c r="IKC659" s="198"/>
      <c r="IKD659" s="198"/>
      <c r="IKE659" s="198"/>
      <c r="IKF659" s="198"/>
      <c r="IKG659" s="198"/>
      <c r="IKH659" s="198"/>
      <c r="IKI659" s="198"/>
      <c r="IKJ659" s="198"/>
      <c r="IKK659" s="198"/>
      <c r="IKL659" s="198"/>
      <c r="IKM659" s="198"/>
      <c r="IKN659" s="198"/>
      <c r="IKO659" s="198"/>
      <c r="IKP659" s="198"/>
      <c r="IKQ659" s="198"/>
      <c r="IKR659" s="198"/>
      <c r="IKS659" s="198"/>
      <c r="IKT659" s="198"/>
      <c r="IKU659" s="198"/>
      <c r="IKV659" s="198"/>
      <c r="IKW659" s="198"/>
      <c r="IKX659" s="198"/>
      <c r="IKY659" s="198"/>
      <c r="IKZ659" s="198"/>
      <c r="ILA659" s="198"/>
      <c r="ILB659" s="198"/>
      <c r="ILC659" s="198"/>
      <c r="ILD659" s="198"/>
      <c r="ILE659" s="198"/>
      <c r="ILF659" s="198"/>
      <c r="ILG659" s="198"/>
      <c r="ILH659" s="198"/>
      <c r="ILI659" s="198"/>
      <c r="ILJ659" s="198"/>
      <c r="ILK659" s="198"/>
      <c r="ILL659" s="198"/>
      <c r="ILM659" s="198"/>
      <c r="ILN659" s="198"/>
      <c r="ILO659" s="198"/>
      <c r="ILP659" s="198"/>
      <c r="ILQ659" s="198"/>
      <c r="ILR659" s="198"/>
      <c r="ILS659" s="198"/>
      <c r="ILT659" s="198"/>
      <c r="ILU659" s="198"/>
      <c r="ILV659" s="198"/>
      <c r="ILW659" s="198"/>
      <c r="ILX659" s="198"/>
      <c r="ILY659" s="198"/>
      <c r="ILZ659" s="198"/>
      <c r="IMA659" s="198"/>
      <c r="IMB659" s="198"/>
      <c r="IMC659" s="198"/>
      <c r="IMD659" s="198"/>
      <c r="IME659" s="198"/>
      <c r="IMF659" s="198"/>
      <c r="IMG659" s="198"/>
      <c r="IMH659" s="198"/>
      <c r="IMI659" s="198"/>
      <c r="IMJ659" s="198"/>
      <c r="IMK659" s="198"/>
      <c r="IML659" s="198"/>
      <c r="IMM659" s="198"/>
      <c r="IMN659" s="198"/>
      <c r="IMO659" s="198"/>
      <c r="IMP659" s="198"/>
      <c r="IMQ659" s="198"/>
      <c r="IMR659" s="198"/>
      <c r="IMS659" s="198"/>
      <c r="IMT659" s="198"/>
      <c r="IMU659" s="198"/>
      <c r="IMV659" s="198"/>
      <c r="IMW659" s="198"/>
      <c r="IMX659" s="198"/>
      <c r="IMY659" s="198"/>
      <c r="IMZ659" s="198"/>
      <c r="INA659" s="198"/>
      <c r="INB659" s="198"/>
      <c r="INC659" s="198"/>
      <c r="IND659" s="198"/>
      <c r="INE659" s="198"/>
      <c r="INF659" s="198"/>
      <c r="ING659" s="198"/>
      <c r="INH659" s="198"/>
      <c r="INI659" s="198"/>
      <c r="INJ659" s="198"/>
      <c r="INK659" s="198"/>
      <c r="INL659" s="198"/>
      <c r="INM659" s="198"/>
      <c r="INN659" s="198"/>
      <c r="INO659" s="198"/>
      <c r="INP659" s="198"/>
      <c r="INQ659" s="198"/>
      <c r="INR659" s="198"/>
      <c r="INS659" s="198"/>
      <c r="INT659" s="198"/>
      <c r="INU659" s="198"/>
      <c r="INV659" s="198"/>
      <c r="INW659" s="198"/>
      <c r="INX659" s="198"/>
      <c r="INY659" s="198"/>
      <c r="INZ659" s="198"/>
      <c r="IOA659" s="198"/>
      <c r="IOB659" s="198"/>
      <c r="IOC659" s="198"/>
      <c r="IOD659" s="198"/>
      <c r="IOE659" s="198"/>
      <c r="IOF659" s="198"/>
      <c r="IOG659" s="198"/>
      <c r="IOH659" s="198"/>
      <c r="IOI659" s="198"/>
      <c r="IOJ659" s="198"/>
      <c r="IOK659" s="198"/>
      <c r="IOL659" s="198"/>
      <c r="IOM659" s="198"/>
      <c r="ION659" s="198"/>
      <c r="IOO659" s="198"/>
      <c r="IOP659" s="198"/>
      <c r="IOQ659" s="198"/>
      <c r="IOR659" s="198"/>
      <c r="IOS659" s="198"/>
      <c r="IOT659" s="198"/>
      <c r="IOU659" s="198"/>
      <c r="IOV659" s="198"/>
      <c r="IOW659" s="198"/>
      <c r="IOX659" s="198"/>
      <c r="IOY659" s="198"/>
      <c r="IOZ659" s="198"/>
      <c r="IPA659" s="198"/>
      <c r="IPB659" s="198"/>
      <c r="IPC659" s="198"/>
      <c r="IPD659" s="198"/>
      <c r="IPE659" s="198"/>
      <c r="IPF659" s="198"/>
      <c r="IPG659" s="198"/>
      <c r="IPH659" s="198"/>
      <c r="IPI659" s="198"/>
      <c r="IPJ659" s="198"/>
      <c r="IPK659" s="198"/>
      <c r="IPL659" s="198"/>
      <c r="IPM659" s="198"/>
      <c r="IPN659" s="198"/>
      <c r="IPO659" s="198"/>
      <c r="IPP659" s="198"/>
      <c r="IPQ659" s="198"/>
      <c r="IPR659" s="198"/>
      <c r="IPS659" s="198"/>
      <c r="IPT659" s="198"/>
      <c r="IPU659" s="198"/>
      <c r="IPV659" s="198"/>
      <c r="IPW659" s="198"/>
      <c r="IPX659" s="198"/>
      <c r="IPY659" s="198"/>
      <c r="IPZ659" s="198"/>
      <c r="IQA659" s="198"/>
      <c r="IQB659" s="198"/>
      <c r="IQC659" s="198"/>
      <c r="IQD659" s="198"/>
      <c r="IQE659" s="198"/>
      <c r="IQF659" s="198"/>
      <c r="IQG659" s="198"/>
      <c r="IQH659" s="198"/>
      <c r="IQI659" s="198"/>
      <c r="IQJ659" s="198"/>
      <c r="IQK659" s="198"/>
      <c r="IQL659" s="198"/>
      <c r="IQM659" s="198"/>
      <c r="IQN659" s="198"/>
      <c r="IQO659" s="198"/>
      <c r="IQP659" s="198"/>
      <c r="IQQ659" s="198"/>
      <c r="IQR659" s="198"/>
      <c r="IQS659" s="198"/>
      <c r="IQT659" s="198"/>
      <c r="IQU659" s="198"/>
      <c r="IQV659" s="198"/>
      <c r="IQW659" s="198"/>
      <c r="IQX659" s="198"/>
      <c r="IQY659" s="198"/>
      <c r="IQZ659" s="198"/>
      <c r="IRA659" s="198"/>
      <c r="IRB659" s="198"/>
      <c r="IRC659" s="198"/>
      <c r="IRD659" s="198"/>
      <c r="IRE659" s="198"/>
      <c r="IRF659" s="198"/>
      <c r="IRG659" s="198"/>
      <c r="IRH659" s="198"/>
      <c r="IRI659" s="198"/>
      <c r="IRJ659" s="198"/>
      <c r="IRK659" s="198"/>
      <c r="IRL659" s="198"/>
      <c r="IRM659" s="198"/>
      <c r="IRN659" s="198"/>
      <c r="IRO659" s="198"/>
      <c r="IRP659" s="198"/>
      <c r="IRQ659" s="198"/>
      <c r="IRR659" s="198"/>
      <c r="IRS659" s="198"/>
      <c r="IRT659" s="198"/>
      <c r="IRU659" s="198"/>
      <c r="IRV659" s="198"/>
      <c r="IRW659" s="198"/>
      <c r="IRX659" s="198"/>
      <c r="IRY659" s="198"/>
      <c r="IRZ659" s="198"/>
      <c r="ISA659" s="198"/>
      <c r="ISB659" s="198"/>
      <c r="ISC659" s="198"/>
      <c r="ISD659" s="198"/>
      <c r="ISE659" s="198"/>
      <c r="ISF659" s="198"/>
      <c r="ISG659" s="198"/>
      <c r="ISH659" s="198"/>
      <c r="ISI659" s="198"/>
      <c r="ISJ659" s="198"/>
      <c r="ISK659" s="198"/>
      <c r="ISL659" s="198"/>
      <c r="ISM659" s="198"/>
      <c r="ISN659" s="198"/>
      <c r="ISO659" s="198"/>
      <c r="ISP659" s="198"/>
      <c r="ISQ659" s="198"/>
      <c r="ISR659" s="198"/>
      <c r="ISS659" s="198"/>
      <c r="IST659" s="198"/>
      <c r="ISU659" s="198"/>
      <c r="ISV659" s="198"/>
      <c r="ISW659" s="198"/>
      <c r="ISX659" s="198"/>
      <c r="ISY659" s="198"/>
      <c r="ISZ659" s="198"/>
      <c r="ITA659" s="198"/>
      <c r="ITB659" s="198"/>
      <c r="ITC659" s="198"/>
      <c r="ITD659" s="198"/>
      <c r="ITE659" s="198"/>
      <c r="ITF659" s="198"/>
      <c r="ITG659" s="198"/>
      <c r="ITH659" s="198"/>
      <c r="ITI659" s="198"/>
      <c r="ITJ659" s="198"/>
      <c r="ITK659" s="198"/>
      <c r="ITL659" s="198"/>
      <c r="ITM659" s="198"/>
      <c r="ITN659" s="198"/>
      <c r="ITO659" s="198"/>
      <c r="ITP659" s="198"/>
      <c r="ITQ659" s="198"/>
      <c r="ITR659" s="198"/>
      <c r="ITS659" s="198"/>
      <c r="ITT659" s="198"/>
      <c r="ITU659" s="198"/>
      <c r="ITV659" s="198"/>
      <c r="ITW659" s="198"/>
      <c r="ITX659" s="198"/>
      <c r="ITY659" s="198"/>
      <c r="ITZ659" s="198"/>
      <c r="IUA659" s="198"/>
      <c r="IUB659" s="198"/>
      <c r="IUC659" s="198"/>
      <c r="IUD659" s="198"/>
      <c r="IUE659" s="198"/>
      <c r="IUF659" s="198"/>
      <c r="IUG659" s="198"/>
      <c r="IUH659" s="198"/>
      <c r="IUI659" s="198"/>
      <c r="IUJ659" s="198"/>
      <c r="IUK659" s="198"/>
      <c r="IUL659" s="198"/>
      <c r="IUM659" s="198"/>
      <c r="IUN659" s="198"/>
      <c r="IUO659" s="198"/>
      <c r="IUP659" s="198"/>
      <c r="IUQ659" s="198"/>
      <c r="IUR659" s="198"/>
      <c r="IUS659" s="198"/>
      <c r="IUT659" s="198"/>
      <c r="IUU659" s="198"/>
      <c r="IUV659" s="198"/>
      <c r="IUW659" s="198"/>
      <c r="IUX659" s="198"/>
      <c r="IUY659" s="198"/>
      <c r="IUZ659" s="198"/>
      <c r="IVA659" s="198"/>
      <c r="IVB659" s="198"/>
      <c r="IVC659" s="198"/>
      <c r="IVD659" s="198"/>
      <c r="IVE659" s="198"/>
      <c r="IVF659" s="198"/>
      <c r="IVG659" s="198"/>
      <c r="IVH659" s="198"/>
      <c r="IVI659" s="198"/>
      <c r="IVJ659" s="198"/>
      <c r="IVK659" s="198"/>
      <c r="IVL659" s="198"/>
      <c r="IVM659" s="198"/>
      <c r="IVN659" s="198"/>
      <c r="IVO659" s="198"/>
      <c r="IVP659" s="198"/>
      <c r="IVQ659" s="198"/>
      <c r="IVR659" s="198"/>
      <c r="IVS659" s="198"/>
      <c r="IVT659" s="198"/>
      <c r="IVU659" s="198"/>
      <c r="IVV659" s="198"/>
      <c r="IVW659" s="198"/>
      <c r="IVX659" s="198"/>
      <c r="IVY659" s="198"/>
      <c r="IVZ659" s="198"/>
      <c r="IWA659" s="198"/>
      <c r="IWB659" s="198"/>
      <c r="IWC659" s="198"/>
      <c r="IWD659" s="198"/>
      <c r="IWE659" s="198"/>
      <c r="IWF659" s="198"/>
      <c r="IWG659" s="198"/>
      <c r="IWH659" s="198"/>
      <c r="IWI659" s="198"/>
      <c r="IWJ659" s="198"/>
      <c r="IWK659" s="198"/>
      <c r="IWL659" s="198"/>
      <c r="IWM659" s="198"/>
      <c r="IWN659" s="198"/>
      <c r="IWO659" s="198"/>
      <c r="IWP659" s="198"/>
      <c r="IWQ659" s="198"/>
      <c r="IWR659" s="198"/>
      <c r="IWS659" s="198"/>
      <c r="IWT659" s="198"/>
      <c r="IWU659" s="198"/>
      <c r="IWV659" s="198"/>
      <c r="IWW659" s="198"/>
      <c r="IWX659" s="198"/>
      <c r="IWY659" s="198"/>
      <c r="IWZ659" s="198"/>
      <c r="IXA659" s="198"/>
      <c r="IXB659" s="198"/>
      <c r="IXC659" s="198"/>
      <c r="IXD659" s="198"/>
      <c r="IXE659" s="198"/>
      <c r="IXF659" s="198"/>
      <c r="IXG659" s="198"/>
      <c r="IXH659" s="198"/>
      <c r="IXI659" s="198"/>
      <c r="IXJ659" s="198"/>
      <c r="IXK659" s="198"/>
      <c r="IXL659" s="198"/>
      <c r="IXM659" s="198"/>
      <c r="IXN659" s="198"/>
      <c r="IXO659" s="198"/>
      <c r="IXP659" s="198"/>
      <c r="IXQ659" s="198"/>
      <c r="IXR659" s="198"/>
      <c r="IXS659" s="198"/>
      <c r="IXT659" s="198"/>
      <c r="IXU659" s="198"/>
      <c r="IXV659" s="198"/>
      <c r="IXW659" s="198"/>
      <c r="IXX659" s="198"/>
      <c r="IXY659" s="198"/>
      <c r="IXZ659" s="198"/>
      <c r="IYA659" s="198"/>
      <c r="IYB659" s="198"/>
      <c r="IYC659" s="198"/>
      <c r="IYD659" s="198"/>
      <c r="IYE659" s="198"/>
      <c r="IYF659" s="198"/>
      <c r="IYG659" s="198"/>
      <c r="IYH659" s="198"/>
      <c r="IYI659" s="198"/>
      <c r="IYJ659" s="198"/>
      <c r="IYK659" s="198"/>
      <c r="IYL659" s="198"/>
      <c r="IYM659" s="198"/>
      <c r="IYN659" s="198"/>
      <c r="IYO659" s="198"/>
      <c r="IYP659" s="198"/>
      <c r="IYQ659" s="198"/>
      <c r="IYR659" s="198"/>
      <c r="IYS659" s="198"/>
      <c r="IYT659" s="198"/>
      <c r="IYU659" s="198"/>
      <c r="IYV659" s="198"/>
      <c r="IYW659" s="198"/>
      <c r="IYX659" s="198"/>
      <c r="IYY659" s="198"/>
      <c r="IYZ659" s="198"/>
      <c r="IZA659" s="198"/>
      <c r="IZB659" s="198"/>
      <c r="IZC659" s="198"/>
      <c r="IZD659" s="198"/>
      <c r="IZE659" s="198"/>
      <c r="IZF659" s="198"/>
      <c r="IZG659" s="198"/>
      <c r="IZH659" s="198"/>
      <c r="IZI659" s="198"/>
      <c r="IZJ659" s="198"/>
      <c r="IZK659" s="198"/>
      <c r="IZL659" s="198"/>
      <c r="IZM659" s="198"/>
      <c r="IZN659" s="198"/>
      <c r="IZO659" s="198"/>
      <c r="IZP659" s="198"/>
      <c r="IZQ659" s="198"/>
      <c r="IZR659" s="198"/>
      <c r="IZS659" s="198"/>
      <c r="IZT659" s="198"/>
      <c r="IZU659" s="198"/>
      <c r="IZV659" s="198"/>
      <c r="IZW659" s="198"/>
      <c r="IZX659" s="198"/>
      <c r="IZY659" s="198"/>
      <c r="IZZ659" s="198"/>
      <c r="JAA659" s="198"/>
      <c r="JAB659" s="198"/>
      <c r="JAC659" s="198"/>
      <c r="JAD659" s="198"/>
      <c r="JAE659" s="198"/>
      <c r="JAF659" s="198"/>
      <c r="JAG659" s="198"/>
      <c r="JAH659" s="198"/>
      <c r="JAI659" s="198"/>
      <c r="JAJ659" s="198"/>
      <c r="JAK659" s="198"/>
      <c r="JAL659" s="198"/>
      <c r="JAM659" s="198"/>
      <c r="JAN659" s="198"/>
      <c r="JAO659" s="198"/>
      <c r="JAP659" s="198"/>
      <c r="JAQ659" s="198"/>
      <c r="JAR659" s="198"/>
      <c r="JAS659" s="198"/>
      <c r="JAT659" s="198"/>
      <c r="JAU659" s="198"/>
      <c r="JAV659" s="198"/>
      <c r="JAW659" s="198"/>
      <c r="JAX659" s="198"/>
      <c r="JAY659" s="198"/>
      <c r="JAZ659" s="198"/>
      <c r="JBA659" s="198"/>
      <c r="JBB659" s="198"/>
      <c r="JBC659" s="198"/>
      <c r="JBD659" s="198"/>
      <c r="JBE659" s="198"/>
      <c r="JBF659" s="198"/>
      <c r="JBG659" s="198"/>
      <c r="JBH659" s="198"/>
      <c r="JBI659" s="198"/>
      <c r="JBJ659" s="198"/>
      <c r="JBK659" s="198"/>
      <c r="JBL659" s="198"/>
      <c r="JBM659" s="198"/>
      <c r="JBN659" s="198"/>
      <c r="JBO659" s="198"/>
      <c r="JBP659" s="198"/>
      <c r="JBQ659" s="198"/>
      <c r="JBR659" s="198"/>
      <c r="JBS659" s="198"/>
      <c r="JBT659" s="198"/>
      <c r="JBU659" s="198"/>
      <c r="JBV659" s="198"/>
      <c r="JBW659" s="198"/>
      <c r="JBX659" s="198"/>
      <c r="JBY659" s="198"/>
      <c r="JBZ659" s="198"/>
      <c r="JCA659" s="198"/>
      <c r="JCB659" s="198"/>
      <c r="JCC659" s="198"/>
      <c r="JCD659" s="198"/>
      <c r="JCE659" s="198"/>
      <c r="JCF659" s="198"/>
      <c r="JCG659" s="198"/>
      <c r="JCH659" s="198"/>
      <c r="JCI659" s="198"/>
      <c r="JCJ659" s="198"/>
      <c r="JCK659" s="198"/>
      <c r="JCL659" s="198"/>
      <c r="JCM659" s="198"/>
      <c r="JCN659" s="198"/>
      <c r="JCO659" s="198"/>
      <c r="JCP659" s="198"/>
      <c r="JCQ659" s="198"/>
      <c r="JCR659" s="198"/>
      <c r="JCS659" s="198"/>
      <c r="JCT659" s="198"/>
      <c r="JCU659" s="198"/>
      <c r="JCV659" s="198"/>
      <c r="JCW659" s="198"/>
      <c r="JCX659" s="198"/>
      <c r="JCY659" s="198"/>
      <c r="JCZ659" s="198"/>
      <c r="JDA659" s="198"/>
      <c r="JDB659" s="198"/>
      <c r="JDC659" s="198"/>
      <c r="JDD659" s="198"/>
      <c r="JDE659" s="198"/>
      <c r="JDF659" s="198"/>
      <c r="JDG659" s="198"/>
      <c r="JDH659" s="198"/>
      <c r="JDI659" s="198"/>
      <c r="JDJ659" s="198"/>
      <c r="JDK659" s="198"/>
      <c r="JDL659" s="198"/>
      <c r="JDM659" s="198"/>
      <c r="JDN659" s="198"/>
      <c r="JDO659" s="198"/>
      <c r="JDP659" s="198"/>
      <c r="JDQ659" s="198"/>
      <c r="JDR659" s="198"/>
      <c r="JDS659" s="198"/>
      <c r="JDT659" s="198"/>
      <c r="JDU659" s="198"/>
      <c r="JDV659" s="198"/>
      <c r="JDW659" s="198"/>
      <c r="JDX659" s="198"/>
      <c r="JDY659" s="198"/>
      <c r="JDZ659" s="198"/>
      <c r="JEA659" s="198"/>
      <c r="JEB659" s="198"/>
      <c r="JEC659" s="198"/>
      <c r="JED659" s="198"/>
      <c r="JEE659" s="198"/>
      <c r="JEF659" s="198"/>
      <c r="JEG659" s="198"/>
      <c r="JEH659" s="198"/>
      <c r="JEI659" s="198"/>
      <c r="JEJ659" s="198"/>
      <c r="JEK659" s="198"/>
      <c r="JEL659" s="198"/>
      <c r="JEM659" s="198"/>
      <c r="JEN659" s="198"/>
      <c r="JEO659" s="198"/>
      <c r="JEP659" s="198"/>
      <c r="JEQ659" s="198"/>
      <c r="JER659" s="198"/>
      <c r="JES659" s="198"/>
      <c r="JET659" s="198"/>
      <c r="JEU659" s="198"/>
      <c r="JEV659" s="198"/>
      <c r="JEW659" s="198"/>
      <c r="JEX659" s="198"/>
      <c r="JEY659" s="198"/>
      <c r="JEZ659" s="198"/>
      <c r="JFA659" s="198"/>
      <c r="JFB659" s="198"/>
      <c r="JFC659" s="198"/>
      <c r="JFD659" s="198"/>
      <c r="JFE659" s="198"/>
      <c r="JFF659" s="198"/>
      <c r="JFG659" s="198"/>
      <c r="JFH659" s="198"/>
      <c r="JFI659" s="198"/>
      <c r="JFJ659" s="198"/>
      <c r="JFK659" s="198"/>
      <c r="JFL659" s="198"/>
      <c r="JFM659" s="198"/>
      <c r="JFN659" s="198"/>
      <c r="JFO659" s="198"/>
      <c r="JFP659" s="198"/>
      <c r="JFQ659" s="198"/>
      <c r="JFR659" s="198"/>
      <c r="JFS659" s="198"/>
      <c r="JFT659" s="198"/>
      <c r="JFU659" s="198"/>
      <c r="JFV659" s="198"/>
      <c r="JFW659" s="198"/>
      <c r="JFX659" s="198"/>
      <c r="JFY659" s="198"/>
      <c r="JFZ659" s="198"/>
      <c r="JGA659" s="198"/>
      <c r="JGB659" s="198"/>
      <c r="JGC659" s="198"/>
      <c r="JGD659" s="198"/>
      <c r="JGE659" s="198"/>
      <c r="JGF659" s="198"/>
      <c r="JGG659" s="198"/>
      <c r="JGH659" s="198"/>
      <c r="JGI659" s="198"/>
      <c r="JGJ659" s="198"/>
      <c r="JGK659" s="198"/>
      <c r="JGL659" s="198"/>
      <c r="JGM659" s="198"/>
      <c r="JGN659" s="198"/>
      <c r="JGO659" s="198"/>
      <c r="JGP659" s="198"/>
      <c r="JGQ659" s="198"/>
      <c r="JGR659" s="198"/>
      <c r="JGS659" s="198"/>
      <c r="JGT659" s="198"/>
      <c r="JGU659" s="198"/>
      <c r="JGV659" s="198"/>
      <c r="JGW659" s="198"/>
      <c r="JGX659" s="198"/>
      <c r="JGY659" s="198"/>
      <c r="JGZ659" s="198"/>
      <c r="JHA659" s="198"/>
      <c r="JHB659" s="198"/>
      <c r="JHC659" s="198"/>
      <c r="JHD659" s="198"/>
      <c r="JHE659" s="198"/>
      <c r="JHF659" s="198"/>
      <c r="JHG659" s="198"/>
      <c r="JHH659" s="198"/>
      <c r="JHI659" s="198"/>
      <c r="JHJ659" s="198"/>
      <c r="JHK659" s="198"/>
      <c r="JHL659" s="198"/>
      <c r="JHM659" s="198"/>
      <c r="JHN659" s="198"/>
      <c r="JHO659" s="198"/>
      <c r="JHP659" s="198"/>
      <c r="JHQ659" s="198"/>
      <c r="JHR659" s="198"/>
      <c r="JHS659" s="198"/>
      <c r="JHT659" s="198"/>
      <c r="JHU659" s="198"/>
      <c r="JHV659" s="198"/>
      <c r="JHW659" s="198"/>
      <c r="JHX659" s="198"/>
      <c r="JHY659" s="198"/>
      <c r="JHZ659" s="198"/>
      <c r="JIA659" s="198"/>
      <c r="JIB659" s="198"/>
      <c r="JIC659" s="198"/>
      <c r="JID659" s="198"/>
      <c r="JIE659" s="198"/>
      <c r="JIF659" s="198"/>
      <c r="JIG659" s="198"/>
      <c r="JIH659" s="198"/>
      <c r="JII659" s="198"/>
      <c r="JIJ659" s="198"/>
      <c r="JIK659" s="198"/>
      <c r="JIL659" s="198"/>
      <c r="JIM659" s="198"/>
      <c r="JIN659" s="198"/>
      <c r="JIO659" s="198"/>
      <c r="JIP659" s="198"/>
      <c r="JIQ659" s="198"/>
      <c r="JIR659" s="198"/>
      <c r="JIS659" s="198"/>
      <c r="JIT659" s="198"/>
      <c r="JIU659" s="198"/>
      <c r="JIV659" s="198"/>
      <c r="JIW659" s="198"/>
      <c r="JIX659" s="198"/>
      <c r="JIY659" s="198"/>
      <c r="JIZ659" s="198"/>
      <c r="JJA659" s="198"/>
      <c r="JJB659" s="198"/>
      <c r="JJC659" s="198"/>
      <c r="JJD659" s="198"/>
      <c r="JJE659" s="198"/>
      <c r="JJF659" s="198"/>
      <c r="JJG659" s="198"/>
      <c r="JJH659" s="198"/>
      <c r="JJI659" s="198"/>
      <c r="JJJ659" s="198"/>
      <c r="JJK659" s="198"/>
      <c r="JJL659" s="198"/>
      <c r="JJM659" s="198"/>
      <c r="JJN659" s="198"/>
      <c r="JJO659" s="198"/>
      <c r="JJP659" s="198"/>
      <c r="JJQ659" s="198"/>
      <c r="JJR659" s="198"/>
      <c r="JJS659" s="198"/>
      <c r="JJT659" s="198"/>
      <c r="JJU659" s="198"/>
      <c r="JJV659" s="198"/>
      <c r="JJW659" s="198"/>
      <c r="JJX659" s="198"/>
      <c r="JJY659" s="198"/>
      <c r="JJZ659" s="198"/>
      <c r="JKA659" s="198"/>
      <c r="JKB659" s="198"/>
      <c r="JKC659" s="198"/>
      <c r="JKD659" s="198"/>
      <c r="JKE659" s="198"/>
      <c r="JKF659" s="198"/>
      <c r="JKG659" s="198"/>
      <c r="JKH659" s="198"/>
      <c r="JKI659" s="198"/>
      <c r="JKJ659" s="198"/>
      <c r="JKK659" s="198"/>
      <c r="JKL659" s="198"/>
      <c r="JKM659" s="198"/>
      <c r="JKN659" s="198"/>
      <c r="JKO659" s="198"/>
      <c r="JKP659" s="198"/>
      <c r="JKQ659" s="198"/>
      <c r="JKR659" s="198"/>
      <c r="JKS659" s="198"/>
      <c r="JKT659" s="198"/>
      <c r="JKU659" s="198"/>
      <c r="JKV659" s="198"/>
      <c r="JKW659" s="198"/>
      <c r="JKX659" s="198"/>
      <c r="JKY659" s="198"/>
      <c r="JKZ659" s="198"/>
      <c r="JLA659" s="198"/>
      <c r="JLB659" s="198"/>
      <c r="JLC659" s="198"/>
      <c r="JLD659" s="198"/>
      <c r="JLE659" s="198"/>
      <c r="JLF659" s="198"/>
      <c r="JLG659" s="198"/>
      <c r="JLH659" s="198"/>
      <c r="JLI659" s="198"/>
      <c r="JLJ659" s="198"/>
      <c r="JLK659" s="198"/>
      <c r="JLL659" s="198"/>
      <c r="JLM659" s="198"/>
      <c r="JLN659" s="198"/>
      <c r="JLO659" s="198"/>
      <c r="JLP659" s="198"/>
      <c r="JLQ659" s="198"/>
      <c r="JLR659" s="198"/>
      <c r="JLS659" s="198"/>
      <c r="JLT659" s="198"/>
      <c r="JLU659" s="198"/>
      <c r="JLV659" s="198"/>
      <c r="JLW659" s="198"/>
      <c r="JLX659" s="198"/>
      <c r="JLY659" s="198"/>
      <c r="JLZ659" s="198"/>
      <c r="JMA659" s="198"/>
      <c r="JMB659" s="198"/>
      <c r="JMC659" s="198"/>
      <c r="JMD659" s="198"/>
      <c r="JME659" s="198"/>
      <c r="JMF659" s="198"/>
      <c r="JMG659" s="198"/>
      <c r="JMH659" s="198"/>
      <c r="JMI659" s="198"/>
      <c r="JMJ659" s="198"/>
      <c r="JMK659" s="198"/>
      <c r="JML659" s="198"/>
      <c r="JMM659" s="198"/>
      <c r="JMN659" s="198"/>
      <c r="JMO659" s="198"/>
      <c r="JMP659" s="198"/>
      <c r="JMQ659" s="198"/>
      <c r="JMR659" s="198"/>
      <c r="JMS659" s="198"/>
      <c r="JMT659" s="198"/>
      <c r="JMU659" s="198"/>
      <c r="JMV659" s="198"/>
      <c r="JMW659" s="198"/>
      <c r="JMX659" s="198"/>
      <c r="JMY659" s="198"/>
      <c r="JMZ659" s="198"/>
      <c r="JNA659" s="198"/>
      <c r="JNB659" s="198"/>
      <c r="JNC659" s="198"/>
      <c r="JND659" s="198"/>
      <c r="JNE659" s="198"/>
      <c r="JNF659" s="198"/>
      <c r="JNG659" s="198"/>
      <c r="JNH659" s="198"/>
      <c r="JNI659" s="198"/>
      <c r="JNJ659" s="198"/>
      <c r="JNK659" s="198"/>
      <c r="JNL659" s="198"/>
      <c r="JNM659" s="198"/>
      <c r="JNN659" s="198"/>
      <c r="JNO659" s="198"/>
      <c r="JNP659" s="198"/>
      <c r="JNQ659" s="198"/>
      <c r="JNR659" s="198"/>
      <c r="JNS659" s="198"/>
      <c r="JNT659" s="198"/>
      <c r="JNU659" s="198"/>
      <c r="JNV659" s="198"/>
      <c r="JNW659" s="198"/>
      <c r="JNX659" s="198"/>
      <c r="JNY659" s="198"/>
      <c r="JNZ659" s="198"/>
      <c r="JOA659" s="198"/>
      <c r="JOB659" s="198"/>
      <c r="JOC659" s="198"/>
      <c r="JOD659" s="198"/>
      <c r="JOE659" s="198"/>
      <c r="JOF659" s="198"/>
      <c r="JOG659" s="198"/>
      <c r="JOH659" s="198"/>
      <c r="JOI659" s="198"/>
      <c r="JOJ659" s="198"/>
      <c r="JOK659" s="198"/>
      <c r="JOL659" s="198"/>
      <c r="JOM659" s="198"/>
      <c r="JON659" s="198"/>
      <c r="JOO659" s="198"/>
      <c r="JOP659" s="198"/>
      <c r="JOQ659" s="198"/>
      <c r="JOR659" s="198"/>
      <c r="JOS659" s="198"/>
      <c r="JOT659" s="198"/>
      <c r="JOU659" s="198"/>
      <c r="JOV659" s="198"/>
      <c r="JOW659" s="198"/>
      <c r="JOX659" s="198"/>
      <c r="JOY659" s="198"/>
      <c r="JOZ659" s="198"/>
      <c r="JPA659" s="198"/>
      <c r="JPB659" s="198"/>
      <c r="JPC659" s="198"/>
      <c r="JPD659" s="198"/>
      <c r="JPE659" s="198"/>
      <c r="JPF659" s="198"/>
      <c r="JPG659" s="198"/>
      <c r="JPH659" s="198"/>
      <c r="JPI659" s="198"/>
      <c r="JPJ659" s="198"/>
      <c r="JPK659" s="198"/>
      <c r="JPL659" s="198"/>
      <c r="JPM659" s="198"/>
      <c r="JPN659" s="198"/>
      <c r="JPO659" s="198"/>
      <c r="JPP659" s="198"/>
      <c r="JPQ659" s="198"/>
      <c r="JPR659" s="198"/>
      <c r="JPS659" s="198"/>
      <c r="JPT659" s="198"/>
      <c r="JPU659" s="198"/>
      <c r="JPV659" s="198"/>
      <c r="JPW659" s="198"/>
      <c r="JPX659" s="198"/>
      <c r="JPY659" s="198"/>
      <c r="JPZ659" s="198"/>
      <c r="JQA659" s="198"/>
      <c r="JQB659" s="198"/>
      <c r="JQC659" s="198"/>
      <c r="JQD659" s="198"/>
      <c r="JQE659" s="198"/>
      <c r="JQF659" s="198"/>
      <c r="JQG659" s="198"/>
      <c r="JQH659" s="198"/>
      <c r="JQI659" s="198"/>
      <c r="JQJ659" s="198"/>
      <c r="JQK659" s="198"/>
      <c r="JQL659" s="198"/>
      <c r="JQM659" s="198"/>
      <c r="JQN659" s="198"/>
      <c r="JQO659" s="198"/>
      <c r="JQP659" s="198"/>
      <c r="JQQ659" s="198"/>
      <c r="JQR659" s="198"/>
      <c r="JQS659" s="198"/>
      <c r="JQT659" s="198"/>
      <c r="JQU659" s="198"/>
      <c r="JQV659" s="198"/>
      <c r="JQW659" s="198"/>
      <c r="JQX659" s="198"/>
      <c r="JQY659" s="198"/>
      <c r="JQZ659" s="198"/>
      <c r="JRA659" s="198"/>
      <c r="JRB659" s="198"/>
      <c r="JRC659" s="198"/>
      <c r="JRD659" s="198"/>
      <c r="JRE659" s="198"/>
      <c r="JRF659" s="198"/>
      <c r="JRG659" s="198"/>
      <c r="JRH659" s="198"/>
      <c r="JRI659" s="198"/>
      <c r="JRJ659" s="198"/>
      <c r="JRK659" s="198"/>
      <c r="JRL659" s="198"/>
      <c r="JRM659" s="198"/>
      <c r="JRN659" s="198"/>
      <c r="JRO659" s="198"/>
      <c r="JRP659" s="198"/>
      <c r="JRQ659" s="198"/>
      <c r="JRR659" s="198"/>
      <c r="JRS659" s="198"/>
      <c r="JRT659" s="198"/>
      <c r="JRU659" s="198"/>
      <c r="JRV659" s="198"/>
      <c r="JRW659" s="198"/>
      <c r="JRX659" s="198"/>
      <c r="JRY659" s="198"/>
      <c r="JRZ659" s="198"/>
      <c r="JSA659" s="198"/>
      <c r="JSB659" s="198"/>
      <c r="JSC659" s="198"/>
      <c r="JSD659" s="198"/>
      <c r="JSE659" s="198"/>
      <c r="JSF659" s="198"/>
      <c r="JSG659" s="198"/>
      <c r="JSH659" s="198"/>
      <c r="JSI659" s="198"/>
      <c r="JSJ659" s="198"/>
      <c r="JSK659" s="198"/>
      <c r="JSL659" s="198"/>
      <c r="JSM659" s="198"/>
      <c r="JSN659" s="198"/>
      <c r="JSO659" s="198"/>
      <c r="JSP659" s="198"/>
      <c r="JSQ659" s="198"/>
      <c r="JSR659" s="198"/>
      <c r="JSS659" s="198"/>
      <c r="JST659" s="198"/>
      <c r="JSU659" s="198"/>
      <c r="JSV659" s="198"/>
      <c r="JSW659" s="198"/>
      <c r="JSX659" s="198"/>
      <c r="JSY659" s="198"/>
      <c r="JSZ659" s="198"/>
      <c r="JTA659" s="198"/>
      <c r="JTB659" s="198"/>
      <c r="JTC659" s="198"/>
      <c r="JTD659" s="198"/>
      <c r="JTE659" s="198"/>
      <c r="JTF659" s="198"/>
      <c r="JTG659" s="198"/>
      <c r="JTH659" s="198"/>
      <c r="JTI659" s="198"/>
      <c r="JTJ659" s="198"/>
      <c r="JTK659" s="198"/>
      <c r="JTL659" s="198"/>
      <c r="JTM659" s="198"/>
      <c r="JTN659" s="198"/>
      <c r="JTO659" s="198"/>
      <c r="JTP659" s="198"/>
      <c r="JTQ659" s="198"/>
      <c r="JTR659" s="198"/>
      <c r="JTS659" s="198"/>
      <c r="JTT659" s="198"/>
      <c r="JTU659" s="198"/>
      <c r="JTV659" s="198"/>
      <c r="JTW659" s="198"/>
      <c r="JTX659" s="198"/>
      <c r="JTY659" s="198"/>
      <c r="JTZ659" s="198"/>
      <c r="JUA659" s="198"/>
      <c r="JUB659" s="198"/>
      <c r="JUC659" s="198"/>
      <c r="JUD659" s="198"/>
      <c r="JUE659" s="198"/>
      <c r="JUF659" s="198"/>
      <c r="JUG659" s="198"/>
      <c r="JUH659" s="198"/>
      <c r="JUI659" s="198"/>
      <c r="JUJ659" s="198"/>
      <c r="JUK659" s="198"/>
      <c r="JUL659" s="198"/>
      <c r="JUM659" s="198"/>
      <c r="JUN659" s="198"/>
      <c r="JUO659" s="198"/>
      <c r="JUP659" s="198"/>
      <c r="JUQ659" s="198"/>
      <c r="JUR659" s="198"/>
      <c r="JUS659" s="198"/>
      <c r="JUT659" s="198"/>
      <c r="JUU659" s="198"/>
      <c r="JUV659" s="198"/>
      <c r="JUW659" s="198"/>
      <c r="JUX659" s="198"/>
      <c r="JUY659" s="198"/>
      <c r="JUZ659" s="198"/>
      <c r="JVA659" s="198"/>
      <c r="JVB659" s="198"/>
      <c r="JVC659" s="198"/>
      <c r="JVD659" s="198"/>
      <c r="JVE659" s="198"/>
      <c r="JVF659" s="198"/>
      <c r="JVG659" s="198"/>
      <c r="JVH659" s="198"/>
      <c r="JVI659" s="198"/>
      <c r="JVJ659" s="198"/>
      <c r="JVK659" s="198"/>
      <c r="JVL659" s="198"/>
      <c r="JVM659" s="198"/>
      <c r="JVN659" s="198"/>
      <c r="JVO659" s="198"/>
      <c r="JVP659" s="198"/>
      <c r="JVQ659" s="198"/>
      <c r="JVR659" s="198"/>
      <c r="JVS659" s="198"/>
      <c r="JVT659" s="198"/>
      <c r="JVU659" s="198"/>
      <c r="JVV659" s="198"/>
      <c r="JVW659" s="198"/>
      <c r="JVX659" s="198"/>
      <c r="JVY659" s="198"/>
      <c r="JVZ659" s="198"/>
      <c r="JWA659" s="198"/>
      <c r="JWB659" s="198"/>
      <c r="JWC659" s="198"/>
      <c r="JWD659" s="198"/>
      <c r="JWE659" s="198"/>
      <c r="JWF659" s="198"/>
      <c r="JWG659" s="198"/>
      <c r="JWH659" s="198"/>
      <c r="JWI659" s="198"/>
      <c r="JWJ659" s="198"/>
      <c r="JWK659" s="198"/>
      <c r="JWL659" s="198"/>
      <c r="JWM659" s="198"/>
      <c r="JWN659" s="198"/>
      <c r="JWO659" s="198"/>
      <c r="JWP659" s="198"/>
      <c r="JWQ659" s="198"/>
      <c r="JWR659" s="198"/>
      <c r="JWS659" s="198"/>
      <c r="JWT659" s="198"/>
      <c r="JWU659" s="198"/>
      <c r="JWV659" s="198"/>
      <c r="JWW659" s="198"/>
      <c r="JWX659" s="198"/>
      <c r="JWY659" s="198"/>
      <c r="JWZ659" s="198"/>
      <c r="JXA659" s="198"/>
      <c r="JXB659" s="198"/>
      <c r="JXC659" s="198"/>
      <c r="JXD659" s="198"/>
      <c r="JXE659" s="198"/>
      <c r="JXF659" s="198"/>
      <c r="JXG659" s="198"/>
      <c r="JXH659" s="198"/>
      <c r="JXI659" s="198"/>
      <c r="JXJ659" s="198"/>
      <c r="JXK659" s="198"/>
      <c r="JXL659" s="198"/>
      <c r="JXM659" s="198"/>
      <c r="JXN659" s="198"/>
      <c r="JXO659" s="198"/>
      <c r="JXP659" s="198"/>
      <c r="JXQ659" s="198"/>
      <c r="JXR659" s="198"/>
      <c r="JXS659" s="198"/>
      <c r="JXT659" s="198"/>
      <c r="JXU659" s="198"/>
      <c r="JXV659" s="198"/>
      <c r="JXW659" s="198"/>
      <c r="JXX659" s="198"/>
      <c r="JXY659" s="198"/>
      <c r="JXZ659" s="198"/>
      <c r="JYA659" s="198"/>
      <c r="JYB659" s="198"/>
      <c r="JYC659" s="198"/>
      <c r="JYD659" s="198"/>
      <c r="JYE659" s="198"/>
      <c r="JYF659" s="198"/>
      <c r="JYG659" s="198"/>
      <c r="JYH659" s="198"/>
      <c r="JYI659" s="198"/>
      <c r="JYJ659" s="198"/>
      <c r="JYK659" s="198"/>
      <c r="JYL659" s="198"/>
      <c r="JYM659" s="198"/>
      <c r="JYN659" s="198"/>
      <c r="JYO659" s="198"/>
      <c r="JYP659" s="198"/>
      <c r="JYQ659" s="198"/>
      <c r="JYR659" s="198"/>
      <c r="JYS659" s="198"/>
      <c r="JYT659" s="198"/>
      <c r="JYU659" s="198"/>
      <c r="JYV659" s="198"/>
      <c r="JYW659" s="198"/>
      <c r="JYX659" s="198"/>
      <c r="JYY659" s="198"/>
      <c r="JYZ659" s="198"/>
      <c r="JZA659" s="198"/>
      <c r="JZB659" s="198"/>
      <c r="JZC659" s="198"/>
      <c r="JZD659" s="198"/>
      <c r="JZE659" s="198"/>
      <c r="JZF659" s="198"/>
      <c r="JZG659" s="198"/>
      <c r="JZH659" s="198"/>
      <c r="JZI659" s="198"/>
      <c r="JZJ659" s="198"/>
      <c r="JZK659" s="198"/>
      <c r="JZL659" s="198"/>
      <c r="JZM659" s="198"/>
      <c r="JZN659" s="198"/>
      <c r="JZO659" s="198"/>
      <c r="JZP659" s="198"/>
      <c r="JZQ659" s="198"/>
      <c r="JZR659" s="198"/>
      <c r="JZS659" s="198"/>
      <c r="JZT659" s="198"/>
      <c r="JZU659" s="198"/>
      <c r="JZV659" s="198"/>
      <c r="JZW659" s="198"/>
      <c r="JZX659" s="198"/>
      <c r="JZY659" s="198"/>
      <c r="JZZ659" s="198"/>
      <c r="KAA659" s="198"/>
      <c r="KAB659" s="198"/>
      <c r="KAC659" s="198"/>
      <c r="KAD659" s="198"/>
      <c r="KAE659" s="198"/>
      <c r="KAF659" s="198"/>
      <c r="KAG659" s="198"/>
      <c r="KAH659" s="198"/>
      <c r="KAI659" s="198"/>
      <c r="KAJ659" s="198"/>
      <c r="KAK659" s="198"/>
      <c r="KAL659" s="198"/>
      <c r="KAM659" s="198"/>
      <c r="KAN659" s="198"/>
      <c r="KAO659" s="198"/>
      <c r="KAP659" s="198"/>
      <c r="KAQ659" s="198"/>
      <c r="KAR659" s="198"/>
      <c r="KAS659" s="198"/>
      <c r="KAT659" s="198"/>
      <c r="KAU659" s="198"/>
      <c r="KAV659" s="198"/>
      <c r="KAW659" s="198"/>
      <c r="KAX659" s="198"/>
      <c r="KAY659" s="198"/>
      <c r="KAZ659" s="198"/>
      <c r="KBA659" s="198"/>
      <c r="KBB659" s="198"/>
      <c r="KBC659" s="198"/>
      <c r="KBD659" s="198"/>
      <c r="KBE659" s="198"/>
      <c r="KBF659" s="198"/>
      <c r="KBG659" s="198"/>
      <c r="KBH659" s="198"/>
      <c r="KBI659" s="198"/>
      <c r="KBJ659" s="198"/>
      <c r="KBK659" s="198"/>
      <c r="KBL659" s="198"/>
      <c r="KBM659" s="198"/>
      <c r="KBN659" s="198"/>
      <c r="KBO659" s="198"/>
      <c r="KBP659" s="198"/>
      <c r="KBQ659" s="198"/>
      <c r="KBR659" s="198"/>
      <c r="KBS659" s="198"/>
      <c r="KBT659" s="198"/>
      <c r="KBU659" s="198"/>
      <c r="KBV659" s="198"/>
      <c r="KBW659" s="198"/>
      <c r="KBX659" s="198"/>
      <c r="KBY659" s="198"/>
      <c r="KBZ659" s="198"/>
      <c r="KCA659" s="198"/>
      <c r="KCB659" s="198"/>
      <c r="KCC659" s="198"/>
      <c r="KCD659" s="198"/>
      <c r="KCE659" s="198"/>
      <c r="KCF659" s="198"/>
      <c r="KCG659" s="198"/>
      <c r="KCH659" s="198"/>
      <c r="KCI659" s="198"/>
      <c r="KCJ659" s="198"/>
      <c r="KCK659" s="198"/>
      <c r="KCL659" s="198"/>
      <c r="KCM659" s="198"/>
      <c r="KCN659" s="198"/>
      <c r="KCO659" s="198"/>
      <c r="KCP659" s="198"/>
      <c r="KCQ659" s="198"/>
      <c r="KCR659" s="198"/>
      <c r="KCS659" s="198"/>
      <c r="KCT659" s="198"/>
      <c r="KCU659" s="198"/>
      <c r="KCV659" s="198"/>
      <c r="KCW659" s="198"/>
      <c r="KCX659" s="198"/>
      <c r="KCY659" s="198"/>
      <c r="KCZ659" s="198"/>
      <c r="KDA659" s="198"/>
      <c r="KDB659" s="198"/>
      <c r="KDC659" s="198"/>
      <c r="KDD659" s="198"/>
      <c r="KDE659" s="198"/>
      <c r="KDF659" s="198"/>
      <c r="KDG659" s="198"/>
      <c r="KDH659" s="198"/>
      <c r="KDI659" s="198"/>
      <c r="KDJ659" s="198"/>
      <c r="KDK659" s="198"/>
      <c r="KDL659" s="198"/>
      <c r="KDM659" s="198"/>
      <c r="KDN659" s="198"/>
      <c r="KDO659" s="198"/>
      <c r="KDP659" s="198"/>
      <c r="KDQ659" s="198"/>
      <c r="KDR659" s="198"/>
      <c r="KDS659" s="198"/>
      <c r="KDT659" s="198"/>
      <c r="KDU659" s="198"/>
      <c r="KDV659" s="198"/>
      <c r="KDW659" s="198"/>
      <c r="KDX659" s="198"/>
      <c r="KDY659" s="198"/>
      <c r="KDZ659" s="198"/>
      <c r="KEA659" s="198"/>
      <c r="KEB659" s="198"/>
      <c r="KEC659" s="198"/>
      <c r="KED659" s="198"/>
      <c r="KEE659" s="198"/>
      <c r="KEF659" s="198"/>
      <c r="KEG659" s="198"/>
      <c r="KEH659" s="198"/>
      <c r="KEI659" s="198"/>
      <c r="KEJ659" s="198"/>
      <c r="KEK659" s="198"/>
      <c r="KEL659" s="198"/>
      <c r="KEM659" s="198"/>
      <c r="KEN659" s="198"/>
      <c r="KEO659" s="198"/>
      <c r="KEP659" s="198"/>
      <c r="KEQ659" s="198"/>
      <c r="KER659" s="198"/>
      <c r="KES659" s="198"/>
      <c r="KET659" s="198"/>
      <c r="KEU659" s="198"/>
      <c r="KEV659" s="198"/>
      <c r="KEW659" s="198"/>
      <c r="KEX659" s="198"/>
      <c r="KEY659" s="198"/>
      <c r="KEZ659" s="198"/>
      <c r="KFA659" s="198"/>
      <c r="KFB659" s="198"/>
      <c r="KFC659" s="198"/>
      <c r="KFD659" s="198"/>
      <c r="KFE659" s="198"/>
      <c r="KFF659" s="198"/>
      <c r="KFG659" s="198"/>
      <c r="KFH659" s="198"/>
      <c r="KFI659" s="198"/>
      <c r="KFJ659" s="198"/>
      <c r="KFK659" s="198"/>
      <c r="KFL659" s="198"/>
      <c r="KFM659" s="198"/>
      <c r="KFN659" s="198"/>
      <c r="KFO659" s="198"/>
      <c r="KFP659" s="198"/>
      <c r="KFQ659" s="198"/>
      <c r="KFR659" s="198"/>
      <c r="KFS659" s="198"/>
      <c r="KFT659" s="198"/>
      <c r="KFU659" s="198"/>
      <c r="KFV659" s="198"/>
      <c r="KFW659" s="198"/>
      <c r="KFX659" s="198"/>
      <c r="KFY659" s="198"/>
      <c r="KFZ659" s="198"/>
      <c r="KGA659" s="198"/>
      <c r="KGB659" s="198"/>
      <c r="KGC659" s="198"/>
      <c r="KGD659" s="198"/>
      <c r="KGE659" s="198"/>
      <c r="KGF659" s="198"/>
      <c r="KGG659" s="198"/>
      <c r="KGH659" s="198"/>
      <c r="KGI659" s="198"/>
      <c r="KGJ659" s="198"/>
      <c r="KGK659" s="198"/>
      <c r="KGL659" s="198"/>
      <c r="KGM659" s="198"/>
      <c r="KGN659" s="198"/>
      <c r="KGO659" s="198"/>
      <c r="KGP659" s="198"/>
      <c r="KGQ659" s="198"/>
      <c r="KGR659" s="198"/>
      <c r="KGS659" s="198"/>
      <c r="KGT659" s="198"/>
      <c r="KGU659" s="198"/>
      <c r="KGV659" s="198"/>
      <c r="KGW659" s="198"/>
      <c r="KGX659" s="198"/>
      <c r="KGY659" s="198"/>
      <c r="KGZ659" s="198"/>
      <c r="KHA659" s="198"/>
      <c r="KHB659" s="198"/>
      <c r="KHC659" s="198"/>
      <c r="KHD659" s="198"/>
      <c r="KHE659" s="198"/>
      <c r="KHF659" s="198"/>
      <c r="KHG659" s="198"/>
      <c r="KHH659" s="198"/>
      <c r="KHI659" s="198"/>
      <c r="KHJ659" s="198"/>
      <c r="KHK659" s="198"/>
      <c r="KHL659" s="198"/>
      <c r="KHM659" s="198"/>
      <c r="KHN659" s="198"/>
      <c r="KHO659" s="198"/>
      <c r="KHP659" s="198"/>
      <c r="KHQ659" s="198"/>
      <c r="KHR659" s="198"/>
      <c r="KHS659" s="198"/>
      <c r="KHT659" s="198"/>
      <c r="KHU659" s="198"/>
      <c r="KHV659" s="198"/>
      <c r="KHW659" s="198"/>
      <c r="KHX659" s="198"/>
      <c r="KHY659" s="198"/>
      <c r="KHZ659" s="198"/>
      <c r="KIA659" s="198"/>
      <c r="KIB659" s="198"/>
      <c r="KIC659" s="198"/>
      <c r="KID659" s="198"/>
      <c r="KIE659" s="198"/>
      <c r="KIF659" s="198"/>
      <c r="KIG659" s="198"/>
      <c r="KIH659" s="198"/>
      <c r="KII659" s="198"/>
      <c r="KIJ659" s="198"/>
      <c r="KIK659" s="198"/>
      <c r="KIL659" s="198"/>
      <c r="KIM659" s="198"/>
      <c r="KIN659" s="198"/>
      <c r="KIO659" s="198"/>
      <c r="KIP659" s="198"/>
      <c r="KIQ659" s="198"/>
      <c r="KIR659" s="198"/>
      <c r="KIS659" s="198"/>
      <c r="KIT659" s="198"/>
      <c r="KIU659" s="198"/>
      <c r="KIV659" s="198"/>
      <c r="KIW659" s="198"/>
      <c r="KIX659" s="198"/>
      <c r="KIY659" s="198"/>
      <c r="KIZ659" s="198"/>
      <c r="KJA659" s="198"/>
      <c r="KJB659" s="198"/>
      <c r="KJC659" s="198"/>
      <c r="KJD659" s="198"/>
      <c r="KJE659" s="198"/>
      <c r="KJF659" s="198"/>
      <c r="KJG659" s="198"/>
      <c r="KJH659" s="198"/>
      <c r="KJI659" s="198"/>
      <c r="KJJ659" s="198"/>
      <c r="KJK659" s="198"/>
      <c r="KJL659" s="198"/>
      <c r="KJM659" s="198"/>
      <c r="KJN659" s="198"/>
      <c r="KJO659" s="198"/>
      <c r="KJP659" s="198"/>
      <c r="KJQ659" s="198"/>
      <c r="KJR659" s="198"/>
      <c r="KJS659" s="198"/>
      <c r="KJT659" s="198"/>
      <c r="KJU659" s="198"/>
      <c r="KJV659" s="198"/>
      <c r="KJW659" s="198"/>
      <c r="KJX659" s="198"/>
      <c r="KJY659" s="198"/>
      <c r="KJZ659" s="198"/>
      <c r="KKA659" s="198"/>
      <c r="KKB659" s="198"/>
      <c r="KKC659" s="198"/>
      <c r="KKD659" s="198"/>
      <c r="KKE659" s="198"/>
      <c r="KKF659" s="198"/>
      <c r="KKG659" s="198"/>
      <c r="KKH659" s="198"/>
      <c r="KKI659" s="198"/>
      <c r="KKJ659" s="198"/>
      <c r="KKK659" s="198"/>
      <c r="KKL659" s="198"/>
      <c r="KKM659" s="198"/>
      <c r="KKN659" s="198"/>
      <c r="KKO659" s="198"/>
      <c r="KKP659" s="198"/>
      <c r="KKQ659" s="198"/>
      <c r="KKR659" s="198"/>
      <c r="KKS659" s="198"/>
      <c r="KKT659" s="198"/>
      <c r="KKU659" s="198"/>
      <c r="KKV659" s="198"/>
      <c r="KKW659" s="198"/>
      <c r="KKX659" s="198"/>
      <c r="KKY659" s="198"/>
      <c r="KKZ659" s="198"/>
      <c r="KLA659" s="198"/>
      <c r="KLB659" s="198"/>
      <c r="KLC659" s="198"/>
      <c r="KLD659" s="198"/>
      <c r="KLE659" s="198"/>
      <c r="KLF659" s="198"/>
      <c r="KLG659" s="198"/>
      <c r="KLH659" s="198"/>
      <c r="KLI659" s="198"/>
      <c r="KLJ659" s="198"/>
      <c r="KLK659" s="198"/>
      <c r="KLL659" s="198"/>
      <c r="KLM659" s="198"/>
      <c r="KLN659" s="198"/>
      <c r="KLO659" s="198"/>
      <c r="KLP659" s="198"/>
      <c r="KLQ659" s="198"/>
      <c r="KLR659" s="198"/>
      <c r="KLS659" s="198"/>
      <c r="KLT659" s="198"/>
      <c r="KLU659" s="198"/>
      <c r="KLV659" s="198"/>
      <c r="KLW659" s="198"/>
      <c r="KLX659" s="198"/>
      <c r="KLY659" s="198"/>
      <c r="KLZ659" s="198"/>
      <c r="KMA659" s="198"/>
      <c r="KMB659" s="198"/>
      <c r="KMC659" s="198"/>
      <c r="KMD659" s="198"/>
      <c r="KME659" s="198"/>
      <c r="KMF659" s="198"/>
      <c r="KMG659" s="198"/>
      <c r="KMH659" s="198"/>
      <c r="KMI659" s="198"/>
      <c r="KMJ659" s="198"/>
      <c r="KMK659" s="198"/>
      <c r="KML659" s="198"/>
      <c r="KMM659" s="198"/>
      <c r="KMN659" s="198"/>
      <c r="KMO659" s="198"/>
      <c r="KMP659" s="198"/>
      <c r="KMQ659" s="198"/>
      <c r="KMR659" s="198"/>
      <c r="KMS659" s="198"/>
      <c r="KMT659" s="198"/>
      <c r="KMU659" s="198"/>
      <c r="KMV659" s="198"/>
      <c r="KMW659" s="198"/>
      <c r="KMX659" s="198"/>
      <c r="KMY659" s="198"/>
      <c r="KMZ659" s="198"/>
      <c r="KNA659" s="198"/>
      <c r="KNB659" s="198"/>
      <c r="KNC659" s="198"/>
      <c r="KND659" s="198"/>
      <c r="KNE659" s="198"/>
      <c r="KNF659" s="198"/>
      <c r="KNG659" s="198"/>
      <c r="KNH659" s="198"/>
      <c r="KNI659" s="198"/>
      <c r="KNJ659" s="198"/>
      <c r="KNK659" s="198"/>
      <c r="KNL659" s="198"/>
      <c r="KNM659" s="198"/>
      <c r="KNN659" s="198"/>
      <c r="KNO659" s="198"/>
      <c r="KNP659" s="198"/>
      <c r="KNQ659" s="198"/>
      <c r="KNR659" s="198"/>
      <c r="KNS659" s="198"/>
      <c r="KNT659" s="198"/>
      <c r="KNU659" s="198"/>
      <c r="KNV659" s="198"/>
      <c r="KNW659" s="198"/>
      <c r="KNX659" s="198"/>
      <c r="KNY659" s="198"/>
      <c r="KNZ659" s="198"/>
      <c r="KOA659" s="198"/>
      <c r="KOB659" s="198"/>
      <c r="KOC659" s="198"/>
      <c r="KOD659" s="198"/>
      <c r="KOE659" s="198"/>
      <c r="KOF659" s="198"/>
      <c r="KOG659" s="198"/>
      <c r="KOH659" s="198"/>
      <c r="KOI659" s="198"/>
      <c r="KOJ659" s="198"/>
      <c r="KOK659" s="198"/>
      <c r="KOL659" s="198"/>
      <c r="KOM659" s="198"/>
      <c r="KON659" s="198"/>
      <c r="KOO659" s="198"/>
      <c r="KOP659" s="198"/>
      <c r="KOQ659" s="198"/>
      <c r="KOR659" s="198"/>
      <c r="KOS659" s="198"/>
      <c r="KOT659" s="198"/>
      <c r="KOU659" s="198"/>
      <c r="KOV659" s="198"/>
      <c r="KOW659" s="198"/>
      <c r="KOX659" s="198"/>
      <c r="KOY659" s="198"/>
      <c r="KOZ659" s="198"/>
      <c r="KPA659" s="198"/>
      <c r="KPB659" s="198"/>
      <c r="KPC659" s="198"/>
      <c r="KPD659" s="198"/>
      <c r="KPE659" s="198"/>
      <c r="KPF659" s="198"/>
      <c r="KPG659" s="198"/>
      <c r="KPH659" s="198"/>
      <c r="KPI659" s="198"/>
      <c r="KPJ659" s="198"/>
      <c r="KPK659" s="198"/>
      <c r="KPL659" s="198"/>
      <c r="KPM659" s="198"/>
      <c r="KPN659" s="198"/>
      <c r="KPO659" s="198"/>
      <c r="KPP659" s="198"/>
      <c r="KPQ659" s="198"/>
      <c r="KPR659" s="198"/>
      <c r="KPS659" s="198"/>
      <c r="KPT659" s="198"/>
      <c r="KPU659" s="198"/>
      <c r="KPV659" s="198"/>
      <c r="KPW659" s="198"/>
      <c r="KPX659" s="198"/>
      <c r="KPY659" s="198"/>
      <c r="KPZ659" s="198"/>
      <c r="KQA659" s="198"/>
      <c r="KQB659" s="198"/>
      <c r="KQC659" s="198"/>
      <c r="KQD659" s="198"/>
      <c r="KQE659" s="198"/>
      <c r="KQF659" s="198"/>
      <c r="KQG659" s="198"/>
      <c r="KQH659" s="198"/>
      <c r="KQI659" s="198"/>
      <c r="KQJ659" s="198"/>
      <c r="KQK659" s="198"/>
      <c r="KQL659" s="198"/>
      <c r="KQM659" s="198"/>
      <c r="KQN659" s="198"/>
      <c r="KQO659" s="198"/>
      <c r="KQP659" s="198"/>
      <c r="KQQ659" s="198"/>
      <c r="KQR659" s="198"/>
      <c r="KQS659" s="198"/>
      <c r="KQT659" s="198"/>
      <c r="KQU659" s="198"/>
      <c r="KQV659" s="198"/>
      <c r="KQW659" s="198"/>
      <c r="KQX659" s="198"/>
      <c r="KQY659" s="198"/>
      <c r="KQZ659" s="198"/>
      <c r="KRA659" s="198"/>
      <c r="KRB659" s="198"/>
      <c r="KRC659" s="198"/>
      <c r="KRD659" s="198"/>
      <c r="KRE659" s="198"/>
      <c r="KRF659" s="198"/>
      <c r="KRG659" s="198"/>
      <c r="KRH659" s="198"/>
      <c r="KRI659" s="198"/>
      <c r="KRJ659" s="198"/>
      <c r="KRK659" s="198"/>
      <c r="KRL659" s="198"/>
      <c r="KRM659" s="198"/>
      <c r="KRN659" s="198"/>
      <c r="KRO659" s="198"/>
      <c r="KRP659" s="198"/>
      <c r="KRQ659" s="198"/>
      <c r="KRR659" s="198"/>
      <c r="KRS659" s="198"/>
      <c r="KRT659" s="198"/>
      <c r="KRU659" s="198"/>
      <c r="KRV659" s="198"/>
      <c r="KRW659" s="198"/>
      <c r="KRX659" s="198"/>
      <c r="KRY659" s="198"/>
      <c r="KRZ659" s="198"/>
      <c r="KSA659" s="198"/>
      <c r="KSB659" s="198"/>
      <c r="KSC659" s="198"/>
      <c r="KSD659" s="198"/>
      <c r="KSE659" s="198"/>
      <c r="KSF659" s="198"/>
      <c r="KSG659" s="198"/>
      <c r="KSH659" s="198"/>
      <c r="KSI659" s="198"/>
      <c r="KSJ659" s="198"/>
      <c r="KSK659" s="198"/>
      <c r="KSL659" s="198"/>
      <c r="KSM659" s="198"/>
      <c r="KSN659" s="198"/>
      <c r="KSO659" s="198"/>
      <c r="KSP659" s="198"/>
      <c r="KSQ659" s="198"/>
      <c r="KSR659" s="198"/>
      <c r="KSS659" s="198"/>
      <c r="KST659" s="198"/>
      <c r="KSU659" s="198"/>
      <c r="KSV659" s="198"/>
      <c r="KSW659" s="198"/>
      <c r="KSX659" s="198"/>
      <c r="KSY659" s="198"/>
      <c r="KSZ659" s="198"/>
      <c r="KTA659" s="198"/>
      <c r="KTB659" s="198"/>
      <c r="KTC659" s="198"/>
      <c r="KTD659" s="198"/>
      <c r="KTE659" s="198"/>
      <c r="KTF659" s="198"/>
      <c r="KTG659" s="198"/>
      <c r="KTH659" s="198"/>
      <c r="KTI659" s="198"/>
      <c r="KTJ659" s="198"/>
      <c r="KTK659" s="198"/>
      <c r="KTL659" s="198"/>
      <c r="KTM659" s="198"/>
      <c r="KTN659" s="198"/>
      <c r="KTO659" s="198"/>
      <c r="KTP659" s="198"/>
      <c r="KTQ659" s="198"/>
      <c r="KTR659" s="198"/>
      <c r="KTS659" s="198"/>
      <c r="KTT659" s="198"/>
      <c r="KTU659" s="198"/>
      <c r="KTV659" s="198"/>
      <c r="KTW659" s="198"/>
      <c r="KTX659" s="198"/>
      <c r="KTY659" s="198"/>
      <c r="KTZ659" s="198"/>
      <c r="KUA659" s="198"/>
      <c r="KUB659" s="198"/>
      <c r="KUC659" s="198"/>
      <c r="KUD659" s="198"/>
      <c r="KUE659" s="198"/>
      <c r="KUF659" s="198"/>
      <c r="KUG659" s="198"/>
      <c r="KUH659" s="198"/>
      <c r="KUI659" s="198"/>
      <c r="KUJ659" s="198"/>
      <c r="KUK659" s="198"/>
      <c r="KUL659" s="198"/>
      <c r="KUM659" s="198"/>
      <c r="KUN659" s="198"/>
      <c r="KUO659" s="198"/>
      <c r="KUP659" s="198"/>
      <c r="KUQ659" s="198"/>
      <c r="KUR659" s="198"/>
      <c r="KUS659" s="198"/>
      <c r="KUT659" s="198"/>
      <c r="KUU659" s="198"/>
      <c r="KUV659" s="198"/>
      <c r="KUW659" s="198"/>
      <c r="KUX659" s="198"/>
      <c r="KUY659" s="198"/>
      <c r="KUZ659" s="198"/>
      <c r="KVA659" s="198"/>
      <c r="KVB659" s="198"/>
      <c r="KVC659" s="198"/>
      <c r="KVD659" s="198"/>
      <c r="KVE659" s="198"/>
      <c r="KVF659" s="198"/>
      <c r="KVG659" s="198"/>
      <c r="KVH659" s="198"/>
      <c r="KVI659" s="198"/>
      <c r="KVJ659" s="198"/>
      <c r="KVK659" s="198"/>
      <c r="KVL659" s="198"/>
      <c r="KVM659" s="198"/>
      <c r="KVN659" s="198"/>
      <c r="KVO659" s="198"/>
      <c r="KVP659" s="198"/>
      <c r="KVQ659" s="198"/>
      <c r="KVR659" s="198"/>
      <c r="KVS659" s="198"/>
      <c r="KVT659" s="198"/>
      <c r="KVU659" s="198"/>
      <c r="KVV659" s="198"/>
      <c r="KVW659" s="198"/>
      <c r="KVX659" s="198"/>
      <c r="KVY659" s="198"/>
      <c r="KVZ659" s="198"/>
      <c r="KWA659" s="198"/>
      <c r="KWB659" s="198"/>
      <c r="KWC659" s="198"/>
      <c r="KWD659" s="198"/>
      <c r="KWE659" s="198"/>
      <c r="KWF659" s="198"/>
      <c r="KWG659" s="198"/>
      <c r="KWH659" s="198"/>
      <c r="KWI659" s="198"/>
      <c r="KWJ659" s="198"/>
      <c r="KWK659" s="198"/>
      <c r="KWL659" s="198"/>
      <c r="KWM659" s="198"/>
      <c r="KWN659" s="198"/>
      <c r="KWO659" s="198"/>
      <c r="KWP659" s="198"/>
      <c r="KWQ659" s="198"/>
      <c r="KWR659" s="198"/>
      <c r="KWS659" s="198"/>
      <c r="KWT659" s="198"/>
      <c r="KWU659" s="198"/>
      <c r="KWV659" s="198"/>
      <c r="KWW659" s="198"/>
      <c r="KWX659" s="198"/>
      <c r="KWY659" s="198"/>
      <c r="KWZ659" s="198"/>
      <c r="KXA659" s="198"/>
      <c r="KXB659" s="198"/>
      <c r="KXC659" s="198"/>
      <c r="KXD659" s="198"/>
      <c r="KXE659" s="198"/>
      <c r="KXF659" s="198"/>
      <c r="KXG659" s="198"/>
      <c r="KXH659" s="198"/>
      <c r="KXI659" s="198"/>
      <c r="KXJ659" s="198"/>
      <c r="KXK659" s="198"/>
      <c r="KXL659" s="198"/>
      <c r="KXM659" s="198"/>
      <c r="KXN659" s="198"/>
      <c r="KXO659" s="198"/>
      <c r="KXP659" s="198"/>
      <c r="KXQ659" s="198"/>
      <c r="KXR659" s="198"/>
      <c r="KXS659" s="198"/>
      <c r="KXT659" s="198"/>
      <c r="KXU659" s="198"/>
      <c r="KXV659" s="198"/>
      <c r="KXW659" s="198"/>
      <c r="KXX659" s="198"/>
      <c r="KXY659" s="198"/>
      <c r="KXZ659" s="198"/>
      <c r="KYA659" s="198"/>
      <c r="KYB659" s="198"/>
      <c r="KYC659" s="198"/>
      <c r="KYD659" s="198"/>
      <c r="KYE659" s="198"/>
      <c r="KYF659" s="198"/>
      <c r="KYG659" s="198"/>
      <c r="KYH659" s="198"/>
      <c r="KYI659" s="198"/>
      <c r="KYJ659" s="198"/>
      <c r="KYK659" s="198"/>
      <c r="KYL659" s="198"/>
      <c r="KYM659" s="198"/>
      <c r="KYN659" s="198"/>
      <c r="KYO659" s="198"/>
      <c r="KYP659" s="198"/>
      <c r="KYQ659" s="198"/>
      <c r="KYR659" s="198"/>
      <c r="KYS659" s="198"/>
      <c r="KYT659" s="198"/>
      <c r="KYU659" s="198"/>
      <c r="KYV659" s="198"/>
      <c r="KYW659" s="198"/>
      <c r="KYX659" s="198"/>
      <c r="KYY659" s="198"/>
      <c r="KYZ659" s="198"/>
      <c r="KZA659" s="198"/>
      <c r="KZB659" s="198"/>
      <c r="KZC659" s="198"/>
      <c r="KZD659" s="198"/>
      <c r="KZE659" s="198"/>
      <c r="KZF659" s="198"/>
      <c r="KZG659" s="198"/>
      <c r="KZH659" s="198"/>
      <c r="KZI659" s="198"/>
      <c r="KZJ659" s="198"/>
      <c r="KZK659" s="198"/>
      <c r="KZL659" s="198"/>
      <c r="KZM659" s="198"/>
      <c r="KZN659" s="198"/>
      <c r="KZO659" s="198"/>
      <c r="KZP659" s="198"/>
      <c r="KZQ659" s="198"/>
      <c r="KZR659" s="198"/>
      <c r="KZS659" s="198"/>
      <c r="KZT659" s="198"/>
      <c r="KZU659" s="198"/>
      <c r="KZV659" s="198"/>
      <c r="KZW659" s="198"/>
      <c r="KZX659" s="198"/>
      <c r="KZY659" s="198"/>
      <c r="KZZ659" s="198"/>
      <c r="LAA659" s="198"/>
      <c r="LAB659" s="198"/>
      <c r="LAC659" s="198"/>
      <c r="LAD659" s="198"/>
      <c r="LAE659" s="198"/>
      <c r="LAF659" s="198"/>
      <c r="LAG659" s="198"/>
      <c r="LAH659" s="198"/>
      <c r="LAI659" s="198"/>
      <c r="LAJ659" s="198"/>
      <c r="LAK659" s="198"/>
      <c r="LAL659" s="198"/>
      <c r="LAM659" s="198"/>
      <c r="LAN659" s="198"/>
      <c r="LAO659" s="198"/>
      <c r="LAP659" s="198"/>
      <c r="LAQ659" s="198"/>
      <c r="LAR659" s="198"/>
      <c r="LAS659" s="198"/>
      <c r="LAT659" s="198"/>
      <c r="LAU659" s="198"/>
      <c r="LAV659" s="198"/>
      <c r="LAW659" s="198"/>
      <c r="LAX659" s="198"/>
      <c r="LAY659" s="198"/>
      <c r="LAZ659" s="198"/>
      <c r="LBA659" s="198"/>
      <c r="LBB659" s="198"/>
      <c r="LBC659" s="198"/>
      <c r="LBD659" s="198"/>
      <c r="LBE659" s="198"/>
      <c r="LBF659" s="198"/>
      <c r="LBG659" s="198"/>
      <c r="LBH659" s="198"/>
      <c r="LBI659" s="198"/>
      <c r="LBJ659" s="198"/>
      <c r="LBK659" s="198"/>
      <c r="LBL659" s="198"/>
      <c r="LBM659" s="198"/>
      <c r="LBN659" s="198"/>
      <c r="LBO659" s="198"/>
      <c r="LBP659" s="198"/>
      <c r="LBQ659" s="198"/>
      <c r="LBR659" s="198"/>
      <c r="LBS659" s="198"/>
      <c r="LBT659" s="198"/>
      <c r="LBU659" s="198"/>
      <c r="LBV659" s="198"/>
      <c r="LBW659" s="198"/>
      <c r="LBX659" s="198"/>
      <c r="LBY659" s="198"/>
      <c r="LBZ659" s="198"/>
      <c r="LCA659" s="198"/>
      <c r="LCB659" s="198"/>
      <c r="LCC659" s="198"/>
      <c r="LCD659" s="198"/>
      <c r="LCE659" s="198"/>
      <c r="LCF659" s="198"/>
      <c r="LCG659" s="198"/>
      <c r="LCH659" s="198"/>
      <c r="LCI659" s="198"/>
      <c r="LCJ659" s="198"/>
      <c r="LCK659" s="198"/>
      <c r="LCL659" s="198"/>
      <c r="LCM659" s="198"/>
      <c r="LCN659" s="198"/>
      <c r="LCO659" s="198"/>
      <c r="LCP659" s="198"/>
      <c r="LCQ659" s="198"/>
      <c r="LCR659" s="198"/>
      <c r="LCS659" s="198"/>
      <c r="LCT659" s="198"/>
      <c r="LCU659" s="198"/>
      <c r="LCV659" s="198"/>
      <c r="LCW659" s="198"/>
      <c r="LCX659" s="198"/>
      <c r="LCY659" s="198"/>
      <c r="LCZ659" s="198"/>
      <c r="LDA659" s="198"/>
      <c r="LDB659" s="198"/>
      <c r="LDC659" s="198"/>
      <c r="LDD659" s="198"/>
      <c r="LDE659" s="198"/>
      <c r="LDF659" s="198"/>
      <c r="LDG659" s="198"/>
      <c r="LDH659" s="198"/>
      <c r="LDI659" s="198"/>
      <c r="LDJ659" s="198"/>
      <c r="LDK659" s="198"/>
      <c r="LDL659" s="198"/>
      <c r="LDM659" s="198"/>
      <c r="LDN659" s="198"/>
      <c r="LDO659" s="198"/>
      <c r="LDP659" s="198"/>
      <c r="LDQ659" s="198"/>
      <c r="LDR659" s="198"/>
      <c r="LDS659" s="198"/>
      <c r="LDT659" s="198"/>
      <c r="LDU659" s="198"/>
      <c r="LDV659" s="198"/>
      <c r="LDW659" s="198"/>
      <c r="LDX659" s="198"/>
      <c r="LDY659" s="198"/>
      <c r="LDZ659" s="198"/>
      <c r="LEA659" s="198"/>
      <c r="LEB659" s="198"/>
      <c r="LEC659" s="198"/>
      <c r="LED659" s="198"/>
      <c r="LEE659" s="198"/>
      <c r="LEF659" s="198"/>
      <c r="LEG659" s="198"/>
      <c r="LEH659" s="198"/>
      <c r="LEI659" s="198"/>
      <c r="LEJ659" s="198"/>
      <c r="LEK659" s="198"/>
      <c r="LEL659" s="198"/>
      <c r="LEM659" s="198"/>
      <c r="LEN659" s="198"/>
      <c r="LEO659" s="198"/>
      <c r="LEP659" s="198"/>
      <c r="LEQ659" s="198"/>
      <c r="LER659" s="198"/>
      <c r="LES659" s="198"/>
      <c r="LET659" s="198"/>
      <c r="LEU659" s="198"/>
      <c r="LEV659" s="198"/>
      <c r="LEW659" s="198"/>
      <c r="LEX659" s="198"/>
      <c r="LEY659" s="198"/>
      <c r="LEZ659" s="198"/>
      <c r="LFA659" s="198"/>
      <c r="LFB659" s="198"/>
      <c r="LFC659" s="198"/>
      <c r="LFD659" s="198"/>
      <c r="LFE659" s="198"/>
      <c r="LFF659" s="198"/>
      <c r="LFG659" s="198"/>
      <c r="LFH659" s="198"/>
      <c r="LFI659" s="198"/>
      <c r="LFJ659" s="198"/>
      <c r="LFK659" s="198"/>
      <c r="LFL659" s="198"/>
      <c r="LFM659" s="198"/>
      <c r="LFN659" s="198"/>
      <c r="LFO659" s="198"/>
      <c r="LFP659" s="198"/>
      <c r="LFQ659" s="198"/>
      <c r="LFR659" s="198"/>
      <c r="LFS659" s="198"/>
      <c r="LFT659" s="198"/>
      <c r="LFU659" s="198"/>
      <c r="LFV659" s="198"/>
      <c r="LFW659" s="198"/>
      <c r="LFX659" s="198"/>
      <c r="LFY659" s="198"/>
      <c r="LFZ659" s="198"/>
      <c r="LGA659" s="198"/>
      <c r="LGB659" s="198"/>
      <c r="LGC659" s="198"/>
      <c r="LGD659" s="198"/>
      <c r="LGE659" s="198"/>
      <c r="LGF659" s="198"/>
      <c r="LGG659" s="198"/>
      <c r="LGH659" s="198"/>
      <c r="LGI659" s="198"/>
      <c r="LGJ659" s="198"/>
      <c r="LGK659" s="198"/>
      <c r="LGL659" s="198"/>
      <c r="LGM659" s="198"/>
      <c r="LGN659" s="198"/>
      <c r="LGO659" s="198"/>
      <c r="LGP659" s="198"/>
      <c r="LGQ659" s="198"/>
      <c r="LGR659" s="198"/>
      <c r="LGS659" s="198"/>
      <c r="LGT659" s="198"/>
      <c r="LGU659" s="198"/>
      <c r="LGV659" s="198"/>
      <c r="LGW659" s="198"/>
      <c r="LGX659" s="198"/>
      <c r="LGY659" s="198"/>
      <c r="LGZ659" s="198"/>
      <c r="LHA659" s="198"/>
      <c r="LHB659" s="198"/>
      <c r="LHC659" s="198"/>
      <c r="LHD659" s="198"/>
      <c r="LHE659" s="198"/>
      <c r="LHF659" s="198"/>
      <c r="LHG659" s="198"/>
      <c r="LHH659" s="198"/>
      <c r="LHI659" s="198"/>
      <c r="LHJ659" s="198"/>
      <c r="LHK659" s="198"/>
      <c r="LHL659" s="198"/>
      <c r="LHM659" s="198"/>
      <c r="LHN659" s="198"/>
      <c r="LHO659" s="198"/>
      <c r="LHP659" s="198"/>
      <c r="LHQ659" s="198"/>
      <c r="LHR659" s="198"/>
      <c r="LHS659" s="198"/>
      <c r="LHT659" s="198"/>
      <c r="LHU659" s="198"/>
      <c r="LHV659" s="198"/>
      <c r="LHW659" s="198"/>
      <c r="LHX659" s="198"/>
      <c r="LHY659" s="198"/>
      <c r="LHZ659" s="198"/>
      <c r="LIA659" s="198"/>
      <c r="LIB659" s="198"/>
      <c r="LIC659" s="198"/>
      <c r="LID659" s="198"/>
      <c r="LIE659" s="198"/>
      <c r="LIF659" s="198"/>
      <c r="LIG659" s="198"/>
      <c r="LIH659" s="198"/>
      <c r="LII659" s="198"/>
      <c r="LIJ659" s="198"/>
      <c r="LIK659" s="198"/>
      <c r="LIL659" s="198"/>
      <c r="LIM659" s="198"/>
      <c r="LIN659" s="198"/>
      <c r="LIO659" s="198"/>
      <c r="LIP659" s="198"/>
      <c r="LIQ659" s="198"/>
      <c r="LIR659" s="198"/>
      <c r="LIS659" s="198"/>
      <c r="LIT659" s="198"/>
      <c r="LIU659" s="198"/>
      <c r="LIV659" s="198"/>
      <c r="LIW659" s="198"/>
      <c r="LIX659" s="198"/>
      <c r="LIY659" s="198"/>
      <c r="LIZ659" s="198"/>
      <c r="LJA659" s="198"/>
      <c r="LJB659" s="198"/>
      <c r="LJC659" s="198"/>
      <c r="LJD659" s="198"/>
      <c r="LJE659" s="198"/>
      <c r="LJF659" s="198"/>
      <c r="LJG659" s="198"/>
      <c r="LJH659" s="198"/>
      <c r="LJI659" s="198"/>
      <c r="LJJ659" s="198"/>
      <c r="LJK659" s="198"/>
      <c r="LJL659" s="198"/>
      <c r="LJM659" s="198"/>
      <c r="LJN659" s="198"/>
      <c r="LJO659" s="198"/>
      <c r="LJP659" s="198"/>
      <c r="LJQ659" s="198"/>
      <c r="LJR659" s="198"/>
      <c r="LJS659" s="198"/>
      <c r="LJT659" s="198"/>
      <c r="LJU659" s="198"/>
      <c r="LJV659" s="198"/>
      <c r="LJW659" s="198"/>
      <c r="LJX659" s="198"/>
      <c r="LJY659" s="198"/>
      <c r="LJZ659" s="198"/>
      <c r="LKA659" s="198"/>
      <c r="LKB659" s="198"/>
      <c r="LKC659" s="198"/>
      <c r="LKD659" s="198"/>
      <c r="LKE659" s="198"/>
      <c r="LKF659" s="198"/>
      <c r="LKG659" s="198"/>
      <c r="LKH659" s="198"/>
      <c r="LKI659" s="198"/>
      <c r="LKJ659" s="198"/>
      <c r="LKK659" s="198"/>
      <c r="LKL659" s="198"/>
      <c r="LKM659" s="198"/>
      <c r="LKN659" s="198"/>
      <c r="LKO659" s="198"/>
      <c r="LKP659" s="198"/>
      <c r="LKQ659" s="198"/>
      <c r="LKR659" s="198"/>
      <c r="LKS659" s="198"/>
      <c r="LKT659" s="198"/>
      <c r="LKU659" s="198"/>
      <c r="LKV659" s="198"/>
      <c r="LKW659" s="198"/>
      <c r="LKX659" s="198"/>
      <c r="LKY659" s="198"/>
      <c r="LKZ659" s="198"/>
      <c r="LLA659" s="198"/>
      <c r="LLB659" s="198"/>
      <c r="LLC659" s="198"/>
      <c r="LLD659" s="198"/>
      <c r="LLE659" s="198"/>
      <c r="LLF659" s="198"/>
      <c r="LLG659" s="198"/>
      <c r="LLH659" s="198"/>
      <c r="LLI659" s="198"/>
      <c r="LLJ659" s="198"/>
      <c r="LLK659" s="198"/>
      <c r="LLL659" s="198"/>
      <c r="LLM659" s="198"/>
      <c r="LLN659" s="198"/>
      <c r="LLO659" s="198"/>
      <c r="LLP659" s="198"/>
      <c r="LLQ659" s="198"/>
      <c r="LLR659" s="198"/>
      <c r="LLS659" s="198"/>
      <c r="LLT659" s="198"/>
      <c r="LLU659" s="198"/>
      <c r="LLV659" s="198"/>
      <c r="LLW659" s="198"/>
      <c r="LLX659" s="198"/>
      <c r="LLY659" s="198"/>
      <c r="LLZ659" s="198"/>
      <c r="LMA659" s="198"/>
      <c r="LMB659" s="198"/>
      <c r="LMC659" s="198"/>
      <c r="LMD659" s="198"/>
      <c r="LME659" s="198"/>
      <c r="LMF659" s="198"/>
      <c r="LMG659" s="198"/>
      <c r="LMH659" s="198"/>
      <c r="LMI659" s="198"/>
      <c r="LMJ659" s="198"/>
      <c r="LMK659" s="198"/>
      <c r="LML659" s="198"/>
      <c r="LMM659" s="198"/>
      <c r="LMN659" s="198"/>
      <c r="LMO659" s="198"/>
      <c r="LMP659" s="198"/>
      <c r="LMQ659" s="198"/>
      <c r="LMR659" s="198"/>
      <c r="LMS659" s="198"/>
      <c r="LMT659" s="198"/>
      <c r="LMU659" s="198"/>
      <c r="LMV659" s="198"/>
      <c r="LMW659" s="198"/>
      <c r="LMX659" s="198"/>
      <c r="LMY659" s="198"/>
      <c r="LMZ659" s="198"/>
      <c r="LNA659" s="198"/>
      <c r="LNB659" s="198"/>
      <c r="LNC659" s="198"/>
      <c r="LND659" s="198"/>
      <c r="LNE659" s="198"/>
      <c r="LNF659" s="198"/>
      <c r="LNG659" s="198"/>
      <c r="LNH659" s="198"/>
      <c r="LNI659" s="198"/>
      <c r="LNJ659" s="198"/>
      <c r="LNK659" s="198"/>
      <c r="LNL659" s="198"/>
      <c r="LNM659" s="198"/>
      <c r="LNN659" s="198"/>
      <c r="LNO659" s="198"/>
      <c r="LNP659" s="198"/>
      <c r="LNQ659" s="198"/>
      <c r="LNR659" s="198"/>
      <c r="LNS659" s="198"/>
      <c r="LNT659" s="198"/>
      <c r="LNU659" s="198"/>
      <c r="LNV659" s="198"/>
      <c r="LNW659" s="198"/>
      <c r="LNX659" s="198"/>
      <c r="LNY659" s="198"/>
      <c r="LNZ659" s="198"/>
      <c r="LOA659" s="198"/>
      <c r="LOB659" s="198"/>
      <c r="LOC659" s="198"/>
      <c r="LOD659" s="198"/>
      <c r="LOE659" s="198"/>
      <c r="LOF659" s="198"/>
      <c r="LOG659" s="198"/>
      <c r="LOH659" s="198"/>
      <c r="LOI659" s="198"/>
      <c r="LOJ659" s="198"/>
      <c r="LOK659" s="198"/>
      <c r="LOL659" s="198"/>
      <c r="LOM659" s="198"/>
      <c r="LON659" s="198"/>
      <c r="LOO659" s="198"/>
      <c r="LOP659" s="198"/>
      <c r="LOQ659" s="198"/>
      <c r="LOR659" s="198"/>
      <c r="LOS659" s="198"/>
      <c r="LOT659" s="198"/>
      <c r="LOU659" s="198"/>
      <c r="LOV659" s="198"/>
      <c r="LOW659" s="198"/>
      <c r="LOX659" s="198"/>
      <c r="LOY659" s="198"/>
      <c r="LOZ659" s="198"/>
      <c r="LPA659" s="198"/>
      <c r="LPB659" s="198"/>
      <c r="LPC659" s="198"/>
      <c r="LPD659" s="198"/>
      <c r="LPE659" s="198"/>
      <c r="LPF659" s="198"/>
      <c r="LPG659" s="198"/>
      <c r="LPH659" s="198"/>
      <c r="LPI659" s="198"/>
      <c r="LPJ659" s="198"/>
      <c r="LPK659" s="198"/>
      <c r="LPL659" s="198"/>
      <c r="LPM659" s="198"/>
      <c r="LPN659" s="198"/>
      <c r="LPO659" s="198"/>
      <c r="LPP659" s="198"/>
      <c r="LPQ659" s="198"/>
      <c r="LPR659" s="198"/>
      <c r="LPS659" s="198"/>
      <c r="LPT659" s="198"/>
      <c r="LPU659" s="198"/>
      <c r="LPV659" s="198"/>
      <c r="LPW659" s="198"/>
      <c r="LPX659" s="198"/>
      <c r="LPY659" s="198"/>
      <c r="LPZ659" s="198"/>
      <c r="LQA659" s="198"/>
      <c r="LQB659" s="198"/>
      <c r="LQC659" s="198"/>
      <c r="LQD659" s="198"/>
      <c r="LQE659" s="198"/>
      <c r="LQF659" s="198"/>
      <c r="LQG659" s="198"/>
      <c r="LQH659" s="198"/>
      <c r="LQI659" s="198"/>
      <c r="LQJ659" s="198"/>
      <c r="LQK659" s="198"/>
      <c r="LQL659" s="198"/>
      <c r="LQM659" s="198"/>
      <c r="LQN659" s="198"/>
      <c r="LQO659" s="198"/>
      <c r="LQP659" s="198"/>
      <c r="LQQ659" s="198"/>
      <c r="LQR659" s="198"/>
      <c r="LQS659" s="198"/>
      <c r="LQT659" s="198"/>
      <c r="LQU659" s="198"/>
      <c r="LQV659" s="198"/>
      <c r="LQW659" s="198"/>
      <c r="LQX659" s="198"/>
      <c r="LQY659" s="198"/>
      <c r="LQZ659" s="198"/>
      <c r="LRA659" s="198"/>
      <c r="LRB659" s="198"/>
      <c r="LRC659" s="198"/>
      <c r="LRD659" s="198"/>
      <c r="LRE659" s="198"/>
      <c r="LRF659" s="198"/>
      <c r="LRG659" s="198"/>
      <c r="LRH659" s="198"/>
      <c r="LRI659" s="198"/>
      <c r="LRJ659" s="198"/>
      <c r="LRK659" s="198"/>
      <c r="LRL659" s="198"/>
      <c r="LRM659" s="198"/>
      <c r="LRN659" s="198"/>
      <c r="LRO659" s="198"/>
      <c r="LRP659" s="198"/>
      <c r="LRQ659" s="198"/>
      <c r="LRR659" s="198"/>
      <c r="LRS659" s="198"/>
      <c r="LRT659" s="198"/>
      <c r="LRU659" s="198"/>
      <c r="LRV659" s="198"/>
      <c r="LRW659" s="198"/>
      <c r="LRX659" s="198"/>
      <c r="LRY659" s="198"/>
      <c r="LRZ659" s="198"/>
      <c r="LSA659" s="198"/>
      <c r="LSB659" s="198"/>
      <c r="LSC659" s="198"/>
      <c r="LSD659" s="198"/>
      <c r="LSE659" s="198"/>
      <c r="LSF659" s="198"/>
      <c r="LSG659" s="198"/>
      <c r="LSH659" s="198"/>
      <c r="LSI659" s="198"/>
      <c r="LSJ659" s="198"/>
      <c r="LSK659" s="198"/>
      <c r="LSL659" s="198"/>
      <c r="LSM659" s="198"/>
      <c r="LSN659" s="198"/>
      <c r="LSO659" s="198"/>
      <c r="LSP659" s="198"/>
      <c r="LSQ659" s="198"/>
      <c r="LSR659" s="198"/>
      <c r="LSS659" s="198"/>
      <c r="LST659" s="198"/>
      <c r="LSU659" s="198"/>
      <c r="LSV659" s="198"/>
      <c r="LSW659" s="198"/>
      <c r="LSX659" s="198"/>
      <c r="LSY659" s="198"/>
      <c r="LSZ659" s="198"/>
      <c r="LTA659" s="198"/>
      <c r="LTB659" s="198"/>
      <c r="LTC659" s="198"/>
      <c r="LTD659" s="198"/>
      <c r="LTE659" s="198"/>
      <c r="LTF659" s="198"/>
      <c r="LTG659" s="198"/>
      <c r="LTH659" s="198"/>
      <c r="LTI659" s="198"/>
      <c r="LTJ659" s="198"/>
      <c r="LTK659" s="198"/>
      <c r="LTL659" s="198"/>
      <c r="LTM659" s="198"/>
      <c r="LTN659" s="198"/>
      <c r="LTO659" s="198"/>
      <c r="LTP659" s="198"/>
      <c r="LTQ659" s="198"/>
      <c r="LTR659" s="198"/>
      <c r="LTS659" s="198"/>
      <c r="LTT659" s="198"/>
      <c r="LTU659" s="198"/>
      <c r="LTV659" s="198"/>
      <c r="LTW659" s="198"/>
      <c r="LTX659" s="198"/>
      <c r="LTY659" s="198"/>
      <c r="LTZ659" s="198"/>
      <c r="LUA659" s="198"/>
      <c r="LUB659" s="198"/>
      <c r="LUC659" s="198"/>
      <c r="LUD659" s="198"/>
      <c r="LUE659" s="198"/>
      <c r="LUF659" s="198"/>
      <c r="LUG659" s="198"/>
      <c r="LUH659" s="198"/>
      <c r="LUI659" s="198"/>
      <c r="LUJ659" s="198"/>
      <c r="LUK659" s="198"/>
      <c r="LUL659" s="198"/>
      <c r="LUM659" s="198"/>
      <c r="LUN659" s="198"/>
      <c r="LUO659" s="198"/>
      <c r="LUP659" s="198"/>
      <c r="LUQ659" s="198"/>
      <c r="LUR659" s="198"/>
      <c r="LUS659" s="198"/>
      <c r="LUT659" s="198"/>
      <c r="LUU659" s="198"/>
      <c r="LUV659" s="198"/>
      <c r="LUW659" s="198"/>
      <c r="LUX659" s="198"/>
      <c r="LUY659" s="198"/>
      <c r="LUZ659" s="198"/>
      <c r="LVA659" s="198"/>
      <c r="LVB659" s="198"/>
      <c r="LVC659" s="198"/>
      <c r="LVD659" s="198"/>
      <c r="LVE659" s="198"/>
      <c r="LVF659" s="198"/>
      <c r="LVG659" s="198"/>
      <c r="LVH659" s="198"/>
      <c r="LVI659" s="198"/>
      <c r="LVJ659" s="198"/>
      <c r="LVK659" s="198"/>
      <c r="LVL659" s="198"/>
      <c r="LVM659" s="198"/>
      <c r="LVN659" s="198"/>
      <c r="LVO659" s="198"/>
      <c r="LVP659" s="198"/>
      <c r="LVQ659" s="198"/>
      <c r="LVR659" s="198"/>
      <c r="LVS659" s="198"/>
      <c r="LVT659" s="198"/>
      <c r="LVU659" s="198"/>
      <c r="LVV659" s="198"/>
      <c r="LVW659" s="198"/>
      <c r="LVX659" s="198"/>
      <c r="LVY659" s="198"/>
      <c r="LVZ659" s="198"/>
      <c r="LWA659" s="198"/>
      <c r="LWB659" s="198"/>
      <c r="LWC659" s="198"/>
      <c r="LWD659" s="198"/>
      <c r="LWE659" s="198"/>
      <c r="LWF659" s="198"/>
      <c r="LWG659" s="198"/>
      <c r="LWH659" s="198"/>
      <c r="LWI659" s="198"/>
      <c r="LWJ659" s="198"/>
      <c r="LWK659" s="198"/>
      <c r="LWL659" s="198"/>
      <c r="LWM659" s="198"/>
      <c r="LWN659" s="198"/>
      <c r="LWO659" s="198"/>
      <c r="LWP659" s="198"/>
      <c r="LWQ659" s="198"/>
      <c r="LWR659" s="198"/>
      <c r="LWS659" s="198"/>
      <c r="LWT659" s="198"/>
      <c r="LWU659" s="198"/>
      <c r="LWV659" s="198"/>
      <c r="LWW659" s="198"/>
      <c r="LWX659" s="198"/>
      <c r="LWY659" s="198"/>
      <c r="LWZ659" s="198"/>
      <c r="LXA659" s="198"/>
      <c r="LXB659" s="198"/>
      <c r="LXC659" s="198"/>
      <c r="LXD659" s="198"/>
      <c r="LXE659" s="198"/>
      <c r="LXF659" s="198"/>
      <c r="LXG659" s="198"/>
      <c r="LXH659" s="198"/>
      <c r="LXI659" s="198"/>
      <c r="LXJ659" s="198"/>
      <c r="LXK659" s="198"/>
      <c r="LXL659" s="198"/>
      <c r="LXM659" s="198"/>
      <c r="LXN659" s="198"/>
      <c r="LXO659" s="198"/>
      <c r="LXP659" s="198"/>
      <c r="LXQ659" s="198"/>
      <c r="LXR659" s="198"/>
      <c r="LXS659" s="198"/>
      <c r="LXT659" s="198"/>
      <c r="LXU659" s="198"/>
      <c r="LXV659" s="198"/>
      <c r="LXW659" s="198"/>
      <c r="LXX659" s="198"/>
      <c r="LXY659" s="198"/>
      <c r="LXZ659" s="198"/>
      <c r="LYA659" s="198"/>
      <c r="LYB659" s="198"/>
      <c r="LYC659" s="198"/>
      <c r="LYD659" s="198"/>
      <c r="LYE659" s="198"/>
      <c r="LYF659" s="198"/>
      <c r="LYG659" s="198"/>
      <c r="LYH659" s="198"/>
      <c r="LYI659" s="198"/>
      <c r="LYJ659" s="198"/>
      <c r="LYK659" s="198"/>
      <c r="LYL659" s="198"/>
      <c r="LYM659" s="198"/>
      <c r="LYN659" s="198"/>
      <c r="LYO659" s="198"/>
      <c r="LYP659" s="198"/>
      <c r="LYQ659" s="198"/>
      <c r="LYR659" s="198"/>
      <c r="LYS659" s="198"/>
      <c r="LYT659" s="198"/>
      <c r="LYU659" s="198"/>
      <c r="LYV659" s="198"/>
      <c r="LYW659" s="198"/>
      <c r="LYX659" s="198"/>
      <c r="LYY659" s="198"/>
      <c r="LYZ659" s="198"/>
      <c r="LZA659" s="198"/>
      <c r="LZB659" s="198"/>
      <c r="LZC659" s="198"/>
      <c r="LZD659" s="198"/>
      <c r="LZE659" s="198"/>
      <c r="LZF659" s="198"/>
      <c r="LZG659" s="198"/>
      <c r="LZH659" s="198"/>
      <c r="LZI659" s="198"/>
      <c r="LZJ659" s="198"/>
      <c r="LZK659" s="198"/>
      <c r="LZL659" s="198"/>
      <c r="LZM659" s="198"/>
      <c r="LZN659" s="198"/>
      <c r="LZO659" s="198"/>
      <c r="LZP659" s="198"/>
      <c r="LZQ659" s="198"/>
      <c r="LZR659" s="198"/>
      <c r="LZS659" s="198"/>
      <c r="LZT659" s="198"/>
      <c r="LZU659" s="198"/>
      <c r="LZV659" s="198"/>
      <c r="LZW659" s="198"/>
      <c r="LZX659" s="198"/>
      <c r="LZY659" s="198"/>
      <c r="LZZ659" s="198"/>
      <c r="MAA659" s="198"/>
      <c r="MAB659" s="198"/>
      <c r="MAC659" s="198"/>
      <c r="MAD659" s="198"/>
      <c r="MAE659" s="198"/>
      <c r="MAF659" s="198"/>
      <c r="MAG659" s="198"/>
      <c r="MAH659" s="198"/>
      <c r="MAI659" s="198"/>
      <c r="MAJ659" s="198"/>
      <c r="MAK659" s="198"/>
      <c r="MAL659" s="198"/>
      <c r="MAM659" s="198"/>
      <c r="MAN659" s="198"/>
      <c r="MAO659" s="198"/>
      <c r="MAP659" s="198"/>
      <c r="MAQ659" s="198"/>
      <c r="MAR659" s="198"/>
      <c r="MAS659" s="198"/>
      <c r="MAT659" s="198"/>
      <c r="MAU659" s="198"/>
      <c r="MAV659" s="198"/>
      <c r="MAW659" s="198"/>
      <c r="MAX659" s="198"/>
      <c r="MAY659" s="198"/>
      <c r="MAZ659" s="198"/>
      <c r="MBA659" s="198"/>
      <c r="MBB659" s="198"/>
      <c r="MBC659" s="198"/>
      <c r="MBD659" s="198"/>
      <c r="MBE659" s="198"/>
      <c r="MBF659" s="198"/>
      <c r="MBG659" s="198"/>
      <c r="MBH659" s="198"/>
      <c r="MBI659" s="198"/>
      <c r="MBJ659" s="198"/>
      <c r="MBK659" s="198"/>
      <c r="MBL659" s="198"/>
      <c r="MBM659" s="198"/>
      <c r="MBN659" s="198"/>
      <c r="MBO659" s="198"/>
      <c r="MBP659" s="198"/>
      <c r="MBQ659" s="198"/>
      <c r="MBR659" s="198"/>
      <c r="MBS659" s="198"/>
      <c r="MBT659" s="198"/>
      <c r="MBU659" s="198"/>
      <c r="MBV659" s="198"/>
      <c r="MBW659" s="198"/>
      <c r="MBX659" s="198"/>
      <c r="MBY659" s="198"/>
      <c r="MBZ659" s="198"/>
      <c r="MCA659" s="198"/>
      <c r="MCB659" s="198"/>
      <c r="MCC659" s="198"/>
      <c r="MCD659" s="198"/>
      <c r="MCE659" s="198"/>
      <c r="MCF659" s="198"/>
      <c r="MCG659" s="198"/>
      <c r="MCH659" s="198"/>
      <c r="MCI659" s="198"/>
      <c r="MCJ659" s="198"/>
      <c r="MCK659" s="198"/>
      <c r="MCL659" s="198"/>
      <c r="MCM659" s="198"/>
      <c r="MCN659" s="198"/>
      <c r="MCO659" s="198"/>
      <c r="MCP659" s="198"/>
      <c r="MCQ659" s="198"/>
      <c r="MCR659" s="198"/>
      <c r="MCS659" s="198"/>
      <c r="MCT659" s="198"/>
      <c r="MCU659" s="198"/>
      <c r="MCV659" s="198"/>
      <c r="MCW659" s="198"/>
      <c r="MCX659" s="198"/>
      <c r="MCY659" s="198"/>
      <c r="MCZ659" s="198"/>
      <c r="MDA659" s="198"/>
      <c r="MDB659" s="198"/>
      <c r="MDC659" s="198"/>
      <c r="MDD659" s="198"/>
      <c r="MDE659" s="198"/>
      <c r="MDF659" s="198"/>
      <c r="MDG659" s="198"/>
      <c r="MDH659" s="198"/>
      <c r="MDI659" s="198"/>
      <c r="MDJ659" s="198"/>
      <c r="MDK659" s="198"/>
      <c r="MDL659" s="198"/>
      <c r="MDM659" s="198"/>
      <c r="MDN659" s="198"/>
      <c r="MDO659" s="198"/>
      <c r="MDP659" s="198"/>
      <c r="MDQ659" s="198"/>
      <c r="MDR659" s="198"/>
      <c r="MDS659" s="198"/>
      <c r="MDT659" s="198"/>
      <c r="MDU659" s="198"/>
      <c r="MDV659" s="198"/>
      <c r="MDW659" s="198"/>
      <c r="MDX659" s="198"/>
      <c r="MDY659" s="198"/>
      <c r="MDZ659" s="198"/>
      <c r="MEA659" s="198"/>
      <c r="MEB659" s="198"/>
      <c r="MEC659" s="198"/>
      <c r="MED659" s="198"/>
      <c r="MEE659" s="198"/>
      <c r="MEF659" s="198"/>
      <c r="MEG659" s="198"/>
      <c r="MEH659" s="198"/>
      <c r="MEI659" s="198"/>
      <c r="MEJ659" s="198"/>
      <c r="MEK659" s="198"/>
      <c r="MEL659" s="198"/>
      <c r="MEM659" s="198"/>
      <c r="MEN659" s="198"/>
      <c r="MEO659" s="198"/>
      <c r="MEP659" s="198"/>
      <c r="MEQ659" s="198"/>
      <c r="MER659" s="198"/>
      <c r="MES659" s="198"/>
      <c r="MET659" s="198"/>
      <c r="MEU659" s="198"/>
      <c r="MEV659" s="198"/>
      <c r="MEW659" s="198"/>
      <c r="MEX659" s="198"/>
      <c r="MEY659" s="198"/>
      <c r="MEZ659" s="198"/>
      <c r="MFA659" s="198"/>
      <c r="MFB659" s="198"/>
      <c r="MFC659" s="198"/>
      <c r="MFD659" s="198"/>
      <c r="MFE659" s="198"/>
      <c r="MFF659" s="198"/>
      <c r="MFG659" s="198"/>
      <c r="MFH659" s="198"/>
      <c r="MFI659" s="198"/>
      <c r="MFJ659" s="198"/>
      <c r="MFK659" s="198"/>
      <c r="MFL659" s="198"/>
      <c r="MFM659" s="198"/>
      <c r="MFN659" s="198"/>
      <c r="MFO659" s="198"/>
      <c r="MFP659" s="198"/>
      <c r="MFQ659" s="198"/>
      <c r="MFR659" s="198"/>
      <c r="MFS659" s="198"/>
      <c r="MFT659" s="198"/>
      <c r="MFU659" s="198"/>
      <c r="MFV659" s="198"/>
      <c r="MFW659" s="198"/>
      <c r="MFX659" s="198"/>
      <c r="MFY659" s="198"/>
      <c r="MFZ659" s="198"/>
      <c r="MGA659" s="198"/>
      <c r="MGB659" s="198"/>
      <c r="MGC659" s="198"/>
      <c r="MGD659" s="198"/>
      <c r="MGE659" s="198"/>
      <c r="MGF659" s="198"/>
      <c r="MGG659" s="198"/>
      <c r="MGH659" s="198"/>
      <c r="MGI659" s="198"/>
      <c r="MGJ659" s="198"/>
      <c r="MGK659" s="198"/>
      <c r="MGL659" s="198"/>
      <c r="MGM659" s="198"/>
      <c r="MGN659" s="198"/>
      <c r="MGO659" s="198"/>
      <c r="MGP659" s="198"/>
      <c r="MGQ659" s="198"/>
      <c r="MGR659" s="198"/>
      <c r="MGS659" s="198"/>
      <c r="MGT659" s="198"/>
      <c r="MGU659" s="198"/>
      <c r="MGV659" s="198"/>
      <c r="MGW659" s="198"/>
      <c r="MGX659" s="198"/>
      <c r="MGY659" s="198"/>
      <c r="MGZ659" s="198"/>
      <c r="MHA659" s="198"/>
      <c r="MHB659" s="198"/>
      <c r="MHC659" s="198"/>
      <c r="MHD659" s="198"/>
      <c r="MHE659" s="198"/>
      <c r="MHF659" s="198"/>
      <c r="MHG659" s="198"/>
      <c r="MHH659" s="198"/>
      <c r="MHI659" s="198"/>
      <c r="MHJ659" s="198"/>
      <c r="MHK659" s="198"/>
      <c r="MHL659" s="198"/>
      <c r="MHM659" s="198"/>
      <c r="MHN659" s="198"/>
      <c r="MHO659" s="198"/>
      <c r="MHP659" s="198"/>
      <c r="MHQ659" s="198"/>
      <c r="MHR659" s="198"/>
      <c r="MHS659" s="198"/>
      <c r="MHT659" s="198"/>
      <c r="MHU659" s="198"/>
      <c r="MHV659" s="198"/>
      <c r="MHW659" s="198"/>
      <c r="MHX659" s="198"/>
      <c r="MHY659" s="198"/>
      <c r="MHZ659" s="198"/>
      <c r="MIA659" s="198"/>
      <c r="MIB659" s="198"/>
      <c r="MIC659" s="198"/>
      <c r="MID659" s="198"/>
      <c r="MIE659" s="198"/>
      <c r="MIF659" s="198"/>
      <c r="MIG659" s="198"/>
      <c r="MIH659" s="198"/>
      <c r="MII659" s="198"/>
      <c r="MIJ659" s="198"/>
      <c r="MIK659" s="198"/>
      <c r="MIL659" s="198"/>
      <c r="MIM659" s="198"/>
      <c r="MIN659" s="198"/>
      <c r="MIO659" s="198"/>
      <c r="MIP659" s="198"/>
      <c r="MIQ659" s="198"/>
      <c r="MIR659" s="198"/>
      <c r="MIS659" s="198"/>
      <c r="MIT659" s="198"/>
      <c r="MIU659" s="198"/>
      <c r="MIV659" s="198"/>
      <c r="MIW659" s="198"/>
      <c r="MIX659" s="198"/>
      <c r="MIY659" s="198"/>
      <c r="MIZ659" s="198"/>
      <c r="MJA659" s="198"/>
      <c r="MJB659" s="198"/>
      <c r="MJC659" s="198"/>
      <c r="MJD659" s="198"/>
      <c r="MJE659" s="198"/>
      <c r="MJF659" s="198"/>
      <c r="MJG659" s="198"/>
      <c r="MJH659" s="198"/>
      <c r="MJI659" s="198"/>
      <c r="MJJ659" s="198"/>
      <c r="MJK659" s="198"/>
      <c r="MJL659" s="198"/>
      <c r="MJM659" s="198"/>
      <c r="MJN659" s="198"/>
      <c r="MJO659" s="198"/>
      <c r="MJP659" s="198"/>
      <c r="MJQ659" s="198"/>
      <c r="MJR659" s="198"/>
      <c r="MJS659" s="198"/>
      <c r="MJT659" s="198"/>
      <c r="MJU659" s="198"/>
      <c r="MJV659" s="198"/>
      <c r="MJW659" s="198"/>
      <c r="MJX659" s="198"/>
      <c r="MJY659" s="198"/>
      <c r="MJZ659" s="198"/>
      <c r="MKA659" s="198"/>
      <c r="MKB659" s="198"/>
      <c r="MKC659" s="198"/>
      <c r="MKD659" s="198"/>
      <c r="MKE659" s="198"/>
      <c r="MKF659" s="198"/>
      <c r="MKG659" s="198"/>
      <c r="MKH659" s="198"/>
      <c r="MKI659" s="198"/>
      <c r="MKJ659" s="198"/>
      <c r="MKK659" s="198"/>
      <c r="MKL659" s="198"/>
      <c r="MKM659" s="198"/>
      <c r="MKN659" s="198"/>
      <c r="MKO659" s="198"/>
      <c r="MKP659" s="198"/>
      <c r="MKQ659" s="198"/>
      <c r="MKR659" s="198"/>
      <c r="MKS659" s="198"/>
      <c r="MKT659" s="198"/>
      <c r="MKU659" s="198"/>
      <c r="MKV659" s="198"/>
      <c r="MKW659" s="198"/>
      <c r="MKX659" s="198"/>
      <c r="MKY659" s="198"/>
      <c r="MKZ659" s="198"/>
      <c r="MLA659" s="198"/>
      <c r="MLB659" s="198"/>
      <c r="MLC659" s="198"/>
      <c r="MLD659" s="198"/>
      <c r="MLE659" s="198"/>
      <c r="MLF659" s="198"/>
      <c r="MLG659" s="198"/>
      <c r="MLH659" s="198"/>
      <c r="MLI659" s="198"/>
      <c r="MLJ659" s="198"/>
      <c r="MLK659" s="198"/>
      <c r="MLL659" s="198"/>
      <c r="MLM659" s="198"/>
      <c r="MLN659" s="198"/>
      <c r="MLO659" s="198"/>
      <c r="MLP659" s="198"/>
      <c r="MLQ659" s="198"/>
      <c r="MLR659" s="198"/>
      <c r="MLS659" s="198"/>
      <c r="MLT659" s="198"/>
      <c r="MLU659" s="198"/>
      <c r="MLV659" s="198"/>
      <c r="MLW659" s="198"/>
      <c r="MLX659" s="198"/>
      <c r="MLY659" s="198"/>
      <c r="MLZ659" s="198"/>
      <c r="MMA659" s="198"/>
      <c r="MMB659" s="198"/>
      <c r="MMC659" s="198"/>
      <c r="MMD659" s="198"/>
      <c r="MME659" s="198"/>
      <c r="MMF659" s="198"/>
      <c r="MMG659" s="198"/>
      <c r="MMH659" s="198"/>
      <c r="MMI659" s="198"/>
      <c r="MMJ659" s="198"/>
      <c r="MMK659" s="198"/>
      <c r="MML659" s="198"/>
      <c r="MMM659" s="198"/>
      <c r="MMN659" s="198"/>
      <c r="MMO659" s="198"/>
      <c r="MMP659" s="198"/>
      <c r="MMQ659" s="198"/>
      <c r="MMR659" s="198"/>
      <c r="MMS659" s="198"/>
      <c r="MMT659" s="198"/>
      <c r="MMU659" s="198"/>
      <c r="MMV659" s="198"/>
      <c r="MMW659" s="198"/>
      <c r="MMX659" s="198"/>
      <c r="MMY659" s="198"/>
      <c r="MMZ659" s="198"/>
      <c r="MNA659" s="198"/>
      <c r="MNB659" s="198"/>
      <c r="MNC659" s="198"/>
      <c r="MND659" s="198"/>
      <c r="MNE659" s="198"/>
      <c r="MNF659" s="198"/>
      <c r="MNG659" s="198"/>
      <c r="MNH659" s="198"/>
      <c r="MNI659" s="198"/>
      <c r="MNJ659" s="198"/>
      <c r="MNK659" s="198"/>
      <c r="MNL659" s="198"/>
      <c r="MNM659" s="198"/>
      <c r="MNN659" s="198"/>
      <c r="MNO659" s="198"/>
      <c r="MNP659" s="198"/>
      <c r="MNQ659" s="198"/>
      <c r="MNR659" s="198"/>
      <c r="MNS659" s="198"/>
      <c r="MNT659" s="198"/>
      <c r="MNU659" s="198"/>
      <c r="MNV659" s="198"/>
      <c r="MNW659" s="198"/>
      <c r="MNX659" s="198"/>
      <c r="MNY659" s="198"/>
      <c r="MNZ659" s="198"/>
      <c r="MOA659" s="198"/>
      <c r="MOB659" s="198"/>
      <c r="MOC659" s="198"/>
      <c r="MOD659" s="198"/>
      <c r="MOE659" s="198"/>
      <c r="MOF659" s="198"/>
      <c r="MOG659" s="198"/>
      <c r="MOH659" s="198"/>
      <c r="MOI659" s="198"/>
      <c r="MOJ659" s="198"/>
      <c r="MOK659" s="198"/>
      <c r="MOL659" s="198"/>
      <c r="MOM659" s="198"/>
      <c r="MON659" s="198"/>
      <c r="MOO659" s="198"/>
      <c r="MOP659" s="198"/>
      <c r="MOQ659" s="198"/>
      <c r="MOR659" s="198"/>
      <c r="MOS659" s="198"/>
      <c r="MOT659" s="198"/>
      <c r="MOU659" s="198"/>
      <c r="MOV659" s="198"/>
      <c r="MOW659" s="198"/>
      <c r="MOX659" s="198"/>
      <c r="MOY659" s="198"/>
      <c r="MOZ659" s="198"/>
      <c r="MPA659" s="198"/>
      <c r="MPB659" s="198"/>
      <c r="MPC659" s="198"/>
      <c r="MPD659" s="198"/>
      <c r="MPE659" s="198"/>
      <c r="MPF659" s="198"/>
      <c r="MPG659" s="198"/>
      <c r="MPH659" s="198"/>
      <c r="MPI659" s="198"/>
      <c r="MPJ659" s="198"/>
      <c r="MPK659" s="198"/>
      <c r="MPL659" s="198"/>
      <c r="MPM659" s="198"/>
      <c r="MPN659" s="198"/>
      <c r="MPO659" s="198"/>
      <c r="MPP659" s="198"/>
      <c r="MPQ659" s="198"/>
      <c r="MPR659" s="198"/>
      <c r="MPS659" s="198"/>
      <c r="MPT659" s="198"/>
      <c r="MPU659" s="198"/>
      <c r="MPV659" s="198"/>
      <c r="MPW659" s="198"/>
      <c r="MPX659" s="198"/>
      <c r="MPY659" s="198"/>
      <c r="MPZ659" s="198"/>
      <c r="MQA659" s="198"/>
      <c r="MQB659" s="198"/>
      <c r="MQC659" s="198"/>
      <c r="MQD659" s="198"/>
      <c r="MQE659" s="198"/>
      <c r="MQF659" s="198"/>
      <c r="MQG659" s="198"/>
      <c r="MQH659" s="198"/>
      <c r="MQI659" s="198"/>
      <c r="MQJ659" s="198"/>
      <c r="MQK659" s="198"/>
      <c r="MQL659" s="198"/>
      <c r="MQM659" s="198"/>
      <c r="MQN659" s="198"/>
      <c r="MQO659" s="198"/>
      <c r="MQP659" s="198"/>
      <c r="MQQ659" s="198"/>
      <c r="MQR659" s="198"/>
      <c r="MQS659" s="198"/>
      <c r="MQT659" s="198"/>
      <c r="MQU659" s="198"/>
      <c r="MQV659" s="198"/>
      <c r="MQW659" s="198"/>
      <c r="MQX659" s="198"/>
      <c r="MQY659" s="198"/>
      <c r="MQZ659" s="198"/>
      <c r="MRA659" s="198"/>
      <c r="MRB659" s="198"/>
      <c r="MRC659" s="198"/>
      <c r="MRD659" s="198"/>
      <c r="MRE659" s="198"/>
      <c r="MRF659" s="198"/>
      <c r="MRG659" s="198"/>
      <c r="MRH659" s="198"/>
      <c r="MRI659" s="198"/>
      <c r="MRJ659" s="198"/>
      <c r="MRK659" s="198"/>
      <c r="MRL659" s="198"/>
      <c r="MRM659" s="198"/>
      <c r="MRN659" s="198"/>
      <c r="MRO659" s="198"/>
      <c r="MRP659" s="198"/>
      <c r="MRQ659" s="198"/>
      <c r="MRR659" s="198"/>
      <c r="MRS659" s="198"/>
      <c r="MRT659" s="198"/>
      <c r="MRU659" s="198"/>
      <c r="MRV659" s="198"/>
      <c r="MRW659" s="198"/>
      <c r="MRX659" s="198"/>
      <c r="MRY659" s="198"/>
      <c r="MRZ659" s="198"/>
      <c r="MSA659" s="198"/>
      <c r="MSB659" s="198"/>
      <c r="MSC659" s="198"/>
      <c r="MSD659" s="198"/>
      <c r="MSE659" s="198"/>
      <c r="MSF659" s="198"/>
      <c r="MSG659" s="198"/>
      <c r="MSH659" s="198"/>
      <c r="MSI659" s="198"/>
      <c r="MSJ659" s="198"/>
      <c r="MSK659" s="198"/>
      <c r="MSL659" s="198"/>
      <c r="MSM659" s="198"/>
      <c r="MSN659" s="198"/>
      <c r="MSO659" s="198"/>
      <c r="MSP659" s="198"/>
      <c r="MSQ659" s="198"/>
      <c r="MSR659" s="198"/>
      <c r="MSS659" s="198"/>
      <c r="MST659" s="198"/>
      <c r="MSU659" s="198"/>
      <c r="MSV659" s="198"/>
      <c r="MSW659" s="198"/>
      <c r="MSX659" s="198"/>
      <c r="MSY659" s="198"/>
      <c r="MSZ659" s="198"/>
      <c r="MTA659" s="198"/>
      <c r="MTB659" s="198"/>
      <c r="MTC659" s="198"/>
      <c r="MTD659" s="198"/>
      <c r="MTE659" s="198"/>
      <c r="MTF659" s="198"/>
      <c r="MTG659" s="198"/>
      <c r="MTH659" s="198"/>
      <c r="MTI659" s="198"/>
      <c r="MTJ659" s="198"/>
      <c r="MTK659" s="198"/>
      <c r="MTL659" s="198"/>
      <c r="MTM659" s="198"/>
      <c r="MTN659" s="198"/>
      <c r="MTO659" s="198"/>
      <c r="MTP659" s="198"/>
      <c r="MTQ659" s="198"/>
      <c r="MTR659" s="198"/>
      <c r="MTS659" s="198"/>
      <c r="MTT659" s="198"/>
      <c r="MTU659" s="198"/>
      <c r="MTV659" s="198"/>
      <c r="MTW659" s="198"/>
      <c r="MTX659" s="198"/>
      <c r="MTY659" s="198"/>
      <c r="MTZ659" s="198"/>
      <c r="MUA659" s="198"/>
      <c r="MUB659" s="198"/>
      <c r="MUC659" s="198"/>
      <c r="MUD659" s="198"/>
      <c r="MUE659" s="198"/>
      <c r="MUF659" s="198"/>
      <c r="MUG659" s="198"/>
      <c r="MUH659" s="198"/>
      <c r="MUI659" s="198"/>
      <c r="MUJ659" s="198"/>
      <c r="MUK659" s="198"/>
      <c r="MUL659" s="198"/>
      <c r="MUM659" s="198"/>
      <c r="MUN659" s="198"/>
      <c r="MUO659" s="198"/>
      <c r="MUP659" s="198"/>
      <c r="MUQ659" s="198"/>
      <c r="MUR659" s="198"/>
      <c r="MUS659" s="198"/>
      <c r="MUT659" s="198"/>
      <c r="MUU659" s="198"/>
      <c r="MUV659" s="198"/>
      <c r="MUW659" s="198"/>
      <c r="MUX659" s="198"/>
      <c r="MUY659" s="198"/>
      <c r="MUZ659" s="198"/>
      <c r="MVA659" s="198"/>
      <c r="MVB659" s="198"/>
      <c r="MVC659" s="198"/>
      <c r="MVD659" s="198"/>
      <c r="MVE659" s="198"/>
      <c r="MVF659" s="198"/>
      <c r="MVG659" s="198"/>
      <c r="MVH659" s="198"/>
      <c r="MVI659" s="198"/>
      <c r="MVJ659" s="198"/>
      <c r="MVK659" s="198"/>
      <c r="MVL659" s="198"/>
      <c r="MVM659" s="198"/>
      <c r="MVN659" s="198"/>
      <c r="MVO659" s="198"/>
      <c r="MVP659" s="198"/>
      <c r="MVQ659" s="198"/>
      <c r="MVR659" s="198"/>
      <c r="MVS659" s="198"/>
      <c r="MVT659" s="198"/>
      <c r="MVU659" s="198"/>
      <c r="MVV659" s="198"/>
      <c r="MVW659" s="198"/>
      <c r="MVX659" s="198"/>
      <c r="MVY659" s="198"/>
      <c r="MVZ659" s="198"/>
      <c r="MWA659" s="198"/>
      <c r="MWB659" s="198"/>
      <c r="MWC659" s="198"/>
      <c r="MWD659" s="198"/>
      <c r="MWE659" s="198"/>
      <c r="MWF659" s="198"/>
      <c r="MWG659" s="198"/>
      <c r="MWH659" s="198"/>
      <c r="MWI659" s="198"/>
      <c r="MWJ659" s="198"/>
      <c r="MWK659" s="198"/>
      <c r="MWL659" s="198"/>
      <c r="MWM659" s="198"/>
      <c r="MWN659" s="198"/>
      <c r="MWO659" s="198"/>
      <c r="MWP659" s="198"/>
      <c r="MWQ659" s="198"/>
      <c r="MWR659" s="198"/>
      <c r="MWS659" s="198"/>
      <c r="MWT659" s="198"/>
      <c r="MWU659" s="198"/>
      <c r="MWV659" s="198"/>
      <c r="MWW659" s="198"/>
      <c r="MWX659" s="198"/>
      <c r="MWY659" s="198"/>
      <c r="MWZ659" s="198"/>
      <c r="MXA659" s="198"/>
      <c r="MXB659" s="198"/>
      <c r="MXC659" s="198"/>
      <c r="MXD659" s="198"/>
      <c r="MXE659" s="198"/>
      <c r="MXF659" s="198"/>
      <c r="MXG659" s="198"/>
      <c r="MXH659" s="198"/>
      <c r="MXI659" s="198"/>
      <c r="MXJ659" s="198"/>
      <c r="MXK659" s="198"/>
      <c r="MXL659" s="198"/>
      <c r="MXM659" s="198"/>
      <c r="MXN659" s="198"/>
      <c r="MXO659" s="198"/>
      <c r="MXP659" s="198"/>
      <c r="MXQ659" s="198"/>
      <c r="MXR659" s="198"/>
      <c r="MXS659" s="198"/>
      <c r="MXT659" s="198"/>
      <c r="MXU659" s="198"/>
      <c r="MXV659" s="198"/>
      <c r="MXW659" s="198"/>
      <c r="MXX659" s="198"/>
      <c r="MXY659" s="198"/>
      <c r="MXZ659" s="198"/>
      <c r="MYA659" s="198"/>
      <c r="MYB659" s="198"/>
      <c r="MYC659" s="198"/>
      <c r="MYD659" s="198"/>
      <c r="MYE659" s="198"/>
      <c r="MYF659" s="198"/>
      <c r="MYG659" s="198"/>
      <c r="MYH659" s="198"/>
      <c r="MYI659" s="198"/>
      <c r="MYJ659" s="198"/>
      <c r="MYK659" s="198"/>
      <c r="MYL659" s="198"/>
      <c r="MYM659" s="198"/>
      <c r="MYN659" s="198"/>
      <c r="MYO659" s="198"/>
      <c r="MYP659" s="198"/>
      <c r="MYQ659" s="198"/>
      <c r="MYR659" s="198"/>
      <c r="MYS659" s="198"/>
      <c r="MYT659" s="198"/>
      <c r="MYU659" s="198"/>
      <c r="MYV659" s="198"/>
      <c r="MYW659" s="198"/>
      <c r="MYX659" s="198"/>
      <c r="MYY659" s="198"/>
      <c r="MYZ659" s="198"/>
      <c r="MZA659" s="198"/>
      <c r="MZB659" s="198"/>
      <c r="MZC659" s="198"/>
      <c r="MZD659" s="198"/>
      <c r="MZE659" s="198"/>
      <c r="MZF659" s="198"/>
      <c r="MZG659" s="198"/>
      <c r="MZH659" s="198"/>
      <c r="MZI659" s="198"/>
      <c r="MZJ659" s="198"/>
      <c r="MZK659" s="198"/>
      <c r="MZL659" s="198"/>
      <c r="MZM659" s="198"/>
      <c r="MZN659" s="198"/>
      <c r="MZO659" s="198"/>
      <c r="MZP659" s="198"/>
      <c r="MZQ659" s="198"/>
      <c r="MZR659" s="198"/>
      <c r="MZS659" s="198"/>
      <c r="MZT659" s="198"/>
      <c r="MZU659" s="198"/>
      <c r="MZV659" s="198"/>
      <c r="MZW659" s="198"/>
      <c r="MZX659" s="198"/>
      <c r="MZY659" s="198"/>
      <c r="MZZ659" s="198"/>
      <c r="NAA659" s="198"/>
      <c r="NAB659" s="198"/>
      <c r="NAC659" s="198"/>
      <c r="NAD659" s="198"/>
      <c r="NAE659" s="198"/>
      <c r="NAF659" s="198"/>
      <c r="NAG659" s="198"/>
      <c r="NAH659" s="198"/>
      <c r="NAI659" s="198"/>
      <c r="NAJ659" s="198"/>
      <c r="NAK659" s="198"/>
      <c r="NAL659" s="198"/>
      <c r="NAM659" s="198"/>
      <c r="NAN659" s="198"/>
      <c r="NAO659" s="198"/>
      <c r="NAP659" s="198"/>
      <c r="NAQ659" s="198"/>
      <c r="NAR659" s="198"/>
      <c r="NAS659" s="198"/>
      <c r="NAT659" s="198"/>
      <c r="NAU659" s="198"/>
      <c r="NAV659" s="198"/>
      <c r="NAW659" s="198"/>
      <c r="NAX659" s="198"/>
      <c r="NAY659" s="198"/>
      <c r="NAZ659" s="198"/>
      <c r="NBA659" s="198"/>
      <c r="NBB659" s="198"/>
      <c r="NBC659" s="198"/>
      <c r="NBD659" s="198"/>
      <c r="NBE659" s="198"/>
      <c r="NBF659" s="198"/>
      <c r="NBG659" s="198"/>
      <c r="NBH659" s="198"/>
      <c r="NBI659" s="198"/>
      <c r="NBJ659" s="198"/>
      <c r="NBK659" s="198"/>
      <c r="NBL659" s="198"/>
      <c r="NBM659" s="198"/>
      <c r="NBN659" s="198"/>
      <c r="NBO659" s="198"/>
      <c r="NBP659" s="198"/>
      <c r="NBQ659" s="198"/>
      <c r="NBR659" s="198"/>
      <c r="NBS659" s="198"/>
      <c r="NBT659" s="198"/>
      <c r="NBU659" s="198"/>
      <c r="NBV659" s="198"/>
      <c r="NBW659" s="198"/>
      <c r="NBX659" s="198"/>
      <c r="NBY659" s="198"/>
      <c r="NBZ659" s="198"/>
      <c r="NCA659" s="198"/>
      <c r="NCB659" s="198"/>
      <c r="NCC659" s="198"/>
      <c r="NCD659" s="198"/>
      <c r="NCE659" s="198"/>
      <c r="NCF659" s="198"/>
      <c r="NCG659" s="198"/>
      <c r="NCH659" s="198"/>
      <c r="NCI659" s="198"/>
      <c r="NCJ659" s="198"/>
      <c r="NCK659" s="198"/>
      <c r="NCL659" s="198"/>
      <c r="NCM659" s="198"/>
      <c r="NCN659" s="198"/>
      <c r="NCO659" s="198"/>
      <c r="NCP659" s="198"/>
      <c r="NCQ659" s="198"/>
      <c r="NCR659" s="198"/>
      <c r="NCS659" s="198"/>
      <c r="NCT659" s="198"/>
      <c r="NCU659" s="198"/>
      <c r="NCV659" s="198"/>
      <c r="NCW659" s="198"/>
      <c r="NCX659" s="198"/>
      <c r="NCY659" s="198"/>
      <c r="NCZ659" s="198"/>
      <c r="NDA659" s="198"/>
      <c r="NDB659" s="198"/>
      <c r="NDC659" s="198"/>
      <c r="NDD659" s="198"/>
      <c r="NDE659" s="198"/>
      <c r="NDF659" s="198"/>
      <c r="NDG659" s="198"/>
      <c r="NDH659" s="198"/>
      <c r="NDI659" s="198"/>
      <c r="NDJ659" s="198"/>
      <c r="NDK659" s="198"/>
      <c r="NDL659" s="198"/>
      <c r="NDM659" s="198"/>
      <c r="NDN659" s="198"/>
      <c r="NDO659" s="198"/>
      <c r="NDP659" s="198"/>
      <c r="NDQ659" s="198"/>
      <c r="NDR659" s="198"/>
      <c r="NDS659" s="198"/>
      <c r="NDT659" s="198"/>
      <c r="NDU659" s="198"/>
      <c r="NDV659" s="198"/>
      <c r="NDW659" s="198"/>
      <c r="NDX659" s="198"/>
      <c r="NDY659" s="198"/>
      <c r="NDZ659" s="198"/>
      <c r="NEA659" s="198"/>
      <c r="NEB659" s="198"/>
      <c r="NEC659" s="198"/>
      <c r="NED659" s="198"/>
      <c r="NEE659" s="198"/>
      <c r="NEF659" s="198"/>
      <c r="NEG659" s="198"/>
      <c r="NEH659" s="198"/>
      <c r="NEI659" s="198"/>
      <c r="NEJ659" s="198"/>
      <c r="NEK659" s="198"/>
      <c r="NEL659" s="198"/>
      <c r="NEM659" s="198"/>
      <c r="NEN659" s="198"/>
      <c r="NEO659" s="198"/>
      <c r="NEP659" s="198"/>
      <c r="NEQ659" s="198"/>
      <c r="NER659" s="198"/>
      <c r="NES659" s="198"/>
      <c r="NET659" s="198"/>
      <c r="NEU659" s="198"/>
      <c r="NEV659" s="198"/>
      <c r="NEW659" s="198"/>
      <c r="NEX659" s="198"/>
      <c r="NEY659" s="198"/>
      <c r="NEZ659" s="198"/>
      <c r="NFA659" s="198"/>
      <c r="NFB659" s="198"/>
      <c r="NFC659" s="198"/>
      <c r="NFD659" s="198"/>
      <c r="NFE659" s="198"/>
      <c r="NFF659" s="198"/>
      <c r="NFG659" s="198"/>
      <c r="NFH659" s="198"/>
      <c r="NFI659" s="198"/>
      <c r="NFJ659" s="198"/>
      <c r="NFK659" s="198"/>
      <c r="NFL659" s="198"/>
      <c r="NFM659" s="198"/>
      <c r="NFN659" s="198"/>
      <c r="NFO659" s="198"/>
      <c r="NFP659" s="198"/>
      <c r="NFQ659" s="198"/>
      <c r="NFR659" s="198"/>
      <c r="NFS659" s="198"/>
      <c r="NFT659" s="198"/>
      <c r="NFU659" s="198"/>
      <c r="NFV659" s="198"/>
      <c r="NFW659" s="198"/>
      <c r="NFX659" s="198"/>
      <c r="NFY659" s="198"/>
      <c r="NFZ659" s="198"/>
      <c r="NGA659" s="198"/>
      <c r="NGB659" s="198"/>
      <c r="NGC659" s="198"/>
      <c r="NGD659" s="198"/>
      <c r="NGE659" s="198"/>
      <c r="NGF659" s="198"/>
      <c r="NGG659" s="198"/>
      <c r="NGH659" s="198"/>
      <c r="NGI659" s="198"/>
      <c r="NGJ659" s="198"/>
      <c r="NGK659" s="198"/>
      <c r="NGL659" s="198"/>
      <c r="NGM659" s="198"/>
      <c r="NGN659" s="198"/>
      <c r="NGO659" s="198"/>
      <c r="NGP659" s="198"/>
      <c r="NGQ659" s="198"/>
      <c r="NGR659" s="198"/>
      <c r="NGS659" s="198"/>
      <c r="NGT659" s="198"/>
      <c r="NGU659" s="198"/>
      <c r="NGV659" s="198"/>
      <c r="NGW659" s="198"/>
      <c r="NGX659" s="198"/>
      <c r="NGY659" s="198"/>
      <c r="NGZ659" s="198"/>
      <c r="NHA659" s="198"/>
      <c r="NHB659" s="198"/>
      <c r="NHC659" s="198"/>
      <c r="NHD659" s="198"/>
      <c r="NHE659" s="198"/>
      <c r="NHF659" s="198"/>
      <c r="NHG659" s="198"/>
      <c r="NHH659" s="198"/>
      <c r="NHI659" s="198"/>
      <c r="NHJ659" s="198"/>
      <c r="NHK659" s="198"/>
      <c r="NHL659" s="198"/>
      <c r="NHM659" s="198"/>
      <c r="NHN659" s="198"/>
      <c r="NHO659" s="198"/>
      <c r="NHP659" s="198"/>
      <c r="NHQ659" s="198"/>
      <c r="NHR659" s="198"/>
      <c r="NHS659" s="198"/>
      <c r="NHT659" s="198"/>
      <c r="NHU659" s="198"/>
      <c r="NHV659" s="198"/>
      <c r="NHW659" s="198"/>
      <c r="NHX659" s="198"/>
      <c r="NHY659" s="198"/>
      <c r="NHZ659" s="198"/>
      <c r="NIA659" s="198"/>
      <c r="NIB659" s="198"/>
      <c r="NIC659" s="198"/>
      <c r="NID659" s="198"/>
      <c r="NIE659" s="198"/>
      <c r="NIF659" s="198"/>
      <c r="NIG659" s="198"/>
      <c r="NIH659" s="198"/>
      <c r="NII659" s="198"/>
      <c r="NIJ659" s="198"/>
      <c r="NIK659" s="198"/>
      <c r="NIL659" s="198"/>
      <c r="NIM659" s="198"/>
      <c r="NIN659" s="198"/>
      <c r="NIO659" s="198"/>
      <c r="NIP659" s="198"/>
      <c r="NIQ659" s="198"/>
      <c r="NIR659" s="198"/>
      <c r="NIS659" s="198"/>
      <c r="NIT659" s="198"/>
      <c r="NIU659" s="198"/>
      <c r="NIV659" s="198"/>
      <c r="NIW659" s="198"/>
      <c r="NIX659" s="198"/>
      <c r="NIY659" s="198"/>
      <c r="NIZ659" s="198"/>
      <c r="NJA659" s="198"/>
      <c r="NJB659" s="198"/>
      <c r="NJC659" s="198"/>
      <c r="NJD659" s="198"/>
      <c r="NJE659" s="198"/>
      <c r="NJF659" s="198"/>
      <c r="NJG659" s="198"/>
      <c r="NJH659" s="198"/>
      <c r="NJI659" s="198"/>
      <c r="NJJ659" s="198"/>
      <c r="NJK659" s="198"/>
      <c r="NJL659" s="198"/>
      <c r="NJM659" s="198"/>
      <c r="NJN659" s="198"/>
      <c r="NJO659" s="198"/>
      <c r="NJP659" s="198"/>
      <c r="NJQ659" s="198"/>
      <c r="NJR659" s="198"/>
      <c r="NJS659" s="198"/>
      <c r="NJT659" s="198"/>
      <c r="NJU659" s="198"/>
      <c r="NJV659" s="198"/>
      <c r="NJW659" s="198"/>
      <c r="NJX659" s="198"/>
      <c r="NJY659" s="198"/>
      <c r="NJZ659" s="198"/>
      <c r="NKA659" s="198"/>
      <c r="NKB659" s="198"/>
      <c r="NKC659" s="198"/>
      <c r="NKD659" s="198"/>
      <c r="NKE659" s="198"/>
      <c r="NKF659" s="198"/>
      <c r="NKG659" s="198"/>
      <c r="NKH659" s="198"/>
      <c r="NKI659" s="198"/>
      <c r="NKJ659" s="198"/>
      <c r="NKK659" s="198"/>
      <c r="NKL659" s="198"/>
      <c r="NKM659" s="198"/>
      <c r="NKN659" s="198"/>
      <c r="NKO659" s="198"/>
      <c r="NKP659" s="198"/>
      <c r="NKQ659" s="198"/>
      <c r="NKR659" s="198"/>
      <c r="NKS659" s="198"/>
      <c r="NKT659" s="198"/>
      <c r="NKU659" s="198"/>
      <c r="NKV659" s="198"/>
      <c r="NKW659" s="198"/>
      <c r="NKX659" s="198"/>
      <c r="NKY659" s="198"/>
      <c r="NKZ659" s="198"/>
      <c r="NLA659" s="198"/>
      <c r="NLB659" s="198"/>
      <c r="NLC659" s="198"/>
      <c r="NLD659" s="198"/>
      <c r="NLE659" s="198"/>
      <c r="NLF659" s="198"/>
      <c r="NLG659" s="198"/>
      <c r="NLH659" s="198"/>
      <c r="NLI659" s="198"/>
      <c r="NLJ659" s="198"/>
      <c r="NLK659" s="198"/>
      <c r="NLL659" s="198"/>
      <c r="NLM659" s="198"/>
      <c r="NLN659" s="198"/>
      <c r="NLO659" s="198"/>
      <c r="NLP659" s="198"/>
      <c r="NLQ659" s="198"/>
      <c r="NLR659" s="198"/>
      <c r="NLS659" s="198"/>
      <c r="NLT659" s="198"/>
      <c r="NLU659" s="198"/>
      <c r="NLV659" s="198"/>
      <c r="NLW659" s="198"/>
      <c r="NLX659" s="198"/>
      <c r="NLY659" s="198"/>
      <c r="NLZ659" s="198"/>
      <c r="NMA659" s="198"/>
      <c r="NMB659" s="198"/>
      <c r="NMC659" s="198"/>
      <c r="NMD659" s="198"/>
      <c r="NME659" s="198"/>
      <c r="NMF659" s="198"/>
      <c r="NMG659" s="198"/>
      <c r="NMH659" s="198"/>
      <c r="NMI659" s="198"/>
      <c r="NMJ659" s="198"/>
      <c r="NMK659" s="198"/>
      <c r="NML659" s="198"/>
      <c r="NMM659" s="198"/>
      <c r="NMN659" s="198"/>
      <c r="NMO659" s="198"/>
      <c r="NMP659" s="198"/>
      <c r="NMQ659" s="198"/>
      <c r="NMR659" s="198"/>
      <c r="NMS659" s="198"/>
      <c r="NMT659" s="198"/>
      <c r="NMU659" s="198"/>
      <c r="NMV659" s="198"/>
      <c r="NMW659" s="198"/>
      <c r="NMX659" s="198"/>
      <c r="NMY659" s="198"/>
      <c r="NMZ659" s="198"/>
      <c r="NNA659" s="198"/>
      <c r="NNB659" s="198"/>
      <c r="NNC659" s="198"/>
      <c r="NND659" s="198"/>
      <c r="NNE659" s="198"/>
      <c r="NNF659" s="198"/>
      <c r="NNG659" s="198"/>
      <c r="NNH659" s="198"/>
      <c r="NNI659" s="198"/>
      <c r="NNJ659" s="198"/>
      <c r="NNK659" s="198"/>
      <c r="NNL659" s="198"/>
      <c r="NNM659" s="198"/>
      <c r="NNN659" s="198"/>
      <c r="NNO659" s="198"/>
      <c r="NNP659" s="198"/>
      <c r="NNQ659" s="198"/>
      <c r="NNR659" s="198"/>
      <c r="NNS659" s="198"/>
      <c r="NNT659" s="198"/>
      <c r="NNU659" s="198"/>
      <c r="NNV659" s="198"/>
      <c r="NNW659" s="198"/>
      <c r="NNX659" s="198"/>
      <c r="NNY659" s="198"/>
      <c r="NNZ659" s="198"/>
      <c r="NOA659" s="198"/>
      <c r="NOB659" s="198"/>
      <c r="NOC659" s="198"/>
      <c r="NOD659" s="198"/>
      <c r="NOE659" s="198"/>
      <c r="NOF659" s="198"/>
      <c r="NOG659" s="198"/>
      <c r="NOH659" s="198"/>
      <c r="NOI659" s="198"/>
      <c r="NOJ659" s="198"/>
      <c r="NOK659" s="198"/>
      <c r="NOL659" s="198"/>
      <c r="NOM659" s="198"/>
      <c r="NON659" s="198"/>
      <c r="NOO659" s="198"/>
      <c r="NOP659" s="198"/>
      <c r="NOQ659" s="198"/>
      <c r="NOR659" s="198"/>
      <c r="NOS659" s="198"/>
      <c r="NOT659" s="198"/>
      <c r="NOU659" s="198"/>
      <c r="NOV659" s="198"/>
      <c r="NOW659" s="198"/>
      <c r="NOX659" s="198"/>
      <c r="NOY659" s="198"/>
      <c r="NOZ659" s="198"/>
      <c r="NPA659" s="198"/>
      <c r="NPB659" s="198"/>
      <c r="NPC659" s="198"/>
      <c r="NPD659" s="198"/>
      <c r="NPE659" s="198"/>
      <c r="NPF659" s="198"/>
      <c r="NPG659" s="198"/>
      <c r="NPH659" s="198"/>
      <c r="NPI659" s="198"/>
      <c r="NPJ659" s="198"/>
      <c r="NPK659" s="198"/>
      <c r="NPL659" s="198"/>
      <c r="NPM659" s="198"/>
      <c r="NPN659" s="198"/>
      <c r="NPO659" s="198"/>
      <c r="NPP659" s="198"/>
      <c r="NPQ659" s="198"/>
      <c r="NPR659" s="198"/>
      <c r="NPS659" s="198"/>
      <c r="NPT659" s="198"/>
      <c r="NPU659" s="198"/>
      <c r="NPV659" s="198"/>
      <c r="NPW659" s="198"/>
      <c r="NPX659" s="198"/>
      <c r="NPY659" s="198"/>
      <c r="NPZ659" s="198"/>
      <c r="NQA659" s="198"/>
      <c r="NQB659" s="198"/>
      <c r="NQC659" s="198"/>
      <c r="NQD659" s="198"/>
      <c r="NQE659" s="198"/>
      <c r="NQF659" s="198"/>
      <c r="NQG659" s="198"/>
      <c r="NQH659" s="198"/>
      <c r="NQI659" s="198"/>
      <c r="NQJ659" s="198"/>
      <c r="NQK659" s="198"/>
      <c r="NQL659" s="198"/>
      <c r="NQM659" s="198"/>
      <c r="NQN659" s="198"/>
      <c r="NQO659" s="198"/>
      <c r="NQP659" s="198"/>
      <c r="NQQ659" s="198"/>
      <c r="NQR659" s="198"/>
      <c r="NQS659" s="198"/>
      <c r="NQT659" s="198"/>
      <c r="NQU659" s="198"/>
      <c r="NQV659" s="198"/>
      <c r="NQW659" s="198"/>
      <c r="NQX659" s="198"/>
      <c r="NQY659" s="198"/>
      <c r="NQZ659" s="198"/>
      <c r="NRA659" s="198"/>
      <c r="NRB659" s="198"/>
      <c r="NRC659" s="198"/>
      <c r="NRD659" s="198"/>
      <c r="NRE659" s="198"/>
      <c r="NRF659" s="198"/>
      <c r="NRG659" s="198"/>
      <c r="NRH659" s="198"/>
      <c r="NRI659" s="198"/>
      <c r="NRJ659" s="198"/>
      <c r="NRK659" s="198"/>
      <c r="NRL659" s="198"/>
      <c r="NRM659" s="198"/>
      <c r="NRN659" s="198"/>
      <c r="NRO659" s="198"/>
      <c r="NRP659" s="198"/>
      <c r="NRQ659" s="198"/>
      <c r="NRR659" s="198"/>
      <c r="NRS659" s="198"/>
      <c r="NRT659" s="198"/>
      <c r="NRU659" s="198"/>
      <c r="NRV659" s="198"/>
      <c r="NRW659" s="198"/>
      <c r="NRX659" s="198"/>
      <c r="NRY659" s="198"/>
      <c r="NRZ659" s="198"/>
      <c r="NSA659" s="198"/>
      <c r="NSB659" s="198"/>
      <c r="NSC659" s="198"/>
      <c r="NSD659" s="198"/>
      <c r="NSE659" s="198"/>
      <c r="NSF659" s="198"/>
      <c r="NSG659" s="198"/>
      <c r="NSH659" s="198"/>
      <c r="NSI659" s="198"/>
      <c r="NSJ659" s="198"/>
      <c r="NSK659" s="198"/>
      <c r="NSL659" s="198"/>
      <c r="NSM659" s="198"/>
      <c r="NSN659" s="198"/>
      <c r="NSO659" s="198"/>
      <c r="NSP659" s="198"/>
      <c r="NSQ659" s="198"/>
      <c r="NSR659" s="198"/>
      <c r="NSS659" s="198"/>
      <c r="NST659" s="198"/>
      <c r="NSU659" s="198"/>
      <c r="NSV659" s="198"/>
      <c r="NSW659" s="198"/>
      <c r="NSX659" s="198"/>
      <c r="NSY659" s="198"/>
      <c r="NSZ659" s="198"/>
      <c r="NTA659" s="198"/>
      <c r="NTB659" s="198"/>
      <c r="NTC659" s="198"/>
      <c r="NTD659" s="198"/>
      <c r="NTE659" s="198"/>
      <c r="NTF659" s="198"/>
      <c r="NTG659" s="198"/>
      <c r="NTH659" s="198"/>
      <c r="NTI659" s="198"/>
      <c r="NTJ659" s="198"/>
      <c r="NTK659" s="198"/>
      <c r="NTL659" s="198"/>
      <c r="NTM659" s="198"/>
      <c r="NTN659" s="198"/>
      <c r="NTO659" s="198"/>
      <c r="NTP659" s="198"/>
      <c r="NTQ659" s="198"/>
      <c r="NTR659" s="198"/>
      <c r="NTS659" s="198"/>
      <c r="NTT659" s="198"/>
      <c r="NTU659" s="198"/>
      <c r="NTV659" s="198"/>
      <c r="NTW659" s="198"/>
      <c r="NTX659" s="198"/>
      <c r="NTY659" s="198"/>
      <c r="NTZ659" s="198"/>
      <c r="NUA659" s="198"/>
      <c r="NUB659" s="198"/>
      <c r="NUC659" s="198"/>
      <c r="NUD659" s="198"/>
      <c r="NUE659" s="198"/>
      <c r="NUF659" s="198"/>
      <c r="NUG659" s="198"/>
      <c r="NUH659" s="198"/>
      <c r="NUI659" s="198"/>
      <c r="NUJ659" s="198"/>
      <c r="NUK659" s="198"/>
      <c r="NUL659" s="198"/>
      <c r="NUM659" s="198"/>
      <c r="NUN659" s="198"/>
      <c r="NUO659" s="198"/>
      <c r="NUP659" s="198"/>
      <c r="NUQ659" s="198"/>
      <c r="NUR659" s="198"/>
      <c r="NUS659" s="198"/>
      <c r="NUT659" s="198"/>
      <c r="NUU659" s="198"/>
      <c r="NUV659" s="198"/>
      <c r="NUW659" s="198"/>
      <c r="NUX659" s="198"/>
      <c r="NUY659" s="198"/>
      <c r="NUZ659" s="198"/>
      <c r="NVA659" s="198"/>
      <c r="NVB659" s="198"/>
      <c r="NVC659" s="198"/>
      <c r="NVD659" s="198"/>
      <c r="NVE659" s="198"/>
      <c r="NVF659" s="198"/>
      <c r="NVG659" s="198"/>
      <c r="NVH659" s="198"/>
      <c r="NVI659" s="198"/>
      <c r="NVJ659" s="198"/>
      <c r="NVK659" s="198"/>
      <c r="NVL659" s="198"/>
      <c r="NVM659" s="198"/>
      <c r="NVN659" s="198"/>
      <c r="NVO659" s="198"/>
      <c r="NVP659" s="198"/>
      <c r="NVQ659" s="198"/>
      <c r="NVR659" s="198"/>
      <c r="NVS659" s="198"/>
      <c r="NVT659" s="198"/>
      <c r="NVU659" s="198"/>
      <c r="NVV659" s="198"/>
      <c r="NVW659" s="198"/>
      <c r="NVX659" s="198"/>
      <c r="NVY659" s="198"/>
      <c r="NVZ659" s="198"/>
      <c r="NWA659" s="198"/>
      <c r="NWB659" s="198"/>
      <c r="NWC659" s="198"/>
      <c r="NWD659" s="198"/>
      <c r="NWE659" s="198"/>
      <c r="NWF659" s="198"/>
      <c r="NWG659" s="198"/>
      <c r="NWH659" s="198"/>
      <c r="NWI659" s="198"/>
      <c r="NWJ659" s="198"/>
      <c r="NWK659" s="198"/>
      <c r="NWL659" s="198"/>
      <c r="NWM659" s="198"/>
      <c r="NWN659" s="198"/>
      <c r="NWO659" s="198"/>
      <c r="NWP659" s="198"/>
      <c r="NWQ659" s="198"/>
      <c r="NWR659" s="198"/>
      <c r="NWS659" s="198"/>
      <c r="NWT659" s="198"/>
      <c r="NWU659" s="198"/>
      <c r="NWV659" s="198"/>
      <c r="NWW659" s="198"/>
      <c r="NWX659" s="198"/>
      <c r="NWY659" s="198"/>
      <c r="NWZ659" s="198"/>
      <c r="NXA659" s="198"/>
      <c r="NXB659" s="198"/>
      <c r="NXC659" s="198"/>
      <c r="NXD659" s="198"/>
      <c r="NXE659" s="198"/>
      <c r="NXF659" s="198"/>
      <c r="NXG659" s="198"/>
      <c r="NXH659" s="198"/>
      <c r="NXI659" s="198"/>
      <c r="NXJ659" s="198"/>
      <c r="NXK659" s="198"/>
      <c r="NXL659" s="198"/>
      <c r="NXM659" s="198"/>
      <c r="NXN659" s="198"/>
      <c r="NXO659" s="198"/>
      <c r="NXP659" s="198"/>
      <c r="NXQ659" s="198"/>
      <c r="NXR659" s="198"/>
      <c r="NXS659" s="198"/>
      <c r="NXT659" s="198"/>
      <c r="NXU659" s="198"/>
      <c r="NXV659" s="198"/>
      <c r="NXW659" s="198"/>
      <c r="NXX659" s="198"/>
      <c r="NXY659" s="198"/>
      <c r="NXZ659" s="198"/>
      <c r="NYA659" s="198"/>
      <c r="NYB659" s="198"/>
      <c r="NYC659" s="198"/>
      <c r="NYD659" s="198"/>
      <c r="NYE659" s="198"/>
      <c r="NYF659" s="198"/>
      <c r="NYG659" s="198"/>
      <c r="NYH659" s="198"/>
      <c r="NYI659" s="198"/>
      <c r="NYJ659" s="198"/>
      <c r="NYK659" s="198"/>
      <c r="NYL659" s="198"/>
      <c r="NYM659" s="198"/>
      <c r="NYN659" s="198"/>
      <c r="NYO659" s="198"/>
      <c r="NYP659" s="198"/>
      <c r="NYQ659" s="198"/>
      <c r="NYR659" s="198"/>
      <c r="NYS659" s="198"/>
      <c r="NYT659" s="198"/>
      <c r="NYU659" s="198"/>
      <c r="NYV659" s="198"/>
      <c r="NYW659" s="198"/>
      <c r="NYX659" s="198"/>
      <c r="NYY659" s="198"/>
      <c r="NYZ659" s="198"/>
      <c r="NZA659" s="198"/>
      <c r="NZB659" s="198"/>
      <c r="NZC659" s="198"/>
      <c r="NZD659" s="198"/>
      <c r="NZE659" s="198"/>
      <c r="NZF659" s="198"/>
      <c r="NZG659" s="198"/>
      <c r="NZH659" s="198"/>
      <c r="NZI659" s="198"/>
      <c r="NZJ659" s="198"/>
      <c r="NZK659" s="198"/>
      <c r="NZL659" s="198"/>
      <c r="NZM659" s="198"/>
      <c r="NZN659" s="198"/>
      <c r="NZO659" s="198"/>
      <c r="NZP659" s="198"/>
      <c r="NZQ659" s="198"/>
      <c r="NZR659" s="198"/>
      <c r="NZS659" s="198"/>
      <c r="NZT659" s="198"/>
      <c r="NZU659" s="198"/>
      <c r="NZV659" s="198"/>
      <c r="NZW659" s="198"/>
      <c r="NZX659" s="198"/>
      <c r="NZY659" s="198"/>
      <c r="NZZ659" s="198"/>
      <c r="OAA659" s="198"/>
      <c r="OAB659" s="198"/>
      <c r="OAC659" s="198"/>
      <c r="OAD659" s="198"/>
      <c r="OAE659" s="198"/>
      <c r="OAF659" s="198"/>
      <c r="OAG659" s="198"/>
      <c r="OAH659" s="198"/>
      <c r="OAI659" s="198"/>
      <c r="OAJ659" s="198"/>
      <c r="OAK659" s="198"/>
      <c r="OAL659" s="198"/>
      <c r="OAM659" s="198"/>
      <c r="OAN659" s="198"/>
      <c r="OAO659" s="198"/>
      <c r="OAP659" s="198"/>
      <c r="OAQ659" s="198"/>
      <c r="OAR659" s="198"/>
      <c r="OAS659" s="198"/>
      <c r="OAT659" s="198"/>
      <c r="OAU659" s="198"/>
      <c r="OAV659" s="198"/>
      <c r="OAW659" s="198"/>
      <c r="OAX659" s="198"/>
      <c r="OAY659" s="198"/>
      <c r="OAZ659" s="198"/>
      <c r="OBA659" s="198"/>
      <c r="OBB659" s="198"/>
      <c r="OBC659" s="198"/>
      <c r="OBD659" s="198"/>
      <c r="OBE659" s="198"/>
      <c r="OBF659" s="198"/>
      <c r="OBG659" s="198"/>
      <c r="OBH659" s="198"/>
      <c r="OBI659" s="198"/>
      <c r="OBJ659" s="198"/>
      <c r="OBK659" s="198"/>
      <c r="OBL659" s="198"/>
      <c r="OBM659" s="198"/>
      <c r="OBN659" s="198"/>
      <c r="OBO659" s="198"/>
      <c r="OBP659" s="198"/>
      <c r="OBQ659" s="198"/>
      <c r="OBR659" s="198"/>
      <c r="OBS659" s="198"/>
      <c r="OBT659" s="198"/>
      <c r="OBU659" s="198"/>
      <c r="OBV659" s="198"/>
      <c r="OBW659" s="198"/>
      <c r="OBX659" s="198"/>
      <c r="OBY659" s="198"/>
      <c r="OBZ659" s="198"/>
      <c r="OCA659" s="198"/>
      <c r="OCB659" s="198"/>
      <c r="OCC659" s="198"/>
      <c r="OCD659" s="198"/>
      <c r="OCE659" s="198"/>
      <c r="OCF659" s="198"/>
      <c r="OCG659" s="198"/>
      <c r="OCH659" s="198"/>
      <c r="OCI659" s="198"/>
      <c r="OCJ659" s="198"/>
      <c r="OCK659" s="198"/>
      <c r="OCL659" s="198"/>
      <c r="OCM659" s="198"/>
      <c r="OCN659" s="198"/>
      <c r="OCO659" s="198"/>
      <c r="OCP659" s="198"/>
      <c r="OCQ659" s="198"/>
      <c r="OCR659" s="198"/>
      <c r="OCS659" s="198"/>
      <c r="OCT659" s="198"/>
      <c r="OCU659" s="198"/>
      <c r="OCV659" s="198"/>
      <c r="OCW659" s="198"/>
      <c r="OCX659" s="198"/>
      <c r="OCY659" s="198"/>
      <c r="OCZ659" s="198"/>
      <c r="ODA659" s="198"/>
      <c r="ODB659" s="198"/>
      <c r="ODC659" s="198"/>
      <c r="ODD659" s="198"/>
      <c r="ODE659" s="198"/>
      <c r="ODF659" s="198"/>
      <c r="ODG659" s="198"/>
      <c r="ODH659" s="198"/>
      <c r="ODI659" s="198"/>
      <c r="ODJ659" s="198"/>
      <c r="ODK659" s="198"/>
      <c r="ODL659" s="198"/>
      <c r="ODM659" s="198"/>
      <c r="ODN659" s="198"/>
      <c r="ODO659" s="198"/>
      <c r="ODP659" s="198"/>
      <c r="ODQ659" s="198"/>
      <c r="ODR659" s="198"/>
      <c r="ODS659" s="198"/>
      <c r="ODT659" s="198"/>
      <c r="ODU659" s="198"/>
      <c r="ODV659" s="198"/>
      <c r="ODW659" s="198"/>
      <c r="ODX659" s="198"/>
      <c r="ODY659" s="198"/>
      <c r="ODZ659" s="198"/>
      <c r="OEA659" s="198"/>
      <c r="OEB659" s="198"/>
      <c r="OEC659" s="198"/>
      <c r="OED659" s="198"/>
      <c r="OEE659" s="198"/>
      <c r="OEF659" s="198"/>
      <c r="OEG659" s="198"/>
      <c r="OEH659" s="198"/>
      <c r="OEI659" s="198"/>
      <c r="OEJ659" s="198"/>
      <c r="OEK659" s="198"/>
      <c r="OEL659" s="198"/>
      <c r="OEM659" s="198"/>
      <c r="OEN659" s="198"/>
      <c r="OEO659" s="198"/>
      <c r="OEP659" s="198"/>
      <c r="OEQ659" s="198"/>
      <c r="OER659" s="198"/>
      <c r="OES659" s="198"/>
      <c r="OET659" s="198"/>
      <c r="OEU659" s="198"/>
      <c r="OEV659" s="198"/>
      <c r="OEW659" s="198"/>
      <c r="OEX659" s="198"/>
      <c r="OEY659" s="198"/>
      <c r="OEZ659" s="198"/>
      <c r="OFA659" s="198"/>
      <c r="OFB659" s="198"/>
      <c r="OFC659" s="198"/>
      <c r="OFD659" s="198"/>
      <c r="OFE659" s="198"/>
      <c r="OFF659" s="198"/>
      <c r="OFG659" s="198"/>
      <c r="OFH659" s="198"/>
      <c r="OFI659" s="198"/>
      <c r="OFJ659" s="198"/>
      <c r="OFK659" s="198"/>
      <c r="OFL659" s="198"/>
      <c r="OFM659" s="198"/>
      <c r="OFN659" s="198"/>
      <c r="OFO659" s="198"/>
      <c r="OFP659" s="198"/>
      <c r="OFQ659" s="198"/>
      <c r="OFR659" s="198"/>
      <c r="OFS659" s="198"/>
      <c r="OFT659" s="198"/>
      <c r="OFU659" s="198"/>
      <c r="OFV659" s="198"/>
      <c r="OFW659" s="198"/>
      <c r="OFX659" s="198"/>
      <c r="OFY659" s="198"/>
      <c r="OFZ659" s="198"/>
      <c r="OGA659" s="198"/>
      <c r="OGB659" s="198"/>
      <c r="OGC659" s="198"/>
      <c r="OGD659" s="198"/>
      <c r="OGE659" s="198"/>
      <c r="OGF659" s="198"/>
      <c r="OGG659" s="198"/>
      <c r="OGH659" s="198"/>
      <c r="OGI659" s="198"/>
      <c r="OGJ659" s="198"/>
      <c r="OGK659" s="198"/>
      <c r="OGL659" s="198"/>
      <c r="OGM659" s="198"/>
      <c r="OGN659" s="198"/>
      <c r="OGO659" s="198"/>
      <c r="OGP659" s="198"/>
      <c r="OGQ659" s="198"/>
      <c r="OGR659" s="198"/>
      <c r="OGS659" s="198"/>
      <c r="OGT659" s="198"/>
      <c r="OGU659" s="198"/>
      <c r="OGV659" s="198"/>
      <c r="OGW659" s="198"/>
      <c r="OGX659" s="198"/>
      <c r="OGY659" s="198"/>
      <c r="OGZ659" s="198"/>
      <c r="OHA659" s="198"/>
      <c r="OHB659" s="198"/>
      <c r="OHC659" s="198"/>
      <c r="OHD659" s="198"/>
      <c r="OHE659" s="198"/>
      <c r="OHF659" s="198"/>
      <c r="OHG659" s="198"/>
      <c r="OHH659" s="198"/>
      <c r="OHI659" s="198"/>
      <c r="OHJ659" s="198"/>
      <c r="OHK659" s="198"/>
      <c r="OHL659" s="198"/>
      <c r="OHM659" s="198"/>
      <c r="OHN659" s="198"/>
      <c r="OHO659" s="198"/>
      <c r="OHP659" s="198"/>
      <c r="OHQ659" s="198"/>
      <c r="OHR659" s="198"/>
      <c r="OHS659" s="198"/>
      <c r="OHT659" s="198"/>
      <c r="OHU659" s="198"/>
      <c r="OHV659" s="198"/>
      <c r="OHW659" s="198"/>
      <c r="OHX659" s="198"/>
      <c r="OHY659" s="198"/>
      <c r="OHZ659" s="198"/>
      <c r="OIA659" s="198"/>
      <c r="OIB659" s="198"/>
      <c r="OIC659" s="198"/>
      <c r="OID659" s="198"/>
      <c r="OIE659" s="198"/>
      <c r="OIF659" s="198"/>
      <c r="OIG659" s="198"/>
      <c r="OIH659" s="198"/>
      <c r="OII659" s="198"/>
      <c r="OIJ659" s="198"/>
      <c r="OIK659" s="198"/>
      <c r="OIL659" s="198"/>
      <c r="OIM659" s="198"/>
      <c r="OIN659" s="198"/>
      <c r="OIO659" s="198"/>
      <c r="OIP659" s="198"/>
      <c r="OIQ659" s="198"/>
      <c r="OIR659" s="198"/>
      <c r="OIS659" s="198"/>
      <c r="OIT659" s="198"/>
      <c r="OIU659" s="198"/>
      <c r="OIV659" s="198"/>
      <c r="OIW659" s="198"/>
      <c r="OIX659" s="198"/>
      <c r="OIY659" s="198"/>
      <c r="OIZ659" s="198"/>
      <c r="OJA659" s="198"/>
      <c r="OJB659" s="198"/>
      <c r="OJC659" s="198"/>
      <c r="OJD659" s="198"/>
      <c r="OJE659" s="198"/>
      <c r="OJF659" s="198"/>
      <c r="OJG659" s="198"/>
      <c r="OJH659" s="198"/>
      <c r="OJI659" s="198"/>
      <c r="OJJ659" s="198"/>
      <c r="OJK659" s="198"/>
      <c r="OJL659" s="198"/>
      <c r="OJM659" s="198"/>
      <c r="OJN659" s="198"/>
      <c r="OJO659" s="198"/>
      <c r="OJP659" s="198"/>
      <c r="OJQ659" s="198"/>
      <c r="OJR659" s="198"/>
      <c r="OJS659" s="198"/>
      <c r="OJT659" s="198"/>
      <c r="OJU659" s="198"/>
      <c r="OJV659" s="198"/>
      <c r="OJW659" s="198"/>
      <c r="OJX659" s="198"/>
      <c r="OJY659" s="198"/>
      <c r="OJZ659" s="198"/>
      <c r="OKA659" s="198"/>
      <c r="OKB659" s="198"/>
      <c r="OKC659" s="198"/>
      <c r="OKD659" s="198"/>
      <c r="OKE659" s="198"/>
      <c r="OKF659" s="198"/>
      <c r="OKG659" s="198"/>
      <c r="OKH659" s="198"/>
      <c r="OKI659" s="198"/>
      <c r="OKJ659" s="198"/>
      <c r="OKK659" s="198"/>
      <c r="OKL659" s="198"/>
      <c r="OKM659" s="198"/>
      <c r="OKN659" s="198"/>
      <c r="OKO659" s="198"/>
      <c r="OKP659" s="198"/>
      <c r="OKQ659" s="198"/>
      <c r="OKR659" s="198"/>
      <c r="OKS659" s="198"/>
      <c r="OKT659" s="198"/>
      <c r="OKU659" s="198"/>
      <c r="OKV659" s="198"/>
      <c r="OKW659" s="198"/>
      <c r="OKX659" s="198"/>
      <c r="OKY659" s="198"/>
      <c r="OKZ659" s="198"/>
      <c r="OLA659" s="198"/>
      <c r="OLB659" s="198"/>
      <c r="OLC659" s="198"/>
      <c r="OLD659" s="198"/>
      <c r="OLE659" s="198"/>
      <c r="OLF659" s="198"/>
      <c r="OLG659" s="198"/>
      <c r="OLH659" s="198"/>
      <c r="OLI659" s="198"/>
      <c r="OLJ659" s="198"/>
      <c r="OLK659" s="198"/>
      <c r="OLL659" s="198"/>
      <c r="OLM659" s="198"/>
      <c r="OLN659" s="198"/>
      <c r="OLO659" s="198"/>
      <c r="OLP659" s="198"/>
      <c r="OLQ659" s="198"/>
      <c r="OLR659" s="198"/>
      <c r="OLS659" s="198"/>
      <c r="OLT659" s="198"/>
      <c r="OLU659" s="198"/>
      <c r="OLV659" s="198"/>
      <c r="OLW659" s="198"/>
      <c r="OLX659" s="198"/>
      <c r="OLY659" s="198"/>
      <c r="OLZ659" s="198"/>
      <c r="OMA659" s="198"/>
      <c r="OMB659" s="198"/>
      <c r="OMC659" s="198"/>
      <c r="OMD659" s="198"/>
      <c r="OME659" s="198"/>
      <c r="OMF659" s="198"/>
      <c r="OMG659" s="198"/>
      <c r="OMH659" s="198"/>
      <c r="OMI659" s="198"/>
      <c r="OMJ659" s="198"/>
      <c r="OMK659" s="198"/>
      <c r="OML659" s="198"/>
      <c r="OMM659" s="198"/>
      <c r="OMN659" s="198"/>
      <c r="OMO659" s="198"/>
      <c r="OMP659" s="198"/>
      <c r="OMQ659" s="198"/>
      <c r="OMR659" s="198"/>
      <c r="OMS659" s="198"/>
      <c r="OMT659" s="198"/>
      <c r="OMU659" s="198"/>
      <c r="OMV659" s="198"/>
      <c r="OMW659" s="198"/>
      <c r="OMX659" s="198"/>
      <c r="OMY659" s="198"/>
      <c r="OMZ659" s="198"/>
      <c r="ONA659" s="198"/>
      <c r="ONB659" s="198"/>
      <c r="ONC659" s="198"/>
      <c r="OND659" s="198"/>
      <c r="ONE659" s="198"/>
      <c r="ONF659" s="198"/>
      <c r="ONG659" s="198"/>
      <c r="ONH659" s="198"/>
      <c r="ONI659" s="198"/>
      <c r="ONJ659" s="198"/>
      <c r="ONK659" s="198"/>
      <c r="ONL659" s="198"/>
      <c r="ONM659" s="198"/>
      <c r="ONN659" s="198"/>
      <c r="ONO659" s="198"/>
      <c r="ONP659" s="198"/>
      <c r="ONQ659" s="198"/>
      <c r="ONR659" s="198"/>
      <c r="ONS659" s="198"/>
      <c r="ONT659" s="198"/>
      <c r="ONU659" s="198"/>
      <c r="ONV659" s="198"/>
      <c r="ONW659" s="198"/>
      <c r="ONX659" s="198"/>
      <c r="ONY659" s="198"/>
      <c r="ONZ659" s="198"/>
      <c r="OOA659" s="198"/>
      <c r="OOB659" s="198"/>
      <c r="OOC659" s="198"/>
      <c r="OOD659" s="198"/>
      <c r="OOE659" s="198"/>
      <c r="OOF659" s="198"/>
      <c r="OOG659" s="198"/>
      <c r="OOH659" s="198"/>
      <c r="OOI659" s="198"/>
      <c r="OOJ659" s="198"/>
      <c r="OOK659" s="198"/>
      <c r="OOL659" s="198"/>
      <c r="OOM659" s="198"/>
      <c r="OON659" s="198"/>
      <c r="OOO659" s="198"/>
      <c r="OOP659" s="198"/>
      <c r="OOQ659" s="198"/>
      <c r="OOR659" s="198"/>
      <c r="OOS659" s="198"/>
      <c r="OOT659" s="198"/>
      <c r="OOU659" s="198"/>
      <c r="OOV659" s="198"/>
      <c r="OOW659" s="198"/>
      <c r="OOX659" s="198"/>
      <c r="OOY659" s="198"/>
      <c r="OOZ659" s="198"/>
      <c r="OPA659" s="198"/>
      <c r="OPB659" s="198"/>
      <c r="OPC659" s="198"/>
      <c r="OPD659" s="198"/>
      <c r="OPE659" s="198"/>
      <c r="OPF659" s="198"/>
      <c r="OPG659" s="198"/>
      <c r="OPH659" s="198"/>
      <c r="OPI659" s="198"/>
      <c r="OPJ659" s="198"/>
      <c r="OPK659" s="198"/>
      <c r="OPL659" s="198"/>
      <c r="OPM659" s="198"/>
      <c r="OPN659" s="198"/>
      <c r="OPO659" s="198"/>
      <c r="OPP659" s="198"/>
      <c r="OPQ659" s="198"/>
      <c r="OPR659" s="198"/>
      <c r="OPS659" s="198"/>
      <c r="OPT659" s="198"/>
      <c r="OPU659" s="198"/>
      <c r="OPV659" s="198"/>
      <c r="OPW659" s="198"/>
      <c r="OPX659" s="198"/>
      <c r="OPY659" s="198"/>
      <c r="OPZ659" s="198"/>
      <c r="OQA659" s="198"/>
      <c r="OQB659" s="198"/>
      <c r="OQC659" s="198"/>
      <c r="OQD659" s="198"/>
      <c r="OQE659" s="198"/>
      <c r="OQF659" s="198"/>
      <c r="OQG659" s="198"/>
      <c r="OQH659" s="198"/>
      <c r="OQI659" s="198"/>
      <c r="OQJ659" s="198"/>
      <c r="OQK659" s="198"/>
      <c r="OQL659" s="198"/>
      <c r="OQM659" s="198"/>
      <c r="OQN659" s="198"/>
      <c r="OQO659" s="198"/>
      <c r="OQP659" s="198"/>
      <c r="OQQ659" s="198"/>
      <c r="OQR659" s="198"/>
      <c r="OQS659" s="198"/>
      <c r="OQT659" s="198"/>
      <c r="OQU659" s="198"/>
      <c r="OQV659" s="198"/>
      <c r="OQW659" s="198"/>
      <c r="OQX659" s="198"/>
      <c r="OQY659" s="198"/>
      <c r="OQZ659" s="198"/>
      <c r="ORA659" s="198"/>
      <c r="ORB659" s="198"/>
      <c r="ORC659" s="198"/>
      <c r="ORD659" s="198"/>
      <c r="ORE659" s="198"/>
      <c r="ORF659" s="198"/>
      <c r="ORG659" s="198"/>
      <c r="ORH659" s="198"/>
      <c r="ORI659" s="198"/>
      <c r="ORJ659" s="198"/>
      <c r="ORK659" s="198"/>
      <c r="ORL659" s="198"/>
      <c r="ORM659" s="198"/>
      <c r="ORN659" s="198"/>
      <c r="ORO659" s="198"/>
      <c r="ORP659" s="198"/>
      <c r="ORQ659" s="198"/>
      <c r="ORR659" s="198"/>
      <c r="ORS659" s="198"/>
      <c r="ORT659" s="198"/>
      <c r="ORU659" s="198"/>
      <c r="ORV659" s="198"/>
      <c r="ORW659" s="198"/>
      <c r="ORX659" s="198"/>
      <c r="ORY659" s="198"/>
      <c r="ORZ659" s="198"/>
      <c r="OSA659" s="198"/>
      <c r="OSB659" s="198"/>
      <c r="OSC659" s="198"/>
      <c r="OSD659" s="198"/>
      <c r="OSE659" s="198"/>
      <c r="OSF659" s="198"/>
      <c r="OSG659" s="198"/>
      <c r="OSH659" s="198"/>
      <c r="OSI659" s="198"/>
      <c r="OSJ659" s="198"/>
      <c r="OSK659" s="198"/>
      <c r="OSL659" s="198"/>
      <c r="OSM659" s="198"/>
      <c r="OSN659" s="198"/>
      <c r="OSO659" s="198"/>
      <c r="OSP659" s="198"/>
      <c r="OSQ659" s="198"/>
      <c r="OSR659" s="198"/>
      <c r="OSS659" s="198"/>
      <c r="OST659" s="198"/>
      <c r="OSU659" s="198"/>
      <c r="OSV659" s="198"/>
      <c r="OSW659" s="198"/>
      <c r="OSX659" s="198"/>
      <c r="OSY659" s="198"/>
      <c r="OSZ659" s="198"/>
      <c r="OTA659" s="198"/>
      <c r="OTB659" s="198"/>
      <c r="OTC659" s="198"/>
      <c r="OTD659" s="198"/>
      <c r="OTE659" s="198"/>
      <c r="OTF659" s="198"/>
      <c r="OTG659" s="198"/>
      <c r="OTH659" s="198"/>
      <c r="OTI659" s="198"/>
      <c r="OTJ659" s="198"/>
      <c r="OTK659" s="198"/>
      <c r="OTL659" s="198"/>
      <c r="OTM659" s="198"/>
      <c r="OTN659" s="198"/>
      <c r="OTO659" s="198"/>
      <c r="OTP659" s="198"/>
      <c r="OTQ659" s="198"/>
      <c r="OTR659" s="198"/>
      <c r="OTS659" s="198"/>
      <c r="OTT659" s="198"/>
      <c r="OTU659" s="198"/>
      <c r="OTV659" s="198"/>
      <c r="OTW659" s="198"/>
      <c r="OTX659" s="198"/>
      <c r="OTY659" s="198"/>
      <c r="OTZ659" s="198"/>
      <c r="OUA659" s="198"/>
      <c r="OUB659" s="198"/>
      <c r="OUC659" s="198"/>
      <c r="OUD659" s="198"/>
      <c r="OUE659" s="198"/>
      <c r="OUF659" s="198"/>
      <c r="OUG659" s="198"/>
      <c r="OUH659" s="198"/>
      <c r="OUI659" s="198"/>
      <c r="OUJ659" s="198"/>
      <c r="OUK659" s="198"/>
      <c r="OUL659" s="198"/>
      <c r="OUM659" s="198"/>
      <c r="OUN659" s="198"/>
      <c r="OUO659" s="198"/>
      <c r="OUP659" s="198"/>
      <c r="OUQ659" s="198"/>
      <c r="OUR659" s="198"/>
      <c r="OUS659" s="198"/>
      <c r="OUT659" s="198"/>
      <c r="OUU659" s="198"/>
      <c r="OUV659" s="198"/>
      <c r="OUW659" s="198"/>
      <c r="OUX659" s="198"/>
      <c r="OUY659" s="198"/>
      <c r="OUZ659" s="198"/>
      <c r="OVA659" s="198"/>
      <c r="OVB659" s="198"/>
      <c r="OVC659" s="198"/>
      <c r="OVD659" s="198"/>
      <c r="OVE659" s="198"/>
      <c r="OVF659" s="198"/>
      <c r="OVG659" s="198"/>
      <c r="OVH659" s="198"/>
      <c r="OVI659" s="198"/>
      <c r="OVJ659" s="198"/>
      <c r="OVK659" s="198"/>
      <c r="OVL659" s="198"/>
      <c r="OVM659" s="198"/>
      <c r="OVN659" s="198"/>
      <c r="OVO659" s="198"/>
      <c r="OVP659" s="198"/>
      <c r="OVQ659" s="198"/>
      <c r="OVR659" s="198"/>
      <c r="OVS659" s="198"/>
      <c r="OVT659" s="198"/>
      <c r="OVU659" s="198"/>
      <c r="OVV659" s="198"/>
      <c r="OVW659" s="198"/>
      <c r="OVX659" s="198"/>
      <c r="OVY659" s="198"/>
      <c r="OVZ659" s="198"/>
      <c r="OWA659" s="198"/>
      <c r="OWB659" s="198"/>
      <c r="OWC659" s="198"/>
      <c r="OWD659" s="198"/>
      <c r="OWE659" s="198"/>
      <c r="OWF659" s="198"/>
      <c r="OWG659" s="198"/>
      <c r="OWH659" s="198"/>
      <c r="OWI659" s="198"/>
      <c r="OWJ659" s="198"/>
      <c r="OWK659" s="198"/>
      <c r="OWL659" s="198"/>
      <c r="OWM659" s="198"/>
      <c r="OWN659" s="198"/>
      <c r="OWO659" s="198"/>
      <c r="OWP659" s="198"/>
      <c r="OWQ659" s="198"/>
      <c r="OWR659" s="198"/>
      <c r="OWS659" s="198"/>
      <c r="OWT659" s="198"/>
      <c r="OWU659" s="198"/>
      <c r="OWV659" s="198"/>
      <c r="OWW659" s="198"/>
      <c r="OWX659" s="198"/>
      <c r="OWY659" s="198"/>
      <c r="OWZ659" s="198"/>
      <c r="OXA659" s="198"/>
      <c r="OXB659" s="198"/>
      <c r="OXC659" s="198"/>
      <c r="OXD659" s="198"/>
      <c r="OXE659" s="198"/>
      <c r="OXF659" s="198"/>
      <c r="OXG659" s="198"/>
      <c r="OXH659" s="198"/>
      <c r="OXI659" s="198"/>
      <c r="OXJ659" s="198"/>
      <c r="OXK659" s="198"/>
      <c r="OXL659" s="198"/>
      <c r="OXM659" s="198"/>
      <c r="OXN659" s="198"/>
      <c r="OXO659" s="198"/>
      <c r="OXP659" s="198"/>
      <c r="OXQ659" s="198"/>
      <c r="OXR659" s="198"/>
      <c r="OXS659" s="198"/>
      <c r="OXT659" s="198"/>
      <c r="OXU659" s="198"/>
      <c r="OXV659" s="198"/>
      <c r="OXW659" s="198"/>
      <c r="OXX659" s="198"/>
      <c r="OXY659" s="198"/>
      <c r="OXZ659" s="198"/>
      <c r="OYA659" s="198"/>
      <c r="OYB659" s="198"/>
      <c r="OYC659" s="198"/>
      <c r="OYD659" s="198"/>
      <c r="OYE659" s="198"/>
      <c r="OYF659" s="198"/>
      <c r="OYG659" s="198"/>
      <c r="OYH659" s="198"/>
      <c r="OYI659" s="198"/>
      <c r="OYJ659" s="198"/>
      <c r="OYK659" s="198"/>
      <c r="OYL659" s="198"/>
      <c r="OYM659" s="198"/>
      <c r="OYN659" s="198"/>
      <c r="OYO659" s="198"/>
      <c r="OYP659" s="198"/>
      <c r="OYQ659" s="198"/>
      <c r="OYR659" s="198"/>
      <c r="OYS659" s="198"/>
      <c r="OYT659" s="198"/>
      <c r="OYU659" s="198"/>
      <c r="OYV659" s="198"/>
      <c r="OYW659" s="198"/>
      <c r="OYX659" s="198"/>
      <c r="OYY659" s="198"/>
      <c r="OYZ659" s="198"/>
      <c r="OZA659" s="198"/>
      <c r="OZB659" s="198"/>
      <c r="OZC659" s="198"/>
      <c r="OZD659" s="198"/>
      <c r="OZE659" s="198"/>
      <c r="OZF659" s="198"/>
      <c r="OZG659" s="198"/>
      <c r="OZH659" s="198"/>
      <c r="OZI659" s="198"/>
      <c r="OZJ659" s="198"/>
      <c r="OZK659" s="198"/>
      <c r="OZL659" s="198"/>
      <c r="OZM659" s="198"/>
      <c r="OZN659" s="198"/>
      <c r="OZO659" s="198"/>
      <c r="OZP659" s="198"/>
      <c r="OZQ659" s="198"/>
      <c r="OZR659" s="198"/>
      <c r="OZS659" s="198"/>
      <c r="OZT659" s="198"/>
      <c r="OZU659" s="198"/>
      <c r="OZV659" s="198"/>
      <c r="OZW659" s="198"/>
      <c r="OZX659" s="198"/>
      <c r="OZY659" s="198"/>
      <c r="OZZ659" s="198"/>
      <c r="PAA659" s="198"/>
      <c r="PAB659" s="198"/>
      <c r="PAC659" s="198"/>
      <c r="PAD659" s="198"/>
      <c r="PAE659" s="198"/>
      <c r="PAF659" s="198"/>
      <c r="PAG659" s="198"/>
      <c r="PAH659" s="198"/>
      <c r="PAI659" s="198"/>
      <c r="PAJ659" s="198"/>
      <c r="PAK659" s="198"/>
      <c r="PAL659" s="198"/>
      <c r="PAM659" s="198"/>
      <c r="PAN659" s="198"/>
      <c r="PAO659" s="198"/>
      <c r="PAP659" s="198"/>
      <c r="PAQ659" s="198"/>
      <c r="PAR659" s="198"/>
      <c r="PAS659" s="198"/>
      <c r="PAT659" s="198"/>
      <c r="PAU659" s="198"/>
      <c r="PAV659" s="198"/>
      <c r="PAW659" s="198"/>
      <c r="PAX659" s="198"/>
      <c r="PAY659" s="198"/>
      <c r="PAZ659" s="198"/>
      <c r="PBA659" s="198"/>
      <c r="PBB659" s="198"/>
      <c r="PBC659" s="198"/>
      <c r="PBD659" s="198"/>
      <c r="PBE659" s="198"/>
      <c r="PBF659" s="198"/>
      <c r="PBG659" s="198"/>
      <c r="PBH659" s="198"/>
      <c r="PBI659" s="198"/>
      <c r="PBJ659" s="198"/>
      <c r="PBK659" s="198"/>
      <c r="PBL659" s="198"/>
      <c r="PBM659" s="198"/>
      <c r="PBN659" s="198"/>
      <c r="PBO659" s="198"/>
      <c r="PBP659" s="198"/>
      <c r="PBQ659" s="198"/>
      <c r="PBR659" s="198"/>
      <c r="PBS659" s="198"/>
      <c r="PBT659" s="198"/>
      <c r="PBU659" s="198"/>
      <c r="PBV659" s="198"/>
      <c r="PBW659" s="198"/>
      <c r="PBX659" s="198"/>
      <c r="PBY659" s="198"/>
      <c r="PBZ659" s="198"/>
      <c r="PCA659" s="198"/>
      <c r="PCB659" s="198"/>
      <c r="PCC659" s="198"/>
      <c r="PCD659" s="198"/>
      <c r="PCE659" s="198"/>
      <c r="PCF659" s="198"/>
      <c r="PCG659" s="198"/>
      <c r="PCH659" s="198"/>
      <c r="PCI659" s="198"/>
      <c r="PCJ659" s="198"/>
      <c r="PCK659" s="198"/>
      <c r="PCL659" s="198"/>
      <c r="PCM659" s="198"/>
      <c r="PCN659" s="198"/>
      <c r="PCO659" s="198"/>
      <c r="PCP659" s="198"/>
      <c r="PCQ659" s="198"/>
      <c r="PCR659" s="198"/>
      <c r="PCS659" s="198"/>
      <c r="PCT659" s="198"/>
      <c r="PCU659" s="198"/>
      <c r="PCV659" s="198"/>
      <c r="PCW659" s="198"/>
      <c r="PCX659" s="198"/>
      <c r="PCY659" s="198"/>
      <c r="PCZ659" s="198"/>
      <c r="PDA659" s="198"/>
      <c r="PDB659" s="198"/>
      <c r="PDC659" s="198"/>
      <c r="PDD659" s="198"/>
      <c r="PDE659" s="198"/>
      <c r="PDF659" s="198"/>
      <c r="PDG659" s="198"/>
      <c r="PDH659" s="198"/>
      <c r="PDI659" s="198"/>
      <c r="PDJ659" s="198"/>
      <c r="PDK659" s="198"/>
      <c r="PDL659" s="198"/>
      <c r="PDM659" s="198"/>
      <c r="PDN659" s="198"/>
      <c r="PDO659" s="198"/>
      <c r="PDP659" s="198"/>
      <c r="PDQ659" s="198"/>
      <c r="PDR659" s="198"/>
      <c r="PDS659" s="198"/>
      <c r="PDT659" s="198"/>
      <c r="PDU659" s="198"/>
      <c r="PDV659" s="198"/>
      <c r="PDW659" s="198"/>
      <c r="PDX659" s="198"/>
      <c r="PDY659" s="198"/>
      <c r="PDZ659" s="198"/>
      <c r="PEA659" s="198"/>
      <c r="PEB659" s="198"/>
      <c r="PEC659" s="198"/>
      <c r="PED659" s="198"/>
      <c r="PEE659" s="198"/>
      <c r="PEF659" s="198"/>
      <c r="PEG659" s="198"/>
      <c r="PEH659" s="198"/>
      <c r="PEI659" s="198"/>
      <c r="PEJ659" s="198"/>
      <c r="PEK659" s="198"/>
      <c r="PEL659" s="198"/>
      <c r="PEM659" s="198"/>
      <c r="PEN659" s="198"/>
      <c r="PEO659" s="198"/>
      <c r="PEP659" s="198"/>
      <c r="PEQ659" s="198"/>
      <c r="PER659" s="198"/>
      <c r="PES659" s="198"/>
      <c r="PET659" s="198"/>
      <c r="PEU659" s="198"/>
      <c r="PEV659" s="198"/>
      <c r="PEW659" s="198"/>
      <c r="PEX659" s="198"/>
      <c r="PEY659" s="198"/>
      <c r="PEZ659" s="198"/>
      <c r="PFA659" s="198"/>
      <c r="PFB659" s="198"/>
      <c r="PFC659" s="198"/>
      <c r="PFD659" s="198"/>
      <c r="PFE659" s="198"/>
      <c r="PFF659" s="198"/>
      <c r="PFG659" s="198"/>
      <c r="PFH659" s="198"/>
      <c r="PFI659" s="198"/>
      <c r="PFJ659" s="198"/>
      <c r="PFK659" s="198"/>
      <c r="PFL659" s="198"/>
      <c r="PFM659" s="198"/>
      <c r="PFN659" s="198"/>
      <c r="PFO659" s="198"/>
      <c r="PFP659" s="198"/>
      <c r="PFQ659" s="198"/>
      <c r="PFR659" s="198"/>
      <c r="PFS659" s="198"/>
      <c r="PFT659" s="198"/>
      <c r="PFU659" s="198"/>
      <c r="PFV659" s="198"/>
      <c r="PFW659" s="198"/>
      <c r="PFX659" s="198"/>
      <c r="PFY659" s="198"/>
      <c r="PFZ659" s="198"/>
      <c r="PGA659" s="198"/>
      <c r="PGB659" s="198"/>
      <c r="PGC659" s="198"/>
      <c r="PGD659" s="198"/>
      <c r="PGE659" s="198"/>
      <c r="PGF659" s="198"/>
      <c r="PGG659" s="198"/>
      <c r="PGH659" s="198"/>
      <c r="PGI659" s="198"/>
      <c r="PGJ659" s="198"/>
      <c r="PGK659" s="198"/>
      <c r="PGL659" s="198"/>
      <c r="PGM659" s="198"/>
      <c r="PGN659" s="198"/>
      <c r="PGO659" s="198"/>
      <c r="PGP659" s="198"/>
      <c r="PGQ659" s="198"/>
      <c r="PGR659" s="198"/>
      <c r="PGS659" s="198"/>
      <c r="PGT659" s="198"/>
      <c r="PGU659" s="198"/>
      <c r="PGV659" s="198"/>
      <c r="PGW659" s="198"/>
      <c r="PGX659" s="198"/>
      <c r="PGY659" s="198"/>
      <c r="PGZ659" s="198"/>
      <c r="PHA659" s="198"/>
      <c r="PHB659" s="198"/>
      <c r="PHC659" s="198"/>
      <c r="PHD659" s="198"/>
      <c r="PHE659" s="198"/>
      <c r="PHF659" s="198"/>
      <c r="PHG659" s="198"/>
      <c r="PHH659" s="198"/>
      <c r="PHI659" s="198"/>
      <c r="PHJ659" s="198"/>
      <c r="PHK659" s="198"/>
      <c r="PHL659" s="198"/>
      <c r="PHM659" s="198"/>
      <c r="PHN659" s="198"/>
      <c r="PHO659" s="198"/>
      <c r="PHP659" s="198"/>
      <c r="PHQ659" s="198"/>
      <c r="PHR659" s="198"/>
      <c r="PHS659" s="198"/>
      <c r="PHT659" s="198"/>
      <c r="PHU659" s="198"/>
      <c r="PHV659" s="198"/>
      <c r="PHW659" s="198"/>
      <c r="PHX659" s="198"/>
      <c r="PHY659" s="198"/>
      <c r="PHZ659" s="198"/>
      <c r="PIA659" s="198"/>
      <c r="PIB659" s="198"/>
      <c r="PIC659" s="198"/>
      <c r="PID659" s="198"/>
      <c r="PIE659" s="198"/>
      <c r="PIF659" s="198"/>
      <c r="PIG659" s="198"/>
      <c r="PIH659" s="198"/>
      <c r="PII659" s="198"/>
      <c r="PIJ659" s="198"/>
      <c r="PIK659" s="198"/>
      <c r="PIL659" s="198"/>
      <c r="PIM659" s="198"/>
      <c r="PIN659" s="198"/>
      <c r="PIO659" s="198"/>
      <c r="PIP659" s="198"/>
      <c r="PIQ659" s="198"/>
      <c r="PIR659" s="198"/>
      <c r="PIS659" s="198"/>
      <c r="PIT659" s="198"/>
      <c r="PIU659" s="198"/>
      <c r="PIV659" s="198"/>
      <c r="PIW659" s="198"/>
      <c r="PIX659" s="198"/>
      <c r="PIY659" s="198"/>
      <c r="PIZ659" s="198"/>
      <c r="PJA659" s="198"/>
      <c r="PJB659" s="198"/>
      <c r="PJC659" s="198"/>
      <c r="PJD659" s="198"/>
      <c r="PJE659" s="198"/>
      <c r="PJF659" s="198"/>
      <c r="PJG659" s="198"/>
      <c r="PJH659" s="198"/>
      <c r="PJI659" s="198"/>
      <c r="PJJ659" s="198"/>
      <c r="PJK659" s="198"/>
      <c r="PJL659" s="198"/>
      <c r="PJM659" s="198"/>
      <c r="PJN659" s="198"/>
      <c r="PJO659" s="198"/>
      <c r="PJP659" s="198"/>
      <c r="PJQ659" s="198"/>
      <c r="PJR659" s="198"/>
      <c r="PJS659" s="198"/>
      <c r="PJT659" s="198"/>
      <c r="PJU659" s="198"/>
      <c r="PJV659" s="198"/>
      <c r="PJW659" s="198"/>
      <c r="PJX659" s="198"/>
      <c r="PJY659" s="198"/>
      <c r="PJZ659" s="198"/>
      <c r="PKA659" s="198"/>
      <c r="PKB659" s="198"/>
      <c r="PKC659" s="198"/>
      <c r="PKD659" s="198"/>
      <c r="PKE659" s="198"/>
      <c r="PKF659" s="198"/>
      <c r="PKG659" s="198"/>
      <c r="PKH659" s="198"/>
      <c r="PKI659" s="198"/>
      <c r="PKJ659" s="198"/>
      <c r="PKK659" s="198"/>
      <c r="PKL659" s="198"/>
      <c r="PKM659" s="198"/>
      <c r="PKN659" s="198"/>
      <c r="PKO659" s="198"/>
      <c r="PKP659" s="198"/>
      <c r="PKQ659" s="198"/>
      <c r="PKR659" s="198"/>
      <c r="PKS659" s="198"/>
      <c r="PKT659" s="198"/>
      <c r="PKU659" s="198"/>
      <c r="PKV659" s="198"/>
      <c r="PKW659" s="198"/>
      <c r="PKX659" s="198"/>
      <c r="PKY659" s="198"/>
      <c r="PKZ659" s="198"/>
      <c r="PLA659" s="198"/>
      <c r="PLB659" s="198"/>
      <c r="PLC659" s="198"/>
      <c r="PLD659" s="198"/>
      <c r="PLE659" s="198"/>
      <c r="PLF659" s="198"/>
      <c r="PLG659" s="198"/>
      <c r="PLH659" s="198"/>
      <c r="PLI659" s="198"/>
      <c r="PLJ659" s="198"/>
      <c r="PLK659" s="198"/>
      <c r="PLL659" s="198"/>
      <c r="PLM659" s="198"/>
      <c r="PLN659" s="198"/>
      <c r="PLO659" s="198"/>
      <c r="PLP659" s="198"/>
      <c r="PLQ659" s="198"/>
      <c r="PLR659" s="198"/>
      <c r="PLS659" s="198"/>
      <c r="PLT659" s="198"/>
      <c r="PLU659" s="198"/>
      <c r="PLV659" s="198"/>
      <c r="PLW659" s="198"/>
      <c r="PLX659" s="198"/>
      <c r="PLY659" s="198"/>
      <c r="PLZ659" s="198"/>
      <c r="PMA659" s="198"/>
      <c r="PMB659" s="198"/>
      <c r="PMC659" s="198"/>
      <c r="PMD659" s="198"/>
      <c r="PME659" s="198"/>
      <c r="PMF659" s="198"/>
      <c r="PMG659" s="198"/>
      <c r="PMH659" s="198"/>
      <c r="PMI659" s="198"/>
      <c r="PMJ659" s="198"/>
      <c r="PMK659" s="198"/>
      <c r="PML659" s="198"/>
      <c r="PMM659" s="198"/>
      <c r="PMN659" s="198"/>
      <c r="PMO659" s="198"/>
      <c r="PMP659" s="198"/>
      <c r="PMQ659" s="198"/>
      <c r="PMR659" s="198"/>
      <c r="PMS659" s="198"/>
      <c r="PMT659" s="198"/>
      <c r="PMU659" s="198"/>
      <c r="PMV659" s="198"/>
      <c r="PMW659" s="198"/>
      <c r="PMX659" s="198"/>
      <c r="PMY659" s="198"/>
      <c r="PMZ659" s="198"/>
      <c r="PNA659" s="198"/>
      <c r="PNB659" s="198"/>
      <c r="PNC659" s="198"/>
      <c r="PND659" s="198"/>
      <c r="PNE659" s="198"/>
      <c r="PNF659" s="198"/>
      <c r="PNG659" s="198"/>
      <c r="PNH659" s="198"/>
      <c r="PNI659" s="198"/>
      <c r="PNJ659" s="198"/>
      <c r="PNK659" s="198"/>
      <c r="PNL659" s="198"/>
      <c r="PNM659" s="198"/>
      <c r="PNN659" s="198"/>
      <c r="PNO659" s="198"/>
      <c r="PNP659" s="198"/>
      <c r="PNQ659" s="198"/>
      <c r="PNR659" s="198"/>
      <c r="PNS659" s="198"/>
      <c r="PNT659" s="198"/>
      <c r="PNU659" s="198"/>
      <c r="PNV659" s="198"/>
      <c r="PNW659" s="198"/>
      <c r="PNX659" s="198"/>
      <c r="PNY659" s="198"/>
      <c r="PNZ659" s="198"/>
      <c r="POA659" s="198"/>
      <c r="POB659" s="198"/>
      <c r="POC659" s="198"/>
      <c r="POD659" s="198"/>
      <c r="POE659" s="198"/>
      <c r="POF659" s="198"/>
      <c r="POG659" s="198"/>
      <c r="POH659" s="198"/>
      <c r="POI659" s="198"/>
      <c r="POJ659" s="198"/>
      <c r="POK659" s="198"/>
      <c r="POL659" s="198"/>
      <c r="POM659" s="198"/>
      <c r="PON659" s="198"/>
      <c r="POO659" s="198"/>
      <c r="POP659" s="198"/>
      <c r="POQ659" s="198"/>
      <c r="POR659" s="198"/>
      <c r="POS659" s="198"/>
      <c r="POT659" s="198"/>
      <c r="POU659" s="198"/>
      <c r="POV659" s="198"/>
      <c r="POW659" s="198"/>
      <c r="POX659" s="198"/>
      <c r="POY659" s="198"/>
      <c r="POZ659" s="198"/>
      <c r="PPA659" s="198"/>
      <c r="PPB659" s="198"/>
      <c r="PPC659" s="198"/>
      <c r="PPD659" s="198"/>
      <c r="PPE659" s="198"/>
      <c r="PPF659" s="198"/>
      <c r="PPG659" s="198"/>
      <c r="PPH659" s="198"/>
      <c r="PPI659" s="198"/>
      <c r="PPJ659" s="198"/>
      <c r="PPK659" s="198"/>
      <c r="PPL659" s="198"/>
      <c r="PPM659" s="198"/>
      <c r="PPN659" s="198"/>
      <c r="PPO659" s="198"/>
      <c r="PPP659" s="198"/>
      <c r="PPQ659" s="198"/>
      <c r="PPR659" s="198"/>
      <c r="PPS659" s="198"/>
      <c r="PPT659" s="198"/>
      <c r="PPU659" s="198"/>
      <c r="PPV659" s="198"/>
      <c r="PPW659" s="198"/>
      <c r="PPX659" s="198"/>
      <c r="PPY659" s="198"/>
      <c r="PPZ659" s="198"/>
      <c r="PQA659" s="198"/>
      <c r="PQB659" s="198"/>
      <c r="PQC659" s="198"/>
      <c r="PQD659" s="198"/>
      <c r="PQE659" s="198"/>
      <c r="PQF659" s="198"/>
      <c r="PQG659" s="198"/>
      <c r="PQH659" s="198"/>
      <c r="PQI659" s="198"/>
      <c r="PQJ659" s="198"/>
      <c r="PQK659" s="198"/>
      <c r="PQL659" s="198"/>
      <c r="PQM659" s="198"/>
      <c r="PQN659" s="198"/>
      <c r="PQO659" s="198"/>
      <c r="PQP659" s="198"/>
      <c r="PQQ659" s="198"/>
      <c r="PQR659" s="198"/>
      <c r="PQS659" s="198"/>
      <c r="PQT659" s="198"/>
      <c r="PQU659" s="198"/>
      <c r="PQV659" s="198"/>
      <c r="PQW659" s="198"/>
      <c r="PQX659" s="198"/>
      <c r="PQY659" s="198"/>
      <c r="PQZ659" s="198"/>
      <c r="PRA659" s="198"/>
      <c r="PRB659" s="198"/>
      <c r="PRC659" s="198"/>
      <c r="PRD659" s="198"/>
      <c r="PRE659" s="198"/>
      <c r="PRF659" s="198"/>
      <c r="PRG659" s="198"/>
      <c r="PRH659" s="198"/>
      <c r="PRI659" s="198"/>
      <c r="PRJ659" s="198"/>
      <c r="PRK659" s="198"/>
      <c r="PRL659" s="198"/>
      <c r="PRM659" s="198"/>
      <c r="PRN659" s="198"/>
      <c r="PRO659" s="198"/>
      <c r="PRP659" s="198"/>
      <c r="PRQ659" s="198"/>
      <c r="PRR659" s="198"/>
      <c r="PRS659" s="198"/>
      <c r="PRT659" s="198"/>
      <c r="PRU659" s="198"/>
      <c r="PRV659" s="198"/>
      <c r="PRW659" s="198"/>
      <c r="PRX659" s="198"/>
      <c r="PRY659" s="198"/>
      <c r="PRZ659" s="198"/>
      <c r="PSA659" s="198"/>
      <c r="PSB659" s="198"/>
      <c r="PSC659" s="198"/>
      <c r="PSD659" s="198"/>
      <c r="PSE659" s="198"/>
      <c r="PSF659" s="198"/>
      <c r="PSG659" s="198"/>
      <c r="PSH659" s="198"/>
      <c r="PSI659" s="198"/>
      <c r="PSJ659" s="198"/>
      <c r="PSK659" s="198"/>
      <c r="PSL659" s="198"/>
      <c r="PSM659" s="198"/>
      <c r="PSN659" s="198"/>
      <c r="PSO659" s="198"/>
      <c r="PSP659" s="198"/>
      <c r="PSQ659" s="198"/>
      <c r="PSR659" s="198"/>
      <c r="PSS659" s="198"/>
      <c r="PST659" s="198"/>
      <c r="PSU659" s="198"/>
      <c r="PSV659" s="198"/>
      <c r="PSW659" s="198"/>
      <c r="PSX659" s="198"/>
      <c r="PSY659" s="198"/>
      <c r="PSZ659" s="198"/>
      <c r="PTA659" s="198"/>
      <c r="PTB659" s="198"/>
      <c r="PTC659" s="198"/>
      <c r="PTD659" s="198"/>
      <c r="PTE659" s="198"/>
      <c r="PTF659" s="198"/>
      <c r="PTG659" s="198"/>
      <c r="PTH659" s="198"/>
      <c r="PTI659" s="198"/>
      <c r="PTJ659" s="198"/>
      <c r="PTK659" s="198"/>
      <c r="PTL659" s="198"/>
      <c r="PTM659" s="198"/>
      <c r="PTN659" s="198"/>
      <c r="PTO659" s="198"/>
      <c r="PTP659" s="198"/>
      <c r="PTQ659" s="198"/>
      <c r="PTR659" s="198"/>
      <c r="PTS659" s="198"/>
      <c r="PTT659" s="198"/>
      <c r="PTU659" s="198"/>
      <c r="PTV659" s="198"/>
      <c r="PTW659" s="198"/>
      <c r="PTX659" s="198"/>
      <c r="PTY659" s="198"/>
      <c r="PTZ659" s="198"/>
      <c r="PUA659" s="198"/>
      <c r="PUB659" s="198"/>
      <c r="PUC659" s="198"/>
      <c r="PUD659" s="198"/>
      <c r="PUE659" s="198"/>
      <c r="PUF659" s="198"/>
      <c r="PUG659" s="198"/>
      <c r="PUH659" s="198"/>
      <c r="PUI659" s="198"/>
      <c r="PUJ659" s="198"/>
      <c r="PUK659" s="198"/>
      <c r="PUL659" s="198"/>
      <c r="PUM659" s="198"/>
      <c r="PUN659" s="198"/>
      <c r="PUO659" s="198"/>
      <c r="PUP659" s="198"/>
      <c r="PUQ659" s="198"/>
      <c r="PUR659" s="198"/>
      <c r="PUS659" s="198"/>
      <c r="PUT659" s="198"/>
      <c r="PUU659" s="198"/>
      <c r="PUV659" s="198"/>
      <c r="PUW659" s="198"/>
      <c r="PUX659" s="198"/>
      <c r="PUY659" s="198"/>
      <c r="PUZ659" s="198"/>
      <c r="PVA659" s="198"/>
      <c r="PVB659" s="198"/>
      <c r="PVC659" s="198"/>
      <c r="PVD659" s="198"/>
      <c r="PVE659" s="198"/>
      <c r="PVF659" s="198"/>
      <c r="PVG659" s="198"/>
      <c r="PVH659" s="198"/>
      <c r="PVI659" s="198"/>
      <c r="PVJ659" s="198"/>
      <c r="PVK659" s="198"/>
      <c r="PVL659" s="198"/>
      <c r="PVM659" s="198"/>
      <c r="PVN659" s="198"/>
      <c r="PVO659" s="198"/>
      <c r="PVP659" s="198"/>
      <c r="PVQ659" s="198"/>
      <c r="PVR659" s="198"/>
      <c r="PVS659" s="198"/>
      <c r="PVT659" s="198"/>
      <c r="PVU659" s="198"/>
      <c r="PVV659" s="198"/>
      <c r="PVW659" s="198"/>
      <c r="PVX659" s="198"/>
      <c r="PVY659" s="198"/>
      <c r="PVZ659" s="198"/>
      <c r="PWA659" s="198"/>
      <c r="PWB659" s="198"/>
      <c r="PWC659" s="198"/>
      <c r="PWD659" s="198"/>
      <c r="PWE659" s="198"/>
      <c r="PWF659" s="198"/>
      <c r="PWG659" s="198"/>
      <c r="PWH659" s="198"/>
      <c r="PWI659" s="198"/>
      <c r="PWJ659" s="198"/>
      <c r="PWK659" s="198"/>
      <c r="PWL659" s="198"/>
      <c r="PWM659" s="198"/>
      <c r="PWN659" s="198"/>
      <c r="PWO659" s="198"/>
      <c r="PWP659" s="198"/>
      <c r="PWQ659" s="198"/>
      <c r="PWR659" s="198"/>
      <c r="PWS659" s="198"/>
      <c r="PWT659" s="198"/>
      <c r="PWU659" s="198"/>
      <c r="PWV659" s="198"/>
      <c r="PWW659" s="198"/>
      <c r="PWX659" s="198"/>
      <c r="PWY659" s="198"/>
      <c r="PWZ659" s="198"/>
      <c r="PXA659" s="198"/>
      <c r="PXB659" s="198"/>
      <c r="PXC659" s="198"/>
      <c r="PXD659" s="198"/>
      <c r="PXE659" s="198"/>
      <c r="PXF659" s="198"/>
      <c r="PXG659" s="198"/>
      <c r="PXH659" s="198"/>
      <c r="PXI659" s="198"/>
      <c r="PXJ659" s="198"/>
      <c r="PXK659" s="198"/>
      <c r="PXL659" s="198"/>
      <c r="PXM659" s="198"/>
      <c r="PXN659" s="198"/>
      <c r="PXO659" s="198"/>
      <c r="PXP659" s="198"/>
      <c r="PXQ659" s="198"/>
      <c r="PXR659" s="198"/>
      <c r="PXS659" s="198"/>
      <c r="PXT659" s="198"/>
      <c r="PXU659" s="198"/>
      <c r="PXV659" s="198"/>
      <c r="PXW659" s="198"/>
      <c r="PXX659" s="198"/>
      <c r="PXY659" s="198"/>
      <c r="PXZ659" s="198"/>
      <c r="PYA659" s="198"/>
      <c r="PYB659" s="198"/>
      <c r="PYC659" s="198"/>
      <c r="PYD659" s="198"/>
      <c r="PYE659" s="198"/>
      <c r="PYF659" s="198"/>
      <c r="PYG659" s="198"/>
      <c r="PYH659" s="198"/>
      <c r="PYI659" s="198"/>
      <c r="PYJ659" s="198"/>
      <c r="PYK659" s="198"/>
      <c r="PYL659" s="198"/>
      <c r="PYM659" s="198"/>
      <c r="PYN659" s="198"/>
      <c r="PYO659" s="198"/>
      <c r="PYP659" s="198"/>
      <c r="PYQ659" s="198"/>
      <c r="PYR659" s="198"/>
      <c r="PYS659" s="198"/>
      <c r="PYT659" s="198"/>
      <c r="PYU659" s="198"/>
      <c r="PYV659" s="198"/>
      <c r="PYW659" s="198"/>
      <c r="PYX659" s="198"/>
      <c r="PYY659" s="198"/>
      <c r="PYZ659" s="198"/>
      <c r="PZA659" s="198"/>
      <c r="PZB659" s="198"/>
      <c r="PZC659" s="198"/>
      <c r="PZD659" s="198"/>
      <c r="PZE659" s="198"/>
      <c r="PZF659" s="198"/>
      <c r="PZG659" s="198"/>
      <c r="PZH659" s="198"/>
      <c r="PZI659" s="198"/>
      <c r="PZJ659" s="198"/>
      <c r="PZK659" s="198"/>
      <c r="PZL659" s="198"/>
      <c r="PZM659" s="198"/>
      <c r="PZN659" s="198"/>
      <c r="PZO659" s="198"/>
      <c r="PZP659" s="198"/>
      <c r="PZQ659" s="198"/>
      <c r="PZR659" s="198"/>
      <c r="PZS659" s="198"/>
      <c r="PZT659" s="198"/>
      <c r="PZU659" s="198"/>
      <c r="PZV659" s="198"/>
      <c r="PZW659" s="198"/>
      <c r="PZX659" s="198"/>
      <c r="PZY659" s="198"/>
      <c r="PZZ659" s="198"/>
      <c r="QAA659" s="198"/>
      <c r="QAB659" s="198"/>
      <c r="QAC659" s="198"/>
      <c r="QAD659" s="198"/>
      <c r="QAE659" s="198"/>
      <c r="QAF659" s="198"/>
      <c r="QAG659" s="198"/>
      <c r="QAH659" s="198"/>
      <c r="QAI659" s="198"/>
      <c r="QAJ659" s="198"/>
      <c r="QAK659" s="198"/>
      <c r="QAL659" s="198"/>
      <c r="QAM659" s="198"/>
      <c r="QAN659" s="198"/>
      <c r="QAO659" s="198"/>
      <c r="QAP659" s="198"/>
      <c r="QAQ659" s="198"/>
      <c r="QAR659" s="198"/>
      <c r="QAS659" s="198"/>
      <c r="QAT659" s="198"/>
      <c r="QAU659" s="198"/>
      <c r="QAV659" s="198"/>
      <c r="QAW659" s="198"/>
      <c r="QAX659" s="198"/>
      <c r="QAY659" s="198"/>
      <c r="QAZ659" s="198"/>
      <c r="QBA659" s="198"/>
      <c r="QBB659" s="198"/>
      <c r="QBC659" s="198"/>
      <c r="QBD659" s="198"/>
      <c r="QBE659" s="198"/>
      <c r="QBF659" s="198"/>
      <c r="QBG659" s="198"/>
      <c r="QBH659" s="198"/>
      <c r="QBI659" s="198"/>
      <c r="QBJ659" s="198"/>
      <c r="QBK659" s="198"/>
      <c r="QBL659" s="198"/>
      <c r="QBM659" s="198"/>
      <c r="QBN659" s="198"/>
      <c r="QBO659" s="198"/>
      <c r="QBP659" s="198"/>
      <c r="QBQ659" s="198"/>
      <c r="QBR659" s="198"/>
      <c r="QBS659" s="198"/>
      <c r="QBT659" s="198"/>
      <c r="QBU659" s="198"/>
      <c r="QBV659" s="198"/>
      <c r="QBW659" s="198"/>
      <c r="QBX659" s="198"/>
      <c r="QBY659" s="198"/>
      <c r="QBZ659" s="198"/>
      <c r="QCA659" s="198"/>
      <c r="QCB659" s="198"/>
      <c r="QCC659" s="198"/>
      <c r="QCD659" s="198"/>
      <c r="QCE659" s="198"/>
      <c r="QCF659" s="198"/>
      <c r="QCG659" s="198"/>
      <c r="QCH659" s="198"/>
      <c r="QCI659" s="198"/>
      <c r="QCJ659" s="198"/>
      <c r="QCK659" s="198"/>
      <c r="QCL659" s="198"/>
      <c r="QCM659" s="198"/>
      <c r="QCN659" s="198"/>
      <c r="QCO659" s="198"/>
      <c r="QCP659" s="198"/>
      <c r="QCQ659" s="198"/>
      <c r="QCR659" s="198"/>
      <c r="QCS659" s="198"/>
      <c r="QCT659" s="198"/>
      <c r="QCU659" s="198"/>
      <c r="QCV659" s="198"/>
      <c r="QCW659" s="198"/>
      <c r="QCX659" s="198"/>
      <c r="QCY659" s="198"/>
      <c r="QCZ659" s="198"/>
      <c r="QDA659" s="198"/>
      <c r="QDB659" s="198"/>
      <c r="QDC659" s="198"/>
      <c r="QDD659" s="198"/>
      <c r="QDE659" s="198"/>
      <c r="QDF659" s="198"/>
      <c r="QDG659" s="198"/>
      <c r="QDH659" s="198"/>
      <c r="QDI659" s="198"/>
      <c r="QDJ659" s="198"/>
      <c r="QDK659" s="198"/>
      <c r="QDL659" s="198"/>
      <c r="QDM659" s="198"/>
      <c r="QDN659" s="198"/>
      <c r="QDO659" s="198"/>
      <c r="QDP659" s="198"/>
      <c r="QDQ659" s="198"/>
      <c r="QDR659" s="198"/>
      <c r="QDS659" s="198"/>
      <c r="QDT659" s="198"/>
      <c r="QDU659" s="198"/>
      <c r="QDV659" s="198"/>
      <c r="QDW659" s="198"/>
      <c r="QDX659" s="198"/>
      <c r="QDY659" s="198"/>
      <c r="QDZ659" s="198"/>
      <c r="QEA659" s="198"/>
      <c r="QEB659" s="198"/>
      <c r="QEC659" s="198"/>
      <c r="QED659" s="198"/>
      <c r="QEE659" s="198"/>
      <c r="QEF659" s="198"/>
      <c r="QEG659" s="198"/>
      <c r="QEH659" s="198"/>
      <c r="QEI659" s="198"/>
      <c r="QEJ659" s="198"/>
      <c r="QEK659" s="198"/>
      <c r="QEL659" s="198"/>
      <c r="QEM659" s="198"/>
      <c r="QEN659" s="198"/>
      <c r="QEO659" s="198"/>
      <c r="QEP659" s="198"/>
      <c r="QEQ659" s="198"/>
      <c r="QER659" s="198"/>
      <c r="QES659" s="198"/>
      <c r="QET659" s="198"/>
      <c r="QEU659" s="198"/>
      <c r="QEV659" s="198"/>
      <c r="QEW659" s="198"/>
      <c r="QEX659" s="198"/>
      <c r="QEY659" s="198"/>
      <c r="QEZ659" s="198"/>
      <c r="QFA659" s="198"/>
      <c r="QFB659" s="198"/>
      <c r="QFC659" s="198"/>
      <c r="QFD659" s="198"/>
      <c r="QFE659" s="198"/>
      <c r="QFF659" s="198"/>
      <c r="QFG659" s="198"/>
      <c r="QFH659" s="198"/>
      <c r="QFI659" s="198"/>
      <c r="QFJ659" s="198"/>
      <c r="QFK659" s="198"/>
      <c r="QFL659" s="198"/>
      <c r="QFM659" s="198"/>
      <c r="QFN659" s="198"/>
      <c r="QFO659" s="198"/>
      <c r="QFP659" s="198"/>
      <c r="QFQ659" s="198"/>
      <c r="QFR659" s="198"/>
      <c r="QFS659" s="198"/>
      <c r="QFT659" s="198"/>
      <c r="QFU659" s="198"/>
      <c r="QFV659" s="198"/>
      <c r="QFW659" s="198"/>
      <c r="QFX659" s="198"/>
      <c r="QFY659" s="198"/>
      <c r="QFZ659" s="198"/>
      <c r="QGA659" s="198"/>
      <c r="QGB659" s="198"/>
      <c r="QGC659" s="198"/>
      <c r="QGD659" s="198"/>
      <c r="QGE659" s="198"/>
      <c r="QGF659" s="198"/>
      <c r="QGG659" s="198"/>
      <c r="QGH659" s="198"/>
      <c r="QGI659" s="198"/>
      <c r="QGJ659" s="198"/>
      <c r="QGK659" s="198"/>
      <c r="QGL659" s="198"/>
      <c r="QGM659" s="198"/>
      <c r="QGN659" s="198"/>
      <c r="QGO659" s="198"/>
      <c r="QGP659" s="198"/>
      <c r="QGQ659" s="198"/>
      <c r="QGR659" s="198"/>
      <c r="QGS659" s="198"/>
      <c r="QGT659" s="198"/>
      <c r="QGU659" s="198"/>
      <c r="QGV659" s="198"/>
      <c r="QGW659" s="198"/>
      <c r="QGX659" s="198"/>
      <c r="QGY659" s="198"/>
      <c r="QGZ659" s="198"/>
      <c r="QHA659" s="198"/>
      <c r="QHB659" s="198"/>
      <c r="QHC659" s="198"/>
      <c r="QHD659" s="198"/>
      <c r="QHE659" s="198"/>
      <c r="QHF659" s="198"/>
      <c r="QHG659" s="198"/>
      <c r="QHH659" s="198"/>
      <c r="QHI659" s="198"/>
      <c r="QHJ659" s="198"/>
      <c r="QHK659" s="198"/>
      <c r="QHL659" s="198"/>
      <c r="QHM659" s="198"/>
      <c r="QHN659" s="198"/>
      <c r="QHO659" s="198"/>
      <c r="QHP659" s="198"/>
      <c r="QHQ659" s="198"/>
      <c r="QHR659" s="198"/>
      <c r="QHS659" s="198"/>
      <c r="QHT659" s="198"/>
      <c r="QHU659" s="198"/>
      <c r="QHV659" s="198"/>
      <c r="QHW659" s="198"/>
      <c r="QHX659" s="198"/>
      <c r="QHY659" s="198"/>
      <c r="QHZ659" s="198"/>
      <c r="QIA659" s="198"/>
      <c r="QIB659" s="198"/>
      <c r="QIC659" s="198"/>
      <c r="QID659" s="198"/>
      <c r="QIE659" s="198"/>
      <c r="QIF659" s="198"/>
      <c r="QIG659" s="198"/>
      <c r="QIH659" s="198"/>
      <c r="QII659" s="198"/>
      <c r="QIJ659" s="198"/>
      <c r="QIK659" s="198"/>
      <c r="QIL659" s="198"/>
      <c r="QIM659" s="198"/>
      <c r="QIN659" s="198"/>
      <c r="QIO659" s="198"/>
      <c r="QIP659" s="198"/>
      <c r="QIQ659" s="198"/>
      <c r="QIR659" s="198"/>
      <c r="QIS659" s="198"/>
      <c r="QIT659" s="198"/>
      <c r="QIU659" s="198"/>
      <c r="QIV659" s="198"/>
      <c r="QIW659" s="198"/>
      <c r="QIX659" s="198"/>
      <c r="QIY659" s="198"/>
      <c r="QIZ659" s="198"/>
      <c r="QJA659" s="198"/>
      <c r="QJB659" s="198"/>
      <c r="QJC659" s="198"/>
      <c r="QJD659" s="198"/>
      <c r="QJE659" s="198"/>
      <c r="QJF659" s="198"/>
      <c r="QJG659" s="198"/>
      <c r="QJH659" s="198"/>
      <c r="QJI659" s="198"/>
      <c r="QJJ659" s="198"/>
      <c r="QJK659" s="198"/>
      <c r="QJL659" s="198"/>
      <c r="QJM659" s="198"/>
      <c r="QJN659" s="198"/>
      <c r="QJO659" s="198"/>
      <c r="QJP659" s="198"/>
      <c r="QJQ659" s="198"/>
      <c r="QJR659" s="198"/>
      <c r="QJS659" s="198"/>
      <c r="QJT659" s="198"/>
      <c r="QJU659" s="198"/>
      <c r="QJV659" s="198"/>
      <c r="QJW659" s="198"/>
      <c r="QJX659" s="198"/>
      <c r="QJY659" s="198"/>
      <c r="QJZ659" s="198"/>
      <c r="QKA659" s="198"/>
      <c r="QKB659" s="198"/>
      <c r="QKC659" s="198"/>
      <c r="QKD659" s="198"/>
      <c r="QKE659" s="198"/>
      <c r="QKF659" s="198"/>
      <c r="QKG659" s="198"/>
      <c r="QKH659" s="198"/>
      <c r="QKI659" s="198"/>
      <c r="QKJ659" s="198"/>
      <c r="QKK659" s="198"/>
      <c r="QKL659" s="198"/>
      <c r="QKM659" s="198"/>
      <c r="QKN659" s="198"/>
      <c r="QKO659" s="198"/>
      <c r="QKP659" s="198"/>
      <c r="QKQ659" s="198"/>
      <c r="QKR659" s="198"/>
      <c r="QKS659" s="198"/>
      <c r="QKT659" s="198"/>
      <c r="QKU659" s="198"/>
      <c r="QKV659" s="198"/>
      <c r="QKW659" s="198"/>
      <c r="QKX659" s="198"/>
      <c r="QKY659" s="198"/>
      <c r="QKZ659" s="198"/>
      <c r="QLA659" s="198"/>
      <c r="QLB659" s="198"/>
      <c r="QLC659" s="198"/>
      <c r="QLD659" s="198"/>
      <c r="QLE659" s="198"/>
      <c r="QLF659" s="198"/>
      <c r="QLG659" s="198"/>
      <c r="QLH659" s="198"/>
      <c r="QLI659" s="198"/>
      <c r="QLJ659" s="198"/>
      <c r="QLK659" s="198"/>
      <c r="QLL659" s="198"/>
      <c r="QLM659" s="198"/>
      <c r="QLN659" s="198"/>
      <c r="QLO659" s="198"/>
      <c r="QLP659" s="198"/>
      <c r="QLQ659" s="198"/>
      <c r="QLR659" s="198"/>
      <c r="QLS659" s="198"/>
      <c r="QLT659" s="198"/>
      <c r="QLU659" s="198"/>
      <c r="QLV659" s="198"/>
      <c r="QLW659" s="198"/>
      <c r="QLX659" s="198"/>
      <c r="QLY659" s="198"/>
      <c r="QLZ659" s="198"/>
      <c r="QMA659" s="198"/>
      <c r="QMB659" s="198"/>
      <c r="QMC659" s="198"/>
      <c r="QMD659" s="198"/>
      <c r="QME659" s="198"/>
      <c r="QMF659" s="198"/>
      <c r="QMG659" s="198"/>
      <c r="QMH659" s="198"/>
      <c r="QMI659" s="198"/>
      <c r="QMJ659" s="198"/>
      <c r="QMK659" s="198"/>
      <c r="QML659" s="198"/>
      <c r="QMM659" s="198"/>
      <c r="QMN659" s="198"/>
      <c r="QMO659" s="198"/>
      <c r="QMP659" s="198"/>
      <c r="QMQ659" s="198"/>
      <c r="QMR659" s="198"/>
      <c r="QMS659" s="198"/>
      <c r="QMT659" s="198"/>
      <c r="QMU659" s="198"/>
      <c r="QMV659" s="198"/>
      <c r="QMW659" s="198"/>
      <c r="QMX659" s="198"/>
      <c r="QMY659" s="198"/>
      <c r="QMZ659" s="198"/>
      <c r="QNA659" s="198"/>
      <c r="QNB659" s="198"/>
      <c r="QNC659" s="198"/>
      <c r="QND659" s="198"/>
      <c r="QNE659" s="198"/>
      <c r="QNF659" s="198"/>
      <c r="QNG659" s="198"/>
      <c r="QNH659" s="198"/>
      <c r="QNI659" s="198"/>
      <c r="QNJ659" s="198"/>
      <c r="QNK659" s="198"/>
      <c r="QNL659" s="198"/>
      <c r="QNM659" s="198"/>
      <c r="QNN659" s="198"/>
      <c r="QNO659" s="198"/>
      <c r="QNP659" s="198"/>
      <c r="QNQ659" s="198"/>
      <c r="QNR659" s="198"/>
      <c r="QNS659" s="198"/>
      <c r="QNT659" s="198"/>
      <c r="QNU659" s="198"/>
      <c r="QNV659" s="198"/>
      <c r="QNW659" s="198"/>
      <c r="QNX659" s="198"/>
      <c r="QNY659" s="198"/>
      <c r="QNZ659" s="198"/>
      <c r="QOA659" s="198"/>
      <c r="QOB659" s="198"/>
      <c r="QOC659" s="198"/>
      <c r="QOD659" s="198"/>
      <c r="QOE659" s="198"/>
      <c r="QOF659" s="198"/>
      <c r="QOG659" s="198"/>
      <c r="QOH659" s="198"/>
      <c r="QOI659" s="198"/>
      <c r="QOJ659" s="198"/>
      <c r="QOK659" s="198"/>
      <c r="QOL659" s="198"/>
      <c r="QOM659" s="198"/>
      <c r="QON659" s="198"/>
      <c r="QOO659" s="198"/>
      <c r="QOP659" s="198"/>
      <c r="QOQ659" s="198"/>
      <c r="QOR659" s="198"/>
      <c r="QOS659" s="198"/>
      <c r="QOT659" s="198"/>
      <c r="QOU659" s="198"/>
      <c r="QOV659" s="198"/>
      <c r="QOW659" s="198"/>
      <c r="QOX659" s="198"/>
      <c r="QOY659" s="198"/>
      <c r="QOZ659" s="198"/>
      <c r="QPA659" s="198"/>
      <c r="QPB659" s="198"/>
      <c r="QPC659" s="198"/>
      <c r="QPD659" s="198"/>
      <c r="QPE659" s="198"/>
      <c r="QPF659" s="198"/>
      <c r="QPG659" s="198"/>
      <c r="QPH659" s="198"/>
      <c r="QPI659" s="198"/>
      <c r="QPJ659" s="198"/>
      <c r="QPK659" s="198"/>
      <c r="QPL659" s="198"/>
      <c r="QPM659" s="198"/>
      <c r="QPN659" s="198"/>
      <c r="QPO659" s="198"/>
      <c r="QPP659" s="198"/>
      <c r="QPQ659" s="198"/>
      <c r="QPR659" s="198"/>
      <c r="QPS659" s="198"/>
      <c r="QPT659" s="198"/>
      <c r="QPU659" s="198"/>
      <c r="QPV659" s="198"/>
      <c r="QPW659" s="198"/>
      <c r="QPX659" s="198"/>
      <c r="QPY659" s="198"/>
      <c r="QPZ659" s="198"/>
      <c r="QQA659" s="198"/>
      <c r="QQB659" s="198"/>
      <c r="QQC659" s="198"/>
      <c r="QQD659" s="198"/>
      <c r="QQE659" s="198"/>
      <c r="QQF659" s="198"/>
      <c r="QQG659" s="198"/>
      <c r="QQH659" s="198"/>
      <c r="QQI659" s="198"/>
      <c r="QQJ659" s="198"/>
      <c r="QQK659" s="198"/>
      <c r="QQL659" s="198"/>
      <c r="QQM659" s="198"/>
      <c r="QQN659" s="198"/>
      <c r="QQO659" s="198"/>
      <c r="QQP659" s="198"/>
      <c r="QQQ659" s="198"/>
      <c r="QQR659" s="198"/>
      <c r="QQS659" s="198"/>
      <c r="QQT659" s="198"/>
      <c r="QQU659" s="198"/>
      <c r="QQV659" s="198"/>
      <c r="QQW659" s="198"/>
      <c r="QQX659" s="198"/>
      <c r="QQY659" s="198"/>
      <c r="QQZ659" s="198"/>
      <c r="QRA659" s="198"/>
      <c r="QRB659" s="198"/>
      <c r="QRC659" s="198"/>
      <c r="QRD659" s="198"/>
      <c r="QRE659" s="198"/>
      <c r="QRF659" s="198"/>
      <c r="QRG659" s="198"/>
      <c r="QRH659" s="198"/>
      <c r="QRI659" s="198"/>
      <c r="QRJ659" s="198"/>
      <c r="QRK659" s="198"/>
      <c r="QRL659" s="198"/>
      <c r="QRM659" s="198"/>
      <c r="QRN659" s="198"/>
      <c r="QRO659" s="198"/>
      <c r="QRP659" s="198"/>
      <c r="QRQ659" s="198"/>
      <c r="QRR659" s="198"/>
      <c r="QRS659" s="198"/>
      <c r="QRT659" s="198"/>
      <c r="QRU659" s="198"/>
      <c r="QRV659" s="198"/>
      <c r="QRW659" s="198"/>
      <c r="QRX659" s="198"/>
      <c r="QRY659" s="198"/>
      <c r="QRZ659" s="198"/>
      <c r="QSA659" s="198"/>
      <c r="QSB659" s="198"/>
      <c r="QSC659" s="198"/>
      <c r="QSD659" s="198"/>
      <c r="QSE659" s="198"/>
      <c r="QSF659" s="198"/>
      <c r="QSG659" s="198"/>
      <c r="QSH659" s="198"/>
      <c r="QSI659" s="198"/>
      <c r="QSJ659" s="198"/>
      <c r="QSK659" s="198"/>
      <c r="QSL659" s="198"/>
      <c r="QSM659" s="198"/>
      <c r="QSN659" s="198"/>
      <c r="QSO659" s="198"/>
      <c r="QSP659" s="198"/>
      <c r="QSQ659" s="198"/>
      <c r="QSR659" s="198"/>
      <c r="QSS659" s="198"/>
      <c r="QST659" s="198"/>
      <c r="QSU659" s="198"/>
      <c r="QSV659" s="198"/>
      <c r="QSW659" s="198"/>
      <c r="QSX659" s="198"/>
      <c r="QSY659" s="198"/>
      <c r="QSZ659" s="198"/>
      <c r="QTA659" s="198"/>
      <c r="QTB659" s="198"/>
      <c r="QTC659" s="198"/>
      <c r="QTD659" s="198"/>
      <c r="QTE659" s="198"/>
      <c r="QTF659" s="198"/>
      <c r="QTG659" s="198"/>
      <c r="QTH659" s="198"/>
      <c r="QTI659" s="198"/>
      <c r="QTJ659" s="198"/>
      <c r="QTK659" s="198"/>
      <c r="QTL659" s="198"/>
      <c r="QTM659" s="198"/>
      <c r="QTN659" s="198"/>
      <c r="QTO659" s="198"/>
      <c r="QTP659" s="198"/>
      <c r="QTQ659" s="198"/>
      <c r="QTR659" s="198"/>
      <c r="QTS659" s="198"/>
      <c r="QTT659" s="198"/>
      <c r="QTU659" s="198"/>
      <c r="QTV659" s="198"/>
      <c r="QTW659" s="198"/>
      <c r="QTX659" s="198"/>
      <c r="QTY659" s="198"/>
      <c r="QTZ659" s="198"/>
      <c r="QUA659" s="198"/>
      <c r="QUB659" s="198"/>
      <c r="QUC659" s="198"/>
      <c r="QUD659" s="198"/>
      <c r="QUE659" s="198"/>
      <c r="QUF659" s="198"/>
      <c r="QUG659" s="198"/>
      <c r="QUH659" s="198"/>
      <c r="QUI659" s="198"/>
      <c r="QUJ659" s="198"/>
      <c r="QUK659" s="198"/>
      <c r="QUL659" s="198"/>
      <c r="QUM659" s="198"/>
      <c r="QUN659" s="198"/>
      <c r="QUO659" s="198"/>
      <c r="QUP659" s="198"/>
      <c r="QUQ659" s="198"/>
      <c r="QUR659" s="198"/>
      <c r="QUS659" s="198"/>
      <c r="QUT659" s="198"/>
      <c r="QUU659" s="198"/>
      <c r="QUV659" s="198"/>
      <c r="QUW659" s="198"/>
      <c r="QUX659" s="198"/>
      <c r="QUY659" s="198"/>
      <c r="QUZ659" s="198"/>
      <c r="QVA659" s="198"/>
      <c r="QVB659" s="198"/>
      <c r="QVC659" s="198"/>
      <c r="QVD659" s="198"/>
      <c r="QVE659" s="198"/>
      <c r="QVF659" s="198"/>
      <c r="QVG659" s="198"/>
      <c r="QVH659" s="198"/>
      <c r="QVI659" s="198"/>
      <c r="QVJ659" s="198"/>
      <c r="QVK659" s="198"/>
      <c r="QVL659" s="198"/>
      <c r="QVM659" s="198"/>
      <c r="QVN659" s="198"/>
      <c r="QVO659" s="198"/>
      <c r="QVP659" s="198"/>
      <c r="QVQ659" s="198"/>
      <c r="QVR659" s="198"/>
      <c r="QVS659" s="198"/>
      <c r="QVT659" s="198"/>
      <c r="QVU659" s="198"/>
      <c r="QVV659" s="198"/>
      <c r="QVW659" s="198"/>
      <c r="QVX659" s="198"/>
      <c r="QVY659" s="198"/>
      <c r="QVZ659" s="198"/>
      <c r="QWA659" s="198"/>
      <c r="QWB659" s="198"/>
      <c r="QWC659" s="198"/>
      <c r="QWD659" s="198"/>
      <c r="QWE659" s="198"/>
      <c r="QWF659" s="198"/>
      <c r="QWG659" s="198"/>
      <c r="QWH659" s="198"/>
      <c r="QWI659" s="198"/>
      <c r="QWJ659" s="198"/>
      <c r="QWK659" s="198"/>
      <c r="QWL659" s="198"/>
      <c r="QWM659" s="198"/>
      <c r="QWN659" s="198"/>
      <c r="QWO659" s="198"/>
      <c r="QWP659" s="198"/>
      <c r="QWQ659" s="198"/>
      <c r="QWR659" s="198"/>
      <c r="QWS659" s="198"/>
      <c r="QWT659" s="198"/>
      <c r="QWU659" s="198"/>
      <c r="QWV659" s="198"/>
      <c r="QWW659" s="198"/>
      <c r="QWX659" s="198"/>
      <c r="QWY659" s="198"/>
      <c r="QWZ659" s="198"/>
      <c r="QXA659" s="198"/>
      <c r="QXB659" s="198"/>
      <c r="QXC659" s="198"/>
      <c r="QXD659" s="198"/>
      <c r="QXE659" s="198"/>
      <c r="QXF659" s="198"/>
      <c r="QXG659" s="198"/>
      <c r="QXH659" s="198"/>
      <c r="QXI659" s="198"/>
      <c r="QXJ659" s="198"/>
      <c r="QXK659" s="198"/>
      <c r="QXL659" s="198"/>
      <c r="QXM659" s="198"/>
      <c r="QXN659" s="198"/>
      <c r="QXO659" s="198"/>
      <c r="QXP659" s="198"/>
      <c r="QXQ659" s="198"/>
      <c r="QXR659" s="198"/>
      <c r="QXS659" s="198"/>
      <c r="QXT659" s="198"/>
      <c r="QXU659" s="198"/>
      <c r="QXV659" s="198"/>
      <c r="QXW659" s="198"/>
      <c r="QXX659" s="198"/>
      <c r="QXY659" s="198"/>
      <c r="QXZ659" s="198"/>
      <c r="QYA659" s="198"/>
      <c r="QYB659" s="198"/>
      <c r="QYC659" s="198"/>
      <c r="QYD659" s="198"/>
      <c r="QYE659" s="198"/>
      <c r="QYF659" s="198"/>
      <c r="QYG659" s="198"/>
      <c r="QYH659" s="198"/>
      <c r="QYI659" s="198"/>
      <c r="QYJ659" s="198"/>
      <c r="QYK659" s="198"/>
      <c r="QYL659" s="198"/>
      <c r="QYM659" s="198"/>
      <c r="QYN659" s="198"/>
      <c r="QYO659" s="198"/>
      <c r="QYP659" s="198"/>
      <c r="QYQ659" s="198"/>
      <c r="QYR659" s="198"/>
      <c r="QYS659" s="198"/>
      <c r="QYT659" s="198"/>
      <c r="QYU659" s="198"/>
      <c r="QYV659" s="198"/>
      <c r="QYW659" s="198"/>
      <c r="QYX659" s="198"/>
      <c r="QYY659" s="198"/>
      <c r="QYZ659" s="198"/>
      <c r="QZA659" s="198"/>
      <c r="QZB659" s="198"/>
      <c r="QZC659" s="198"/>
      <c r="QZD659" s="198"/>
      <c r="QZE659" s="198"/>
      <c r="QZF659" s="198"/>
      <c r="QZG659" s="198"/>
      <c r="QZH659" s="198"/>
      <c r="QZI659" s="198"/>
      <c r="QZJ659" s="198"/>
      <c r="QZK659" s="198"/>
      <c r="QZL659" s="198"/>
      <c r="QZM659" s="198"/>
      <c r="QZN659" s="198"/>
      <c r="QZO659" s="198"/>
      <c r="QZP659" s="198"/>
      <c r="QZQ659" s="198"/>
      <c r="QZR659" s="198"/>
      <c r="QZS659" s="198"/>
      <c r="QZT659" s="198"/>
      <c r="QZU659" s="198"/>
      <c r="QZV659" s="198"/>
      <c r="QZW659" s="198"/>
      <c r="QZX659" s="198"/>
      <c r="QZY659" s="198"/>
      <c r="QZZ659" s="198"/>
      <c r="RAA659" s="198"/>
      <c r="RAB659" s="198"/>
      <c r="RAC659" s="198"/>
      <c r="RAD659" s="198"/>
      <c r="RAE659" s="198"/>
      <c r="RAF659" s="198"/>
      <c r="RAG659" s="198"/>
      <c r="RAH659" s="198"/>
      <c r="RAI659" s="198"/>
      <c r="RAJ659" s="198"/>
      <c r="RAK659" s="198"/>
      <c r="RAL659" s="198"/>
      <c r="RAM659" s="198"/>
      <c r="RAN659" s="198"/>
      <c r="RAO659" s="198"/>
      <c r="RAP659" s="198"/>
      <c r="RAQ659" s="198"/>
      <c r="RAR659" s="198"/>
      <c r="RAS659" s="198"/>
      <c r="RAT659" s="198"/>
      <c r="RAU659" s="198"/>
      <c r="RAV659" s="198"/>
      <c r="RAW659" s="198"/>
      <c r="RAX659" s="198"/>
      <c r="RAY659" s="198"/>
      <c r="RAZ659" s="198"/>
      <c r="RBA659" s="198"/>
      <c r="RBB659" s="198"/>
      <c r="RBC659" s="198"/>
      <c r="RBD659" s="198"/>
      <c r="RBE659" s="198"/>
      <c r="RBF659" s="198"/>
      <c r="RBG659" s="198"/>
      <c r="RBH659" s="198"/>
      <c r="RBI659" s="198"/>
      <c r="RBJ659" s="198"/>
      <c r="RBK659" s="198"/>
      <c r="RBL659" s="198"/>
      <c r="RBM659" s="198"/>
      <c r="RBN659" s="198"/>
      <c r="RBO659" s="198"/>
      <c r="RBP659" s="198"/>
      <c r="RBQ659" s="198"/>
      <c r="RBR659" s="198"/>
      <c r="RBS659" s="198"/>
      <c r="RBT659" s="198"/>
      <c r="RBU659" s="198"/>
      <c r="RBV659" s="198"/>
      <c r="RBW659" s="198"/>
      <c r="RBX659" s="198"/>
      <c r="RBY659" s="198"/>
      <c r="RBZ659" s="198"/>
      <c r="RCA659" s="198"/>
      <c r="RCB659" s="198"/>
      <c r="RCC659" s="198"/>
      <c r="RCD659" s="198"/>
      <c r="RCE659" s="198"/>
      <c r="RCF659" s="198"/>
      <c r="RCG659" s="198"/>
      <c r="RCH659" s="198"/>
      <c r="RCI659" s="198"/>
      <c r="RCJ659" s="198"/>
      <c r="RCK659" s="198"/>
      <c r="RCL659" s="198"/>
      <c r="RCM659" s="198"/>
      <c r="RCN659" s="198"/>
      <c r="RCO659" s="198"/>
      <c r="RCP659" s="198"/>
      <c r="RCQ659" s="198"/>
      <c r="RCR659" s="198"/>
      <c r="RCS659" s="198"/>
      <c r="RCT659" s="198"/>
      <c r="RCU659" s="198"/>
      <c r="RCV659" s="198"/>
      <c r="RCW659" s="198"/>
      <c r="RCX659" s="198"/>
      <c r="RCY659" s="198"/>
      <c r="RCZ659" s="198"/>
      <c r="RDA659" s="198"/>
      <c r="RDB659" s="198"/>
      <c r="RDC659" s="198"/>
      <c r="RDD659" s="198"/>
      <c r="RDE659" s="198"/>
      <c r="RDF659" s="198"/>
      <c r="RDG659" s="198"/>
      <c r="RDH659" s="198"/>
      <c r="RDI659" s="198"/>
      <c r="RDJ659" s="198"/>
      <c r="RDK659" s="198"/>
      <c r="RDL659" s="198"/>
      <c r="RDM659" s="198"/>
      <c r="RDN659" s="198"/>
      <c r="RDO659" s="198"/>
      <c r="RDP659" s="198"/>
      <c r="RDQ659" s="198"/>
      <c r="RDR659" s="198"/>
      <c r="RDS659" s="198"/>
      <c r="RDT659" s="198"/>
      <c r="RDU659" s="198"/>
      <c r="RDV659" s="198"/>
      <c r="RDW659" s="198"/>
      <c r="RDX659" s="198"/>
      <c r="RDY659" s="198"/>
      <c r="RDZ659" s="198"/>
      <c r="REA659" s="198"/>
      <c r="REB659" s="198"/>
      <c r="REC659" s="198"/>
      <c r="RED659" s="198"/>
      <c r="REE659" s="198"/>
      <c r="REF659" s="198"/>
      <c r="REG659" s="198"/>
      <c r="REH659" s="198"/>
      <c r="REI659" s="198"/>
      <c r="REJ659" s="198"/>
      <c r="REK659" s="198"/>
      <c r="REL659" s="198"/>
      <c r="REM659" s="198"/>
      <c r="REN659" s="198"/>
      <c r="REO659" s="198"/>
      <c r="REP659" s="198"/>
      <c r="REQ659" s="198"/>
      <c r="RER659" s="198"/>
      <c r="RES659" s="198"/>
      <c r="RET659" s="198"/>
      <c r="REU659" s="198"/>
      <c r="REV659" s="198"/>
      <c r="REW659" s="198"/>
      <c r="REX659" s="198"/>
      <c r="REY659" s="198"/>
      <c r="REZ659" s="198"/>
      <c r="RFA659" s="198"/>
      <c r="RFB659" s="198"/>
      <c r="RFC659" s="198"/>
      <c r="RFD659" s="198"/>
      <c r="RFE659" s="198"/>
      <c r="RFF659" s="198"/>
      <c r="RFG659" s="198"/>
      <c r="RFH659" s="198"/>
      <c r="RFI659" s="198"/>
      <c r="RFJ659" s="198"/>
      <c r="RFK659" s="198"/>
      <c r="RFL659" s="198"/>
      <c r="RFM659" s="198"/>
      <c r="RFN659" s="198"/>
      <c r="RFO659" s="198"/>
      <c r="RFP659" s="198"/>
      <c r="RFQ659" s="198"/>
      <c r="RFR659" s="198"/>
      <c r="RFS659" s="198"/>
      <c r="RFT659" s="198"/>
      <c r="RFU659" s="198"/>
      <c r="RFV659" s="198"/>
      <c r="RFW659" s="198"/>
      <c r="RFX659" s="198"/>
      <c r="RFY659" s="198"/>
      <c r="RFZ659" s="198"/>
      <c r="RGA659" s="198"/>
      <c r="RGB659" s="198"/>
      <c r="RGC659" s="198"/>
      <c r="RGD659" s="198"/>
      <c r="RGE659" s="198"/>
      <c r="RGF659" s="198"/>
      <c r="RGG659" s="198"/>
      <c r="RGH659" s="198"/>
      <c r="RGI659" s="198"/>
      <c r="RGJ659" s="198"/>
      <c r="RGK659" s="198"/>
      <c r="RGL659" s="198"/>
      <c r="RGM659" s="198"/>
      <c r="RGN659" s="198"/>
      <c r="RGO659" s="198"/>
      <c r="RGP659" s="198"/>
      <c r="RGQ659" s="198"/>
      <c r="RGR659" s="198"/>
      <c r="RGS659" s="198"/>
      <c r="RGT659" s="198"/>
      <c r="RGU659" s="198"/>
      <c r="RGV659" s="198"/>
      <c r="RGW659" s="198"/>
      <c r="RGX659" s="198"/>
      <c r="RGY659" s="198"/>
      <c r="RGZ659" s="198"/>
      <c r="RHA659" s="198"/>
      <c r="RHB659" s="198"/>
      <c r="RHC659" s="198"/>
      <c r="RHD659" s="198"/>
      <c r="RHE659" s="198"/>
      <c r="RHF659" s="198"/>
      <c r="RHG659" s="198"/>
      <c r="RHH659" s="198"/>
      <c r="RHI659" s="198"/>
      <c r="RHJ659" s="198"/>
      <c r="RHK659" s="198"/>
      <c r="RHL659" s="198"/>
      <c r="RHM659" s="198"/>
      <c r="RHN659" s="198"/>
      <c r="RHO659" s="198"/>
      <c r="RHP659" s="198"/>
      <c r="RHQ659" s="198"/>
      <c r="RHR659" s="198"/>
      <c r="RHS659" s="198"/>
      <c r="RHT659" s="198"/>
      <c r="RHU659" s="198"/>
      <c r="RHV659" s="198"/>
      <c r="RHW659" s="198"/>
      <c r="RHX659" s="198"/>
      <c r="RHY659" s="198"/>
      <c r="RHZ659" s="198"/>
      <c r="RIA659" s="198"/>
      <c r="RIB659" s="198"/>
      <c r="RIC659" s="198"/>
      <c r="RID659" s="198"/>
      <c r="RIE659" s="198"/>
      <c r="RIF659" s="198"/>
      <c r="RIG659" s="198"/>
      <c r="RIH659" s="198"/>
      <c r="RII659" s="198"/>
      <c r="RIJ659" s="198"/>
      <c r="RIK659" s="198"/>
      <c r="RIL659" s="198"/>
      <c r="RIM659" s="198"/>
      <c r="RIN659" s="198"/>
      <c r="RIO659" s="198"/>
      <c r="RIP659" s="198"/>
      <c r="RIQ659" s="198"/>
      <c r="RIR659" s="198"/>
      <c r="RIS659" s="198"/>
      <c r="RIT659" s="198"/>
      <c r="RIU659" s="198"/>
      <c r="RIV659" s="198"/>
      <c r="RIW659" s="198"/>
      <c r="RIX659" s="198"/>
      <c r="RIY659" s="198"/>
      <c r="RIZ659" s="198"/>
      <c r="RJA659" s="198"/>
      <c r="RJB659" s="198"/>
      <c r="RJC659" s="198"/>
      <c r="RJD659" s="198"/>
      <c r="RJE659" s="198"/>
      <c r="RJF659" s="198"/>
      <c r="RJG659" s="198"/>
      <c r="RJH659" s="198"/>
      <c r="RJI659" s="198"/>
      <c r="RJJ659" s="198"/>
      <c r="RJK659" s="198"/>
      <c r="RJL659" s="198"/>
      <c r="RJM659" s="198"/>
      <c r="RJN659" s="198"/>
      <c r="RJO659" s="198"/>
      <c r="RJP659" s="198"/>
      <c r="RJQ659" s="198"/>
      <c r="RJR659" s="198"/>
      <c r="RJS659" s="198"/>
      <c r="RJT659" s="198"/>
      <c r="RJU659" s="198"/>
      <c r="RJV659" s="198"/>
      <c r="RJW659" s="198"/>
      <c r="RJX659" s="198"/>
      <c r="RJY659" s="198"/>
      <c r="RJZ659" s="198"/>
      <c r="RKA659" s="198"/>
      <c r="RKB659" s="198"/>
      <c r="RKC659" s="198"/>
      <c r="RKD659" s="198"/>
      <c r="RKE659" s="198"/>
      <c r="RKF659" s="198"/>
      <c r="RKG659" s="198"/>
      <c r="RKH659" s="198"/>
      <c r="RKI659" s="198"/>
      <c r="RKJ659" s="198"/>
      <c r="RKK659" s="198"/>
      <c r="RKL659" s="198"/>
      <c r="RKM659" s="198"/>
      <c r="RKN659" s="198"/>
      <c r="RKO659" s="198"/>
      <c r="RKP659" s="198"/>
      <c r="RKQ659" s="198"/>
      <c r="RKR659" s="198"/>
      <c r="RKS659" s="198"/>
      <c r="RKT659" s="198"/>
      <c r="RKU659" s="198"/>
      <c r="RKV659" s="198"/>
      <c r="RKW659" s="198"/>
      <c r="RKX659" s="198"/>
      <c r="RKY659" s="198"/>
      <c r="RKZ659" s="198"/>
      <c r="RLA659" s="198"/>
      <c r="RLB659" s="198"/>
      <c r="RLC659" s="198"/>
      <c r="RLD659" s="198"/>
      <c r="RLE659" s="198"/>
      <c r="RLF659" s="198"/>
      <c r="RLG659" s="198"/>
      <c r="RLH659" s="198"/>
      <c r="RLI659" s="198"/>
      <c r="RLJ659" s="198"/>
      <c r="RLK659" s="198"/>
      <c r="RLL659" s="198"/>
      <c r="RLM659" s="198"/>
      <c r="RLN659" s="198"/>
      <c r="RLO659" s="198"/>
      <c r="RLP659" s="198"/>
      <c r="RLQ659" s="198"/>
      <c r="RLR659" s="198"/>
      <c r="RLS659" s="198"/>
      <c r="RLT659" s="198"/>
      <c r="RLU659" s="198"/>
      <c r="RLV659" s="198"/>
      <c r="RLW659" s="198"/>
      <c r="RLX659" s="198"/>
      <c r="RLY659" s="198"/>
      <c r="RLZ659" s="198"/>
      <c r="RMA659" s="198"/>
      <c r="RMB659" s="198"/>
      <c r="RMC659" s="198"/>
      <c r="RMD659" s="198"/>
      <c r="RME659" s="198"/>
      <c r="RMF659" s="198"/>
      <c r="RMG659" s="198"/>
      <c r="RMH659" s="198"/>
      <c r="RMI659" s="198"/>
      <c r="RMJ659" s="198"/>
      <c r="RMK659" s="198"/>
      <c r="RML659" s="198"/>
      <c r="RMM659" s="198"/>
      <c r="RMN659" s="198"/>
      <c r="RMO659" s="198"/>
      <c r="RMP659" s="198"/>
      <c r="RMQ659" s="198"/>
      <c r="RMR659" s="198"/>
      <c r="RMS659" s="198"/>
      <c r="RMT659" s="198"/>
      <c r="RMU659" s="198"/>
      <c r="RMV659" s="198"/>
      <c r="RMW659" s="198"/>
      <c r="RMX659" s="198"/>
      <c r="RMY659" s="198"/>
      <c r="RMZ659" s="198"/>
      <c r="RNA659" s="198"/>
      <c r="RNB659" s="198"/>
      <c r="RNC659" s="198"/>
      <c r="RND659" s="198"/>
      <c r="RNE659" s="198"/>
      <c r="RNF659" s="198"/>
      <c r="RNG659" s="198"/>
      <c r="RNH659" s="198"/>
      <c r="RNI659" s="198"/>
      <c r="RNJ659" s="198"/>
      <c r="RNK659" s="198"/>
      <c r="RNL659" s="198"/>
      <c r="RNM659" s="198"/>
      <c r="RNN659" s="198"/>
      <c r="RNO659" s="198"/>
      <c r="RNP659" s="198"/>
      <c r="RNQ659" s="198"/>
      <c r="RNR659" s="198"/>
      <c r="RNS659" s="198"/>
      <c r="RNT659" s="198"/>
      <c r="RNU659" s="198"/>
      <c r="RNV659" s="198"/>
      <c r="RNW659" s="198"/>
      <c r="RNX659" s="198"/>
      <c r="RNY659" s="198"/>
      <c r="RNZ659" s="198"/>
      <c r="ROA659" s="198"/>
      <c r="ROB659" s="198"/>
      <c r="ROC659" s="198"/>
      <c r="ROD659" s="198"/>
      <c r="ROE659" s="198"/>
      <c r="ROF659" s="198"/>
      <c r="ROG659" s="198"/>
      <c r="ROH659" s="198"/>
      <c r="ROI659" s="198"/>
      <c r="ROJ659" s="198"/>
      <c r="ROK659" s="198"/>
      <c r="ROL659" s="198"/>
      <c r="ROM659" s="198"/>
      <c r="RON659" s="198"/>
      <c r="ROO659" s="198"/>
      <c r="ROP659" s="198"/>
      <c r="ROQ659" s="198"/>
      <c r="ROR659" s="198"/>
      <c r="ROS659" s="198"/>
      <c r="ROT659" s="198"/>
      <c r="ROU659" s="198"/>
      <c r="ROV659" s="198"/>
      <c r="ROW659" s="198"/>
      <c r="ROX659" s="198"/>
      <c r="ROY659" s="198"/>
      <c r="ROZ659" s="198"/>
      <c r="RPA659" s="198"/>
      <c r="RPB659" s="198"/>
      <c r="RPC659" s="198"/>
      <c r="RPD659" s="198"/>
      <c r="RPE659" s="198"/>
      <c r="RPF659" s="198"/>
      <c r="RPG659" s="198"/>
      <c r="RPH659" s="198"/>
      <c r="RPI659" s="198"/>
      <c r="RPJ659" s="198"/>
      <c r="RPK659" s="198"/>
      <c r="RPL659" s="198"/>
      <c r="RPM659" s="198"/>
      <c r="RPN659" s="198"/>
      <c r="RPO659" s="198"/>
      <c r="RPP659" s="198"/>
      <c r="RPQ659" s="198"/>
      <c r="RPR659" s="198"/>
      <c r="RPS659" s="198"/>
      <c r="RPT659" s="198"/>
      <c r="RPU659" s="198"/>
      <c r="RPV659" s="198"/>
      <c r="RPW659" s="198"/>
      <c r="RPX659" s="198"/>
      <c r="RPY659" s="198"/>
      <c r="RPZ659" s="198"/>
      <c r="RQA659" s="198"/>
      <c r="RQB659" s="198"/>
      <c r="RQC659" s="198"/>
      <c r="RQD659" s="198"/>
      <c r="RQE659" s="198"/>
      <c r="RQF659" s="198"/>
      <c r="RQG659" s="198"/>
      <c r="RQH659" s="198"/>
      <c r="RQI659" s="198"/>
      <c r="RQJ659" s="198"/>
      <c r="RQK659" s="198"/>
      <c r="RQL659" s="198"/>
      <c r="RQM659" s="198"/>
      <c r="RQN659" s="198"/>
      <c r="RQO659" s="198"/>
      <c r="RQP659" s="198"/>
      <c r="RQQ659" s="198"/>
      <c r="RQR659" s="198"/>
      <c r="RQS659" s="198"/>
      <c r="RQT659" s="198"/>
      <c r="RQU659" s="198"/>
      <c r="RQV659" s="198"/>
      <c r="RQW659" s="198"/>
      <c r="RQX659" s="198"/>
      <c r="RQY659" s="198"/>
      <c r="RQZ659" s="198"/>
      <c r="RRA659" s="198"/>
      <c r="RRB659" s="198"/>
      <c r="RRC659" s="198"/>
      <c r="RRD659" s="198"/>
      <c r="RRE659" s="198"/>
      <c r="RRF659" s="198"/>
      <c r="RRG659" s="198"/>
      <c r="RRH659" s="198"/>
      <c r="RRI659" s="198"/>
      <c r="RRJ659" s="198"/>
      <c r="RRK659" s="198"/>
      <c r="RRL659" s="198"/>
      <c r="RRM659" s="198"/>
      <c r="RRN659" s="198"/>
      <c r="RRO659" s="198"/>
      <c r="RRP659" s="198"/>
      <c r="RRQ659" s="198"/>
      <c r="RRR659" s="198"/>
      <c r="RRS659" s="198"/>
      <c r="RRT659" s="198"/>
      <c r="RRU659" s="198"/>
      <c r="RRV659" s="198"/>
      <c r="RRW659" s="198"/>
      <c r="RRX659" s="198"/>
      <c r="RRY659" s="198"/>
      <c r="RRZ659" s="198"/>
      <c r="RSA659" s="198"/>
      <c r="RSB659" s="198"/>
      <c r="RSC659" s="198"/>
      <c r="RSD659" s="198"/>
      <c r="RSE659" s="198"/>
      <c r="RSF659" s="198"/>
      <c r="RSG659" s="198"/>
      <c r="RSH659" s="198"/>
      <c r="RSI659" s="198"/>
      <c r="RSJ659" s="198"/>
      <c r="RSK659" s="198"/>
      <c r="RSL659" s="198"/>
      <c r="RSM659" s="198"/>
      <c r="RSN659" s="198"/>
      <c r="RSO659" s="198"/>
      <c r="RSP659" s="198"/>
      <c r="RSQ659" s="198"/>
      <c r="RSR659" s="198"/>
      <c r="RSS659" s="198"/>
      <c r="RST659" s="198"/>
      <c r="RSU659" s="198"/>
      <c r="RSV659" s="198"/>
      <c r="RSW659" s="198"/>
      <c r="RSX659" s="198"/>
      <c r="RSY659" s="198"/>
      <c r="RSZ659" s="198"/>
      <c r="RTA659" s="198"/>
      <c r="RTB659" s="198"/>
      <c r="RTC659" s="198"/>
      <c r="RTD659" s="198"/>
      <c r="RTE659" s="198"/>
      <c r="RTF659" s="198"/>
      <c r="RTG659" s="198"/>
      <c r="RTH659" s="198"/>
      <c r="RTI659" s="198"/>
      <c r="RTJ659" s="198"/>
      <c r="RTK659" s="198"/>
      <c r="RTL659" s="198"/>
      <c r="RTM659" s="198"/>
      <c r="RTN659" s="198"/>
      <c r="RTO659" s="198"/>
      <c r="RTP659" s="198"/>
      <c r="RTQ659" s="198"/>
      <c r="RTR659" s="198"/>
      <c r="RTS659" s="198"/>
      <c r="RTT659" s="198"/>
      <c r="RTU659" s="198"/>
      <c r="RTV659" s="198"/>
      <c r="RTW659" s="198"/>
      <c r="RTX659" s="198"/>
      <c r="RTY659" s="198"/>
      <c r="RTZ659" s="198"/>
      <c r="RUA659" s="198"/>
      <c r="RUB659" s="198"/>
      <c r="RUC659" s="198"/>
      <c r="RUD659" s="198"/>
      <c r="RUE659" s="198"/>
      <c r="RUF659" s="198"/>
      <c r="RUG659" s="198"/>
      <c r="RUH659" s="198"/>
      <c r="RUI659" s="198"/>
      <c r="RUJ659" s="198"/>
      <c r="RUK659" s="198"/>
      <c r="RUL659" s="198"/>
      <c r="RUM659" s="198"/>
      <c r="RUN659" s="198"/>
      <c r="RUO659" s="198"/>
      <c r="RUP659" s="198"/>
      <c r="RUQ659" s="198"/>
      <c r="RUR659" s="198"/>
      <c r="RUS659" s="198"/>
      <c r="RUT659" s="198"/>
      <c r="RUU659" s="198"/>
      <c r="RUV659" s="198"/>
      <c r="RUW659" s="198"/>
      <c r="RUX659" s="198"/>
      <c r="RUY659" s="198"/>
      <c r="RUZ659" s="198"/>
      <c r="RVA659" s="198"/>
      <c r="RVB659" s="198"/>
      <c r="RVC659" s="198"/>
      <c r="RVD659" s="198"/>
      <c r="RVE659" s="198"/>
      <c r="RVF659" s="198"/>
      <c r="RVG659" s="198"/>
      <c r="RVH659" s="198"/>
      <c r="RVI659" s="198"/>
      <c r="RVJ659" s="198"/>
      <c r="RVK659" s="198"/>
      <c r="RVL659" s="198"/>
      <c r="RVM659" s="198"/>
      <c r="RVN659" s="198"/>
      <c r="RVO659" s="198"/>
      <c r="RVP659" s="198"/>
      <c r="RVQ659" s="198"/>
      <c r="RVR659" s="198"/>
      <c r="RVS659" s="198"/>
      <c r="RVT659" s="198"/>
      <c r="RVU659" s="198"/>
      <c r="RVV659" s="198"/>
      <c r="RVW659" s="198"/>
      <c r="RVX659" s="198"/>
      <c r="RVY659" s="198"/>
      <c r="RVZ659" s="198"/>
      <c r="RWA659" s="198"/>
      <c r="RWB659" s="198"/>
      <c r="RWC659" s="198"/>
      <c r="RWD659" s="198"/>
      <c r="RWE659" s="198"/>
      <c r="RWF659" s="198"/>
      <c r="RWG659" s="198"/>
      <c r="RWH659" s="198"/>
      <c r="RWI659" s="198"/>
      <c r="RWJ659" s="198"/>
      <c r="RWK659" s="198"/>
      <c r="RWL659" s="198"/>
      <c r="RWM659" s="198"/>
      <c r="RWN659" s="198"/>
      <c r="RWO659" s="198"/>
      <c r="RWP659" s="198"/>
      <c r="RWQ659" s="198"/>
      <c r="RWR659" s="198"/>
      <c r="RWS659" s="198"/>
      <c r="RWT659" s="198"/>
      <c r="RWU659" s="198"/>
      <c r="RWV659" s="198"/>
      <c r="RWW659" s="198"/>
      <c r="RWX659" s="198"/>
      <c r="RWY659" s="198"/>
      <c r="RWZ659" s="198"/>
      <c r="RXA659" s="198"/>
      <c r="RXB659" s="198"/>
      <c r="RXC659" s="198"/>
      <c r="RXD659" s="198"/>
      <c r="RXE659" s="198"/>
      <c r="RXF659" s="198"/>
      <c r="RXG659" s="198"/>
      <c r="RXH659" s="198"/>
      <c r="RXI659" s="198"/>
      <c r="RXJ659" s="198"/>
      <c r="RXK659" s="198"/>
      <c r="RXL659" s="198"/>
      <c r="RXM659" s="198"/>
      <c r="RXN659" s="198"/>
      <c r="RXO659" s="198"/>
      <c r="RXP659" s="198"/>
      <c r="RXQ659" s="198"/>
      <c r="RXR659" s="198"/>
      <c r="RXS659" s="198"/>
      <c r="RXT659" s="198"/>
      <c r="RXU659" s="198"/>
      <c r="RXV659" s="198"/>
      <c r="RXW659" s="198"/>
      <c r="RXX659" s="198"/>
      <c r="RXY659" s="198"/>
      <c r="RXZ659" s="198"/>
      <c r="RYA659" s="198"/>
      <c r="RYB659" s="198"/>
      <c r="RYC659" s="198"/>
      <c r="RYD659" s="198"/>
      <c r="RYE659" s="198"/>
      <c r="RYF659" s="198"/>
      <c r="RYG659" s="198"/>
      <c r="RYH659" s="198"/>
      <c r="RYI659" s="198"/>
      <c r="RYJ659" s="198"/>
      <c r="RYK659" s="198"/>
      <c r="RYL659" s="198"/>
      <c r="RYM659" s="198"/>
      <c r="RYN659" s="198"/>
      <c r="RYO659" s="198"/>
      <c r="RYP659" s="198"/>
      <c r="RYQ659" s="198"/>
      <c r="RYR659" s="198"/>
      <c r="RYS659" s="198"/>
      <c r="RYT659" s="198"/>
      <c r="RYU659" s="198"/>
      <c r="RYV659" s="198"/>
      <c r="RYW659" s="198"/>
      <c r="RYX659" s="198"/>
      <c r="RYY659" s="198"/>
      <c r="RYZ659" s="198"/>
      <c r="RZA659" s="198"/>
      <c r="RZB659" s="198"/>
      <c r="RZC659" s="198"/>
      <c r="RZD659" s="198"/>
      <c r="RZE659" s="198"/>
      <c r="RZF659" s="198"/>
      <c r="RZG659" s="198"/>
      <c r="RZH659" s="198"/>
      <c r="RZI659" s="198"/>
      <c r="RZJ659" s="198"/>
      <c r="RZK659" s="198"/>
      <c r="RZL659" s="198"/>
      <c r="RZM659" s="198"/>
      <c r="RZN659" s="198"/>
      <c r="RZO659" s="198"/>
      <c r="RZP659" s="198"/>
      <c r="RZQ659" s="198"/>
      <c r="RZR659" s="198"/>
      <c r="RZS659" s="198"/>
      <c r="RZT659" s="198"/>
      <c r="RZU659" s="198"/>
      <c r="RZV659" s="198"/>
      <c r="RZW659" s="198"/>
      <c r="RZX659" s="198"/>
      <c r="RZY659" s="198"/>
      <c r="RZZ659" s="198"/>
      <c r="SAA659" s="198"/>
      <c r="SAB659" s="198"/>
      <c r="SAC659" s="198"/>
      <c r="SAD659" s="198"/>
      <c r="SAE659" s="198"/>
      <c r="SAF659" s="198"/>
      <c r="SAG659" s="198"/>
      <c r="SAH659" s="198"/>
      <c r="SAI659" s="198"/>
      <c r="SAJ659" s="198"/>
      <c r="SAK659" s="198"/>
      <c r="SAL659" s="198"/>
      <c r="SAM659" s="198"/>
      <c r="SAN659" s="198"/>
      <c r="SAO659" s="198"/>
      <c r="SAP659" s="198"/>
      <c r="SAQ659" s="198"/>
      <c r="SAR659" s="198"/>
      <c r="SAS659" s="198"/>
      <c r="SAT659" s="198"/>
      <c r="SAU659" s="198"/>
      <c r="SAV659" s="198"/>
      <c r="SAW659" s="198"/>
      <c r="SAX659" s="198"/>
      <c r="SAY659" s="198"/>
      <c r="SAZ659" s="198"/>
      <c r="SBA659" s="198"/>
      <c r="SBB659" s="198"/>
      <c r="SBC659" s="198"/>
      <c r="SBD659" s="198"/>
      <c r="SBE659" s="198"/>
      <c r="SBF659" s="198"/>
      <c r="SBG659" s="198"/>
      <c r="SBH659" s="198"/>
      <c r="SBI659" s="198"/>
      <c r="SBJ659" s="198"/>
      <c r="SBK659" s="198"/>
      <c r="SBL659" s="198"/>
      <c r="SBM659" s="198"/>
      <c r="SBN659" s="198"/>
      <c r="SBO659" s="198"/>
      <c r="SBP659" s="198"/>
      <c r="SBQ659" s="198"/>
      <c r="SBR659" s="198"/>
      <c r="SBS659" s="198"/>
      <c r="SBT659" s="198"/>
      <c r="SBU659" s="198"/>
      <c r="SBV659" s="198"/>
      <c r="SBW659" s="198"/>
      <c r="SBX659" s="198"/>
      <c r="SBY659" s="198"/>
      <c r="SBZ659" s="198"/>
      <c r="SCA659" s="198"/>
      <c r="SCB659" s="198"/>
      <c r="SCC659" s="198"/>
      <c r="SCD659" s="198"/>
      <c r="SCE659" s="198"/>
      <c r="SCF659" s="198"/>
      <c r="SCG659" s="198"/>
      <c r="SCH659" s="198"/>
      <c r="SCI659" s="198"/>
      <c r="SCJ659" s="198"/>
      <c r="SCK659" s="198"/>
      <c r="SCL659" s="198"/>
      <c r="SCM659" s="198"/>
      <c r="SCN659" s="198"/>
      <c r="SCO659" s="198"/>
      <c r="SCP659" s="198"/>
      <c r="SCQ659" s="198"/>
      <c r="SCR659" s="198"/>
      <c r="SCS659" s="198"/>
      <c r="SCT659" s="198"/>
      <c r="SCU659" s="198"/>
      <c r="SCV659" s="198"/>
      <c r="SCW659" s="198"/>
      <c r="SCX659" s="198"/>
      <c r="SCY659" s="198"/>
      <c r="SCZ659" s="198"/>
      <c r="SDA659" s="198"/>
      <c r="SDB659" s="198"/>
      <c r="SDC659" s="198"/>
      <c r="SDD659" s="198"/>
      <c r="SDE659" s="198"/>
      <c r="SDF659" s="198"/>
      <c r="SDG659" s="198"/>
      <c r="SDH659" s="198"/>
      <c r="SDI659" s="198"/>
      <c r="SDJ659" s="198"/>
      <c r="SDK659" s="198"/>
      <c r="SDL659" s="198"/>
      <c r="SDM659" s="198"/>
      <c r="SDN659" s="198"/>
      <c r="SDO659" s="198"/>
      <c r="SDP659" s="198"/>
      <c r="SDQ659" s="198"/>
      <c r="SDR659" s="198"/>
      <c r="SDS659" s="198"/>
      <c r="SDT659" s="198"/>
      <c r="SDU659" s="198"/>
      <c r="SDV659" s="198"/>
      <c r="SDW659" s="198"/>
      <c r="SDX659" s="198"/>
      <c r="SDY659" s="198"/>
      <c r="SDZ659" s="198"/>
      <c r="SEA659" s="198"/>
      <c r="SEB659" s="198"/>
      <c r="SEC659" s="198"/>
      <c r="SED659" s="198"/>
      <c r="SEE659" s="198"/>
      <c r="SEF659" s="198"/>
      <c r="SEG659" s="198"/>
      <c r="SEH659" s="198"/>
      <c r="SEI659" s="198"/>
      <c r="SEJ659" s="198"/>
      <c r="SEK659" s="198"/>
      <c r="SEL659" s="198"/>
      <c r="SEM659" s="198"/>
      <c r="SEN659" s="198"/>
      <c r="SEO659" s="198"/>
      <c r="SEP659" s="198"/>
      <c r="SEQ659" s="198"/>
      <c r="SER659" s="198"/>
      <c r="SES659" s="198"/>
      <c r="SET659" s="198"/>
      <c r="SEU659" s="198"/>
      <c r="SEV659" s="198"/>
      <c r="SEW659" s="198"/>
      <c r="SEX659" s="198"/>
      <c r="SEY659" s="198"/>
      <c r="SEZ659" s="198"/>
      <c r="SFA659" s="198"/>
      <c r="SFB659" s="198"/>
      <c r="SFC659" s="198"/>
      <c r="SFD659" s="198"/>
      <c r="SFE659" s="198"/>
      <c r="SFF659" s="198"/>
      <c r="SFG659" s="198"/>
      <c r="SFH659" s="198"/>
      <c r="SFI659" s="198"/>
      <c r="SFJ659" s="198"/>
      <c r="SFK659" s="198"/>
      <c r="SFL659" s="198"/>
      <c r="SFM659" s="198"/>
      <c r="SFN659" s="198"/>
      <c r="SFO659" s="198"/>
      <c r="SFP659" s="198"/>
      <c r="SFQ659" s="198"/>
      <c r="SFR659" s="198"/>
      <c r="SFS659" s="198"/>
      <c r="SFT659" s="198"/>
      <c r="SFU659" s="198"/>
      <c r="SFV659" s="198"/>
      <c r="SFW659" s="198"/>
      <c r="SFX659" s="198"/>
      <c r="SFY659" s="198"/>
      <c r="SFZ659" s="198"/>
      <c r="SGA659" s="198"/>
      <c r="SGB659" s="198"/>
      <c r="SGC659" s="198"/>
      <c r="SGD659" s="198"/>
      <c r="SGE659" s="198"/>
      <c r="SGF659" s="198"/>
      <c r="SGG659" s="198"/>
      <c r="SGH659" s="198"/>
      <c r="SGI659" s="198"/>
      <c r="SGJ659" s="198"/>
      <c r="SGK659" s="198"/>
      <c r="SGL659" s="198"/>
      <c r="SGM659" s="198"/>
      <c r="SGN659" s="198"/>
      <c r="SGO659" s="198"/>
      <c r="SGP659" s="198"/>
      <c r="SGQ659" s="198"/>
      <c r="SGR659" s="198"/>
      <c r="SGS659" s="198"/>
      <c r="SGT659" s="198"/>
      <c r="SGU659" s="198"/>
      <c r="SGV659" s="198"/>
      <c r="SGW659" s="198"/>
      <c r="SGX659" s="198"/>
      <c r="SGY659" s="198"/>
      <c r="SGZ659" s="198"/>
      <c r="SHA659" s="198"/>
      <c r="SHB659" s="198"/>
      <c r="SHC659" s="198"/>
      <c r="SHD659" s="198"/>
      <c r="SHE659" s="198"/>
      <c r="SHF659" s="198"/>
      <c r="SHG659" s="198"/>
      <c r="SHH659" s="198"/>
      <c r="SHI659" s="198"/>
      <c r="SHJ659" s="198"/>
      <c r="SHK659" s="198"/>
      <c r="SHL659" s="198"/>
      <c r="SHM659" s="198"/>
      <c r="SHN659" s="198"/>
      <c r="SHO659" s="198"/>
      <c r="SHP659" s="198"/>
      <c r="SHQ659" s="198"/>
      <c r="SHR659" s="198"/>
      <c r="SHS659" s="198"/>
      <c r="SHT659" s="198"/>
      <c r="SHU659" s="198"/>
      <c r="SHV659" s="198"/>
      <c r="SHW659" s="198"/>
      <c r="SHX659" s="198"/>
      <c r="SHY659" s="198"/>
      <c r="SHZ659" s="198"/>
      <c r="SIA659" s="198"/>
      <c r="SIB659" s="198"/>
      <c r="SIC659" s="198"/>
      <c r="SID659" s="198"/>
      <c r="SIE659" s="198"/>
      <c r="SIF659" s="198"/>
      <c r="SIG659" s="198"/>
      <c r="SIH659" s="198"/>
      <c r="SII659" s="198"/>
      <c r="SIJ659" s="198"/>
      <c r="SIK659" s="198"/>
      <c r="SIL659" s="198"/>
      <c r="SIM659" s="198"/>
      <c r="SIN659" s="198"/>
      <c r="SIO659" s="198"/>
      <c r="SIP659" s="198"/>
      <c r="SIQ659" s="198"/>
      <c r="SIR659" s="198"/>
      <c r="SIS659" s="198"/>
      <c r="SIT659" s="198"/>
      <c r="SIU659" s="198"/>
      <c r="SIV659" s="198"/>
      <c r="SIW659" s="198"/>
      <c r="SIX659" s="198"/>
      <c r="SIY659" s="198"/>
      <c r="SIZ659" s="198"/>
      <c r="SJA659" s="198"/>
      <c r="SJB659" s="198"/>
      <c r="SJC659" s="198"/>
      <c r="SJD659" s="198"/>
      <c r="SJE659" s="198"/>
      <c r="SJF659" s="198"/>
      <c r="SJG659" s="198"/>
      <c r="SJH659" s="198"/>
      <c r="SJI659" s="198"/>
      <c r="SJJ659" s="198"/>
      <c r="SJK659" s="198"/>
      <c r="SJL659" s="198"/>
      <c r="SJM659" s="198"/>
      <c r="SJN659" s="198"/>
      <c r="SJO659" s="198"/>
      <c r="SJP659" s="198"/>
      <c r="SJQ659" s="198"/>
      <c r="SJR659" s="198"/>
      <c r="SJS659" s="198"/>
      <c r="SJT659" s="198"/>
      <c r="SJU659" s="198"/>
      <c r="SJV659" s="198"/>
      <c r="SJW659" s="198"/>
      <c r="SJX659" s="198"/>
      <c r="SJY659" s="198"/>
      <c r="SJZ659" s="198"/>
      <c r="SKA659" s="198"/>
      <c r="SKB659" s="198"/>
      <c r="SKC659" s="198"/>
      <c r="SKD659" s="198"/>
      <c r="SKE659" s="198"/>
      <c r="SKF659" s="198"/>
      <c r="SKG659" s="198"/>
      <c r="SKH659" s="198"/>
      <c r="SKI659" s="198"/>
      <c r="SKJ659" s="198"/>
      <c r="SKK659" s="198"/>
      <c r="SKL659" s="198"/>
      <c r="SKM659" s="198"/>
      <c r="SKN659" s="198"/>
      <c r="SKO659" s="198"/>
      <c r="SKP659" s="198"/>
      <c r="SKQ659" s="198"/>
      <c r="SKR659" s="198"/>
      <c r="SKS659" s="198"/>
      <c r="SKT659" s="198"/>
      <c r="SKU659" s="198"/>
      <c r="SKV659" s="198"/>
      <c r="SKW659" s="198"/>
      <c r="SKX659" s="198"/>
      <c r="SKY659" s="198"/>
      <c r="SKZ659" s="198"/>
      <c r="SLA659" s="198"/>
      <c r="SLB659" s="198"/>
      <c r="SLC659" s="198"/>
      <c r="SLD659" s="198"/>
      <c r="SLE659" s="198"/>
      <c r="SLF659" s="198"/>
      <c r="SLG659" s="198"/>
      <c r="SLH659" s="198"/>
      <c r="SLI659" s="198"/>
      <c r="SLJ659" s="198"/>
      <c r="SLK659" s="198"/>
      <c r="SLL659" s="198"/>
      <c r="SLM659" s="198"/>
      <c r="SLN659" s="198"/>
      <c r="SLO659" s="198"/>
      <c r="SLP659" s="198"/>
      <c r="SLQ659" s="198"/>
      <c r="SLR659" s="198"/>
      <c r="SLS659" s="198"/>
      <c r="SLT659" s="198"/>
      <c r="SLU659" s="198"/>
      <c r="SLV659" s="198"/>
      <c r="SLW659" s="198"/>
      <c r="SLX659" s="198"/>
      <c r="SLY659" s="198"/>
      <c r="SLZ659" s="198"/>
      <c r="SMA659" s="198"/>
      <c r="SMB659" s="198"/>
      <c r="SMC659" s="198"/>
      <c r="SMD659" s="198"/>
      <c r="SME659" s="198"/>
      <c r="SMF659" s="198"/>
      <c r="SMG659" s="198"/>
      <c r="SMH659" s="198"/>
      <c r="SMI659" s="198"/>
      <c r="SMJ659" s="198"/>
      <c r="SMK659" s="198"/>
      <c r="SML659" s="198"/>
      <c r="SMM659" s="198"/>
      <c r="SMN659" s="198"/>
      <c r="SMO659" s="198"/>
      <c r="SMP659" s="198"/>
      <c r="SMQ659" s="198"/>
      <c r="SMR659" s="198"/>
      <c r="SMS659" s="198"/>
      <c r="SMT659" s="198"/>
      <c r="SMU659" s="198"/>
      <c r="SMV659" s="198"/>
      <c r="SMW659" s="198"/>
      <c r="SMX659" s="198"/>
      <c r="SMY659" s="198"/>
      <c r="SMZ659" s="198"/>
      <c r="SNA659" s="198"/>
      <c r="SNB659" s="198"/>
      <c r="SNC659" s="198"/>
      <c r="SND659" s="198"/>
      <c r="SNE659" s="198"/>
      <c r="SNF659" s="198"/>
      <c r="SNG659" s="198"/>
      <c r="SNH659" s="198"/>
      <c r="SNI659" s="198"/>
      <c r="SNJ659" s="198"/>
      <c r="SNK659" s="198"/>
      <c r="SNL659" s="198"/>
      <c r="SNM659" s="198"/>
      <c r="SNN659" s="198"/>
      <c r="SNO659" s="198"/>
      <c r="SNP659" s="198"/>
      <c r="SNQ659" s="198"/>
      <c r="SNR659" s="198"/>
      <c r="SNS659" s="198"/>
      <c r="SNT659" s="198"/>
      <c r="SNU659" s="198"/>
      <c r="SNV659" s="198"/>
      <c r="SNW659" s="198"/>
      <c r="SNX659" s="198"/>
      <c r="SNY659" s="198"/>
      <c r="SNZ659" s="198"/>
      <c r="SOA659" s="198"/>
      <c r="SOB659" s="198"/>
      <c r="SOC659" s="198"/>
      <c r="SOD659" s="198"/>
      <c r="SOE659" s="198"/>
      <c r="SOF659" s="198"/>
      <c r="SOG659" s="198"/>
      <c r="SOH659" s="198"/>
      <c r="SOI659" s="198"/>
      <c r="SOJ659" s="198"/>
      <c r="SOK659" s="198"/>
      <c r="SOL659" s="198"/>
      <c r="SOM659" s="198"/>
      <c r="SON659" s="198"/>
      <c r="SOO659" s="198"/>
      <c r="SOP659" s="198"/>
      <c r="SOQ659" s="198"/>
      <c r="SOR659" s="198"/>
      <c r="SOS659" s="198"/>
      <c r="SOT659" s="198"/>
      <c r="SOU659" s="198"/>
      <c r="SOV659" s="198"/>
      <c r="SOW659" s="198"/>
      <c r="SOX659" s="198"/>
      <c r="SOY659" s="198"/>
      <c r="SOZ659" s="198"/>
      <c r="SPA659" s="198"/>
      <c r="SPB659" s="198"/>
      <c r="SPC659" s="198"/>
      <c r="SPD659" s="198"/>
      <c r="SPE659" s="198"/>
      <c r="SPF659" s="198"/>
      <c r="SPG659" s="198"/>
      <c r="SPH659" s="198"/>
      <c r="SPI659" s="198"/>
      <c r="SPJ659" s="198"/>
      <c r="SPK659" s="198"/>
      <c r="SPL659" s="198"/>
      <c r="SPM659" s="198"/>
      <c r="SPN659" s="198"/>
      <c r="SPO659" s="198"/>
      <c r="SPP659" s="198"/>
      <c r="SPQ659" s="198"/>
      <c r="SPR659" s="198"/>
      <c r="SPS659" s="198"/>
      <c r="SPT659" s="198"/>
      <c r="SPU659" s="198"/>
      <c r="SPV659" s="198"/>
      <c r="SPW659" s="198"/>
      <c r="SPX659" s="198"/>
      <c r="SPY659" s="198"/>
      <c r="SPZ659" s="198"/>
      <c r="SQA659" s="198"/>
      <c r="SQB659" s="198"/>
      <c r="SQC659" s="198"/>
      <c r="SQD659" s="198"/>
      <c r="SQE659" s="198"/>
      <c r="SQF659" s="198"/>
      <c r="SQG659" s="198"/>
      <c r="SQH659" s="198"/>
      <c r="SQI659" s="198"/>
      <c r="SQJ659" s="198"/>
      <c r="SQK659" s="198"/>
      <c r="SQL659" s="198"/>
      <c r="SQM659" s="198"/>
      <c r="SQN659" s="198"/>
      <c r="SQO659" s="198"/>
      <c r="SQP659" s="198"/>
      <c r="SQQ659" s="198"/>
      <c r="SQR659" s="198"/>
      <c r="SQS659" s="198"/>
      <c r="SQT659" s="198"/>
      <c r="SQU659" s="198"/>
      <c r="SQV659" s="198"/>
      <c r="SQW659" s="198"/>
      <c r="SQX659" s="198"/>
      <c r="SQY659" s="198"/>
      <c r="SQZ659" s="198"/>
      <c r="SRA659" s="198"/>
      <c r="SRB659" s="198"/>
      <c r="SRC659" s="198"/>
      <c r="SRD659" s="198"/>
      <c r="SRE659" s="198"/>
      <c r="SRF659" s="198"/>
      <c r="SRG659" s="198"/>
      <c r="SRH659" s="198"/>
      <c r="SRI659" s="198"/>
      <c r="SRJ659" s="198"/>
      <c r="SRK659" s="198"/>
      <c r="SRL659" s="198"/>
      <c r="SRM659" s="198"/>
      <c r="SRN659" s="198"/>
      <c r="SRO659" s="198"/>
      <c r="SRP659" s="198"/>
      <c r="SRQ659" s="198"/>
      <c r="SRR659" s="198"/>
      <c r="SRS659" s="198"/>
      <c r="SRT659" s="198"/>
      <c r="SRU659" s="198"/>
      <c r="SRV659" s="198"/>
      <c r="SRW659" s="198"/>
      <c r="SRX659" s="198"/>
      <c r="SRY659" s="198"/>
      <c r="SRZ659" s="198"/>
      <c r="SSA659" s="198"/>
      <c r="SSB659" s="198"/>
      <c r="SSC659" s="198"/>
      <c r="SSD659" s="198"/>
      <c r="SSE659" s="198"/>
      <c r="SSF659" s="198"/>
      <c r="SSG659" s="198"/>
      <c r="SSH659" s="198"/>
      <c r="SSI659" s="198"/>
      <c r="SSJ659" s="198"/>
      <c r="SSK659" s="198"/>
      <c r="SSL659" s="198"/>
      <c r="SSM659" s="198"/>
      <c r="SSN659" s="198"/>
      <c r="SSO659" s="198"/>
      <c r="SSP659" s="198"/>
      <c r="SSQ659" s="198"/>
      <c r="SSR659" s="198"/>
      <c r="SSS659" s="198"/>
      <c r="SST659" s="198"/>
      <c r="SSU659" s="198"/>
      <c r="SSV659" s="198"/>
      <c r="SSW659" s="198"/>
      <c r="SSX659" s="198"/>
      <c r="SSY659" s="198"/>
      <c r="SSZ659" s="198"/>
      <c r="STA659" s="198"/>
      <c r="STB659" s="198"/>
      <c r="STC659" s="198"/>
      <c r="STD659" s="198"/>
      <c r="STE659" s="198"/>
      <c r="STF659" s="198"/>
      <c r="STG659" s="198"/>
      <c r="STH659" s="198"/>
      <c r="STI659" s="198"/>
      <c r="STJ659" s="198"/>
      <c r="STK659" s="198"/>
      <c r="STL659" s="198"/>
      <c r="STM659" s="198"/>
      <c r="STN659" s="198"/>
      <c r="STO659" s="198"/>
      <c r="STP659" s="198"/>
      <c r="STQ659" s="198"/>
      <c r="STR659" s="198"/>
      <c r="STS659" s="198"/>
      <c r="STT659" s="198"/>
      <c r="STU659" s="198"/>
      <c r="STV659" s="198"/>
      <c r="STW659" s="198"/>
      <c r="STX659" s="198"/>
      <c r="STY659" s="198"/>
      <c r="STZ659" s="198"/>
      <c r="SUA659" s="198"/>
      <c r="SUB659" s="198"/>
      <c r="SUC659" s="198"/>
      <c r="SUD659" s="198"/>
      <c r="SUE659" s="198"/>
      <c r="SUF659" s="198"/>
      <c r="SUG659" s="198"/>
      <c r="SUH659" s="198"/>
      <c r="SUI659" s="198"/>
      <c r="SUJ659" s="198"/>
      <c r="SUK659" s="198"/>
      <c r="SUL659" s="198"/>
      <c r="SUM659" s="198"/>
      <c r="SUN659" s="198"/>
      <c r="SUO659" s="198"/>
      <c r="SUP659" s="198"/>
      <c r="SUQ659" s="198"/>
      <c r="SUR659" s="198"/>
      <c r="SUS659" s="198"/>
      <c r="SUT659" s="198"/>
      <c r="SUU659" s="198"/>
      <c r="SUV659" s="198"/>
      <c r="SUW659" s="198"/>
      <c r="SUX659" s="198"/>
      <c r="SUY659" s="198"/>
      <c r="SUZ659" s="198"/>
      <c r="SVA659" s="198"/>
      <c r="SVB659" s="198"/>
      <c r="SVC659" s="198"/>
      <c r="SVD659" s="198"/>
      <c r="SVE659" s="198"/>
      <c r="SVF659" s="198"/>
      <c r="SVG659" s="198"/>
      <c r="SVH659" s="198"/>
      <c r="SVI659" s="198"/>
      <c r="SVJ659" s="198"/>
      <c r="SVK659" s="198"/>
      <c r="SVL659" s="198"/>
      <c r="SVM659" s="198"/>
      <c r="SVN659" s="198"/>
      <c r="SVO659" s="198"/>
      <c r="SVP659" s="198"/>
      <c r="SVQ659" s="198"/>
      <c r="SVR659" s="198"/>
      <c r="SVS659" s="198"/>
      <c r="SVT659" s="198"/>
      <c r="SVU659" s="198"/>
      <c r="SVV659" s="198"/>
      <c r="SVW659" s="198"/>
      <c r="SVX659" s="198"/>
      <c r="SVY659" s="198"/>
      <c r="SVZ659" s="198"/>
      <c r="SWA659" s="198"/>
      <c r="SWB659" s="198"/>
      <c r="SWC659" s="198"/>
      <c r="SWD659" s="198"/>
      <c r="SWE659" s="198"/>
      <c r="SWF659" s="198"/>
      <c r="SWG659" s="198"/>
      <c r="SWH659" s="198"/>
      <c r="SWI659" s="198"/>
      <c r="SWJ659" s="198"/>
      <c r="SWK659" s="198"/>
      <c r="SWL659" s="198"/>
      <c r="SWM659" s="198"/>
      <c r="SWN659" s="198"/>
      <c r="SWO659" s="198"/>
      <c r="SWP659" s="198"/>
      <c r="SWQ659" s="198"/>
      <c r="SWR659" s="198"/>
      <c r="SWS659" s="198"/>
      <c r="SWT659" s="198"/>
      <c r="SWU659" s="198"/>
      <c r="SWV659" s="198"/>
      <c r="SWW659" s="198"/>
      <c r="SWX659" s="198"/>
      <c r="SWY659" s="198"/>
      <c r="SWZ659" s="198"/>
      <c r="SXA659" s="198"/>
      <c r="SXB659" s="198"/>
      <c r="SXC659" s="198"/>
      <c r="SXD659" s="198"/>
      <c r="SXE659" s="198"/>
      <c r="SXF659" s="198"/>
      <c r="SXG659" s="198"/>
      <c r="SXH659" s="198"/>
      <c r="SXI659" s="198"/>
      <c r="SXJ659" s="198"/>
      <c r="SXK659" s="198"/>
      <c r="SXL659" s="198"/>
      <c r="SXM659" s="198"/>
      <c r="SXN659" s="198"/>
      <c r="SXO659" s="198"/>
      <c r="SXP659" s="198"/>
      <c r="SXQ659" s="198"/>
      <c r="SXR659" s="198"/>
      <c r="SXS659" s="198"/>
      <c r="SXT659" s="198"/>
      <c r="SXU659" s="198"/>
      <c r="SXV659" s="198"/>
      <c r="SXW659" s="198"/>
      <c r="SXX659" s="198"/>
      <c r="SXY659" s="198"/>
      <c r="SXZ659" s="198"/>
      <c r="SYA659" s="198"/>
      <c r="SYB659" s="198"/>
      <c r="SYC659" s="198"/>
      <c r="SYD659" s="198"/>
      <c r="SYE659" s="198"/>
      <c r="SYF659" s="198"/>
      <c r="SYG659" s="198"/>
      <c r="SYH659" s="198"/>
      <c r="SYI659" s="198"/>
      <c r="SYJ659" s="198"/>
      <c r="SYK659" s="198"/>
      <c r="SYL659" s="198"/>
      <c r="SYM659" s="198"/>
      <c r="SYN659" s="198"/>
      <c r="SYO659" s="198"/>
      <c r="SYP659" s="198"/>
      <c r="SYQ659" s="198"/>
      <c r="SYR659" s="198"/>
      <c r="SYS659" s="198"/>
      <c r="SYT659" s="198"/>
      <c r="SYU659" s="198"/>
      <c r="SYV659" s="198"/>
      <c r="SYW659" s="198"/>
      <c r="SYX659" s="198"/>
      <c r="SYY659" s="198"/>
      <c r="SYZ659" s="198"/>
      <c r="SZA659" s="198"/>
      <c r="SZB659" s="198"/>
      <c r="SZC659" s="198"/>
      <c r="SZD659" s="198"/>
      <c r="SZE659" s="198"/>
      <c r="SZF659" s="198"/>
      <c r="SZG659" s="198"/>
      <c r="SZH659" s="198"/>
      <c r="SZI659" s="198"/>
      <c r="SZJ659" s="198"/>
      <c r="SZK659" s="198"/>
      <c r="SZL659" s="198"/>
      <c r="SZM659" s="198"/>
      <c r="SZN659" s="198"/>
      <c r="SZO659" s="198"/>
      <c r="SZP659" s="198"/>
      <c r="SZQ659" s="198"/>
      <c r="SZR659" s="198"/>
      <c r="SZS659" s="198"/>
      <c r="SZT659" s="198"/>
      <c r="SZU659" s="198"/>
      <c r="SZV659" s="198"/>
      <c r="SZW659" s="198"/>
      <c r="SZX659" s="198"/>
      <c r="SZY659" s="198"/>
      <c r="SZZ659" s="198"/>
      <c r="TAA659" s="198"/>
      <c r="TAB659" s="198"/>
      <c r="TAC659" s="198"/>
      <c r="TAD659" s="198"/>
      <c r="TAE659" s="198"/>
      <c r="TAF659" s="198"/>
      <c r="TAG659" s="198"/>
      <c r="TAH659" s="198"/>
      <c r="TAI659" s="198"/>
      <c r="TAJ659" s="198"/>
      <c r="TAK659" s="198"/>
      <c r="TAL659" s="198"/>
      <c r="TAM659" s="198"/>
      <c r="TAN659" s="198"/>
      <c r="TAO659" s="198"/>
      <c r="TAP659" s="198"/>
      <c r="TAQ659" s="198"/>
      <c r="TAR659" s="198"/>
      <c r="TAS659" s="198"/>
      <c r="TAT659" s="198"/>
      <c r="TAU659" s="198"/>
      <c r="TAV659" s="198"/>
      <c r="TAW659" s="198"/>
      <c r="TAX659" s="198"/>
      <c r="TAY659" s="198"/>
      <c r="TAZ659" s="198"/>
      <c r="TBA659" s="198"/>
      <c r="TBB659" s="198"/>
      <c r="TBC659" s="198"/>
      <c r="TBD659" s="198"/>
      <c r="TBE659" s="198"/>
      <c r="TBF659" s="198"/>
      <c r="TBG659" s="198"/>
      <c r="TBH659" s="198"/>
      <c r="TBI659" s="198"/>
      <c r="TBJ659" s="198"/>
      <c r="TBK659" s="198"/>
      <c r="TBL659" s="198"/>
      <c r="TBM659" s="198"/>
      <c r="TBN659" s="198"/>
      <c r="TBO659" s="198"/>
      <c r="TBP659" s="198"/>
      <c r="TBQ659" s="198"/>
      <c r="TBR659" s="198"/>
      <c r="TBS659" s="198"/>
      <c r="TBT659" s="198"/>
      <c r="TBU659" s="198"/>
      <c r="TBV659" s="198"/>
      <c r="TBW659" s="198"/>
      <c r="TBX659" s="198"/>
      <c r="TBY659" s="198"/>
      <c r="TBZ659" s="198"/>
      <c r="TCA659" s="198"/>
      <c r="TCB659" s="198"/>
      <c r="TCC659" s="198"/>
      <c r="TCD659" s="198"/>
      <c r="TCE659" s="198"/>
      <c r="TCF659" s="198"/>
      <c r="TCG659" s="198"/>
      <c r="TCH659" s="198"/>
      <c r="TCI659" s="198"/>
      <c r="TCJ659" s="198"/>
      <c r="TCK659" s="198"/>
      <c r="TCL659" s="198"/>
      <c r="TCM659" s="198"/>
      <c r="TCN659" s="198"/>
      <c r="TCO659" s="198"/>
      <c r="TCP659" s="198"/>
      <c r="TCQ659" s="198"/>
      <c r="TCR659" s="198"/>
      <c r="TCS659" s="198"/>
      <c r="TCT659" s="198"/>
      <c r="TCU659" s="198"/>
      <c r="TCV659" s="198"/>
      <c r="TCW659" s="198"/>
      <c r="TCX659" s="198"/>
      <c r="TCY659" s="198"/>
      <c r="TCZ659" s="198"/>
      <c r="TDA659" s="198"/>
      <c r="TDB659" s="198"/>
      <c r="TDC659" s="198"/>
      <c r="TDD659" s="198"/>
      <c r="TDE659" s="198"/>
      <c r="TDF659" s="198"/>
      <c r="TDG659" s="198"/>
      <c r="TDH659" s="198"/>
      <c r="TDI659" s="198"/>
      <c r="TDJ659" s="198"/>
      <c r="TDK659" s="198"/>
      <c r="TDL659" s="198"/>
      <c r="TDM659" s="198"/>
      <c r="TDN659" s="198"/>
      <c r="TDO659" s="198"/>
      <c r="TDP659" s="198"/>
      <c r="TDQ659" s="198"/>
      <c r="TDR659" s="198"/>
      <c r="TDS659" s="198"/>
      <c r="TDT659" s="198"/>
      <c r="TDU659" s="198"/>
      <c r="TDV659" s="198"/>
      <c r="TDW659" s="198"/>
      <c r="TDX659" s="198"/>
      <c r="TDY659" s="198"/>
      <c r="TDZ659" s="198"/>
      <c r="TEA659" s="198"/>
      <c r="TEB659" s="198"/>
      <c r="TEC659" s="198"/>
      <c r="TED659" s="198"/>
      <c r="TEE659" s="198"/>
      <c r="TEF659" s="198"/>
      <c r="TEG659" s="198"/>
      <c r="TEH659" s="198"/>
      <c r="TEI659" s="198"/>
      <c r="TEJ659" s="198"/>
      <c r="TEK659" s="198"/>
      <c r="TEL659" s="198"/>
      <c r="TEM659" s="198"/>
      <c r="TEN659" s="198"/>
      <c r="TEO659" s="198"/>
      <c r="TEP659" s="198"/>
      <c r="TEQ659" s="198"/>
      <c r="TER659" s="198"/>
      <c r="TES659" s="198"/>
      <c r="TET659" s="198"/>
      <c r="TEU659" s="198"/>
      <c r="TEV659" s="198"/>
      <c r="TEW659" s="198"/>
      <c r="TEX659" s="198"/>
      <c r="TEY659" s="198"/>
      <c r="TEZ659" s="198"/>
      <c r="TFA659" s="198"/>
      <c r="TFB659" s="198"/>
      <c r="TFC659" s="198"/>
      <c r="TFD659" s="198"/>
      <c r="TFE659" s="198"/>
      <c r="TFF659" s="198"/>
      <c r="TFG659" s="198"/>
      <c r="TFH659" s="198"/>
      <c r="TFI659" s="198"/>
      <c r="TFJ659" s="198"/>
      <c r="TFK659" s="198"/>
      <c r="TFL659" s="198"/>
      <c r="TFM659" s="198"/>
      <c r="TFN659" s="198"/>
      <c r="TFO659" s="198"/>
      <c r="TFP659" s="198"/>
      <c r="TFQ659" s="198"/>
      <c r="TFR659" s="198"/>
      <c r="TFS659" s="198"/>
      <c r="TFT659" s="198"/>
      <c r="TFU659" s="198"/>
      <c r="TFV659" s="198"/>
      <c r="TFW659" s="198"/>
      <c r="TFX659" s="198"/>
      <c r="TFY659" s="198"/>
      <c r="TFZ659" s="198"/>
      <c r="TGA659" s="198"/>
      <c r="TGB659" s="198"/>
      <c r="TGC659" s="198"/>
      <c r="TGD659" s="198"/>
      <c r="TGE659" s="198"/>
      <c r="TGF659" s="198"/>
      <c r="TGG659" s="198"/>
      <c r="TGH659" s="198"/>
      <c r="TGI659" s="198"/>
      <c r="TGJ659" s="198"/>
      <c r="TGK659" s="198"/>
      <c r="TGL659" s="198"/>
      <c r="TGM659" s="198"/>
      <c r="TGN659" s="198"/>
      <c r="TGO659" s="198"/>
      <c r="TGP659" s="198"/>
      <c r="TGQ659" s="198"/>
      <c r="TGR659" s="198"/>
      <c r="TGS659" s="198"/>
      <c r="TGT659" s="198"/>
      <c r="TGU659" s="198"/>
      <c r="TGV659" s="198"/>
      <c r="TGW659" s="198"/>
      <c r="TGX659" s="198"/>
      <c r="TGY659" s="198"/>
      <c r="TGZ659" s="198"/>
      <c r="THA659" s="198"/>
      <c r="THB659" s="198"/>
      <c r="THC659" s="198"/>
      <c r="THD659" s="198"/>
      <c r="THE659" s="198"/>
      <c r="THF659" s="198"/>
      <c r="THG659" s="198"/>
      <c r="THH659" s="198"/>
      <c r="THI659" s="198"/>
      <c r="THJ659" s="198"/>
      <c r="THK659" s="198"/>
      <c r="THL659" s="198"/>
      <c r="THM659" s="198"/>
      <c r="THN659" s="198"/>
      <c r="THO659" s="198"/>
      <c r="THP659" s="198"/>
      <c r="THQ659" s="198"/>
      <c r="THR659" s="198"/>
      <c r="THS659" s="198"/>
      <c r="THT659" s="198"/>
      <c r="THU659" s="198"/>
      <c r="THV659" s="198"/>
      <c r="THW659" s="198"/>
      <c r="THX659" s="198"/>
      <c r="THY659" s="198"/>
      <c r="THZ659" s="198"/>
      <c r="TIA659" s="198"/>
      <c r="TIB659" s="198"/>
      <c r="TIC659" s="198"/>
      <c r="TID659" s="198"/>
      <c r="TIE659" s="198"/>
      <c r="TIF659" s="198"/>
      <c r="TIG659" s="198"/>
      <c r="TIH659" s="198"/>
      <c r="TII659" s="198"/>
      <c r="TIJ659" s="198"/>
      <c r="TIK659" s="198"/>
      <c r="TIL659" s="198"/>
      <c r="TIM659" s="198"/>
      <c r="TIN659" s="198"/>
      <c r="TIO659" s="198"/>
      <c r="TIP659" s="198"/>
      <c r="TIQ659" s="198"/>
      <c r="TIR659" s="198"/>
      <c r="TIS659" s="198"/>
      <c r="TIT659" s="198"/>
      <c r="TIU659" s="198"/>
      <c r="TIV659" s="198"/>
      <c r="TIW659" s="198"/>
      <c r="TIX659" s="198"/>
      <c r="TIY659" s="198"/>
      <c r="TIZ659" s="198"/>
      <c r="TJA659" s="198"/>
      <c r="TJB659" s="198"/>
      <c r="TJC659" s="198"/>
      <c r="TJD659" s="198"/>
      <c r="TJE659" s="198"/>
      <c r="TJF659" s="198"/>
      <c r="TJG659" s="198"/>
      <c r="TJH659" s="198"/>
      <c r="TJI659" s="198"/>
      <c r="TJJ659" s="198"/>
      <c r="TJK659" s="198"/>
      <c r="TJL659" s="198"/>
      <c r="TJM659" s="198"/>
      <c r="TJN659" s="198"/>
      <c r="TJO659" s="198"/>
      <c r="TJP659" s="198"/>
      <c r="TJQ659" s="198"/>
      <c r="TJR659" s="198"/>
      <c r="TJS659" s="198"/>
      <c r="TJT659" s="198"/>
      <c r="TJU659" s="198"/>
      <c r="TJV659" s="198"/>
      <c r="TJW659" s="198"/>
      <c r="TJX659" s="198"/>
      <c r="TJY659" s="198"/>
      <c r="TJZ659" s="198"/>
      <c r="TKA659" s="198"/>
      <c r="TKB659" s="198"/>
      <c r="TKC659" s="198"/>
      <c r="TKD659" s="198"/>
      <c r="TKE659" s="198"/>
      <c r="TKF659" s="198"/>
      <c r="TKG659" s="198"/>
      <c r="TKH659" s="198"/>
      <c r="TKI659" s="198"/>
      <c r="TKJ659" s="198"/>
      <c r="TKK659" s="198"/>
      <c r="TKL659" s="198"/>
      <c r="TKM659" s="198"/>
      <c r="TKN659" s="198"/>
      <c r="TKO659" s="198"/>
      <c r="TKP659" s="198"/>
      <c r="TKQ659" s="198"/>
      <c r="TKR659" s="198"/>
      <c r="TKS659" s="198"/>
      <c r="TKT659" s="198"/>
      <c r="TKU659" s="198"/>
      <c r="TKV659" s="198"/>
      <c r="TKW659" s="198"/>
      <c r="TKX659" s="198"/>
      <c r="TKY659" s="198"/>
      <c r="TKZ659" s="198"/>
      <c r="TLA659" s="198"/>
      <c r="TLB659" s="198"/>
      <c r="TLC659" s="198"/>
      <c r="TLD659" s="198"/>
      <c r="TLE659" s="198"/>
      <c r="TLF659" s="198"/>
      <c r="TLG659" s="198"/>
      <c r="TLH659" s="198"/>
      <c r="TLI659" s="198"/>
      <c r="TLJ659" s="198"/>
      <c r="TLK659" s="198"/>
      <c r="TLL659" s="198"/>
      <c r="TLM659" s="198"/>
      <c r="TLN659" s="198"/>
      <c r="TLO659" s="198"/>
      <c r="TLP659" s="198"/>
      <c r="TLQ659" s="198"/>
      <c r="TLR659" s="198"/>
      <c r="TLS659" s="198"/>
      <c r="TLT659" s="198"/>
      <c r="TLU659" s="198"/>
      <c r="TLV659" s="198"/>
      <c r="TLW659" s="198"/>
      <c r="TLX659" s="198"/>
      <c r="TLY659" s="198"/>
      <c r="TLZ659" s="198"/>
      <c r="TMA659" s="198"/>
      <c r="TMB659" s="198"/>
      <c r="TMC659" s="198"/>
      <c r="TMD659" s="198"/>
      <c r="TME659" s="198"/>
      <c r="TMF659" s="198"/>
      <c r="TMG659" s="198"/>
      <c r="TMH659" s="198"/>
      <c r="TMI659" s="198"/>
      <c r="TMJ659" s="198"/>
      <c r="TMK659" s="198"/>
      <c r="TML659" s="198"/>
      <c r="TMM659" s="198"/>
      <c r="TMN659" s="198"/>
      <c r="TMO659" s="198"/>
      <c r="TMP659" s="198"/>
      <c r="TMQ659" s="198"/>
      <c r="TMR659" s="198"/>
      <c r="TMS659" s="198"/>
      <c r="TMT659" s="198"/>
      <c r="TMU659" s="198"/>
      <c r="TMV659" s="198"/>
      <c r="TMW659" s="198"/>
      <c r="TMX659" s="198"/>
      <c r="TMY659" s="198"/>
      <c r="TMZ659" s="198"/>
      <c r="TNA659" s="198"/>
      <c r="TNB659" s="198"/>
      <c r="TNC659" s="198"/>
      <c r="TND659" s="198"/>
      <c r="TNE659" s="198"/>
      <c r="TNF659" s="198"/>
      <c r="TNG659" s="198"/>
      <c r="TNH659" s="198"/>
      <c r="TNI659" s="198"/>
      <c r="TNJ659" s="198"/>
      <c r="TNK659" s="198"/>
      <c r="TNL659" s="198"/>
      <c r="TNM659" s="198"/>
      <c r="TNN659" s="198"/>
      <c r="TNO659" s="198"/>
      <c r="TNP659" s="198"/>
      <c r="TNQ659" s="198"/>
      <c r="TNR659" s="198"/>
      <c r="TNS659" s="198"/>
      <c r="TNT659" s="198"/>
      <c r="TNU659" s="198"/>
      <c r="TNV659" s="198"/>
      <c r="TNW659" s="198"/>
      <c r="TNX659" s="198"/>
      <c r="TNY659" s="198"/>
      <c r="TNZ659" s="198"/>
      <c r="TOA659" s="198"/>
      <c r="TOB659" s="198"/>
      <c r="TOC659" s="198"/>
      <c r="TOD659" s="198"/>
      <c r="TOE659" s="198"/>
      <c r="TOF659" s="198"/>
      <c r="TOG659" s="198"/>
      <c r="TOH659" s="198"/>
      <c r="TOI659" s="198"/>
      <c r="TOJ659" s="198"/>
      <c r="TOK659" s="198"/>
      <c r="TOL659" s="198"/>
      <c r="TOM659" s="198"/>
      <c r="TON659" s="198"/>
      <c r="TOO659" s="198"/>
      <c r="TOP659" s="198"/>
      <c r="TOQ659" s="198"/>
      <c r="TOR659" s="198"/>
      <c r="TOS659" s="198"/>
      <c r="TOT659" s="198"/>
      <c r="TOU659" s="198"/>
      <c r="TOV659" s="198"/>
      <c r="TOW659" s="198"/>
      <c r="TOX659" s="198"/>
      <c r="TOY659" s="198"/>
      <c r="TOZ659" s="198"/>
      <c r="TPA659" s="198"/>
      <c r="TPB659" s="198"/>
      <c r="TPC659" s="198"/>
      <c r="TPD659" s="198"/>
      <c r="TPE659" s="198"/>
      <c r="TPF659" s="198"/>
      <c r="TPG659" s="198"/>
      <c r="TPH659" s="198"/>
      <c r="TPI659" s="198"/>
      <c r="TPJ659" s="198"/>
      <c r="TPK659" s="198"/>
      <c r="TPL659" s="198"/>
      <c r="TPM659" s="198"/>
      <c r="TPN659" s="198"/>
      <c r="TPO659" s="198"/>
      <c r="TPP659" s="198"/>
      <c r="TPQ659" s="198"/>
      <c r="TPR659" s="198"/>
      <c r="TPS659" s="198"/>
      <c r="TPT659" s="198"/>
      <c r="TPU659" s="198"/>
      <c r="TPV659" s="198"/>
      <c r="TPW659" s="198"/>
      <c r="TPX659" s="198"/>
      <c r="TPY659" s="198"/>
      <c r="TPZ659" s="198"/>
      <c r="TQA659" s="198"/>
      <c r="TQB659" s="198"/>
      <c r="TQC659" s="198"/>
      <c r="TQD659" s="198"/>
      <c r="TQE659" s="198"/>
      <c r="TQF659" s="198"/>
      <c r="TQG659" s="198"/>
      <c r="TQH659" s="198"/>
      <c r="TQI659" s="198"/>
      <c r="TQJ659" s="198"/>
      <c r="TQK659" s="198"/>
      <c r="TQL659" s="198"/>
      <c r="TQM659" s="198"/>
      <c r="TQN659" s="198"/>
      <c r="TQO659" s="198"/>
      <c r="TQP659" s="198"/>
      <c r="TQQ659" s="198"/>
      <c r="TQR659" s="198"/>
      <c r="TQS659" s="198"/>
      <c r="TQT659" s="198"/>
      <c r="TQU659" s="198"/>
      <c r="TQV659" s="198"/>
      <c r="TQW659" s="198"/>
      <c r="TQX659" s="198"/>
      <c r="TQY659" s="198"/>
      <c r="TQZ659" s="198"/>
      <c r="TRA659" s="198"/>
      <c r="TRB659" s="198"/>
      <c r="TRC659" s="198"/>
      <c r="TRD659" s="198"/>
      <c r="TRE659" s="198"/>
      <c r="TRF659" s="198"/>
      <c r="TRG659" s="198"/>
      <c r="TRH659" s="198"/>
      <c r="TRI659" s="198"/>
      <c r="TRJ659" s="198"/>
      <c r="TRK659" s="198"/>
      <c r="TRL659" s="198"/>
      <c r="TRM659" s="198"/>
      <c r="TRN659" s="198"/>
      <c r="TRO659" s="198"/>
      <c r="TRP659" s="198"/>
      <c r="TRQ659" s="198"/>
      <c r="TRR659" s="198"/>
      <c r="TRS659" s="198"/>
      <c r="TRT659" s="198"/>
      <c r="TRU659" s="198"/>
      <c r="TRV659" s="198"/>
      <c r="TRW659" s="198"/>
      <c r="TRX659" s="198"/>
      <c r="TRY659" s="198"/>
      <c r="TRZ659" s="198"/>
      <c r="TSA659" s="198"/>
      <c r="TSB659" s="198"/>
      <c r="TSC659" s="198"/>
      <c r="TSD659" s="198"/>
      <c r="TSE659" s="198"/>
      <c r="TSF659" s="198"/>
      <c r="TSG659" s="198"/>
      <c r="TSH659" s="198"/>
      <c r="TSI659" s="198"/>
      <c r="TSJ659" s="198"/>
      <c r="TSK659" s="198"/>
      <c r="TSL659" s="198"/>
      <c r="TSM659" s="198"/>
      <c r="TSN659" s="198"/>
      <c r="TSO659" s="198"/>
      <c r="TSP659" s="198"/>
      <c r="TSQ659" s="198"/>
      <c r="TSR659" s="198"/>
      <c r="TSS659" s="198"/>
      <c r="TST659" s="198"/>
      <c r="TSU659" s="198"/>
      <c r="TSV659" s="198"/>
      <c r="TSW659" s="198"/>
      <c r="TSX659" s="198"/>
      <c r="TSY659" s="198"/>
      <c r="TSZ659" s="198"/>
      <c r="TTA659" s="198"/>
      <c r="TTB659" s="198"/>
      <c r="TTC659" s="198"/>
      <c r="TTD659" s="198"/>
      <c r="TTE659" s="198"/>
      <c r="TTF659" s="198"/>
      <c r="TTG659" s="198"/>
      <c r="TTH659" s="198"/>
      <c r="TTI659" s="198"/>
      <c r="TTJ659" s="198"/>
      <c r="TTK659" s="198"/>
      <c r="TTL659" s="198"/>
      <c r="TTM659" s="198"/>
      <c r="TTN659" s="198"/>
      <c r="TTO659" s="198"/>
      <c r="TTP659" s="198"/>
      <c r="TTQ659" s="198"/>
      <c r="TTR659" s="198"/>
      <c r="TTS659" s="198"/>
      <c r="TTT659" s="198"/>
      <c r="TTU659" s="198"/>
      <c r="TTV659" s="198"/>
      <c r="TTW659" s="198"/>
      <c r="TTX659" s="198"/>
      <c r="TTY659" s="198"/>
      <c r="TTZ659" s="198"/>
      <c r="TUA659" s="198"/>
      <c r="TUB659" s="198"/>
      <c r="TUC659" s="198"/>
      <c r="TUD659" s="198"/>
      <c r="TUE659" s="198"/>
      <c r="TUF659" s="198"/>
      <c r="TUG659" s="198"/>
      <c r="TUH659" s="198"/>
      <c r="TUI659" s="198"/>
      <c r="TUJ659" s="198"/>
      <c r="TUK659" s="198"/>
      <c r="TUL659" s="198"/>
      <c r="TUM659" s="198"/>
      <c r="TUN659" s="198"/>
      <c r="TUO659" s="198"/>
      <c r="TUP659" s="198"/>
      <c r="TUQ659" s="198"/>
      <c r="TUR659" s="198"/>
      <c r="TUS659" s="198"/>
      <c r="TUT659" s="198"/>
      <c r="TUU659" s="198"/>
      <c r="TUV659" s="198"/>
      <c r="TUW659" s="198"/>
      <c r="TUX659" s="198"/>
      <c r="TUY659" s="198"/>
      <c r="TUZ659" s="198"/>
      <c r="TVA659" s="198"/>
      <c r="TVB659" s="198"/>
      <c r="TVC659" s="198"/>
      <c r="TVD659" s="198"/>
      <c r="TVE659" s="198"/>
      <c r="TVF659" s="198"/>
      <c r="TVG659" s="198"/>
      <c r="TVH659" s="198"/>
      <c r="TVI659" s="198"/>
      <c r="TVJ659" s="198"/>
      <c r="TVK659" s="198"/>
      <c r="TVL659" s="198"/>
      <c r="TVM659" s="198"/>
      <c r="TVN659" s="198"/>
      <c r="TVO659" s="198"/>
      <c r="TVP659" s="198"/>
      <c r="TVQ659" s="198"/>
      <c r="TVR659" s="198"/>
      <c r="TVS659" s="198"/>
      <c r="TVT659" s="198"/>
      <c r="TVU659" s="198"/>
      <c r="TVV659" s="198"/>
      <c r="TVW659" s="198"/>
      <c r="TVX659" s="198"/>
      <c r="TVY659" s="198"/>
      <c r="TVZ659" s="198"/>
      <c r="TWA659" s="198"/>
      <c r="TWB659" s="198"/>
      <c r="TWC659" s="198"/>
      <c r="TWD659" s="198"/>
      <c r="TWE659" s="198"/>
      <c r="TWF659" s="198"/>
      <c r="TWG659" s="198"/>
      <c r="TWH659" s="198"/>
      <c r="TWI659" s="198"/>
      <c r="TWJ659" s="198"/>
      <c r="TWK659" s="198"/>
      <c r="TWL659" s="198"/>
      <c r="TWM659" s="198"/>
      <c r="TWN659" s="198"/>
      <c r="TWO659" s="198"/>
      <c r="TWP659" s="198"/>
      <c r="TWQ659" s="198"/>
      <c r="TWR659" s="198"/>
      <c r="TWS659" s="198"/>
      <c r="TWT659" s="198"/>
      <c r="TWU659" s="198"/>
      <c r="TWV659" s="198"/>
      <c r="TWW659" s="198"/>
      <c r="TWX659" s="198"/>
      <c r="TWY659" s="198"/>
      <c r="TWZ659" s="198"/>
      <c r="TXA659" s="198"/>
      <c r="TXB659" s="198"/>
      <c r="TXC659" s="198"/>
      <c r="TXD659" s="198"/>
      <c r="TXE659" s="198"/>
      <c r="TXF659" s="198"/>
      <c r="TXG659" s="198"/>
      <c r="TXH659" s="198"/>
      <c r="TXI659" s="198"/>
      <c r="TXJ659" s="198"/>
      <c r="TXK659" s="198"/>
      <c r="TXL659" s="198"/>
      <c r="TXM659" s="198"/>
      <c r="TXN659" s="198"/>
      <c r="TXO659" s="198"/>
      <c r="TXP659" s="198"/>
      <c r="TXQ659" s="198"/>
      <c r="TXR659" s="198"/>
      <c r="TXS659" s="198"/>
      <c r="TXT659" s="198"/>
      <c r="TXU659" s="198"/>
      <c r="TXV659" s="198"/>
      <c r="TXW659" s="198"/>
      <c r="TXX659" s="198"/>
      <c r="TXY659" s="198"/>
      <c r="TXZ659" s="198"/>
      <c r="TYA659" s="198"/>
      <c r="TYB659" s="198"/>
      <c r="TYC659" s="198"/>
      <c r="TYD659" s="198"/>
      <c r="TYE659" s="198"/>
      <c r="TYF659" s="198"/>
      <c r="TYG659" s="198"/>
      <c r="TYH659" s="198"/>
      <c r="TYI659" s="198"/>
      <c r="TYJ659" s="198"/>
      <c r="TYK659" s="198"/>
      <c r="TYL659" s="198"/>
      <c r="TYM659" s="198"/>
      <c r="TYN659" s="198"/>
      <c r="TYO659" s="198"/>
      <c r="TYP659" s="198"/>
      <c r="TYQ659" s="198"/>
      <c r="TYR659" s="198"/>
      <c r="TYS659" s="198"/>
      <c r="TYT659" s="198"/>
      <c r="TYU659" s="198"/>
      <c r="TYV659" s="198"/>
      <c r="TYW659" s="198"/>
      <c r="TYX659" s="198"/>
      <c r="TYY659" s="198"/>
      <c r="TYZ659" s="198"/>
      <c r="TZA659" s="198"/>
      <c r="TZB659" s="198"/>
      <c r="TZC659" s="198"/>
      <c r="TZD659" s="198"/>
      <c r="TZE659" s="198"/>
      <c r="TZF659" s="198"/>
      <c r="TZG659" s="198"/>
      <c r="TZH659" s="198"/>
      <c r="TZI659" s="198"/>
      <c r="TZJ659" s="198"/>
      <c r="TZK659" s="198"/>
      <c r="TZL659" s="198"/>
      <c r="TZM659" s="198"/>
      <c r="TZN659" s="198"/>
      <c r="TZO659" s="198"/>
      <c r="TZP659" s="198"/>
      <c r="TZQ659" s="198"/>
      <c r="TZR659" s="198"/>
      <c r="TZS659" s="198"/>
      <c r="TZT659" s="198"/>
      <c r="TZU659" s="198"/>
      <c r="TZV659" s="198"/>
      <c r="TZW659" s="198"/>
      <c r="TZX659" s="198"/>
      <c r="TZY659" s="198"/>
      <c r="TZZ659" s="198"/>
      <c r="UAA659" s="198"/>
      <c r="UAB659" s="198"/>
      <c r="UAC659" s="198"/>
      <c r="UAD659" s="198"/>
      <c r="UAE659" s="198"/>
      <c r="UAF659" s="198"/>
      <c r="UAG659" s="198"/>
      <c r="UAH659" s="198"/>
      <c r="UAI659" s="198"/>
      <c r="UAJ659" s="198"/>
      <c r="UAK659" s="198"/>
      <c r="UAL659" s="198"/>
      <c r="UAM659" s="198"/>
      <c r="UAN659" s="198"/>
      <c r="UAO659" s="198"/>
      <c r="UAP659" s="198"/>
      <c r="UAQ659" s="198"/>
      <c r="UAR659" s="198"/>
      <c r="UAS659" s="198"/>
      <c r="UAT659" s="198"/>
      <c r="UAU659" s="198"/>
      <c r="UAV659" s="198"/>
      <c r="UAW659" s="198"/>
      <c r="UAX659" s="198"/>
      <c r="UAY659" s="198"/>
      <c r="UAZ659" s="198"/>
      <c r="UBA659" s="198"/>
      <c r="UBB659" s="198"/>
      <c r="UBC659" s="198"/>
      <c r="UBD659" s="198"/>
      <c r="UBE659" s="198"/>
      <c r="UBF659" s="198"/>
      <c r="UBG659" s="198"/>
      <c r="UBH659" s="198"/>
      <c r="UBI659" s="198"/>
      <c r="UBJ659" s="198"/>
      <c r="UBK659" s="198"/>
      <c r="UBL659" s="198"/>
      <c r="UBM659" s="198"/>
      <c r="UBN659" s="198"/>
      <c r="UBO659" s="198"/>
      <c r="UBP659" s="198"/>
      <c r="UBQ659" s="198"/>
      <c r="UBR659" s="198"/>
      <c r="UBS659" s="198"/>
      <c r="UBT659" s="198"/>
      <c r="UBU659" s="198"/>
      <c r="UBV659" s="198"/>
      <c r="UBW659" s="198"/>
      <c r="UBX659" s="198"/>
      <c r="UBY659" s="198"/>
      <c r="UBZ659" s="198"/>
      <c r="UCA659" s="198"/>
      <c r="UCB659" s="198"/>
      <c r="UCC659" s="198"/>
      <c r="UCD659" s="198"/>
      <c r="UCE659" s="198"/>
      <c r="UCF659" s="198"/>
      <c r="UCG659" s="198"/>
      <c r="UCH659" s="198"/>
      <c r="UCI659" s="198"/>
      <c r="UCJ659" s="198"/>
      <c r="UCK659" s="198"/>
      <c r="UCL659" s="198"/>
      <c r="UCM659" s="198"/>
      <c r="UCN659" s="198"/>
      <c r="UCO659" s="198"/>
      <c r="UCP659" s="198"/>
      <c r="UCQ659" s="198"/>
      <c r="UCR659" s="198"/>
      <c r="UCS659" s="198"/>
      <c r="UCT659" s="198"/>
      <c r="UCU659" s="198"/>
      <c r="UCV659" s="198"/>
      <c r="UCW659" s="198"/>
      <c r="UCX659" s="198"/>
      <c r="UCY659" s="198"/>
      <c r="UCZ659" s="198"/>
      <c r="UDA659" s="198"/>
      <c r="UDB659" s="198"/>
      <c r="UDC659" s="198"/>
      <c r="UDD659" s="198"/>
      <c r="UDE659" s="198"/>
      <c r="UDF659" s="198"/>
      <c r="UDG659" s="198"/>
      <c r="UDH659" s="198"/>
      <c r="UDI659" s="198"/>
      <c r="UDJ659" s="198"/>
      <c r="UDK659" s="198"/>
      <c r="UDL659" s="198"/>
      <c r="UDM659" s="198"/>
      <c r="UDN659" s="198"/>
      <c r="UDO659" s="198"/>
      <c r="UDP659" s="198"/>
      <c r="UDQ659" s="198"/>
      <c r="UDR659" s="198"/>
      <c r="UDS659" s="198"/>
      <c r="UDT659" s="198"/>
      <c r="UDU659" s="198"/>
      <c r="UDV659" s="198"/>
      <c r="UDW659" s="198"/>
      <c r="UDX659" s="198"/>
      <c r="UDY659" s="198"/>
      <c r="UDZ659" s="198"/>
      <c r="UEA659" s="198"/>
      <c r="UEB659" s="198"/>
      <c r="UEC659" s="198"/>
      <c r="UED659" s="198"/>
      <c r="UEE659" s="198"/>
      <c r="UEF659" s="198"/>
      <c r="UEG659" s="198"/>
      <c r="UEH659" s="198"/>
      <c r="UEI659" s="198"/>
      <c r="UEJ659" s="198"/>
      <c r="UEK659" s="198"/>
      <c r="UEL659" s="198"/>
      <c r="UEM659" s="198"/>
      <c r="UEN659" s="198"/>
      <c r="UEO659" s="198"/>
      <c r="UEP659" s="198"/>
      <c r="UEQ659" s="198"/>
      <c r="UER659" s="198"/>
      <c r="UES659" s="198"/>
      <c r="UET659" s="198"/>
      <c r="UEU659" s="198"/>
      <c r="UEV659" s="198"/>
      <c r="UEW659" s="198"/>
      <c r="UEX659" s="198"/>
      <c r="UEY659" s="198"/>
      <c r="UEZ659" s="198"/>
      <c r="UFA659" s="198"/>
      <c r="UFB659" s="198"/>
      <c r="UFC659" s="198"/>
      <c r="UFD659" s="198"/>
      <c r="UFE659" s="198"/>
      <c r="UFF659" s="198"/>
      <c r="UFG659" s="198"/>
      <c r="UFH659" s="198"/>
      <c r="UFI659" s="198"/>
      <c r="UFJ659" s="198"/>
      <c r="UFK659" s="198"/>
      <c r="UFL659" s="198"/>
      <c r="UFM659" s="198"/>
      <c r="UFN659" s="198"/>
      <c r="UFO659" s="198"/>
      <c r="UFP659" s="198"/>
      <c r="UFQ659" s="198"/>
      <c r="UFR659" s="198"/>
      <c r="UFS659" s="198"/>
      <c r="UFT659" s="198"/>
      <c r="UFU659" s="198"/>
      <c r="UFV659" s="198"/>
      <c r="UFW659" s="198"/>
      <c r="UFX659" s="198"/>
      <c r="UFY659" s="198"/>
      <c r="UFZ659" s="198"/>
      <c r="UGA659" s="198"/>
      <c r="UGB659" s="198"/>
      <c r="UGC659" s="198"/>
      <c r="UGD659" s="198"/>
      <c r="UGE659" s="198"/>
      <c r="UGF659" s="198"/>
      <c r="UGG659" s="198"/>
      <c r="UGH659" s="198"/>
      <c r="UGI659" s="198"/>
      <c r="UGJ659" s="198"/>
      <c r="UGK659" s="198"/>
      <c r="UGL659" s="198"/>
      <c r="UGM659" s="198"/>
      <c r="UGN659" s="198"/>
      <c r="UGO659" s="198"/>
      <c r="UGP659" s="198"/>
      <c r="UGQ659" s="198"/>
      <c r="UGR659" s="198"/>
      <c r="UGS659" s="198"/>
      <c r="UGT659" s="198"/>
      <c r="UGU659" s="198"/>
      <c r="UGV659" s="198"/>
      <c r="UGW659" s="198"/>
      <c r="UGX659" s="198"/>
      <c r="UGY659" s="198"/>
      <c r="UGZ659" s="198"/>
      <c r="UHA659" s="198"/>
      <c r="UHB659" s="198"/>
      <c r="UHC659" s="198"/>
      <c r="UHD659" s="198"/>
      <c r="UHE659" s="198"/>
      <c r="UHF659" s="198"/>
      <c r="UHG659" s="198"/>
      <c r="UHH659" s="198"/>
      <c r="UHI659" s="198"/>
      <c r="UHJ659" s="198"/>
      <c r="UHK659" s="198"/>
      <c r="UHL659" s="198"/>
      <c r="UHM659" s="198"/>
      <c r="UHN659" s="198"/>
      <c r="UHO659" s="198"/>
      <c r="UHP659" s="198"/>
      <c r="UHQ659" s="198"/>
      <c r="UHR659" s="198"/>
      <c r="UHS659" s="198"/>
      <c r="UHT659" s="198"/>
      <c r="UHU659" s="198"/>
      <c r="UHV659" s="198"/>
      <c r="UHW659" s="198"/>
      <c r="UHX659" s="198"/>
      <c r="UHY659" s="198"/>
      <c r="UHZ659" s="198"/>
      <c r="UIA659" s="198"/>
      <c r="UIB659" s="198"/>
      <c r="UIC659" s="198"/>
      <c r="UID659" s="198"/>
      <c r="UIE659" s="198"/>
      <c r="UIF659" s="198"/>
      <c r="UIG659" s="198"/>
      <c r="UIH659" s="198"/>
      <c r="UII659" s="198"/>
      <c r="UIJ659" s="198"/>
      <c r="UIK659" s="198"/>
      <c r="UIL659" s="198"/>
      <c r="UIM659" s="198"/>
      <c r="UIN659" s="198"/>
      <c r="UIO659" s="198"/>
      <c r="UIP659" s="198"/>
      <c r="UIQ659" s="198"/>
      <c r="UIR659" s="198"/>
      <c r="UIS659" s="198"/>
      <c r="UIT659" s="198"/>
      <c r="UIU659" s="198"/>
      <c r="UIV659" s="198"/>
      <c r="UIW659" s="198"/>
      <c r="UIX659" s="198"/>
      <c r="UIY659" s="198"/>
      <c r="UIZ659" s="198"/>
      <c r="UJA659" s="198"/>
      <c r="UJB659" s="198"/>
      <c r="UJC659" s="198"/>
      <c r="UJD659" s="198"/>
      <c r="UJE659" s="198"/>
      <c r="UJF659" s="198"/>
      <c r="UJG659" s="198"/>
      <c r="UJH659" s="198"/>
      <c r="UJI659" s="198"/>
      <c r="UJJ659" s="198"/>
      <c r="UJK659" s="198"/>
      <c r="UJL659" s="198"/>
      <c r="UJM659" s="198"/>
      <c r="UJN659" s="198"/>
      <c r="UJO659" s="198"/>
      <c r="UJP659" s="198"/>
      <c r="UJQ659" s="198"/>
      <c r="UJR659" s="198"/>
      <c r="UJS659" s="198"/>
      <c r="UJT659" s="198"/>
      <c r="UJU659" s="198"/>
      <c r="UJV659" s="198"/>
      <c r="UJW659" s="198"/>
      <c r="UJX659" s="198"/>
      <c r="UJY659" s="198"/>
      <c r="UJZ659" s="198"/>
      <c r="UKA659" s="198"/>
      <c r="UKB659" s="198"/>
      <c r="UKC659" s="198"/>
      <c r="UKD659" s="198"/>
      <c r="UKE659" s="198"/>
      <c r="UKF659" s="198"/>
      <c r="UKG659" s="198"/>
      <c r="UKH659" s="198"/>
      <c r="UKI659" s="198"/>
      <c r="UKJ659" s="198"/>
      <c r="UKK659" s="198"/>
      <c r="UKL659" s="198"/>
      <c r="UKM659" s="198"/>
      <c r="UKN659" s="198"/>
      <c r="UKO659" s="198"/>
      <c r="UKP659" s="198"/>
      <c r="UKQ659" s="198"/>
      <c r="UKR659" s="198"/>
      <c r="UKS659" s="198"/>
      <c r="UKT659" s="198"/>
      <c r="UKU659" s="198"/>
      <c r="UKV659" s="198"/>
      <c r="UKW659" s="198"/>
      <c r="UKX659" s="198"/>
      <c r="UKY659" s="198"/>
      <c r="UKZ659" s="198"/>
      <c r="ULA659" s="198"/>
      <c r="ULB659" s="198"/>
      <c r="ULC659" s="198"/>
      <c r="ULD659" s="198"/>
      <c r="ULE659" s="198"/>
      <c r="ULF659" s="198"/>
      <c r="ULG659" s="198"/>
      <c r="ULH659" s="198"/>
      <c r="ULI659" s="198"/>
      <c r="ULJ659" s="198"/>
      <c r="ULK659" s="198"/>
      <c r="ULL659" s="198"/>
      <c r="ULM659" s="198"/>
      <c r="ULN659" s="198"/>
      <c r="ULO659" s="198"/>
      <c r="ULP659" s="198"/>
      <c r="ULQ659" s="198"/>
      <c r="ULR659" s="198"/>
      <c r="ULS659" s="198"/>
      <c r="ULT659" s="198"/>
      <c r="ULU659" s="198"/>
      <c r="ULV659" s="198"/>
      <c r="ULW659" s="198"/>
      <c r="ULX659" s="198"/>
      <c r="ULY659" s="198"/>
      <c r="ULZ659" s="198"/>
      <c r="UMA659" s="198"/>
      <c r="UMB659" s="198"/>
      <c r="UMC659" s="198"/>
      <c r="UMD659" s="198"/>
      <c r="UME659" s="198"/>
      <c r="UMF659" s="198"/>
      <c r="UMG659" s="198"/>
      <c r="UMH659" s="198"/>
      <c r="UMI659" s="198"/>
      <c r="UMJ659" s="198"/>
      <c r="UMK659" s="198"/>
      <c r="UML659" s="198"/>
      <c r="UMM659" s="198"/>
      <c r="UMN659" s="198"/>
      <c r="UMO659" s="198"/>
      <c r="UMP659" s="198"/>
      <c r="UMQ659" s="198"/>
      <c r="UMR659" s="198"/>
      <c r="UMS659" s="198"/>
      <c r="UMT659" s="198"/>
      <c r="UMU659" s="198"/>
      <c r="UMV659" s="198"/>
      <c r="UMW659" s="198"/>
      <c r="UMX659" s="198"/>
      <c r="UMY659" s="198"/>
      <c r="UMZ659" s="198"/>
      <c r="UNA659" s="198"/>
      <c r="UNB659" s="198"/>
      <c r="UNC659" s="198"/>
      <c r="UND659" s="198"/>
      <c r="UNE659" s="198"/>
      <c r="UNF659" s="198"/>
      <c r="UNG659" s="198"/>
      <c r="UNH659" s="198"/>
      <c r="UNI659" s="198"/>
      <c r="UNJ659" s="198"/>
      <c r="UNK659" s="198"/>
      <c r="UNL659" s="198"/>
      <c r="UNM659" s="198"/>
      <c r="UNN659" s="198"/>
      <c r="UNO659" s="198"/>
      <c r="UNP659" s="198"/>
      <c r="UNQ659" s="198"/>
      <c r="UNR659" s="198"/>
      <c r="UNS659" s="198"/>
      <c r="UNT659" s="198"/>
      <c r="UNU659" s="198"/>
      <c r="UNV659" s="198"/>
      <c r="UNW659" s="198"/>
      <c r="UNX659" s="198"/>
      <c r="UNY659" s="198"/>
      <c r="UNZ659" s="198"/>
      <c r="UOA659" s="198"/>
      <c r="UOB659" s="198"/>
      <c r="UOC659" s="198"/>
      <c r="UOD659" s="198"/>
      <c r="UOE659" s="198"/>
      <c r="UOF659" s="198"/>
      <c r="UOG659" s="198"/>
      <c r="UOH659" s="198"/>
      <c r="UOI659" s="198"/>
      <c r="UOJ659" s="198"/>
      <c r="UOK659" s="198"/>
      <c r="UOL659" s="198"/>
      <c r="UOM659" s="198"/>
      <c r="UON659" s="198"/>
      <c r="UOO659" s="198"/>
      <c r="UOP659" s="198"/>
      <c r="UOQ659" s="198"/>
      <c r="UOR659" s="198"/>
      <c r="UOS659" s="198"/>
      <c r="UOT659" s="198"/>
      <c r="UOU659" s="198"/>
      <c r="UOV659" s="198"/>
      <c r="UOW659" s="198"/>
      <c r="UOX659" s="198"/>
      <c r="UOY659" s="198"/>
      <c r="UOZ659" s="198"/>
      <c r="UPA659" s="198"/>
      <c r="UPB659" s="198"/>
      <c r="UPC659" s="198"/>
      <c r="UPD659" s="198"/>
      <c r="UPE659" s="198"/>
      <c r="UPF659" s="198"/>
      <c r="UPG659" s="198"/>
      <c r="UPH659" s="198"/>
      <c r="UPI659" s="198"/>
      <c r="UPJ659" s="198"/>
      <c r="UPK659" s="198"/>
      <c r="UPL659" s="198"/>
      <c r="UPM659" s="198"/>
      <c r="UPN659" s="198"/>
      <c r="UPO659" s="198"/>
      <c r="UPP659" s="198"/>
      <c r="UPQ659" s="198"/>
      <c r="UPR659" s="198"/>
      <c r="UPS659" s="198"/>
      <c r="UPT659" s="198"/>
      <c r="UPU659" s="198"/>
      <c r="UPV659" s="198"/>
      <c r="UPW659" s="198"/>
      <c r="UPX659" s="198"/>
      <c r="UPY659" s="198"/>
      <c r="UPZ659" s="198"/>
      <c r="UQA659" s="198"/>
      <c r="UQB659" s="198"/>
      <c r="UQC659" s="198"/>
      <c r="UQD659" s="198"/>
      <c r="UQE659" s="198"/>
      <c r="UQF659" s="198"/>
      <c r="UQG659" s="198"/>
      <c r="UQH659" s="198"/>
      <c r="UQI659" s="198"/>
      <c r="UQJ659" s="198"/>
      <c r="UQK659" s="198"/>
      <c r="UQL659" s="198"/>
      <c r="UQM659" s="198"/>
      <c r="UQN659" s="198"/>
      <c r="UQO659" s="198"/>
      <c r="UQP659" s="198"/>
      <c r="UQQ659" s="198"/>
      <c r="UQR659" s="198"/>
      <c r="UQS659" s="198"/>
      <c r="UQT659" s="198"/>
      <c r="UQU659" s="198"/>
      <c r="UQV659" s="198"/>
      <c r="UQW659" s="198"/>
      <c r="UQX659" s="198"/>
      <c r="UQY659" s="198"/>
      <c r="UQZ659" s="198"/>
      <c r="URA659" s="198"/>
      <c r="URB659" s="198"/>
      <c r="URC659" s="198"/>
      <c r="URD659" s="198"/>
      <c r="URE659" s="198"/>
      <c r="URF659" s="198"/>
      <c r="URG659" s="198"/>
      <c r="URH659" s="198"/>
      <c r="URI659" s="198"/>
      <c r="URJ659" s="198"/>
      <c r="URK659" s="198"/>
      <c r="URL659" s="198"/>
      <c r="URM659" s="198"/>
      <c r="URN659" s="198"/>
      <c r="URO659" s="198"/>
      <c r="URP659" s="198"/>
      <c r="URQ659" s="198"/>
      <c r="URR659" s="198"/>
      <c r="URS659" s="198"/>
      <c r="URT659" s="198"/>
      <c r="URU659" s="198"/>
      <c r="URV659" s="198"/>
      <c r="URW659" s="198"/>
      <c r="URX659" s="198"/>
      <c r="URY659" s="198"/>
      <c r="URZ659" s="198"/>
      <c r="USA659" s="198"/>
      <c r="USB659" s="198"/>
      <c r="USC659" s="198"/>
      <c r="USD659" s="198"/>
      <c r="USE659" s="198"/>
      <c r="USF659" s="198"/>
      <c r="USG659" s="198"/>
      <c r="USH659" s="198"/>
      <c r="USI659" s="198"/>
      <c r="USJ659" s="198"/>
      <c r="USK659" s="198"/>
      <c r="USL659" s="198"/>
      <c r="USM659" s="198"/>
      <c r="USN659" s="198"/>
      <c r="USO659" s="198"/>
      <c r="USP659" s="198"/>
      <c r="USQ659" s="198"/>
      <c r="USR659" s="198"/>
      <c r="USS659" s="198"/>
      <c r="UST659" s="198"/>
      <c r="USU659" s="198"/>
      <c r="USV659" s="198"/>
      <c r="USW659" s="198"/>
      <c r="USX659" s="198"/>
      <c r="USY659" s="198"/>
      <c r="USZ659" s="198"/>
      <c r="UTA659" s="198"/>
      <c r="UTB659" s="198"/>
      <c r="UTC659" s="198"/>
      <c r="UTD659" s="198"/>
      <c r="UTE659" s="198"/>
      <c r="UTF659" s="198"/>
      <c r="UTG659" s="198"/>
      <c r="UTH659" s="198"/>
      <c r="UTI659" s="198"/>
      <c r="UTJ659" s="198"/>
      <c r="UTK659" s="198"/>
      <c r="UTL659" s="198"/>
      <c r="UTM659" s="198"/>
      <c r="UTN659" s="198"/>
      <c r="UTO659" s="198"/>
      <c r="UTP659" s="198"/>
      <c r="UTQ659" s="198"/>
      <c r="UTR659" s="198"/>
      <c r="UTS659" s="198"/>
      <c r="UTT659" s="198"/>
      <c r="UTU659" s="198"/>
      <c r="UTV659" s="198"/>
      <c r="UTW659" s="198"/>
      <c r="UTX659" s="198"/>
      <c r="UTY659" s="198"/>
      <c r="UTZ659" s="198"/>
      <c r="UUA659" s="198"/>
      <c r="UUB659" s="198"/>
      <c r="UUC659" s="198"/>
      <c r="UUD659" s="198"/>
      <c r="UUE659" s="198"/>
      <c r="UUF659" s="198"/>
      <c r="UUG659" s="198"/>
      <c r="UUH659" s="198"/>
      <c r="UUI659" s="198"/>
      <c r="UUJ659" s="198"/>
      <c r="UUK659" s="198"/>
      <c r="UUL659" s="198"/>
      <c r="UUM659" s="198"/>
      <c r="UUN659" s="198"/>
      <c r="UUO659" s="198"/>
      <c r="UUP659" s="198"/>
      <c r="UUQ659" s="198"/>
      <c r="UUR659" s="198"/>
      <c r="UUS659" s="198"/>
      <c r="UUT659" s="198"/>
      <c r="UUU659" s="198"/>
      <c r="UUV659" s="198"/>
      <c r="UUW659" s="198"/>
      <c r="UUX659" s="198"/>
      <c r="UUY659" s="198"/>
      <c r="UUZ659" s="198"/>
      <c r="UVA659" s="198"/>
      <c r="UVB659" s="198"/>
      <c r="UVC659" s="198"/>
      <c r="UVD659" s="198"/>
      <c r="UVE659" s="198"/>
      <c r="UVF659" s="198"/>
      <c r="UVG659" s="198"/>
      <c r="UVH659" s="198"/>
      <c r="UVI659" s="198"/>
      <c r="UVJ659" s="198"/>
      <c r="UVK659" s="198"/>
      <c r="UVL659" s="198"/>
      <c r="UVM659" s="198"/>
      <c r="UVN659" s="198"/>
      <c r="UVO659" s="198"/>
      <c r="UVP659" s="198"/>
      <c r="UVQ659" s="198"/>
      <c r="UVR659" s="198"/>
      <c r="UVS659" s="198"/>
      <c r="UVT659" s="198"/>
      <c r="UVU659" s="198"/>
      <c r="UVV659" s="198"/>
      <c r="UVW659" s="198"/>
      <c r="UVX659" s="198"/>
      <c r="UVY659" s="198"/>
      <c r="UVZ659" s="198"/>
      <c r="UWA659" s="198"/>
      <c r="UWB659" s="198"/>
      <c r="UWC659" s="198"/>
      <c r="UWD659" s="198"/>
      <c r="UWE659" s="198"/>
      <c r="UWF659" s="198"/>
      <c r="UWG659" s="198"/>
      <c r="UWH659" s="198"/>
      <c r="UWI659" s="198"/>
      <c r="UWJ659" s="198"/>
      <c r="UWK659" s="198"/>
      <c r="UWL659" s="198"/>
      <c r="UWM659" s="198"/>
      <c r="UWN659" s="198"/>
      <c r="UWO659" s="198"/>
      <c r="UWP659" s="198"/>
      <c r="UWQ659" s="198"/>
      <c r="UWR659" s="198"/>
      <c r="UWS659" s="198"/>
      <c r="UWT659" s="198"/>
      <c r="UWU659" s="198"/>
      <c r="UWV659" s="198"/>
      <c r="UWW659" s="198"/>
      <c r="UWX659" s="198"/>
      <c r="UWY659" s="198"/>
      <c r="UWZ659" s="198"/>
      <c r="UXA659" s="198"/>
      <c r="UXB659" s="198"/>
      <c r="UXC659" s="198"/>
      <c r="UXD659" s="198"/>
      <c r="UXE659" s="198"/>
      <c r="UXF659" s="198"/>
      <c r="UXG659" s="198"/>
      <c r="UXH659" s="198"/>
      <c r="UXI659" s="198"/>
      <c r="UXJ659" s="198"/>
      <c r="UXK659" s="198"/>
      <c r="UXL659" s="198"/>
      <c r="UXM659" s="198"/>
      <c r="UXN659" s="198"/>
      <c r="UXO659" s="198"/>
      <c r="UXP659" s="198"/>
      <c r="UXQ659" s="198"/>
      <c r="UXR659" s="198"/>
      <c r="UXS659" s="198"/>
      <c r="UXT659" s="198"/>
      <c r="UXU659" s="198"/>
      <c r="UXV659" s="198"/>
      <c r="UXW659" s="198"/>
      <c r="UXX659" s="198"/>
      <c r="UXY659" s="198"/>
      <c r="UXZ659" s="198"/>
      <c r="UYA659" s="198"/>
      <c r="UYB659" s="198"/>
      <c r="UYC659" s="198"/>
      <c r="UYD659" s="198"/>
      <c r="UYE659" s="198"/>
      <c r="UYF659" s="198"/>
      <c r="UYG659" s="198"/>
      <c r="UYH659" s="198"/>
      <c r="UYI659" s="198"/>
      <c r="UYJ659" s="198"/>
      <c r="UYK659" s="198"/>
      <c r="UYL659" s="198"/>
      <c r="UYM659" s="198"/>
      <c r="UYN659" s="198"/>
      <c r="UYO659" s="198"/>
      <c r="UYP659" s="198"/>
      <c r="UYQ659" s="198"/>
      <c r="UYR659" s="198"/>
      <c r="UYS659" s="198"/>
      <c r="UYT659" s="198"/>
      <c r="UYU659" s="198"/>
      <c r="UYV659" s="198"/>
      <c r="UYW659" s="198"/>
      <c r="UYX659" s="198"/>
      <c r="UYY659" s="198"/>
      <c r="UYZ659" s="198"/>
      <c r="UZA659" s="198"/>
      <c r="UZB659" s="198"/>
      <c r="UZC659" s="198"/>
      <c r="UZD659" s="198"/>
      <c r="UZE659" s="198"/>
      <c r="UZF659" s="198"/>
      <c r="UZG659" s="198"/>
      <c r="UZH659" s="198"/>
      <c r="UZI659" s="198"/>
      <c r="UZJ659" s="198"/>
      <c r="UZK659" s="198"/>
      <c r="UZL659" s="198"/>
      <c r="UZM659" s="198"/>
      <c r="UZN659" s="198"/>
      <c r="UZO659" s="198"/>
      <c r="UZP659" s="198"/>
      <c r="UZQ659" s="198"/>
      <c r="UZR659" s="198"/>
      <c r="UZS659" s="198"/>
      <c r="UZT659" s="198"/>
      <c r="UZU659" s="198"/>
      <c r="UZV659" s="198"/>
      <c r="UZW659" s="198"/>
      <c r="UZX659" s="198"/>
      <c r="UZY659" s="198"/>
      <c r="UZZ659" s="198"/>
      <c r="VAA659" s="198"/>
      <c r="VAB659" s="198"/>
      <c r="VAC659" s="198"/>
      <c r="VAD659" s="198"/>
      <c r="VAE659" s="198"/>
      <c r="VAF659" s="198"/>
      <c r="VAG659" s="198"/>
      <c r="VAH659" s="198"/>
      <c r="VAI659" s="198"/>
      <c r="VAJ659" s="198"/>
      <c r="VAK659" s="198"/>
      <c r="VAL659" s="198"/>
      <c r="VAM659" s="198"/>
      <c r="VAN659" s="198"/>
      <c r="VAO659" s="198"/>
      <c r="VAP659" s="198"/>
      <c r="VAQ659" s="198"/>
      <c r="VAR659" s="198"/>
      <c r="VAS659" s="198"/>
      <c r="VAT659" s="198"/>
      <c r="VAU659" s="198"/>
      <c r="VAV659" s="198"/>
      <c r="VAW659" s="198"/>
      <c r="VAX659" s="198"/>
      <c r="VAY659" s="198"/>
      <c r="VAZ659" s="198"/>
      <c r="VBA659" s="198"/>
      <c r="VBB659" s="198"/>
      <c r="VBC659" s="198"/>
      <c r="VBD659" s="198"/>
      <c r="VBE659" s="198"/>
      <c r="VBF659" s="198"/>
      <c r="VBG659" s="198"/>
      <c r="VBH659" s="198"/>
      <c r="VBI659" s="198"/>
      <c r="VBJ659" s="198"/>
      <c r="VBK659" s="198"/>
      <c r="VBL659" s="198"/>
      <c r="VBM659" s="198"/>
      <c r="VBN659" s="198"/>
      <c r="VBO659" s="198"/>
      <c r="VBP659" s="198"/>
      <c r="VBQ659" s="198"/>
      <c r="VBR659" s="198"/>
      <c r="VBS659" s="198"/>
      <c r="VBT659" s="198"/>
      <c r="VBU659" s="198"/>
      <c r="VBV659" s="198"/>
      <c r="VBW659" s="198"/>
      <c r="VBX659" s="198"/>
      <c r="VBY659" s="198"/>
      <c r="VBZ659" s="198"/>
      <c r="VCA659" s="198"/>
      <c r="VCB659" s="198"/>
      <c r="VCC659" s="198"/>
      <c r="VCD659" s="198"/>
      <c r="VCE659" s="198"/>
      <c r="VCF659" s="198"/>
      <c r="VCG659" s="198"/>
      <c r="VCH659" s="198"/>
      <c r="VCI659" s="198"/>
      <c r="VCJ659" s="198"/>
      <c r="VCK659" s="198"/>
      <c r="VCL659" s="198"/>
      <c r="VCM659" s="198"/>
      <c r="VCN659" s="198"/>
      <c r="VCO659" s="198"/>
      <c r="VCP659" s="198"/>
      <c r="VCQ659" s="198"/>
      <c r="VCR659" s="198"/>
      <c r="VCS659" s="198"/>
      <c r="VCT659" s="198"/>
      <c r="VCU659" s="198"/>
      <c r="VCV659" s="198"/>
      <c r="VCW659" s="198"/>
      <c r="VCX659" s="198"/>
      <c r="VCY659" s="198"/>
      <c r="VCZ659" s="198"/>
      <c r="VDA659" s="198"/>
      <c r="VDB659" s="198"/>
      <c r="VDC659" s="198"/>
      <c r="VDD659" s="198"/>
      <c r="VDE659" s="198"/>
      <c r="VDF659" s="198"/>
      <c r="VDG659" s="198"/>
      <c r="VDH659" s="198"/>
      <c r="VDI659" s="198"/>
      <c r="VDJ659" s="198"/>
      <c r="VDK659" s="198"/>
      <c r="VDL659" s="198"/>
      <c r="VDM659" s="198"/>
      <c r="VDN659" s="198"/>
      <c r="VDO659" s="198"/>
      <c r="VDP659" s="198"/>
      <c r="VDQ659" s="198"/>
      <c r="VDR659" s="198"/>
      <c r="VDS659" s="198"/>
      <c r="VDT659" s="198"/>
      <c r="VDU659" s="198"/>
      <c r="VDV659" s="198"/>
      <c r="VDW659" s="198"/>
      <c r="VDX659" s="198"/>
      <c r="VDY659" s="198"/>
      <c r="VDZ659" s="198"/>
      <c r="VEA659" s="198"/>
      <c r="VEB659" s="198"/>
      <c r="VEC659" s="198"/>
      <c r="VED659" s="198"/>
      <c r="VEE659" s="198"/>
      <c r="VEF659" s="198"/>
      <c r="VEG659" s="198"/>
      <c r="VEH659" s="198"/>
      <c r="VEI659" s="198"/>
      <c r="VEJ659" s="198"/>
      <c r="VEK659" s="198"/>
      <c r="VEL659" s="198"/>
      <c r="VEM659" s="198"/>
      <c r="VEN659" s="198"/>
      <c r="VEO659" s="198"/>
      <c r="VEP659" s="198"/>
      <c r="VEQ659" s="198"/>
      <c r="VER659" s="198"/>
      <c r="VES659" s="198"/>
      <c r="VET659" s="198"/>
      <c r="VEU659" s="198"/>
      <c r="VEV659" s="198"/>
      <c r="VEW659" s="198"/>
      <c r="VEX659" s="198"/>
      <c r="VEY659" s="198"/>
      <c r="VEZ659" s="198"/>
      <c r="VFA659" s="198"/>
      <c r="VFB659" s="198"/>
      <c r="VFC659" s="198"/>
      <c r="VFD659" s="198"/>
      <c r="VFE659" s="198"/>
      <c r="VFF659" s="198"/>
      <c r="VFG659" s="198"/>
      <c r="VFH659" s="198"/>
      <c r="VFI659" s="198"/>
      <c r="VFJ659" s="198"/>
      <c r="VFK659" s="198"/>
      <c r="VFL659" s="198"/>
      <c r="VFM659" s="198"/>
      <c r="VFN659" s="198"/>
      <c r="VFO659" s="198"/>
      <c r="VFP659" s="198"/>
      <c r="VFQ659" s="198"/>
      <c r="VFR659" s="198"/>
      <c r="VFS659" s="198"/>
      <c r="VFT659" s="198"/>
      <c r="VFU659" s="198"/>
      <c r="VFV659" s="198"/>
      <c r="VFW659" s="198"/>
      <c r="VFX659" s="198"/>
      <c r="VFY659" s="198"/>
      <c r="VFZ659" s="198"/>
      <c r="VGA659" s="198"/>
      <c r="VGB659" s="198"/>
      <c r="VGC659" s="198"/>
      <c r="VGD659" s="198"/>
      <c r="VGE659" s="198"/>
      <c r="VGF659" s="198"/>
      <c r="VGG659" s="198"/>
      <c r="VGH659" s="198"/>
      <c r="VGI659" s="198"/>
      <c r="VGJ659" s="198"/>
      <c r="VGK659" s="198"/>
      <c r="VGL659" s="198"/>
      <c r="VGM659" s="198"/>
      <c r="VGN659" s="198"/>
      <c r="VGO659" s="198"/>
      <c r="VGP659" s="198"/>
      <c r="VGQ659" s="198"/>
      <c r="VGR659" s="198"/>
      <c r="VGS659" s="198"/>
      <c r="VGT659" s="198"/>
      <c r="VGU659" s="198"/>
      <c r="VGV659" s="198"/>
      <c r="VGW659" s="198"/>
      <c r="VGX659" s="198"/>
      <c r="VGY659" s="198"/>
      <c r="VGZ659" s="198"/>
      <c r="VHA659" s="198"/>
      <c r="VHB659" s="198"/>
      <c r="VHC659" s="198"/>
      <c r="VHD659" s="198"/>
      <c r="VHE659" s="198"/>
      <c r="VHF659" s="198"/>
      <c r="VHG659" s="198"/>
      <c r="VHH659" s="198"/>
      <c r="VHI659" s="198"/>
      <c r="VHJ659" s="198"/>
      <c r="VHK659" s="198"/>
      <c r="VHL659" s="198"/>
      <c r="VHM659" s="198"/>
      <c r="VHN659" s="198"/>
      <c r="VHO659" s="198"/>
      <c r="VHP659" s="198"/>
      <c r="VHQ659" s="198"/>
      <c r="VHR659" s="198"/>
      <c r="VHS659" s="198"/>
      <c r="VHT659" s="198"/>
      <c r="VHU659" s="198"/>
      <c r="VHV659" s="198"/>
      <c r="VHW659" s="198"/>
      <c r="VHX659" s="198"/>
      <c r="VHY659" s="198"/>
      <c r="VHZ659" s="198"/>
      <c r="VIA659" s="198"/>
      <c r="VIB659" s="198"/>
      <c r="VIC659" s="198"/>
      <c r="VID659" s="198"/>
      <c r="VIE659" s="198"/>
      <c r="VIF659" s="198"/>
      <c r="VIG659" s="198"/>
      <c r="VIH659" s="198"/>
      <c r="VII659" s="198"/>
      <c r="VIJ659" s="198"/>
      <c r="VIK659" s="198"/>
      <c r="VIL659" s="198"/>
      <c r="VIM659" s="198"/>
      <c r="VIN659" s="198"/>
      <c r="VIO659" s="198"/>
      <c r="VIP659" s="198"/>
      <c r="VIQ659" s="198"/>
      <c r="VIR659" s="198"/>
      <c r="VIS659" s="198"/>
      <c r="VIT659" s="198"/>
      <c r="VIU659" s="198"/>
      <c r="VIV659" s="198"/>
      <c r="VIW659" s="198"/>
      <c r="VIX659" s="198"/>
      <c r="VIY659" s="198"/>
      <c r="VIZ659" s="198"/>
      <c r="VJA659" s="198"/>
      <c r="VJB659" s="198"/>
      <c r="VJC659" s="198"/>
      <c r="VJD659" s="198"/>
      <c r="VJE659" s="198"/>
      <c r="VJF659" s="198"/>
      <c r="VJG659" s="198"/>
      <c r="VJH659" s="198"/>
      <c r="VJI659" s="198"/>
      <c r="VJJ659" s="198"/>
      <c r="VJK659" s="198"/>
      <c r="VJL659" s="198"/>
      <c r="VJM659" s="198"/>
      <c r="VJN659" s="198"/>
      <c r="VJO659" s="198"/>
      <c r="VJP659" s="198"/>
      <c r="VJQ659" s="198"/>
      <c r="VJR659" s="198"/>
      <c r="VJS659" s="198"/>
      <c r="VJT659" s="198"/>
      <c r="VJU659" s="198"/>
      <c r="VJV659" s="198"/>
      <c r="VJW659" s="198"/>
      <c r="VJX659" s="198"/>
      <c r="VJY659" s="198"/>
      <c r="VJZ659" s="198"/>
      <c r="VKA659" s="198"/>
      <c r="VKB659" s="198"/>
      <c r="VKC659" s="198"/>
      <c r="VKD659" s="198"/>
      <c r="VKE659" s="198"/>
      <c r="VKF659" s="198"/>
      <c r="VKG659" s="198"/>
      <c r="VKH659" s="198"/>
      <c r="VKI659" s="198"/>
      <c r="VKJ659" s="198"/>
      <c r="VKK659" s="198"/>
      <c r="VKL659" s="198"/>
      <c r="VKM659" s="198"/>
      <c r="VKN659" s="198"/>
      <c r="VKO659" s="198"/>
      <c r="VKP659" s="198"/>
      <c r="VKQ659" s="198"/>
      <c r="VKR659" s="198"/>
      <c r="VKS659" s="198"/>
      <c r="VKT659" s="198"/>
      <c r="VKU659" s="198"/>
      <c r="VKV659" s="198"/>
      <c r="VKW659" s="198"/>
      <c r="VKX659" s="198"/>
      <c r="VKY659" s="198"/>
      <c r="VKZ659" s="198"/>
      <c r="VLA659" s="198"/>
      <c r="VLB659" s="198"/>
      <c r="VLC659" s="198"/>
      <c r="VLD659" s="198"/>
      <c r="VLE659" s="198"/>
      <c r="VLF659" s="198"/>
      <c r="VLG659" s="198"/>
      <c r="VLH659" s="198"/>
      <c r="VLI659" s="198"/>
      <c r="VLJ659" s="198"/>
      <c r="VLK659" s="198"/>
      <c r="VLL659" s="198"/>
      <c r="VLM659" s="198"/>
      <c r="VLN659" s="198"/>
      <c r="VLO659" s="198"/>
      <c r="VLP659" s="198"/>
      <c r="VLQ659" s="198"/>
      <c r="VLR659" s="198"/>
      <c r="VLS659" s="198"/>
      <c r="VLT659" s="198"/>
      <c r="VLU659" s="198"/>
      <c r="VLV659" s="198"/>
      <c r="VLW659" s="198"/>
      <c r="VLX659" s="198"/>
      <c r="VLY659" s="198"/>
      <c r="VLZ659" s="198"/>
      <c r="VMA659" s="198"/>
      <c r="VMB659" s="198"/>
      <c r="VMC659" s="198"/>
      <c r="VMD659" s="198"/>
      <c r="VME659" s="198"/>
      <c r="VMF659" s="198"/>
      <c r="VMG659" s="198"/>
      <c r="VMH659" s="198"/>
      <c r="VMI659" s="198"/>
      <c r="VMJ659" s="198"/>
      <c r="VMK659" s="198"/>
      <c r="VML659" s="198"/>
      <c r="VMM659" s="198"/>
      <c r="VMN659" s="198"/>
      <c r="VMO659" s="198"/>
      <c r="VMP659" s="198"/>
      <c r="VMQ659" s="198"/>
      <c r="VMR659" s="198"/>
      <c r="VMS659" s="198"/>
      <c r="VMT659" s="198"/>
      <c r="VMU659" s="198"/>
      <c r="VMV659" s="198"/>
      <c r="VMW659" s="198"/>
      <c r="VMX659" s="198"/>
      <c r="VMY659" s="198"/>
      <c r="VMZ659" s="198"/>
      <c r="VNA659" s="198"/>
      <c r="VNB659" s="198"/>
      <c r="VNC659" s="198"/>
      <c r="VND659" s="198"/>
      <c r="VNE659" s="198"/>
      <c r="VNF659" s="198"/>
      <c r="VNG659" s="198"/>
      <c r="VNH659" s="198"/>
      <c r="VNI659" s="198"/>
      <c r="VNJ659" s="198"/>
      <c r="VNK659" s="198"/>
      <c r="VNL659" s="198"/>
      <c r="VNM659" s="198"/>
      <c r="VNN659" s="198"/>
      <c r="VNO659" s="198"/>
      <c r="VNP659" s="198"/>
      <c r="VNQ659" s="198"/>
      <c r="VNR659" s="198"/>
      <c r="VNS659" s="198"/>
      <c r="VNT659" s="198"/>
      <c r="VNU659" s="198"/>
      <c r="VNV659" s="198"/>
      <c r="VNW659" s="198"/>
      <c r="VNX659" s="198"/>
      <c r="VNY659" s="198"/>
      <c r="VNZ659" s="198"/>
      <c r="VOA659" s="198"/>
      <c r="VOB659" s="198"/>
      <c r="VOC659" s="198"/>
      <c r="VOD659" s="198"/>
      <c r="VOE659" s="198"/>
      <c r="VOF659" s="198"/>
      <c r="VOG659" s="198"/>
      <c r="VOH659" s="198"/>
      <c r="VOI659" s="198"/>
      <c r="VOJ659" s="198"/>
      <c r="VOK659" s="198"/>
      <c r="VOL659" s="198"/>
      <c r="VOM659" s="198"/>
      <c r="VON659" s="198"/>
      <c r="VOO659" s="198"/>
      <c r="VOP659" s="198"/>
      <c r="VOQ659" s="198"/>
      <c r="VOR659" s="198"/>
      <c r="VOS659" s="198"/>
      <c r="VOT659" s="198"/>
      <c r="VOU659" s="198"/>
      <c r="VOV659" s="198"/>
      <c r="VOW659" s="198"/>
      <c r="VOX659" s="198"/>
      <c r="VOY659" s="198"/>
      <c r="VOZ659" s="198"/>
      <c r="VPA659" s="198"/>
      <c r="VPB659" s="198"/>
      <c r="VPC659" s="198"/>
      <c r="VPD659" s="198"/>
      <c r="VPE659" s="198"/>
      <c r="VPF659" s="198"/>
      <c r="VPG659" s="198"/>
      <c r="VPH659" s="198"/>
      <c r="VPI659" s="198"/>
      <c r="VPJ659" s="198"/>
      <c r="VPK659" s="198"/>
      <c r="VPL659" s="198"/>
      <c r="VPM659" s="198"/>
      <c r="VPN659" s="198"/>
      <c r="VPO659" s="198"/>
      <c r="VPP659" s="198"/>
      <c r="VPQ659" s="198"/>
      <c r="VPR659" s="198"/>
      <c r="VPS659" s="198"/>
      <c r="VPT659" s="198"/>
      <c r="VPU659" s="198"/>
      <c r="VPV659" s="198"/>
      <c r="VPW659" s="198"/>
      <c r="VPX659" s="198"/>
      <c r="VPY659" s="198"/>
      <c r="VPZ659" s="198"/>
      <c r="VQA659" s="198"/>
      <c r="VQB659" s="198"/>
      <c r="VQC659" s="198"/>
      <c r="VQD659" s="198"/>
      <c r="VQE659" s="198"/>
      <c r="VQF659" s="198"/>
      <c r="VQG659" s="198"/>
      <c r="VQH659" s="198"/>
      <c r="VQI659" s="198"/>
      <c r="VQJ659" s="198"/>
      <c r="VQK659" s="198"/>
      <c r="VQL659" s="198"/>
      <c r="VQM659" s="198"/>
      <c r="VQN659" s="198"/>
      <c r="VQO659" s="198"/>
      <c r="VQP659" s="198"/>
      <c r="VQQ659" s="198"/>
      <c r="VQR659" s="198"/>
      <c r="VQS659" s="198"/>
      <c r="VQT659" s="198"/>
      <c r="VQU659" s="198"/>
      <c r="VQV659" s="198"/>
      <c r="VQW659" s="198"/>
      <c r="VQX659" s="198"/>
      <c r="VQY659" s="198"/>
      <c r="VQZ659" s="198"/>
      <c r="VRA659" s="198"/>
      <c r="VRB659" s="198"/>
      <c r="VRC659" s="198"/>
      <c r="VRD659" s="198"/>
      <c r="VRE659" s="198"/>
      <c r="VRF659" s="198"/>
      <c r="VRG659" s="198"/>
      <c r="VRH659" s="198"/>
      <c r="VRI659" s="198"/>
      <c r="VRJ659" s="198"/>
      <c r="VRK659" s="198"/>
      <c r="VRL659" s="198"/>
      <c r="VRM659" s="198"/>
      <c r="VRN659" s="198"/>
      <c r="VRO659" s="198"/>
      <c r="VRP659" s="198"/>
      <c r="VRQ659" s="198"/>
      <c r="VRR659" s="198"/>
      <c r="VRS659" s="198"/>
      <c r="VRT659" s="198"/>
      <c r="VRU659" s="198"/>
      <c r="VRV659" s="198"/>
      <c r="VRW659" s="198"/>
      <c r="VRX659" s="198"/>
      <c r="VRY659" s="198"/>
      <c r="VRZ659" s="198"/>
      <c r="VSA659" s="198"/>
      <c r="VSB659" s="198"/>
      <c r="VSC659" s="198"/>
      <c r="VSD659" s="198"/>
      <c r="VSE659" s="198"/>
      <c r="VSF659" s="198"/>
      <c r="VSG659" s="198"/>
      <c r="VSH659" s="198"/>
      <c r="VSI659" s="198"/>
      <c r="VSJ659" s="198"/>
      <c r="VSK659" s="198"/>
      <c r="VSL659" s="198"/>
      <c r="VSM659" s="198"/>
      <c r="VSN659" s="198"/>
      <c r="VSO659" s="198"/>
      <c r="VSP659" s="198"/>
      <c r="VSQ659" s="198"/>
      <c r="VSR659" s="198"/>
      <c r="VSS659" s="198"/>
      <c r="VST659" s="198"/>
      <c r="VSU659" s="198"/>
      <c r="VSV659" s="198"/>
      <c r="VSW659" s="198"/>
      <c r="VSX659" s="198"/>
      <c r="VSY659" s="198"/>
      <c r="VSZ659" s="198"/>
      <c r="VTA659" s="198"/>
      <c r="VTB659" s="198"/>
      <c r="VTC659" s="198"/>
      <c r="VTD659" s="198"/>
      <c r="VTE659" s="198"/>
      <c r="VTF659" s="198"/>
      <c r="VTG659" s="198"/>
      <c r="VTH659" s="198"/>
      <c r="VTI659" s="198"/>
      <c r="VTJ659" s="198"/>
      <c r="VTK659" s="198"/>
      <c r="VTL659" s="198"/>
      <c r="VTM659" s="198"/>
      <c r="VTN659" s="198"/>
      <c r="VTO659" s="198"/>
      <c r="VTP659" s="198"/>
      <c r="VTQ659" s="198"/>
      <c r="VTR659" s="198"/>
      <c r="VTS659" s="198"/>
      <c r="VTT659" s="198"/>
      <c r="VTU659" s="198"/>
      <c r="VTV659" s="198"/>
      <c r="VTW659" s="198"/>
      <c r="VTX659" s="198"/>
      <c r="VTY659" s="198"/>
      <c r="VTZ659" s="198"/>
      <c r="VUA659" s="198"/>
      <c r="VUB659" s="198"/>
      <c r="VUC659" s="198"/>
      <c r="VUD659" s="198"/>
      <c r="VUE659" s="198"/>
      <c r="VUF659" s="198"/>
      <c r="VUG659" s="198"/>
      <c r="VUH659" s="198"/>
      <c r="VUI659" s="198"/>
      <c r="VUJ659" s="198"/>
      <c r="VUK659" s="198"/>
      <c r="VUL659" s="198"/>
      <c r="VUM659" s="198"/>
      <c r="VUN659" s="198"/>
      <c r="VUO659" s="198"/>
      <c r="VUP659" s="198"/>
      <c r="VUQ659" s="198"/>
      <c r="VUR659" s="198"/>
      <c r="VUS659" s="198"/>
      <c r="VUT659" s="198"/>
      <c r="VUU659" s="198"/>
      <c r="VUV659" s="198"/>
      <c r="VUW659" s="198"/>
      <c r="VUX659" s="198"/>
      <c r="VUY659" s="198"/>
      <c r="VUZ659" s="198"/>
      <c r="VVA659" s="198"/>
      <c r="VVB659" s="198"/>
      <c r="VVC659" s="198"/>
      <c r="VVD659" s="198"/>
      <c r="VVE659" s="198"/>
      <c r="VVF659" s="198"/>
      <c r="VVG659" s="198"/>
      <c r="VVH659" s="198"/>
      <c r="VVI659" s="198"/>
      <c r="VVJ659" s="198"/>
      <c r="VVK659" s="198"/>
      <c r="VVL659" s="198"/>
      <c r="VVM659" s="198"/>
      <c r="VVN659" s="198"/>
      <c r="VVO659" s="198"/>
      <c r="VVP659" s="198"/>
      <c r="VVQ659" s="198"/>
      <c r="VVR659" s="198"/>
      <c r="VVS659" s="198"/>
      <c r="VVT659" s="198"/>
      <c r="VVU659" s="198"/>
      <c r="VVV659" s="198"/>
      <c r="VVW659" s="198"/>
      <c r="VVX659" s="198"/>
      <c r="VVY659" s="198"/>
      <c r="VVZ659" s="198"/>
      <c r="VWA659" s="198"/>
      <c r="VWB659" s="198"/>
      <c r="VWC659" s="198"/>
      <c r="VWD659" s="198"/>
      <c r="VWE659" s="198"/>
      <c r="VWF659" s="198"/>
      <c r="VWG659" s="198"/>
      <c r="VWH659" s="198"/>
      <c r="VWI659" s="198"/>
      <c r="VWJ659" s="198"/>
      <c r="VWK659" s="198"/>
      <c r="VWL659" s="198"/>
      <c r="VWM659" s="198"/>
      <c r="VWN659" s="198"/>
      <c r="VWO659" s="198"/>
      <c r="VWP659" s="198"/>
      <c r="VWQ659" s="198"/>
      <c r="VWR659" s="198"/>
      <c r="VWS659" s="198"/>
      <c r="VWT659" s="198"/>
      <c r="VWU659" s="198"/>
      <c r="VWV659" s="198"/>
      <c r="VWW659" s="198"/>
      <c r="VWX659" s="198"/>
      <c r="VWY659" s="198"/>
      <c r="VWZ659" s="198"/>
      <c r="VXA659" s="198"/>
      <c r="VXB659" s="198"/>
      <c r="VXC659" s="198"/>
      <c r="VXD659" s="198"/>
      <c r="VXE659" s="198"/>
      <c r="VXF659" s="198"/>
      <c r="VXG659" s="198"/>
      <c r="VXH659" s="198"/>
      <c r="VXI659" s="198"/>
      <c r="VXJ659" s="198"/>
      <c r="VXK659" s="198"/>
      <c r="VXL659" s="198"/>
      <c r="VXM659" s="198"/>
      <c r="VXN659" s="198"/>
      <c r="VXO659" s="198"/>
      <c r="VXP659" s="198"/>
      <c r="VXQ659" s="198"/>
      <c r="VXR659" s="198"/>
      <c r="VXS659" s="198"/>
      <c r="VXT659" s="198"/>
      <c r="VXU659" s="198"/>
      <c r="VXV659" s="198"/>
      <c r="VXW659" s="198"/>
      <c r="VXX659" s="198"/>
      <c r="VXY659" s="198"/>
      <c r="VXZ659" s="198"/>
      <c r="VYA659" s="198"/>
      <c r="VYB659" s="198"/>
      <c r="VYC659" s="198"/>
      <c r="VYD659" s="198"/>
      <c r="VYE659" s="198"/>
      <c r="VYF659" s="198"/>
      <c r="VYG659" s="198"/>
      <c r="VYH659" s="198"/>
      <c r="VYI659" s="198"/>
      <c r="VYJ659" s="198"/>
      <c r="VYK659" s="198"/>
      <c r="VYL659" s="198"/>
      <c r="VYM659" s="198"/>
      <c r="VYN659" s="198"/>
      <c r="VYO659" s="198"/>
      <c r="VYP659" s="198"/>
      <c r="VYQ659" s="198"/>
      <c r="VYR659" s="198"/>
      <c r="VYS659" s="198"/>
      <c r="VYT659" s="198"/>
      <c r="VYU659" s="198"/>
      <c r="VYV659" s="198"/>
      <c r="VYW659" s="198"/>
      <c r="VYX659" s="198"/>
      <c r="VYY659" s="198"/>
      <c r="VYZ659" s="198"/>
      <c r="VZA659" s="198"/>
      <c r="VZB659" s="198"/>
      <c r="VZC659" s="198"/>
      <c r="VZD659" s="198"/>
      <c r="VZE659" s="198"/>
      <c r="VZF659" s="198"/>
      <c r="VZG659" s="198"/>
      <c r="VZH659" s="198"/>
      <c r="VZI659" s="198"/>
      <c r="VZJ659" s="198"/>
      <c r="VZK659" s="198"/>
      <c r="VZL659" s="198"/>
      <c r="VZM659" s="198"/>
      <c r="VZN659" s="198"/>
      <c r="VZO659" s="198"/>
      <c r="VZP659" s="198"/>
      <c r="VZQ659" s="198"/>
      <c r="VZR659" s="198"/>
      <c r="VZS659" s="198"/>
      <c r="VZT659" s="198"/>
      <c r="VZU659" s="198"/>
      <c r="VZV659" s="198"/>
      <c r="VZW659" s="198"/>
      <c r="VZX659" s="198"/>
      <c r="VZY659" s="198"/>
      <c r="VZZ659" s="198"/>
      <c r="WAA659" s="198"/>
      <c r="WAB659" s="198"/>
      <c r="WAC659" s="198"/>
      <c r="WAD659" s="198"/>
      <c r="WAE659" s="198"/>
      <c r="WAF659" s="198"/>
      <c r="WAG659" s="198"/>
      <c r="WAH659" s="198"/>
      <c r="WAI659" s="198"/>
      <c r="WAJ659" s="198"/>
      <c r="WAK659" s="198"/>
      <c r="WAL659" s="198"/>
      <c r="WAM659" s="198"/>
      <c r="WAN659" s="198"/>
      <c r="WAO659" s="198"/>
      <c r="WAP659" s="198"/>
      <c r="WAQ659" s="198"/>
      <c r="WAR659" s="198"/>
      <c r="WAS659" s="198"/>
      <c r="WAT659" s="198"/>
      <c r="WAU659" s="198"/>
      <c r="WAV659" s="198"/>
      <c r="WAW659" s="198"/>
      <c r="WAX659" s="198"/>
      <c r="WAY659" s="198"/>
      <c r="WAZ659" s="198"/>
      <c r="WBA659" s="198"/>
      <c r="WBB659" s="198"/>
      <c r="WBC659" s="198"/>
      <c r="WBD659" s="198"/>
      <c r="WBE659" s="198"/>
      <c r="WBF659" s="198"/>
      <c r="WBG659" s="198"/>
      <c r="WBH659" s="198"/>
      <c r="WBI659" s="198"/>
      <c r="WBJ659" s="198"/>
      <c r="WBK659" s="198"/>
      <c r="WBL659" s="198"/>
      <c r="WBM659" s="198"/>
      <c r="WBN659" s="198"/>
      <c r="WBO659" s="198"/>
      <c r="WBP659" s="198"/>
      <c r="WBQ659" s="198"/>
      <c r="WBR659" s="198"/>
      <c r="WBS659" s="198"/>
      <c r="WBT659" s="198"/>
      <c r="WBU659" s="198"/>
      <c r="WBV659" s="198"/>
      <c r="WBW659" s="198"/>
      <c r="WBX659" s="198"/>
      <c r="WBY659" s="198"/>
      <c r="WBZ659" s="198"/>
      <c r="WCA659" s="198"/>
      <c r="WCB659" s="198"/>
      <c r="WCC659" s="198"/>
      <c r="WCD659" s="198"/>
      <c r="WCE659" s="198"/>
      <c r="WCF659" s="198"/>
      <c r="WCG659" s="198"/>
      <c r="WCH659" s="198"/>
      <c r="WCI659" s="198"/>
      <c r="WCJ659" s="198"/>
      <c r="WCK659" s="198"/>
      <c r="WCL659" s="198"/>
      <c r="WCM659" s="198"/>
      <c r="WCN659" s="198"/>
      <c r="WCO659" s="198"/>
      <c r="WCP659" s="198"/>
      <c r="WCQ659" s="198"/>
      <c r="WCR659" s="198"/>
      <c r="WCS659" s="198"/>
      <c r="WCT659" s="198"/>
      <c r="WCU659" s="198"/>
      <c r="WCV659" s="198"/>
      <c r="WCW659" s="198"/>
      <c r="WCX659" s="198"/>
      <c r="WCY659" s="198"/>
      <c r="WCZ659" s="198"/>
      <c r="WDA659" s="198"/>
      <c r="WDB659" s="198"/>
      <c r="WDC659" s="198"/>
      <c r="WDD659" s="198"/>
      <c r="WDE659" s="198"/>
      <c r="WDF659" s="198"/>
      <c r="WDG659" s="198"/>
      <c r="WDH659" s="198"/>
      <c r="WDI659" s="198"/>
      <c r="WDJ659" s="198"/>
      <c r="WDK659" s="198"/>
      <c r="WDL659" s="198"/>
      <c r="WDM659" s="198"/>
      <c r="WDN659" s="198"/>
      <c r="WDO659" s="198"/>
      <c r="WDP659" s="198"/>
      <c r="WDQ659" s="198"/>
      <c r="WDR659" s="198"/>
      <c r="WDS659" s="198"/>
      <c r="WDT659" s="198"/>
      <c r="WDU659" s="198"/>
      <c r="WDV659" s="198"/>
      <c r="WDW659" s="198"/>
      <c r="WDX659" s="198"/>
      <c r="WDY659" s="198"/>
      <c r="WDZ659" s="198"/>
      <c r="WEA659" s="198"/>
      <c r="WEB659" s="198"/>
      <c r="WEC659" s="198"/>
      <c r="WED659" s="198"/>
      <c r="WEE659" s="198"/>
      <c r="WEF659" s="198"/>
      <c r="WEG659" s="198"/>
      <c r="WEH659" s="198"/>
      <c r="WEI659" s="198"/>
      <c r="WEJ659" s="198"/>
      <c r="WEK659" s="198"/>
      <c r="WEL659" s="198"/>
      <c r="WEM659" s="198"/>
      <c r="WEN659" s="198"/>
      <c r="WEO659" s="198"/>
      <c r="WEP659" s="198"/>
      <c r="WEQ659" s="198"/>
      <c r="WER659" s="198"/>
      <c r="WES659" s="198"/>
      <c r="WET659" s="198"/>
      <c r="WEU659" s="198"/>
      <c r="WEV659" s="198"/>
      <c r="WEW659" s="198"/>
      <c r="WEX659" s="198"/>
      <c r="WEY659" s="198"/>
      <c r="WEZ659" s="198"/>
      <c r="WFA659" s="198"/>
      <c r="WFB659" s="198"/>
      <c r="WFC659" s="198"/>
      <c r="WFD659" s="198"/>
      <c r="WFE659" s="198"/>
      <c r="WFF659" s="198"/>
      <c r="WFG659" s="198"/>
      <c r="WFH659" s="198"/>
      <c r="WFI659" s="198"/>
      <c r="WFJ659" s="198"/>
      <c r="WFK659" s="198"/>
      <c r="WFL659" s="198"/>
      <c r="WFM659" s="198"/>
      <c r="WFN659" s="198"/>
      <c r="WFO659" s="198"/>
      <c r="WFP659" s="198"/>
      <c r="WFQ659" s="198"/>
      <c r="WFR659" s="198"/>
      <c r="WFS659" s="198"/>
      <c r="WFT659" s="198"/>
      <c r="WFU659" s="198"/>
      <c r="WFV659" s="198"/>
      <c r="WFW659" s="198"/>
      <c r="WFX659" s="198"/>
      <c r="WFY659" s="198"/>
      <c r="WFZ659" s="198"/>
      <c r="WGA659" s="198"/>
      <c r="WGB659" s="198"/>
      <c r="WGC659" s="198"/>
      <c r="WGD659" s="198"/>
      <c r="WGE659" s="198"/>
      <c r="WGF659" s="198"/>
      <c r="WGG659" s="198"/>
      <c r="WGH659" s="198"/>
      <c r="WGI659" s="198"/>
      <c r="WGJ659" s="198"/>
      <c r="WGK659" s="198"/>
      <c r="WGL659" s="198"/>
      <c r="WGM659" s="198"/>
      <c r="WGN659" s="198"/>
      <c r="WGO659" s="198"/>
      <c r="WGP659" s="198"/>
      <c r="WGQ659" s="198"/>
      <c r="WGR659" s="198"/>
      <c r="WGS659" s="198"/>
      <c r="WGT659" s="198"/>
      <c r="WGU659" s="198"/>
      <c r="WGV659" s="198"/>
      <c r="WGW659" s="198"/>
      <c r="WGX659" s="198"/>
      <c r="WGY659" s="198"/>
      <c r="WGZ659" s="198"/>
      <c r="WHA659" s="198"/>
      <c r="WHB659" s="198"/>
      <c r="WHC659" s="198"/>
      <c r="WHD659" s="198"/>
      <c r="WHE659" s="198"/>
      <c r="WHF659" s="198"/>
      <c r="WHG659" s="198"/>
      <c r="WHH659" s="198"/>
      <c r="WHI659" s="198"/>
      <c r="WHJ659" s="198"/>
      <c r="WHK659" s="198"/>
      <c r="WHL659" s="198"/>
      <c r="WHM659" s="198"/>
      <c r="WHN659" s="198"/>
      <c r="WHO659" s="198"/>
      <c r="WHP659" s="198"/>
      <c r="WHQ659" s="198"/>
      <c r="WHR659" s="198"/>
      <c r="WHS659" s="198"/>
      <c r="WHT659" s="198"/>
      <c r="WHU659" s="198"/>
      <c r="WHV659" s="198"/>
      <c r="WHW659" s="198"/>
      <c r="WHX659" s="198"/>
      <c r="WHY659" s="198"/>
      <c r="WHZ659" s="198"/>
      <c r="WIA659" s="198"/>
      <c r="WIB659" s="198"/>
      <c r="WIC659" s="198"/>
      <c r="WID659" s="198"/>
      <c r="WIE659" s="198"/>
      <c r="WIF659" s="198"/>
      <c r="WIG659" s="198"/>
      <c r="WIH659" s="198"/>
      <c r="WII659" s="198"/>
      <c r="WIJ659" s="198"/>
      <c r="WIK659" s="198"/>
      <c r="WIL659" s="198"/>
      <c r="WIM659" s="198"/>
      <c r="WIN659" s="198"/>
      <c r="WIO659" s="198"/>
      <c r="WIP659" s="198"/>
      <c r="WIQ659" s="198"/>
      <c r="WIR659" s="198"/>
      <c r="WIS659" s="198"/>
      <c r="WIT659" s="198"/>
      <c r="WIU659" s="198"/>
      <c r="WIV659" s="198"/>
      <c r="WIW659" s="198"/>
      <c r="WIX659" s="198"/>
      <c r="WIY659" s="198"/>
      <c r="WIZ659" s="198"/>
      <c r="WJA659" s="198"/>
      <c r="WJB659" s="198"/>
      <c r="WJC659" s="198"/>
      <c r="WJD659" s="198"/>
      <c r="WJE659" s="198"/>
      <c r="WJF659" s="198"/>
      <c r="WJG659" s="198"/>
      <c r="WJH659" s="198"/>
      <c r="WJI659" s="198"/>
      <c r="WJJ659" s="198"/>
      <c r="WJK659" s="198"/>
      <c r="WJL659" s="198"/>
      <c r="WJM659" s="198"/>
      <c r="WJN659" s="198"/>
      <c r="WJO659" s="198"/>
      <c r="WJP659" s="198"/>
      <c r="WJQ659" s="198"/>
      <c r="WJR659" s="198"/>
      <c r="WJS659" s="198"/>
      <c r="WJT659" s="198"/>
      <c r="WJU659" s="198"/>
      <c r="WJV659" s="198"/>
      <c r="WJW659" s="198"/>
      <c r="WJX659" s="198"/>
      <c r="WJY659" s="198"/>
      <c r="WJZ659" s="198"/>
      <c r="WKA659" s="198"/>
      <c r="WKB659" s="198"/>
      <c r="WKC659" s="198"/>
      <c r="WKD659" s="198"/>
      <c r="WKE659" s="198"/>
      <c r="WKF659" s="198"/>
      <c r="WKG659" s="198"/>
      <c r="WKH659" s="198"/>
      <c r="WKI659" s="198"/>
      <c r="WKJ659" s="198"/>
      <c r="WKK659" s="198"/>
      <c r="WKL659" s="198"/>
      <c r="WKM659" s="198"/>
      <c r="WKN659" s="198"/>
      <c r="WKO659" s="198"/>
      <c r="WKP659" s="198"/>
      <c r="WKQ659" s="198"/>
      <c r="WKR659" s="198"/>
      <c r="WKS659" s="198"/>
      <c r="WKT659" s="198"/>
      <c r="WKU659" s="198"/>
      <c r="WKV659" s="198"/>
      <c r="WKW659" s="198"/>
      <c r="WKX659" s="198"/>
      <c r="WKY659" s="198"/>
      <c r="WKZ659" s="198"/>
      <c r="WLA659" s="198"/>
      <c r="WLB659" s="198"/>
      <c r="WLC659" s="198"/>
      <c r="WLD659" s="198"/>
      <c r="WLE659" s="198"/>
      <c r="WLF659" s="198"/>
      <c r="WLG659" s="198"/>
      <c r="WLH659" s="198"/>
      <c r="WLI659" s="198"/>
      <c r="WLJ659" s="198"/>
      <c r="WLK659" s="198"/>
      <c r="WLL659" s="198"/>
      <c r="WLM659" s="198"/>
      <c r="WLN659" s="198"/>
      <c r="WLO659" s="198"/>
      <c r="WLP659" s="198"/>
      <c r="WLQ659" s="198"/>
      <c r="WLR659" s="198"/>
      <c r="WLS659" s="198"/>
      <c r="WLT659" s="198"/>
      <c r="WLU659" s="198"/>
      <c r="WLV659" s="198"/>
      <c r="WLW659" s="198"/>
      <c r="WLX659" s="198"/>
      <c r="WLY659" s="198"/>
      <c r="WLZ659" s="198"/>
      <c r="WMA659" s="198"/>
      <c r="WMB659" s="198"/>
      <c r="WMC659" s="198"/>
      <c r="WMD659" s="198"/>
      <c r="WME659" s="198"/>
      <c r="WMF659" s="198"/>
      <c r="WMG659" s="198"/>
      <c r="WMH659" s="198"/>
      <c r="WMI659" s="198"/>
      <c r="WMJ659" s="198"/>
      <c r="WMK659" s="198"/>
      <c r="WML659" s="198"/>
      <c r="WMM659" s="198"/>
      <c r="WMN659" s="198"/>
      <c r="WMO659" s="198"/>
      <c r="WMP659" s="198"/>
      <c r="WMQ659" s="198"/>
      <c r="WMR659" s="198"/>
      <c r="WMS659" s="198"/>
      <c r="WMT659" s="198"/>
      <c r="WMU659" s="198"/>
      <c r="WMV659" s="198"/>
      <c r="WMW659" s="198"/>
      <c r="WMX659" s="198"/>
      <c r="WMY659" s="198"/>
      <c r="WMZ659" s="198"/>
      <c r="WNA659" s="198"/>
      <c r="WNB659" s="198"/>
      <c r="WNC659" s="198"/>
      <c r="WND659" s="198"/>
      <c r="WNE659" s="198"/>
      <c r="WNF659" s="198"/>
      <c r="WNG659" s="198"/>
      <c r="WNH659" s="198"/>
      <c r="WNI659" s="198"/>
      <c r="WNJ659" s="198"/>
      <c r="WNK659" s="198"/>
      <c r="WNL659" s="198"/>
      <c r="WNM659" s="198"/>
      <c r="WNN659" s="198"/>
      <c r="WNO659" s="198"/>
      <c r="WNP659" s="198"/>
      <c r="WNQ659" s="198"/>
      <c r="WNR659" s="198"/>
      <c r="WNS659" s="198"/>
      <c r="WNT659" s="198"/>
      <c r="WNU659" s="198"/>
      <c r="WNV659" s="198"/>
      <c r="WNW659" s="198"/>
      <c r="WNX659" s="198"/>
      <c r="WNY659" s="198"/>
      <c r="WNZ659" s="198"/>
      <c r="WOA659" s="198"/>
      <c r="WOB659" s="198"/>
      <c r="WOC659" s="198"/>
      <c r="WOD659" s="198"/>
      <c r="WOE659" s="198"/>
      <c r="WOF659" s="198"/>
      <c r="WOG659" s="198"/>
      <c r="WOH659" s="198"/>
      <c r="WOI659" s="198"/>
      <c r="WOJ659" s="198"/>
      <c r="WOK659" s="198"/>
      <c r="WOL659" s="198"/>
      <c r="WOM659" s="198"/>
      <c r="WON659" s="198"/>
      <c r="WOO659" s="198"/>
      <c r="WOP659" s="198"/>
      <c r="WOQ659" s="198"/>
      <c r="WOR659" s="198"/>
      <c r="WOS659" s="198"/>
      <c r="WOT659" s="198"/>
      <c r="WOU659" s="198"/>
      <c r="WOV659" s="198"/>
      <c r="WOW659" s="198"/>
      <c r="WOX659" s="198"/>
      <c r="WOY659" s="198"/>
      <c r="WOZ659" s="198"/>
      <c r="WPA659" s="198"/>
      <c r="WPB659" s="198"/>
      <c r="WPC659" s="198"/>
      <c r="WPD659" s="198"/>
      <c r="WPE659" s="198"/>
      <c r="WPF659" s="198"/>
      <c r="WPG659" s="198"/>
      <c r="WPH659" s="198"/>
      <c r="WPI659" s="198"/>
      <c r="WPJ659" s="198"/>
      <c r="WPK659" s="198"/>
      <c r="WPL659" s="198"/>
      <c r="WPM659" s="198"/>
      <c r="WPN659" s="198"/>
      <c r="WPO659" s="198"/>
      <c r="WPP659" s="198"/>
      <c r="WPQ659" s="198"/>
      <c r="WPR659" s="198"/>
      <c r="WPS659" s="198"/>
      <c r="WPT659" s="198"/>
      <c r="WPU659" s="198"/>
      <c r="WPV659" s="198"/>
      <c r="WPW659" s="198"/>
      <c r="WPX659" s="198"/>
      <c r="WPY659" s="198"/>
      <c r="WPZ659" s="198"/>
      <c r="WQA659" s="198"/>
      <c r="WQB659" s="198"/>
      <c r="WQC659" s="198"/>
      <c r="WQD659" s="198"/>
      <c r="WQE659" s="198"/>
      <c r="WQF659" s="198"/>
      <c r="WQG659" s="198"/>
      <c r="WQH659" s="198"/>
      <c r="WQI659" s="198"/>
      <c r="WQJ659" s="198"/>
      <c r="WQK659" s="198"/>
      <c r="WQL659" s="198"/>
      <c r="WQM659" s="198"/>
      <c r="WQN659" s="198"/>
      <c r="WQO659" s="198"/>
      <c r="WQP659" s="198"/>
      <c r="WQQ659" s="198"/>
      <c r="WQR659" s="198"/>
      <c r="WQS659" s="198"/>
      <c r="WQT659" s="198"/>
      <c r="WQU659" s="198"/>
      <c r="WQV659" s="198"/>
      <c r="WQW659" s="198"/>
      <c r="WQX659" s="198"/>
      <c r="WQY659" s="198"/>
      <c r="WQZ659" s="198"/>
      <c r="WRA659" s="198"/>
      <c r="WRB659" s="198"/>
      <c r="WRC659" s="198"/>
      <c r="WRD659" s="198"/>
      <c r="WRE659" s="198"/>
      <c r="WRF659" s="198"/>
      <c r="WRG659" s="198"/>
      <c r="WRH659" s="198"/>
      <c r="WRI659" s="198"/>
      <c r="WRJ659" s="198"/>
      <c r="WRK659" s="198"/>
      <c r="WRL659" s="198"/>
      <c r="WRM659" s="198"/>
      <c r="WRN659" s="198"/>
      <c r="WRO659" s="198"/>
      <c r="WRP659" s="198"/>
      <c r="WRQ659" s="198"/>
      <c r="WRR659" s="198"/>
      <c r="WRS659" s="198"/>
      <c r="WRT659" s="198"/>
      <c r="WRU659" s="198"/>
      <c r="WRV659" s="198"/>
      <c r="WRW659" s="198"/>
      <c r="WRX659" s="198"/>
      <c r="WRY659" s="198"/>
      <c r="WRZ659" s="198"/>
      <c r="WSA659" s="198"/>
      <c r="WSB659" s="198"/>
      <c r="WSC659" s="198"/>
      <c r="WSD659" s="198"/>
      <c r="WSE659" s="198"/>
      <c r="WSF659" s="198"/>
      <c r="WSG659" s="198"/>
      <c r="WSH659" s="198"/>
      <c r="WSI659" s="198"/>
      <c r="WSJ659" s="198"/>
      <c r="WSK659" s="198"/>
      <c r="WSL659" s="198"/>
      <c r="WSM659" s="198"/>
      <c r="WSN659" s="198"/>
      <c r="WSO659" s="198"/>
      <c r="WSP659" s="198"/>
      <c r="WSQ659" s="198"/>
      <c r="WSR659" s="198"/>
      <c r="WSS659" s="198"/>
      <c r="WST659" s="198"/>
      <c r="WSU659" s="198"/>
      <c r="WSV659" s="198"/>
      <c r="WSW659" s="198"/>
      <c r="WSX659" s="198"/>
      <c r="WSY659" s="198"/>
      <c r="WSZ659" s="198"/>
      <c r="WTA659" s="198"/>
      <c r="WTB659" s="198"/>
      <c r="WTC659" s="198"/>
      <c r="WTD659" s="198"/>
      <c r="WTE659" s="198"/>
      <c r="WTF659" s="198"/>
      <c r="WTG659" s="198"/>
      <c r="WTH659" s="198"/>
      <c r="WTI659" s="198"/>
      <c r="WTJ659" s="198"/>
      <c r="WTK659" s="198"/>
      <c r="WTL659" s="198"/>
      <c r="WTM659" s="198"/>
      <c r="WTN659" s="198"/>
      <c r="WTO659" s="198"/>
      <c r="WTP659" s="198"/>
      <c r="WTQ659" s="198"/>
      <c r="WTR659" s="198"/>
      <c r="WTS659" s="198"/>
      <c r="WTT659" s="198"/>
      <c r="WTU659" s="198"/>
      <c r="WTV659" s="198"/>
      <c r="WTW659" s="198"/>
      <c r="WTX659" s="198"/>
      <c r="WTY659" s="198"/>
      <c r="WTZ659" s="198"/>
      <c r="WUA659" s="198"/>
      <c r="WUB659" s="198"/>
      <c r="WUC659" s="198"/>
      <c r="WUD659" s="198"/>
      <c r="WUE659" s="198"/>
      <c r="WUF659" s="198"/>
      <c r="WUG659" s="198"/>
      <c r="WUH659" s="198"/>
      <c r="WUI659" s="198"/>
      <c r="WUJ659" s="198"/>
      <c r="WUK659" s="198"/>
      <c r="WUL659" s="198"/>
      <c r="WUM659" s="198"/>
      <c r="WUN659" s="198"/>
      <c r="WUO659" s="198"/>
      <c r="WUP659" s="198"/>
      <c r="WUQ659" s="198"/>
      <c r="WUR659" s="198"/>
      <c r="WUS659" s="198"/>
      <c r="WUT659" s="198"/>
      <c r="WUU659" s="198"/>
      <c r="WUV659" s="198"/>
      <c r="WUW659" s="198"/>
      <c r="WUX659" s="198"/>
      <c r="WUY659" s="198"/>
      <c r="WUZ659" s="198"/>
      <c r="WVA659" s="198"/>
      <c r="WVB659" s="198"/>
      <c r="WVC659" s="198"/>
      <c r="WVD659" s="198"/>
      <c r="WVE659" s="198"/>
      <c r="WVF659" s="198"/>
      <c r="WVG659" s="198"/>
      <c r="WVH659" s="198"/>
      <c r="WVI659" s="198"/>
      <c r="WVJ659" s="198"/>
      <c r="WVK659" s="198"/>
      <c r="WVL659" s="198"/>
      <c r="WVM659" s="198"/>
      <c r="WVN659" s="198"/>
      <c r="WVO659" s="198"/>
      <c r="WVP659" s="198"/>
      <c r="WVQ659" s="198"/>
      <c r="WVR659" s="198"/>
      <c r="WVS659" s="198"/>
      <c r="WVT659" s="198"/>
      <c r="WVU659" s="198"/>
      <c r="WVV659" s="198"/>
      <c r="WVW659" s="198"/>
      <c r="WVX659" s="198"/>
      <c r="WVY659" s="198"/>
      <c r="WVZ659" s="198"/>
      <c r="WWA659" s="198"/>
      <c r="WWB659" s="198"/>
      <c r="WWC659" s="198"/>
      <c r="WWD659" s="198"/>
      <c r="WWE659" s="198"/>
      <c r="WWF659" s="198"/>
      <c r="WWG659" s="198"/>
      <c r="WWH659" s="198"/>
      <c r="WWI659" s="198"/>
      <c r="WWJ659" s="198"/>
      <c r="WWK659" s="198"/>
      <c r="WWL659" s="198"/>
      <c r="WWM659" s="198"/>
      <c r="WWN659" s="198"/>
      <c r="WWO659" s="198"/>
      <c r="WWP659" s="198"/>
      <c r="WWQ659" s="198"/>
      <c r="WWR659" s="198"/>
      <c r="WWS659" s="198"/>
      <c r="WWT659" s="198"/>
      <c r="WWU659" s="198"/>
      <c r="WWV659" s="198"/>
      <c r="WWW659" s="198"/>
      <c r="WWX659" s="198"/>
      <c r="WWY659" s="198"/>
      <c r="WWZ659" s="198"/>
      <c r="WXA659" s="198"/>
      <c r="WXB659" s="198"/>
      <c r="WXC659" s="198"/>
      <c r="WXD659" s="198"/>
      <c r="WXE659" s="198"/>
      <c r="WXF659" s="198"/>
      <c r="WXG659" s="198"/>
      <c r="WXH659" s="198"/>
      <c r="WXI659" s="198"/>
      <c r="WXJ659" s="198"/>
      <c r="WXK659" s="198"/>
      <c r="WXL659" s="198"/>
      <c r="WXM659" s="198"/>
      <c r="WXN659" s="198"/>
      <c r="WXO659" s="198"/>
      <c r="WXP659" s="198"/>
      <c r="WXQ659" s="198"/>
      <c r="WXR659" s="198"/>
      <c r="WXS659" s="198"/>
      <c r="WXT659" s="198"/>
      <c r="WXU659" s="198"/>
      <c r="WXV659" s="198"/>
      <c r="WXW659" s="198"/>
      <c r="WXX659" s="198"/>
      <c r="WXY659" s="198"/>
      <c r="WXZ659" s="198"/>
      <c r="WYA659" s="198"/>
      <c r="WYB659" s="198"/>
      <c r="WYC659" s="198"/>
      <c r="WYD659" s="198"/>
      <c r="WYE659" s="198"/>
      <c r="WYF659" s="198"/>
      <c r="WYG659" s="198"/>
      <c r="WYH659" s="198"/>
      <c r="WYI659" s="198"/>
      <c r="WYJ659" s="198"/>
      <c r="WYK659" s="198"/>
      <c r="WYL659" s="198"/>
      <c r="WYM659" s="198"/>
      <c r="WYN659" s="198"/>
      <c r="WYO659" s="198"/>
      <c r="WYP659" s="198"/>
      <c r="WYQ659" s="198"/>
      <c r="WYR659" s="198"/>
      <c r="WYS659" s="198"/>
      <c r="WYT659" s="198"/>
      <c r="WYU659" s="198"/>
      <c r="WYV659" s="198"/>
      <c r="WYW659" s="198"/>
      <c r="WYX659" s="198"/>
      <c r="WYY659" s="198"/>
      <c r="WYZ659" s="198"/>
      <c r="WZA659" s="198"/>
      <c r="WZB659" s="198"/>
      <c r="WZC659" s="198"/>
      <c r="WZD659" s="198"/>
      <c r="WZE659" s="198"/>
      <c r="WZF659" s="198"/>
      <c r="WZG659" s="198"/>
      <c r="WZH659" s="198"/>
      <c r="WZI659" s="198"/>
      <c r="WZJ659" s="198"/>
      <c r="WZK659" s="198"/>
      <c r="WZL659" s="198"/>
      <c r="WZM659" s="198"/>
      <c r="WZN659" s="198"/>
      <c r="WZO659" s="198"/>
      <c r="WZP659" s="198"/>
      <c r="WZQ659" s="198"/>
      <c r="WZR659" s="198"/>
      <c r="WZS659" s="198"/>
      <c r="WZT659" s="198"/>
      <c r="WZU659" s="198"/>
      <c r="WZV659" s="198"/>
      <c r="WZW659" s="198"/>
      <c r="WZX659" s="198"/>
      <c r="WZY659" s="198"/>
      <c r="WZZ659" s="198"/>
      <c r="XAA659" s="198"/>
      <c r="XAB659" s="198"/>
      <c r="XAC659" s="198"/>
      <c r="XAD659" s="198"/>
      <c r="XAE659" s="198"/>
      <c r="XAF659" s="198"/>
      <c r="XAG659" s="198"/>
      <c r="XAH659" s="198"/>
      <c r="XAI659" s="198"/>
      <c r="XAJ659" s="198"/>
      <c r="XAK659" s="198"/>
      <c r="XAL659" s="198"/>
      <c r="XAM659" s="198"/>
      <c r="XAN659" s="198"/>
      <c r="XAO659" s="198"/>
      <c r="XAP659" s="198"/>
      <c r="XAQ659" s="198"/>
      <c r="XAR659" s="198"/>
      <c r="XAS659" s="198"/>
      <c r="XAT659" s="198"/>
      <c r="XAU659" s="198"/>
      <c r="XAV659" s="198"/>
      <c r="XAW659" s="198"/>
      <c r="XAX659" s="198"/>
      <c r="XAY659" s="198"/>
      <c r="XAZ659" s="198"/>
      <c r="XBA659" s="198"/>
      <c r="XBB659" s="198"/>
      <c r="XBC659" s="198"/>
      <c r="XBD659" s="198"/>
      <c r="XBE659" s="198"/>
      <c r="XBF659" s="198"/>
      <c r="XBG659" s="198"/>
      <c r="XBH659" s="198"/>
      <c r="XBI659" s="198"/>
      <c r="XBJ659" s="198"/>
      <c r="XBK659" s="198"/>
      <c r="XBL659" s="198"/>
      <c r="XBM659" s="198"/>
      <c r="XBN659" s="198"/>
      <c r="XBO659" s="198"/>
      <c r="XBP659" s="198"/>
      <c r="XBQ659" s="198"/>
      <c r="XBR659" s="198"/>
      <c r="XBS659" s="198"/>
      <c r="XBT659" s="198"/>
      <c r="XBU659" s="198"/>
      <c r="XBV659" s="198"/>
      <c r="XBW659" s="198"/>
      <c r="XBX659" s="198"/>
      <c r="XBY659" s="198"/>
      <c r="XBZ659" s="198"/>
      <c r="XCA659" s="198"/>
      <c r="XCB659" s="198"/>
      <c r="XCC659" s="198"/>
      <c r="XCD659" s="198"/>
      <c r="XCE659" s="198"/>
      <c r="XCF659" s="198"/>
      <c r="XCG659" s="198"/>
      <c r="XCH659" s="198"/>
      <c r="XCI659" s="198"/>
      <c r="XCJ659" s="198"/>
      <c r="XCK659" s="198"/>
      <c r="XCL659" s="198"/>
      <c r="XCM659" s="198"/>
      <c r="XCN659" s="198"/>
      <c r="XCO659" s="198"/>
      <c r="XCP659" s="198"/>
      <c r="XCQ659" s="198"/>
      <c r="XCR659" s="198"/>
      <c r="XCS659" s="198"/>
      <c r="XCT659" s="198"/>
      <c r="XCU659" s="198"/>
      <c r="XCV659" s="198"/>
      <c r="XCW659" s="198"/>
      <c r="XCX659" s="198"/>
      <c r="XCY659" s="198"/>
      <c r="XCZ659" s="198"/>
      <c r="XDA659" s="198"/>
      <c r="XDB659" s="198"/>
      <c r="XDC659" s="198"/>
      <c r="XDD659" s="198"/>
      <c r="XDE659" s="198"/>
      <c r="XDF659" s="198"/>
      <c r="XDG659" s="198"/>
      <c r="XDH659" s="198"/>
      <c r="XDI659" s="198"/>
      <c r="XDJ659" s="198"/>
      <c r="XDK659" s="198"/>
      <c r="XDL659" s="198"/>
      <c r="XDM659" s="198"/>
      <c r="XDN659" s="198"/>
      <c r="XDO659" s="198"/>
      <c r="XDP659" s="198"/>
      <c r="XDQ659" s="198"/>
      <c r="XDR659" s="198"/>
      <c r="XDS659" s="198"/>
      <c r="XDT659" s="198"/>
      <c r="XDU659" s="198"/>
      <c r="XDV659" s="198"/>
      <c r="XDW659" s="198"/>
      <c r="XDX659" s="198"/>
      <c r="XDY659" s="198"/>
      <c r="XDZ659" s="198"/>
      <c r="XEA659" s="198"/>
      <c r="XEB659" s="198"/>
      <c r="XEC659" s="198"/>
      <c r="XED659" s="198"/>
      <c r="XEE659" s="198"/>
      <c r="XEF659" s="198"/>
      <c r="XEG659" s="198"/>
      <c r="XEH659" s="198"/>
      <c r="XEI659" s="198"/>
      <c r="XEJ659" s="198"/>
      <c r="XEK659" s="198"/>
      <c r="XEL659" s="198"/>
      <c r="XEM659" s="198"/>
      <c r="XEN659" s="198"/>
      <c r="XEO659" s="198"/>
      <c r="XEP659" s="198"/>
      <c r="XEQ659" s="198"/>
      <c r="XER659" s="198"/>
      <c r="XES659" s="198"/>
      <c r="XET659" s="198"/>
      <c r="XEU659" s="198"/>
      <c r="XEV659" s="198"/>
      <c r="XEW659" s="198"/>
      <c r="XEX659" s="198"/>
      <c r="XEY659" s="198"/>
      <c r="XEZ659" s="198"/>
      <c r="XFA659" s="198"/>
      <c r="XFB659" s="198"/>
      <c r="XFC659" s="198"/>
      <c r="XFD659" s="198"/>
    </row>
    <row r="660" spans="1:16384" s="21" customFormat="1" ht="21" customHeight="1" x14ac:dyDescent="0.3">
      <c r="A660" s="197" t="s">
        <v>441</v>
      </c>
      <c r="B660" s="197"/>
      <c r="C660" s="197"/>
      <c r="D660" s="197"/>
      <c r="E660" s="197"/>
      <c r="F660" s="197"/>
      <c r="G660" s="197"/>
      <c r="H660" s="197"/>
      <c r="I660" s="197"/>
      <c r="J660" s="197"/>
      <c r="K660" s="197"/>
      <c r="L660" s="197"/>
      <c r="M660" s="197"/>
      <c r="N660" s="197"/>
      <c r="O660" s="197"/>
      <c r="P660" s="197"/>
      <c r="Q660" s="197"/>
      <c r="R660" s="197"/>
      <c r="S660" s="197"/>
      <c r="T660" s="197"/>
      <c r="U660" s="197"/>
      <c r="V660" s="197"/>
      <c r="W660" s="197"/>
      <c r="X660" s="197"/>
      <c r="Y660" s="133"/>
      <c r="Z660" s="133"/>
      <c r="AA660" s="133"/>
      <c r="AB660" s="133"/>
      <c r="AC660" s="133"/>
      <c r="AD660" s="133"/>
      <c r="AE660" s="133"/>
      <c r="AF660" s="133"/>
      <c r="AG660" s="133"/>
      <c r="AH660" s="133"/>
      <c r="AI660" s="133"/>
      <c r="AJ660" s="133"/>
      <c r="AK660" s="133"/>
      <c r="AL660" s="133"/>
      <c r="AM660" s="133"/>
      <c r="AN660" s="133"/>
      <c r="AO660" s="133"/>
      <c r="AP660" s="133"/>
      <c r="AQ660" s="133"/>
      <c r="AR660" s="133"/>
      <c r="AS660" s="133"/>
      <c r="AT660" s="133"/>
      <c r="AU660" s="133"/>
      <c r="AV660" s="133"/>
      <c r="AW660" s="198"/>
      <c r="AX660" s="198"/>
      <c r="AY660" s="198"/>
      <c r="AZ660" s="198"/>
      <c r="BA660" s="198"/>
      <c r="BB660" s="198"/>
      <c r="BC660" s="198"/>
      <c r="BD660" s="198"/>
      <c r="BE660" s="198"/>
      <c r="BF660" s="198"/>
      <c r="BG660" s="198"/>
      <c r="BH660" s="198"/>
      <c r="BI660" s="198"/>
      <c r="BJ660" s="198"/>
      <c r="BK660" s="198"/>
      <c r="BL660" s="198"/>
      <c r="BM660" s="198"/>
      <c r="BN660" s="198"/>
      <c r="BO660" s="198"/>
      <c r="BP660" s="198"/>
      <c r="BQ660" s="198"/>
      <c r="BR660" s="198"/>
      <c r="BS660" s="198"/>
      <c r="BT660" s="198"/>
      <c r="BU660" s="198"/>
      <c r="BV660" s="198"/>
      <c r="BW660" s="198"/>
      <c r="BX660" s="198"/>
      <c r="BY660" s="198"/>
      <c r="BZ660" s="198"/>
      <c r="CA660" s="198"/>
      <c r="CB660" s="198"/>
      <c r="CC660" s="198"/>
      <c r="CD660" s="198"/>
      <c r="CE660" s="198"/>
      <c r="CF660" s="198"/>
      <c r="CG660" s="198"/>
      <c r="CH660" s="198"/>
      <c r="CI660" s="198"/>
      <c r="CJ660" s="198"/>
      <c r="CK660" s="198"/>
      <c r="CL660" s="198"/>
      <c r="CM660" s="198"/>
      <c r="CN660" s="198"/>
      <c r="CO660" s="198"/>
      <c r="CP660" s="198"/>
      <c r="CQ660" s="198"/>
      <c r="CR660" s="198"/>
      <c r="CS660" s="198"/>
      <c r="CT660" s="198"/>
      <c r="CU660" s="198"/>
      <c r="CV660" s="198"/>
      <c r="CW660" s="198"/>
      <c r="CX660" s="198"/>
      <c r="CY660" s="198"/>
      <c r="CZ660" s="198"/>
      <c r="DA660" s="198"/>
      <c r="DB660" s="198"/>
      <c r="DC660" s="198"/>
      <c r="DD660" s="198"/>
      <c r="DE660" s="198"/>
      <c r="DF660" s="198"/>
      <c r="DG660" s="198"/>
      <c r="DH660" s="198"/>
      <c r="DI660" s="198"/>
      <c r="DJ660" s="198"/>
      <c r="DK660" s="198"/>
      <c r="DL660" s="198"/>
      <c r="DM660" s="198"/>
      <c r="DN660" s="198"/>
      <c r="DO660" s="198"/>
      <c r="DP660" s="198"/>
      <c r="DQ660" s="198"/>
      <c r="DR660" s="198"/>
      <c r="DS660" s="198"/>
      <c r="DT660" s="198"/>
      <c r="DU660" s="198"/>
      <c r="DV660" s="198"/>
      <c r="DW660" s="198"/>
      <c r="DX660" s="198"/>
      <c r="DY660" s="198"/>
      <c r="DZ660" s="198"/>
      <c r="EA660" s="198"/>
      <c r="EB660" s="198"/>
      <c r="EC660" s="198"/>
      <c r="ED660" s="198"/>
      <c r="EE660" s="198"/>
      <c r="EF660" s="198"/>
      <c r="EG660" s="198"/>
      <c r="EH660" s="198"/>
      <c r="EI660" s="198"/>
      <c r="EJ660" s="198"/>
      <c r="EK660" s="198"/>
      <c r="EL660" s="198"/>
      <c r="EM660" s="198"/>
      <c r="EN660" s="198"/>
      <c r="EO660" s="198"/>
      <c r="EP660" s="198"/>
      <c r="EQ660" s="198"/>
      <c r="ER660" s="198"/>
      <c r="ES660" s="198"/>
      <c r="ET660" s="198"/>
      <c r="EU660" s="198"/>
      <c r="EV660" s="198"/>
      <c r="EW660" s="198"/>
      <c r="EX660" s="198"/>
      <c r="EY660" s="198"/>
      <c r="EZ660" s="198"/>
      <c r="FA660" s="198"/>
      <c r="FB660" s="198"/>
      <c r="FC660" s="198"/>
      <c r="FD660" s="198"/>
      <c r="FE660" s="198"/>
      <c r="FF660" s="198"/>
      <c r="FG660" s="198"/>
      <c r="FH660" s="198"/>
      <c r="FI660" s="198"/>
      <c r="FJ660" s="198"/>
      <c r="FK660" s="198"/>
      <c r="FL660" s="198"/>
      <c r="FM660" s="198"/>
      <c r="FN660" s="198"/>
      <c r="FO660" s="198"/>
      <c r="FP660" s="198"/>
      <c r="FQ660" s="198"/>
      <c r="FR660" s="198"/>
      <c r="FS660" s="198"/>
      <c r="FT660" s="198"/>
      <c r="FU660" s="198"/>
      <c r="FV660" s="198"/>
      <c r="FW660" s="198"/>
      <c r="FX660" s="198"/>
      <c r="FY660" s="198"/>
      <c r="FZ660" s="198"/>
      <c r="GA660" s="198"/>
      <c r="GB660" s="198"/>
      <c r="GC660" s="198"/>
      <c r="GD660" s="198"/>
      <c r="GE660" s="198"/>
      <c r="GF660" s="198"/>
      <c r="GG660" s="198"/>
      <c r="GH660" s="198"/>
      <c r="GI660" s="198"/>
      <c r="GJ660" s="198"/>
      <c r="GK660" s="198"/>
      <c r="GL660" s="198"/>
      <c r="GM660" s="198"/>
      <c r="GN660" s="198"/>
      <c r="GO660" s="198"/>
      <c r="GP660" s="198"/>
      <c r="GQ660" s="198"/>
      <c r="GR660" s="198"/>
      <c r="GS660" s="198"/>
      <c r="GT660" s="198"/>
      <c r="GU660" s="198"/>
      <c r="GV660" s="198"/>
      <c r="GW660" s="198"/>
      <c r="GX660" s="198"/>
      <c r="GY660" s="198"/>
      <c r="GZ660" s="198"/>
      <c r="HA660" s="198"/>
      <c r="HB660" s="198"/>
      <c r="HC660" s="198"/>
      <c r="HD660" s="198"/>
      <c r="HE660" s="198"/>
      <c r="HF660" s="198"/>
      <c r="HG660" s="198"/>
      <c r="HH660" s="198"/>
      <c r="HI660" s="198"/>
      <c r="HJ660" s="198"/>
      <c r="HK660" s="198"/>
      <c r="HL660" s="198"/>
      <c r="HM660" s="198"/>
      <c r="HN660" s="198"/>
      <c r="HO660" s="198"/>
      <c r="HP660" s="198"/>
      <c r="HQ660" s="198"/>
      <c r="HR660" s="198"/>
      <c r="HS660" s="198"/>
      <c r="HT660" s="198"/>
      <c r="HU660" s="198"/>
      <c r="HV660" s="198"/>
      <c r="HW660" s="198"/>
      <c r="HX660" s="198"/>
      <c r="HY660" s="198"/>
      <c r="HZ660" s="198"/>
      <c r="IA660" s="198"/>
      <c r="IB660" s="198"/>
      <c r="IC660" s="198"/>
      <c r="ID660" s="198"/>
      <c r="IE660" s="198"/>
      <c r="IF660" s="198"/>
      <c r="IG660" s="198"/>
      <c r="IH660" s="198"/>
      <c r="II660" s="198"/>
      <c r="IJ660" s="198"/>
      <c r="IK660" s="198"/>
      <c r="IL660" s="198"/>
      <c r="IM660" s="198"/>
      <c r="IN660" s="198"/>
      <c r="IO660" s="198"/>
      <c r="IP660" s="198"/>
      <c r="IQ660" s="198"/>
      <c r="IR660" s="198"/>
      <c r="IS660" s="198"/>
      <c r="IT660" s="198"/>
      <c r="IU660" s="198"/>
      <c r="IV660" s="198"/>
      <c r="IW660" s="198"/>
      <c r="IX660" s="198"/>
      <c r="IY660" s="198"/>
      <c r="IZ660" s="198"/>
      <c r="JA660" s="198"/>
      <c r="JB660" s="198"/>
      <c r="JC660" s="198"/>
      <c r="JD660" s="198"/>
      <c r="JE660" s="198"/>
      <c r="JF660" s="198"/>
      <c r="JG660" s="198"/>
      <c r="JH660" s="198"/>
      <c r="JI660" s="198"/>
      <c r="JJ660" s="198"/>
      <c r="JK660" s="198"/>
      <c r="JL660" s="198"/>
      <c r="JM660" s="198"/>
      <c r="JN660" s="198"/>
      <c r="JO660" s="198"/>
      <c r="JP660" s="198"/>
      <c r="JQ660" s="198"/>
      <c r="JR660" s="198"/>
      <c r="JS660" s="198"/>
      <c r="JT660" s="198"/>
      <c r="JU660" s="198"/>
      <c r="JV660" s="198"/>
      <c r="JW660" s="198"/>
      <c r="JX660" s="198"/>
      <c r="JY660" s="198"/>
      <c r="JZ660" s="198"/>
      <c r="KA660" s="198"/>
      <c r="KB660" s="198"/>
      <c r="KC660" s="198"/>
      <c r="KD660" s="198"/>
      <c r="KE660" s="198"/>
      <c r="KF660" s="198"/>
      <c r="KG660" s="198"/>
      <c r="KH660" s="198"/>
      <c r="KI660" s="198"/>
      <c r="KJ660" s="198"/>
      <c r="KK660" s="198"/>
      <c r="KL660" s="198"/>
      <c r="KM660" s="198"/>
      <c r="KN660" s="198"/>
      <c r="KO660" s="198"/>
      <c r="KP660" s="198"/>
      <c r="KQ660" s="198"/>
      <c r="KR660" s="198"/>
      <c r="KS660" s="198"/>
      <c r="KT660" s="198"/>
      <c r="KU660" s="198"/>
      <c r="KV660" s="198"/>
      <c r="KW660" s="198"/>
      <c r="KX660" s="198"/>
      <c r="KY660" s="198"/>
      <c r="KZ660" s="198"/>
      <c r="LA660" s="198"/>
      <c r="LB660" s="198"/>
      <c r="LC660" s="198"/>
      <c r="LD660" s="198"/>
      <c r="LE660" s="198"/>
      <c r="LF660" s="198"/>
      <c r="LG660" s="198"/>
      <c r="LH660" s="198"/>
      <c r="LI660" s="198"/>
      <c r="LJ660" s="198"/>
      <c r="LK660" s="198"/>
      <c r="LL660" s="198"/>
      <c r="LM660" s="198"/>
      <c r="LN660" s="198"/>
      <c r="LO660" s="198"/>
      <c r="LP660" s="198"/>
      <c r="LQ660" s="198"/>
      <c r="LR660" s="198"/>
      <c r="LS660" s="198"/>
      <c r="LT660" s="198"/>
      <c r="LU660" s="198"/>
      <c r="LV660" s="198"/>
      <c r="LW660" s="198"/>
      <c r="LX660" s="198"/>
      <c r="LY660" s="198"/>
      <c r="LZ660" s="198"/>
      <c r="MA660" s="198"/>
      <c r="MB660" s="198"/>
      <c r="MC660" s="198"/>
      <c r="MD660" s="198"/>
      <c r="ME660" s="198"/>
      <c r="MF660" s="198"/>
      <c r="MG660" s="198"/>
      <c r="MH660" s="198"/>
      <c r="MI660" s="198"/>
      <c r="MJ660" s="198"/>
      <c r="MK660" s="198"/>
      <c r="ML660" s="198"/>
      <c r="MM660" s="198"/>
      <c r="MN660" s="198"/>
      <c r="MO660" s="198"/>
      <c r="MP660" s="198"/>
      <c r="MQ660" s="198"/>
      <c r="MR660" s="198"/>
      <c r="MS660" s="198"/>
      <c r="MT660" s="198"/>
      <c r="MU660" s="198"/>
      <c r="MV660" s="198"/>
      <c r="MW660" s="198"/>
      <c r="MX660" s="198"/>
      <c r="MY660" s="198"/>
      <c r="MZ660" s="198"/>
      <c r="NA660" s="198"/>
      <c r="NB660" s="198"/>
      <c r="NC660" s="198"/>
      <c r="ND660" s="198"/>
      <c r="NE660" s="198"/>
      <c r="NF660" s="198"/>
      <c r="NG660" s="198"/>
      <c r="NH660" s="198"/>
      <c r="NI660" s="198"/>
      <c r="NJ660" s="198"/>
      <c r="NK660" s="198"/>
      <c r="NL660" s="198"/>
      <c r="NM660" s="198"/>
      <c r="NN660" s="198"/>
      <c r="NO660" s="198"/>
      <c r="NP660" s="198"/>
      <c r="NQ660" s="198"/>
      <c r="NR660" s="198"/>
      <c r="NS660" s="198"/>
      <c r="NT660" s="198"/>
      <c r="NU660" s="198"/>
      <c r="NV660" s="198"/>
      <c r="NW660" s="198"/>
      <c r="NX660" s="198"/>
      <c r="NY660" s="198"/>
      <c r="NZ660" s="198"/>
      <c r="OA660" s="198"/>
      <c r="OB660" s="198"/>
      <c r="OC660" s="198"/>
      <c r="OD660" s="198"/>
      <c r="OE660" s="198"/>
      <c r="OF660" s="198"/>
      <c r="OG660" s="198"/>
      <c r="OH660" s="198"/>
      <c r="OI660" s="198"/>
      <c r="OJ660" s="198"/>
      <c r="OK660" s="198"/>
      <c r="OL660" s="198"/>
      <c r="OM660" s="198"/>
      <c r="ON660" s="198"/>
      <c r="OO660" s="198"/>
      <c r="OP660" s="198"/>
      <c r="OQ660" s="198"/>
      <c r="OR660" s="198"/>
      <c r="OS660" s="198"/>
      <c r="OT660" s="198"/>
      <c r="OU660" s="198"/>
      <c r="OV660" s="198"/>
      <c r="OW660" s="198"/>
      <c r="OX660" s="198"/>
      <c r="OY660" s="198"/>
      <c r="OZ660" s="198"/>
      <c r="PA660" s="198"/>
      <c r="PB660" s="198"/>
      <c r="PC660" s="198"/>
      <c r="PD660" s="198"/>
      <c r="PE660" s="198"/>
      <c r="PF660" s="198"/>
      <c r="PG660" s="198"/>
      <c r="PH660" s="198"/>
      <c r="PI660" s="198"/>
      <c r="PJ660" s="198"/>
      <c r="PK660" s="198"/>
      <c r="PL660" s="198"/>
      <c r="PM660" s="198"/>
      <c r="PN660" s="198"/>
      <c r="PO660" s="198"/>
      <c r="PP660" s="198"/>
      <c r="PQ660" s="198"/>
      <c r="PR660" s="198"/>
      <c r="PS660" s="198"/>
      <c r="PT660" s="198"/>
      <c r="PU660" s="198"/>
      <c r="PV660" s="198"/>
      <c r="PW660" s="198"/>
      <c r="PX660" s="198"/>
      <c r="PY660" s="198"/>
      <c r="PZ660" s="198"/>
      <c r="QA660" s="198"/>
      <c r="QB660" s="198"/>
      <c r="QC660" s="198"/>
      <c r="QD660" s="198"/>
      <c r="QE660" s="198"/>
      <c r="QF660" s="198"/>
      <c r="QG660" s="198"/>
      <c r="QH660" s="198"/>
      <c r="QI660" s="198"/>
      <c r="QJ660" s="198"/>
      <c r="QK660" s="198"/>
      <c r="QL660" s="198"/>
      <c r="QM660" s="198"/>
      <c r="QN660" s="198"/>
      <c r="QO660" s="198"/>
      <c r="QP660" s="198"/>
      <c r="QQ660" s="198"/>
      <c r="QR660" s="198"/>
      <c r="QS660" s="198"/>
      <c r="QT660" s="198"/>
      <c r="QU660" s="198"/>
      <c r="QV660" s="198"/>
      <c r="QW660" s="198"/>
      <c r="QX660" s="198"/>
      <c r="QY660" s="198"/>
      <c r="QZ660" s="198"/>
      <c r="RA660" s="198"/>
      <c r="RB660" s="198"/>
      <c r="RC660" s="198"/>
      <c r="RD660" s="198"/>
      <c r="RE660" s="198"/>
      <c r="RF660" s="198"/>
      <c r="RG660" s="198"/>
      <c r="RH660" s="198"/>
      <c r="RI660" s="198"/>
      <c r="RJ660" s="198"/>
      <c r="RK660" s="198"/>
      <c r="RL660" s="198"/>
      <c r="RM660" s="198"/>
      <c r="RN660" s="198"/>
      <c r="RO660" s="198"/>
      <c r="RP660" s="198"/>
      <c r="RQ660" s="198"/>
      <c r="RR660" s="198"/>
      <c r="RS660" s="198"/>
      <c r="RT660" s="198"/>
      <c r="RU660" s="198"/>
      <c r="RV660" s="198"/>
      <c r="RW660" s="198"/>
      <c r="RX660" s="198"/>
      <c r="RY660" s="198"/>
      <c r="RZ660" s="198"/>
      <c r="SA660" s="198"/>
      <c r="SB660" s="198"/>
      <c r="SC660" s="198"/>
      <c r="SD660" s="198"/>
      <c r="SE660" s="198"/>
      <c r="SF660" s="198"/>
      <c r="SG660" s="198"/>
      <c r="SH660" s="198"/>
      <c r="SI660" s="198"/>
      <c r="SJ660" s="198"/>
      <c r="SK660" s="198"/>
      <c r="SL660" s="198"/>
      <c r="SM660" s="198"/>
      <c r="SN660" s="198"/>
      <c r="SO660" s="198"/>
      <c r="SP660" s="198"/>
      <c r="SQ660" s="198"/>
      <c r="SR660" s="198"/>
      <c r="SS660" s="198"/>
      <c r="ST660" s="198"/>
      <c r="SU660" s="198"/>
      <c r="SV660" s="198"/>
      <c r="SW660" s="198"/>
      <c r="SX660" s="198"/>
      <c r="SY660" s="198"/>
      <c r="SZ660" s="198"/>
      <c r="TA660" s="198"/>
      <c r="TB660" s="198"/>
      <c r="TC660" s="198"/>
      <c r="TD660" s="198"/>
      <c r="TE660" s="198"/>
      <c r="TF660" s="198"/>
      <c r="TG660" s="198"/>
      <c r="TH660" s="198"/>
      <c r="TI660" s="198"/>
      <c r="TJ660" s="198"/>
      <c r="TK660" s="198"/>
      <c r="TL660" s="198"/>
      <c r="TM660" s="198"/>
      <c r="TN660" s="198"/>
      <c r="TO660" s="198"/>
      <c r="TP660" s="198"/>
      <c r="TQ660" s="198"/>
      <c r="TR660" s="198"/>
      <c r="TS660" s="198"/>
      <c r="TT660" s="198"/>
      <c r="TU660" s="198"/>
      <c r="TV660" s="198"/>
      <c r="TW660" s="198"/>
      <c r="TX660" s="198"/>
      <c r="TY660" s="198"/>
      <c r="TZ660" s="198"/>
      <c r="UA660" s="198"/>
      <c r="UB660" s="198"/>
      <c r="UC660" s="198"/>
      <c r="UD660" s="198"/>
      <c r="UE660" s="198"/>
      <c r="UF660" s="198"/>
      <c r="UG660" s="198"/>
      <c r="UH660" s="198"/>
      <c r="UI660" s="198"/>
      <c r="UJ660" s="198"/>
      <c r="UK660" s="198"/>
      <c r="UL660" s="198"/>
      <c r="UM660" s="198"/>
      <c r="UN660" s="198"/>
      <c r="UO660" s="198"/>
      <c r="UP660" s="198"/>
      <c r="UQ660" s="198"/>
      <c r="UR660" s="198"/>
      <c r="US660" s="198"/>
      <c r="UT660" s="198"/>
      <c r="UU660" s="198"/>
      <c r="UV660" s="198"/>
      <c r="UW660" s="198"/>
      <c r="UX660" s="198"/>
      <c r="UY660" s="198"/>
      <c r="UZ660" s="198"/>
      <c r="VA660" s="198"/>
      <c r="VB660" s="198"/>
      <c r="VC660" s="198"/>
      <c r="VD660" s="198"/>
      <c r="VE660" s="198"/>
      <c r="VF660" s="198"/>
      <c r="VG660" s="198"/>
      <c r="VH660" s="198"/>
      <c r="VI660" s="198"/>
      <c r="VJ660" s="198"/>
      <c r="VK660" s="198"/>
      <c r="VL660" s="198"/>
      <c r="VM660" s="198"/>
      <c r="VN660" s="198"/>
      <c r="VO660" s="198"/>
      <c r="VP660" s="198"/>
      <c r="VQ660" s="198"/>
      <c r="VR660" s="198"/>
      <c r="VS660" s="198"/>
      <c r="VT660" s="198"/>
      <c r="VU660" s="198"/>
      <c r="VV660" s="198"/>
      <c r="VW660" s="198"/>
      <c r="VX660" s="198"/>
      <c r="VY660" s="198"/>
      <c r="VZ660" s="198"/>
      <c r="WA660" s="198"/>
      <c r="WB660" s="198"/>
      <c r="WC660" s="198"/>
      <c r="WD660" s="198"/>
      <c r="WE660" s="198"/>
      <c r="WF660" s="198"/>
      <c r="WG660" s="198"/>
      <c r="WH660" s="198"/>
      <c r="WI660" s="198"/>
      <c r="WJ660" s="198"/>
      <c r="WK660" s="198"/>
      <c r="WL660" s="198"/>
      <c r="WM660" s="198"/>
      <c r="WN660" s="198"/>
      <c r="WO660" s="198"/>
      <c r="WP660" s="198"/>
      <c r="WQ660" s="198"/>
      <c r="WR660" s="198"/>
      <c r="WS660" s="198"/>
      <c r="WT660" s="198"/>
      <c r="WU660" s="198"/>
      <c r="WV660" s="198"/>
      <c r="WW660" s="198"/>
      <c r="WX660" s="198"/>
      <c r="WY660" s="198"/>
      <c r="WZ660" s="198"/>
      <c r="XA660" s="198"/>
      <c r="XB660" s="198"/>
      <c r="XC660" s="198"/>
      <c r="XD660" s="198"/>
      <c r="XE660" s="198"/>
      <c r="XF660" s="198"/>
      <c r="XG660" s="198"/>
      <c r="XH660" s="198"/>
      <c r="XI660" s="198"/>
      <c r="XJ660" s="198"/>
      <c r="XK660" s="198"/>
      <c r="XL660" s="198"/>
      <c r="XM660" s="198"/>
      <c r="XN660" s="198"/>
      <c r="XO660" s="198"/>
      <c r="XP660" s="198"/>
      <c r="XQ660" s="198"/>
      <c r="XR660" s="198"/>
      <c r="XS660" s="198"/>
      <c r="XT660" s="198"/>
      <c r="XU660" s="198"/>
      <c r="XV660" s="198"/>
      <c r="XW660" s="198"/>
      <c r="XX660" s="198"/>
      <c r="XY660" s="198"/>
      <c r="XZ660" s="198"/>
      <c r="YA660" s="198"/>
      <c r="YB660" s="198"/>
      <c r="YC660" s="198"/>
      <c r="YD660" s="198"/>
      <c r="YE660" s="198"/>
      <c r="YF660" s="198"/>
      <c r="YG660" s="198"/>
      <c r="YH660" s="198"/>
      <c r="YI660" s="198"/>
      <c r="YJ660" s="198"/>
      <c r="YK660" s="198"/>
      <c r="YL660" s="198"/>
      <c r="YM660" s="198"/>
      <c r="YN660" s="198"/>
      <c r="YO660" s="198"/>
      <c r="YP660" s="198"/>
      <c r="YQ660" s="198"/>
      <c r="YR660" s="198"/>
      <c r="YS660" s="198"/>
      <c r="YT660" s="198"/>
      <c r="YU660" s="198"/>
      <c r="YV660" s="198"/>
      <c r="YW660" s="198"/>
      <c r="YX660" s="198"/>
      <c r="YY660" s="198"/>
      <c r="YZ660" s="198"/>
      <c r="ZA660" s="198"/>
      <c r="ZB660" s="198"/>
      <c r="ZC660" s="198"/>
      <c r="ZD660" s="198"/>
      <c r="ZE660" s="198"/>
      <c r="ZF660" s="198"/>
      <c r="ZG660" s="198"/>
      <c r="ZH660" s="198"/>
      <c r="ZI660" s="198"/>
      <c r="ZJ660" s="198"/>
      <c r="ZK660" s="198"/>
      <c r="ZL660" s="198"/>
      <c r="ZM660" s="198"/>
      <c r="ZN660" s="198"/>
      <c r="ZO660" s="198"/>
      <c r="ZP660" s="198"/>
      <c r="ZQ660" s="198"/>
      <c r="ZR660" s="198"/>
      <c r="ZS660" s="198"/>
      <c r="ZT660" s="198"/>
      <c r="ZU660" s="198"/>
      <c r="ZV660" s="198"/>
      <c r="ZW660" s="198"/>
      <c r="ZX660" s="198"/>
      <c r="ZY660" s="198"/>
      <c r="ZZ660" s="198"/>
      <c r="AAA660" s="198"/>
      <c r="AAB660" s="198"/>
      <c r="AAC660" s="198"/>
      <c r="AAD660" s="198"/>
      <c r="AAE660" s="198"/>
      <c r="AAF660" s="198"/>
      <c r="AAG660" s="198"/>
      <c r="AAH660" s="198"/>
      <c r="AAI660" s="198"/>
      <c r="AAJ660" s="198"/>
      <c r="AAK660" s="198"/>
      <c r="AAL660" s="198"/>
      <c r="AAM660" s="198"/>
      <c r="AAN660" s="198"/>
      <c r="AAO660" s="198"/>
      <c r="AAP660" s="198"/>
      <c r="AAQ660" s="198"/>
      <c r="AAR660" s="198"/>
      <c r="AAS660" s="198"/>
      <c r="AAT660" s="198"/>
      <c r="AAU660" s="198"/>
      <c r="AAV660" s="198"/>
      <c r="AAW660" s="198"/>
      <c r="AAX660" s="198"/>
      <c r="AAY660" s="198"/>
      <c r="AAZ660" s="198"/>
      <c r="ABA660" s="198"/>
      <c r="ABB660" s="198"/>
      <c r="ABC660" s="198"/>
      <c r="ABD660" s="198"/>
      <c r="ABE660" s="198"/>
      <c r="ABF660" s="198"/>
      <c r="ABG660" s="198"/>
      <c r="ABH660" s="198"/>
      <c r="ABI660" s="198"/>
      <c r="ABJ660" s="198"/>
      <c r="ABK660" s="198"/>
      <c r="ABL660" s="198"/>
      <c r="ABM660" s="198"/>
      <c r="ABN660" s="198"/>
      <c r="ABO660" s="198"/>
      <c r="ABP660" s="198"/>
      <c r="ABQ660" s="198"/>
      <c r="ABR660" s="198"/>
      <c r="ABS660" s="198"/>
      <c r="ABT660" s="198"/>
      <c r="ABU660" s="198"/>
      <c r="ABV660" s="198"/>
      <c r="ABW660" s="198"/>
      <c r="ABX660" s="198"/>
      <c r="ABY660" s="198"/>
      <c r="ABZ660" s="198"/>
      <c r="ACA660" s="198"/>
      <c r="ACB660" s="198"/>
      <c r="ACC660" s="198"/>
      <c r="ACD660" s="198"/>
      <c r="ACE660" s="198"/>
      <c r="ACF660" s="198"/>
      <c r="ACG660" s="198"/>
      <c r="ACH660" s="198"/>
      <c r="ACI660" s="198"/>
      <c r="ACJ660" s="198"/>
      <c r="ACK660" s="198"/>
      <c r="ACL660" s="198"/>
      <c r="ACM660" s="198"/>
      <c r="ACN660" s="198"/>
      <c r="ACO660" s="198"/>
      <c r="ACP660" s="198"/>
      <c r="ACQ660" s="198"/>
      <c r="ACR660" s="198"/>
      <c r="ACS660" s="198"/>
      <c r="ACT660" s="198"/>
      <c r="ACU660" s="198"/>
      <c r="ACV660" s="198"/>
      <c r="ACW660" s="198"/>
      <c r="ACX660" s="198"/>
      <c r="ACY660" s="198"/>
      <c r="ACZ660" s="198"/>
      <c r="ADA660" s="198"/>
      <c r="ADB660" s="198"/>
      <c r="ADC660" s="198"/>
      <c r="ADD660" s="198"/>
      <c r="ADE660" s="198"/>
      <c r="ADF660" s="198"/>
      <c r="ADG660" s="198"/>
      <c r="ADH660" s="198"/>
      <c r="ADI660" s="198"/>
      <c r="ADJ660" s="198"/>
      <c r="ADK660" s="198"/>
      <c r="ADL660" s="198"/>
      <c r="ADM660" s="198"/>
      <c r="ADN660" s="198"/>
      <c r="ADO660" s="198"/>
      <c r="ADP660" s="198"/>
      <c r="ADQ660" s="198"/>
      <c r="ADR660" s="198"/>
      <c r="ADS660" s="198"/>
      <c r="ADT660" s="198"/>
      <c r="ADU660" s="198"/>
      <c r="ADV660" s="198"/>
      <c r="ADW660" s="198"/>
      <c r="ADX660" s="198"/>
      <c r="ADY660" s="198"/>
      <c r="ADZ660" s="198"/>
      <c r="AEA660" s="198"/>
      <c r="AEB660" s="198"/>
      <c r="AEC660" s="198"/>
      <c r="AED660" s="198"/>
      <c r="AEE660" s="198"/>
      <c r="AEF660" s="198"/>
      <c r="AEG660" s="198"/>
      <c r="AEH660" s="198"/>
      <c r="AEI660" s="198"/>
      <c r="AEJ660" s="198"/>
      <c r="AEK660" s="198"/>
      <c r="AEL660" s="198"/>
      <c r="AEM660" s="198"/>
      <c r="AEN660" s="198"/>
      <c r="AEO660" s="198"/>
      <c r="AEP660" s="198"/>
      <c r="AEQ660" s="198"/>
      <c r="AER660" s="198"/>
      <c r="AES660" s="198"/>
      <c r="AET660" s="198"/>
      <c r="AEU660" s="198"/>
      <c r="AEV660" s="198"/>
      <c r="AEW660" s="198"/>
      <c r="AEX660" s="198"/>
      <c r="AEY660" s="198"/>
      <c r="AEZ660" s="198"/>
      <c r="AFA660" s="198"/>
      <c r="AFB660" s="198"/>
      <c r="AFC660" s="198"/>
      <c r="AFD660" s="198"/>
      <c r="AFE660" s="198"/>
      <c r="AFF660" s="198"/>
      <c r="AFG660" s="198"/>
      <c r="AFH660" s="198"/>
      <c r="AFI660" s="198"/>
      <c r="AFJ660" s="198"/>
      <c r="AFK660" s="198"/>
      <c r="AFL660" s="198"/>
      <c r="AFM660" s="198"/>
      <c r="AFN660" s="198"/>
      <c r="AFO660" s="198"/>
      <c r="AFP660" s="198"/>
      <c r="AFQ660" s="198"/>
      <c r="AFR660" s="198"/>
      <c r="AFS660" s="198"/>
      <c r="AFT660" s="198"/>
      <c r="AFU660" s="198"/>
      <c r="AFV660" s="198"/>
      <c r="AFW660" s="198"/>
      <c r="AFX660" s="198"/>
      <c r="AFY660" s="198"/>
      <c r="AFZ660" s="198"/>
      <c r="AGA660" s="198"/>
      <c r="AGB660" s="198"/>
      <c r="AGC660" s="198"/>
      <c r="AGD660" s="198"/>
      <c r="AGE660" s="198"/>
      <c r="AGF660" s="198"/>
      <c r="AGG660" s="198"/>
      <c r="AGH660" s="198"/>
      <c r="AGI660" s="198"/>
      <c r="AGJ660" s="198"/>
      <c r="AGK660" s="198"/>
      <c r="AGL660" s="198"/>
      <c r="AGM660" s="198"/>
      <c r="AGN660" s="198"/>
      <c r="AGO660" s="198"/>
      <c r="AGP660" s="198"/>
      <c r="AGQ660" s="198"/>
      <c r="AGR660" s="198"/>
      <c r="AGS660" s="198"/>
      <c r="AGT660" s="198"/>
      <c r="AGU660" s="198"/>
      <c r="AGV660" s="198"/>
      <c r="AGW660" s="198"/>
      <c r="AGX660" s="198"/>
      <c r="AGY660" s="198"/>
      <c r="AGZ660" s="198"/>
      <c r="AHA660" s="198"/>
      <c r="AHB660" s="198"/>
      <c r="AHC660" s="198"/>
      <c r="AHD660" s="198"/>
      <c r="AHE660" s="198"/>
      <c r="AHF660" s="198"/>
      <c r="AHG660" s="198"/>
      <c r="AHH660" s="198"/>
      <c r="AHI660" s="198"/>
      <c r="AHJ660" s="198"/>
      <c r="AHK660" s="198"/>
      <c r="AHL660" s="198"/>
      <c r="AHM660" s="198"/>
      <c r="AHN660" s="198"/>
      <c r="AHO660" s="198"/>
      <c r="AHP660" s="198"/>
      <c r="AHQ660" s="198"/>
      <c r="AHR660" s="198"/>
      <c r="AHS660" s="198"/>
      <c r="AHT660" s="198"/>
      <c r="AHU660" s="198"/>
      <c r="AHV660" s="198"/>
      <c r="AHW660" s="198"/>
      <c r="AHX660" s="198"/>
      <c r="AHY660" s="198"/>
      <c r="AHZ660" s="198"/>
      <c r="AIA660" s="198"/>
      <c r="AIB660" s="198"/>
      <c r="AIC660" s="198"/>
      <c r="AID660" s="198"/>
      <c r="AIE660" s="198"/>
      <c r="AIF660" s="198"/>
      <c r="AIG660" s="198"/>
      <c r="AIH660" s="198"/>
      <c r="AII660" s="198"/>
      <c r="AIJ660" s="198"/>
      <c r="AIK660" s="198"/>
      <c r="AIL660" s="198"/>
      <c r="AIM660" s="198"/>
      <c r="AIN660" s="198"/>
      <c r="AIO660" s="198"/>
      <c r="AIP660" s="198"/>
      <c r="AIQ660" s="198"/>
      <c r="AIR660" s="198"/>
      <c r="AIS660" s="198"/>
      <c r="AIT660" s="198"/>
      <c r="AIU660" s="198"/>
      <c r="AIV660" s="198"/>
      <c r="AIW660" s="198"/>
      <c r="AIX660" s="198"/>
      <c r="AIY660" s="198"/>
      <c r="AIZ660" s="198"/>
      <c r="AJA660" s="198"/>
      <c r="AJB660" s="198"/>
      <c r="AJC660" s="198"/>
      <c r="AJD660" s="198"/>
      <c r="AJE660" s="198"/>
      <c r="AJF660" s="198"/>
      <c r="AJG660" s="198"/>
      <c r="AJH660" s="198"/>
      <c r="AJI660" s="198"/>
      <c r="AJJ660" s="198"/>
      <c r="AJK660" s="198"/>
      <c r="AJL660" s="198"/>
      <c r="AJM660" s="198"/>
      <c r="AJN660" s="198"/>
      <c r="AJO660" s="198"/>
      <c r="AJP660" s="198"/>
      <c r="AJQ660" s="198"/>
      <c r="AJR660" s="198"/>
      <c r="AJS660" s="198"/>
      <c r="AJT660" s="198"/>
      <c r="AJU660" s="198"/>
      <c r="AJV660" s="198"/>
      <c r="AJW660" s="198"/>
      <c r="AJX660" s="198"/>
      <c r="AJY660" s="198"/>
      <c r="AJZ660" s="198"/>
      <c r="AKA660" s="198"/>
      <c r="AKB660" s="198"/>
      <c r="AKC660" s="198"/>
      <c r="AKD660" s="198"/>
      <c r="AKE660" s="198"/>
      <c r="AKF660" s="198"/>
      <c r="AKG660" s="198"/>
      <c r="AKH660" s="198"/>
      <c r="AKI660" s="198"/>
      <c r="AKJ660" s="198"/>
      <c r="AKK660" s="198"/>
      <c r="AKL660" s="198"/>
      <c r="AKM660" s="198"/>
      <c r="AKN660" s="198"/>
      <c r="AKO660" s="198"/>
      <c r="AKP660" s="198"/>
      <c r="AKQ660" s="198"/>
      <c r="AKR660" s="198"/>
      <c r="AKS660" s="198"/>
      <c r="AKT660" s="198"/>
      <c r="AKU660" s="198"/>
      <c r="AKV660" s="198"/>
      <c r="AKW660" s="198"/>
      <c r="AKX660" s="198"/>
      <c r="AKY660" s="198"/>
      <c r="AKZ660" s="198"/>
      <c r="ALA660" s="198"/>
      <c r="ALB660" s="198"/>
      <c r="ALC660" s="198"/>
      <c r="ALD660" s="198"/>
      <c r="ALE660" s="198"/>
      <c r="ALF660" s="198"/>
      <c r="ALG660" s="198"/>
      <c r="ALH660" s="198"/>
      <c r="ALI660" s="198"/>
      <c r="ALJ660" s="198"/>
      <c r="ALK660" s="198"/>
      <c r="ALL660" s="198"/>
      <c r="ALM660" s="198"/>
      <c r="ALN660" s="198"/>
      <c r="ALO660" s="198"/>
      <c r="ALP660" s="198"/>
      <c r="ALQ660" s="198"/>
      <c r="ALR660" s="198"/>
      <c r="ALS660" s="198"/>
      <c r="ALT660" s="198"/>
      <c r="ALU660" s="198"/>
      <c r="ALV660" s="198"/>
      <c r="ALW660" s="198"/>
      <c r="ALX660" s="198"/>
      <c r="ALY660" s="198"/>
      <c r="ALZ660" s="198"/>
      <c r="AMA660" s="198"/>
      <c r="AMB660" s="198"/>
      <c r="AMC660" s="198"/>
      <c r="AMD660" s="198"/>
      <c r="AME660" s="198"/>
      <c r="AMF660" s="198"/>
      <c r="AMG660" s="198"/>
      <c r="AMH660" s="198"/>
      <c r="AMI660" s="198"/>
      <c r="AMJ660" s="198"/>
      <c r="AMK660" s="198"/>
      <c r="AML660" s="198"/>
      <c r="AMM660" s="198"/>
      <c r="AMN660" s="198"/>
      <c r="AMO660" s="198"/>
      <c r="AMP660" s="198"/>
      <c r="AMQ660" s="198"/>
      <c r="AMR660" s="198"/>
      <c r="AMS660" s="198"/>
      <c r="AMT660" s="198"/>
      <c r="AMU660" s="198"/>
      <c r="AMV660" s="198"/>
      <c r="AMW660" s="198"/>
      <c r="AMX660" s="198"/>
      <c r="AMY660" s="198"/>
      <c r="AMZ660" s="198"/>
      <c r="ANA660" s="198"/>
      <c r="ANB660" s="198"/>
      <c r="ANC660" s="198"/>
      <c r="AND660" s="198"/>
      <c r="ANE660" s="198"/>
      <c r="ANF660" s="198"/>
      <c r="ANG660" s="198"/>
      <c r="ANH660" s="198"/>
      <c r="ANI660" s="198"/>
      <c r="ANJ660" s="198"/>
      <c r="ANK660" s="198"/>
      <c r="ANL660" s="198"/>
      <c r="ANM660" s="198"/>
      <c r="ANN660" s="198"/>
      <c r="ANO660" s="198"/>
      <c r="ANP660" s="198"/>
      <c r="ANQ660" s="198"/>
      <c r="ANR660" s="198"/>
      <c r="ANS660" s="198"/>
      <c r="ANT660" s="198"/>
      <c r="ANU660" s="198"/>
      <c r="ANV660" s="198"/>
      <c r="ANW660" s="198"/>
      <c r="ANX660" s="198"/>
      <c r="ANY660" s="198"/>
      <c r="ANZ660" s="198"/>
      <c r="AOA660" s="198"/>
      <c r="AOB660" s="198"/>
      <c r="AOC660" s="198"/>
      <c r="AOD660" s="198"/>
      <c r="AOE660" s="198"/>
      <c r="AOF660" s="198"/>
      <c r="AOG660" s="198"/>
      <c r="AOH660" s="198"/>
      <c r="AOI660" s="198"/>
      <c r="AOJ660" s="198"/>
      <c r="AOK660" s="198"/>
      <c r="AOL660" s="198"/>
      <c r="AOM660" s="198"/>
      <c r="AON660" s="198"/>
      <c r="AOO660" s="198"/>
      <c r="AOP660" s="198"/>
      <c r="AOQ660" s="198"/>
      <c r="AOR660" s="198"/>
      <c r="AOS660" s="198"/>
      <c r="AOT660" s="198"/>
      <c r="AOU660" s="198"/>
      <c r="AOV660" s="198"/>
      <c r="AOW660" s="198"/>
      <c r="AOX660" s="198"/>
      <c r="AOY660" s="198"/>
      <c r="AOZ660" s="198"/>
      <c r="APA660" s="198"/>
      <c r="APB660" s="198"/>
      <c r="APC660" s="198"/>
      <c r="APD660" s="198"/>
      <c r="APE660" s="198"/>
      <c r="APF660" s="198"/>
      <c r="APG660" s="198"/>
      <c r="APH660" s="198"/>
      <c r="API660" s="198"/>
      <c r="APJ660" s="198"/>
      <c r="APK660" s="198"/>
      <c r="APL660" s="198"/>
      <c r="APM660" s="198"/>
      <c r="APN660" s="198"/>
      <c r="APO660" s="198"/>
      <c r="APP660" s="198"/>
      <c r="APQ660" s="198"/>
      <c r="APR660" s="198"/>
      <c r="APS660" s="198"/>
      <c r="APT660" s="198"/>
      <c r="APU660" s="198"/>
      <c r="APV660" s="198"/>
      <c r="APW660" s="198"/>
      <c r="APX660" s="198"/>
      <c r="APY660" s="198"/>
      <c r="APZ660" s="198"/>
      <c r="AQA660" s="198"/>
      <c r="AQB660" s="198"/>
      <c r="AQC660" s="198"/>
      <c r="AQD660" s="198"/>
      <c r="AQE660" s="198"/>
      <c r="AQF660" s="198"/>
      <c r="AQG660" s="198"/>
      <c r="AQH660" s="198"/>
      <c r="AQI660" s="198"/>
      <c r="AQJ660" s="198"/>
      <c r="AQK660" s="198"/>
      <c r="AQL660" s="198"/>
      <c r="AQM660" s="198"/>
      <c r="AQN660" s="198"/>
      <c r="AQO660" s="198"/>
      <c r="AQP660" s="198"/>
      <c r="AQQ660" s="198"/>
      <c r="AQR660" s="198"/>
      <c r="AQS660" s="198"/>
      <c r="AQT660" s="198"/>
      <c r="AQU660" s="198"/>
      <c r="AQV660" s="198"/>
      <c r="AQW660" s="198"/>
      <c r="AQX660" s="198"/>
      <c r="AQY660" s="198"/>
      <c r="AQZ660" s="198"/>
      <c r="ARA660" s="198"/>
      <c r="ARB660" s="198"/>
      <c r="ARC660" s="198"/>
      <c r="ARD660" s="198"/>
      <c r="ARE660" s="198"/>
      <c r="ARF660" s="198"/>
      <c r="ARG660" s="198"/>
      <c r="ARH660" s="198"/>
      <c r="ARI660" s="198"/>
      <c r="ARJ660" s="198"/>
      <c r="ARK660" s="198"/>
      <c r="ARL660" s="198"/>
      <c r="ARM660" s="198"/>
      <c r="ARN660" s="198"/>
      <c r="ARO660" s="198"/>
      <c r="ARP660" s="198"/>
      <c r="ARQ660" s="198"/>
      <c r="ARR660" s="198"/>
      <c r="ARS660" s="198"/>
      <c r="ART660" s="198"/>
      <c r="ARU660" s="198"/>
      <c r="ARV660" s="198"/>
      <c r="ARW660" s="198"/>
      <c r="ARX660" s="198"/>
      <c r="ARY660" s="198"/>
      <c r="ARZ660" s="198"/>
      <c r="ASA660" s="198"/>
      <c r="ASB660" s="198"/>
      <c r="ASC660" s="198"/>
      <c r="ASD660" s="198"/>
      <c r="ASE660" s="198"/>
      <c r="ASF660" s="198"/>
      <c r="ASG660" s="198"/>
      <c r="ASH660" s="198"/>
      <c r="ASI660" s="198"/>
      <c r="ASJ660" s="198"/>
      <c r="ASK660" s="198"/>
      <c r="ASL660" s="198"/>
      <c r="ASM660" s="198"/>
      <c r="ASN660" s="198"/>
      <c r="ASO660" s="198"/>
      <c r="ASP660" s="198"/>
      <c r="ASQ660" s="198"/>
      <c r="ASR660" s="198"/>
      <c r="ASS660" s="198"/>
      <c r="AST660" s="198"/>
      <c r="ASU660" s="198"/>
      <c r="ASV660" s="198"/>
      <c r="ASW660" s="198"/>
      <c r="ASX660" s="198"/>
      <c r="ASY660" s="198"/>
      <c r="ASZ660" s="198"/>
      <c r="ATA660" s="198"/>
      <c r="ATB660" s="198"/>
      <c r="ATC660" s="198"/>
      <c r="ATD660" s="198"/>
      <c r="ATE660" s="198"/>
      <c r="ATF660" s="198"/>
      <c r="ATG660" s="198"/>
      <c r="ATH660" s="198"/>
      <c r="ATI660" s="198"/>
      <c r="ATJ660" s="198"/>
      <c r="ATK660" s="198"/>
      <c r="ATL660" s="198"/>
      <c r="ATM660" s="198"/>
      <c r="ATN660" s="198"/>
      <c r="ATO660" s="198"/>
      <c r="ATP660" s="198"/>
      <c r="ATQ660" s="198"/>
      <c r="ATR660" s="198"/>
      <c r="ATS660" s="198"/>
      <c r="ATT660" s="198"/>
      <c r="ATU660" s="198"/>
      <c r="ATV660" s="198"/>
      <c r="ATW660" s="198"/>
      <c r="ATX660" s="198"/>
      <c r="ATY660" s="198"/>
      <c r="ATZ660" s="198"/>
      <c r="AUA660" s="198"/>
      <c r="AUB660" s="198"/>
      <c r="AUC660" s="198"/>
      <c r="AUD660" s="198"/>
      <c r="AUE660" s="198"/>
      <c r="AUF660" s="198"/>
      <c r="AUG660" s="198"/>
      <c r="AUH660" s="198"/>
      <c r="AUI660" s="198"/>
      <c r="AUJ660" s="198"/>
      <c r="AUK660" s="198"/>
      <c r="AUL660" s="198"/>
      <c r="AUM660" s="198"/>
      <c r="AUN660" s="198"/>
      <c r="AUO660" s="198"/>
      <c r="AUP660" s="198"/>
      <c r="AUQ660" s="198"/>
      <c r="AUR660" s="198"/>
      <c r="AUS660" s="198"/>
      <c r="AUT660" s="198"/>
      <c r="AUU660" s="198"/>
      <c r="AUV660" s="198"/>
      <c r="AUW660" s="198"/>
      <c r="AUX660" s="198"/>
      <c r="AUY660" s="198"/>
      <c r="AUZ660" s="198"/>
      <c r="AVA660" s="198"/>
      <c r="AVB660" s="198"/>
      <c r="AVC660" s="198"/>
      <c r="AVD660" s="198"/>
      <c r="AVE660" s="198"/>
      <c r="AVF660" s="198"/>
      <c r="AVG660" s="198"/>
      <c r="AVH660" s="198"/>
      <c r="AVI660" s="198"/>
      <c r="AVJ660" s="198"/>
      <c r="AVK660" s="198"/>
      <c r="AVL660" s="198"/>
      <c r="AVM660" s="198"/>
      <c r="AVN660" s="198"/>
      <c r="AVO660" s="198"/>
      <c r="AVP660" s="198"/>
      <c r="AVQ660" s="198"/>
      <c r="AVR660" s="198"/>
      <c r="AVS660" s="198"/>
      <c r="AVT660" s="198"/>
      <c r="AVU660" s="198"/>
      <c r="AVV660" s="198"/>
      <c r="AVW660" s="198"/>
      <c r="AVX660" s="198"/>
      <c r="AVY660" s="198"/>
      <c r="AVZ660" s="198"/>
      <c r="AWA660" s="198"/>
      <c r="AWB660" s="198"/>
      <c r="AWC660" s="198"/>
      <c r="AWD660" s="198"/>
      <c r="AWE660" s="198"/>
      <c r="AWF660" s="198"/>
      <c r="AWG660" s="198"/>
      <c r="AWH660" s="198"/>
      <c r="AWI660" s="198"/>
      <c r="AWJ660" s="198"/>
      <c r="AWK660" s="198"/>
      <c r="AWL660" s="198"/>
      <c r="AWM660" s="198"/>
      <c r="AWN660" s="198"/>
      <c r="AWO660" s="198"/>
      <c r="AWP660" s="198"/>
      <c r="AWQ660" s="198"/>
      <c r="AWR660" s="198"/>
      <c r="AWS660" s="198"/>
      <c r="AWT660" s="198"/>
      <c r="AWU660" s="198"/>
      <c r="AWV660" s="198"/>
      <c r="AWW660" s="198"/>
      <c r="AWX660" s="198"/>
      <c r="AWY660" s="198"/>
      <c r="AWZ660" s="198"/>
      <c r="AXA660" s="198"/>
      <c r="AXB660" s="198"/>
      <c r="AXC660" s="198"/>
      <c r="AXD660" s="198"/>
      <c r="AXE660" s="198"/>
      <c r="AXF660" s="198"/>
      <c r="AXG660" s="198"/>
      <c r="AXH660" s="198"/>
      <c r="AXI660" s="198"/>
      <c r="AXJ660" s="198"/>
      <c r="AXK660" s="198"/>
      <c r="AXL660" s="198"/>
      <c r="AXM660" s="198"/>
      <c r="AXN660" s="198"/>
      <c r="AXO660" s="198"/>
      <c r="AXP660" s="198"/>
      <c r="AXQ660" s="198"/>
      <c r="AXR660" s="198"/>
      <c r="AXS660" s="198"/>
      <c r="AXT660" s="198"/>
      <c r="AXU660" s="198"/>
      <c r="AXV660" s="198"/>
      <c r="AXW660" s="198"/>
      <c r="AXX660" s="198"/>
      <c r="AXY660" s="198"/>
      <c r="AXZ660" s="198"/>
      <c r="AYA660" s="198"/>
      <c r="AYB660" s="198"/>
      <c r="AYC660" s="198"/>
      <c r="AYD660" s="198"/>
      <c r="AYE660" s="198"/>
      <c r="AYF660" s="198"/>
      <c r="AYG660" s="198"/>
      <c r="AYH660" s="198"/>
      <c r="AYI660" s="198"/>
      <c r="AYJ660" s="198"/>
      <c r="AYK660" s="198"/>
      <c r="AYL660" s="198"/>
      <c r="AYM660" s="198"/>
      <c r="AYN660" s="198"/>
      <c r="AYO660" s="198"/>
      <c r="AYP660" s="198"/>
      <c r="AYQ660" s="198"/>
      <c r="AYR660" s="198"/>
      <c r="AYS660" s="198"/>
      <c r="AYT660" s="198"/>
      <c r="AYU660" s="198"/>
      <c r="AYV660" s="198"/>
      <c r="AYW660" s="198"/>
      <c r="AYX660" s="198"/>
      <c r="AYY660" s="198"/>
      <c r="AYZ660" s="198"/>
      <c r="AZA660" s="198"/>
      <c r="AZB660" s="198"/>
      <c r="AZC660" s="198"/>
      <c r="AZD660" s="198"/>
      <c r="AZE660" s="198"/>
      <c r="AZF660" s="198"/>
      <c r="AZG660" s="198"/>
      <c r="AZH660" s="198"/>
      <c r="AZI660" s="198"/>
      <c r="AZJ660" s="198"/>
      <c r="AZK660" s="198"/>
      <c r="AZL660" s="198"/>
      <c r="AZM660" s="198"/>
      <c r="AZN660" s="198"/>
      <c r="AZO660" s="198"/>
      <c r="AZP660" s="198"/>
      <c r="AZQ660" s="198"/>
      <c r="AZR660" s="198"/>
      <c r="AZS660" s="198"/>
      <c r="AZT660" s="198"/>
      <c r="AZU660" s="198"/>
      <c r="AZV660" s="198"/>
      <c r="AZW660" s="198"/>
      <c r="AZX660" s="198"/>
      <c r="AZY660" s="198"/>
      <c r="AZZ660" s="198"/>
      <c r="BAA660" s="198"/>
      <c r="BAB660" s="198"/>
      <c r="BAC660" s="198"/>
      <c r="BAD660" s="198"/>
      <c r="BAE660" s="198"/>
      <c r="BAF660" s="198"/>
      <c r="BAG660" s="198"/>
      <c r="BAH660" s="198"/>
      <c r="BAI660" s="198"/>
      <c r="BAJ660" s="198"/>
      <c r="BAK660" s="198"/>
      <c r="BAL660" s="198"/>
      <c r="BAM660" s="198"/>
      <c r="BAN660" s="198"/>
      <c r="BAO660" s="198"/>
      <c r="BAP660" s="198"/>
      <c r="BAQ660" s="198"/>
      <c r="BAR660" s="198"/>
      <c r="BAS660" s="198"/>
      <c r="BAT660" s="198"/>
      <c r="BAU660" s="198"/>
      <c r="BAV660" s="198"/>
      <c r="BAW660" s="198"/>
      <c r="BAX660" s="198"/>
      <c r="BAY660" s="198"/>
      <c r="BAZ660" s="198"/>
      <c r="BBA660" s="198"/>
      <c r="BBB660" s="198"/>
      <c r="BBC660" s="198"/>
      <c r="BBD660" s="198"/>
      <c r="BBE660" s="198"/>
      <c r="BBF660" s="198"/>
      <c r="BBG660" s="198"/>
      <c r="BBH660" s="198"/>
      <c r="BBI660" s="198"/>
      <c r="BBJ660" s="198"/>
      <c r="BBK660" s="198"/>
      <c r="BBL660" s="198"/>
      <c r="BBM660" s="198"/>
      <c r="BBN660" s="198"/>
      <c r="BBO660" s="198"/>
      <c r="BBP660" s="198"/>
      <c r="BBQ660" s="198"/>
      <c r="BBR660" s="198"/>
      <c r="BBS660" s="198"/>
      <c r="BBT660" s="198"/>
      <c r="BBU660" s="198"/>
      <c r="BBV660" s="198"/>
      <c r="BBW660" s="198"/>
      <c r="BBX660" s="198"/>
      <c r="BBY660" s="198"/>
      <c r="BBZ660" s="198"/>
      <c r="BCA660" s="198"/>
      <c r="BCB660" s="198"/>
      <c r="BCC660" s="198"/>
      <c r="BCD660" s="198"/>
      <c r="BCE660" s="198"/>
      <c r="BCF660" s="198"/>
      <c r="BCG660" s="198"/>
      <c r="BCH660" s="198"/>
      <c r="BCI660" s="198"/>
      <c r="BCJ660" s="198"/>
      <c r="BCK660" s="198"/>
      <c r="BCL660" s="198"/>
      <c r="BCM660" s="198"/>
      <c r="BCN660" s="198"/>
      <c r="BCO660" s="198"/>
      <c r="BCP660" s="198"/>
      <c r="BCQ660" s="198"/>
      <c r="BCR660" s="198"/>
      <c r="BCS660" s="198"/>
      <c r="BCT660" s="198"/>
      <c r="BCU660" s="198"/>
      <c r="BCV660" s="198"/>
      <c r="BCW660" s="198"/>
      <c r="BCX660" s="198"/>
      <c r="BCY660" s="198"/>
      <c r="BCZ660" s="198"/>
      <c r="BDA660" s="198"/>
      <c r="BDB660" s="198"/>
      <c r="BDC660" s="198"/>
      <c r="BDD660" s="198"/>
      <c r="BDE660" s="198"/>
      <c r="BDF660" s="198"/>
      <c r="BDG660" s="198"/>
      <c r="BDH660" s="198"/>
      <c r="BDI660" s="198"/>
      <c r="BDJ660" s="198"/>
      <c r="BDK660" s="198"/>
      <c r="BDL660" s="198"/>
      <c r="BDM660" s="198"/>
      <c r="BDN660" s="198"/>
      <c r="BDO660" s="198"/>
      <c r="BDP660" s="198"/>
      <c r="BDQ660" s="198"/>
      <c r="BDR660" s="198"/>
      <c r="BDS660" s="198"/>
      <c r="BDT660" s="198"/>
      <c r="BDU660" s="198"/>
      <c r="BDV660" s="198"/>
      <c r="BDW660" s="198"/>
      <c r="BDX660" s="198"/>
      <c r="BDY660" s="198"/>
      <c r="BDZ660" s="198"/>
      <c r="BEA660" s="198"/>
      <c r="BEB660" s="198"/>
      <c r="BEC660" s="198"/>
      <c r="BED660" s="198"/>
      <c r="BEE660" s="198"/>
      <c r="BEF660" s="198"/>
      <c r="BEG660" s="198"/>
      <c r="BEH660" s="198"/>
      <c r="BEI660" s="198"/>
      <c r="BEJ660" s="198"/>
      <c r="BEK660" s="198"/>
      <c r="BEL660" s="198"/>
      <c r="BEM660" s="198"/>
      <c r="BEN660" s="198"/>
      <c r="BEO660" s="198"/>
      <c r="BEP660" s="198"/>
      <c r="BEQ660" s="198"/>
      <c r="BER660" s="198"/>
      <c r="BES660" s="198"/>
      <c r="BET660" s="198"/>
      <c r="BEU660" s="198"/>
      <c r="BEV660" s="198"/>
      <c r="BEW660" s="198"/>
      <c r="BEX660" s="198"/>
      <c r="BEY660" s="198"/>
      <c r="BEZ660" s="198"/>
      <c r="BFA660" s="198"/>
      <c r="BFB660" s="198"/>
      <c r="BFC660" s="198"/>
      <c r="BFD660" s="198"/>
      <c r="BFE660" s="198"/>
      <c r="BFF660" s="198"/>
      <c r="BFG660" s="198"/>
      <c r="BFH660" s="198"/>
      <c r="BFI660" s="198"/>
      <c r="BFJ660" s="198"/>
      <c r="BFK660" s="198"/>
      <c r="BFL660" s="198"/>
      <c r="BFM660" s="198"/>
      <c r="BFN660" s="198"/>
      <c r="BFO660" s="198"/>
      <c r="BFP660" s="198"/>
      <c r="BFQ660" s="198"/>
      <c r="BFR660" s="198"/>
      <c r="BFS660" s="198"/>
      <c r="BFT660" s="198"/>
      <c r="BFU660" s="198"/>
      <c r="BFV660" s="198"/>
      <c r="BFW660" s="198"/>
      <c r="BFX660" s="198"/>
      <c r="BFY660" s="198"/>
      <c r="BFZ660" s="198"/>
      <c r="BGA660" s="198"/>
      <c r="BGB660" s="198"/>
      <c r="BGC660" s="198"/>
      <c r="BGD660" s="198"/>
      <c r="BGE660" s="198"/>
      <c r="BGF660" s="198"/>
      <c r="BGG660" s="198"/>
      <c r="BGH660" s="198"/>
      <c r="BGI660" s="198"/>
      <c r="BGJ660" s="198"/>
      <c r="BGK660" s="198"/>
      <c r="BGL660" s="198"/>
      <c r="BGM660" s="198"/>
      <c r="BGN660" s="198"/>
      <c r="BGO660" s="198"/>
      <c r="BGP660" s="198"/>
      <c r="BGQ660" s="198"/>
      <c r="BGR660" s="198"/>
      <c r="BGS660" s="198"/>
      <c r="BGT660" s="198"/>
      <c r="BGU660" s="198"/>
      <c r="BGV660" s="198"/>
      <c r="BGW660" s="198"/>
      <c r="BGX660" s="198"/>
      <c r="BGY660" s="198"/>
      <c r="BGZ660" s="198"/>
      <c r="BHA660" s="198"/>
      <c r="BHB660" s="198"/>
      <c r="BHC660" s="198"/>
      <c r="BHD660" s="198"/>
      <c r="BHE660" s="198"/>
      <c r="BHF660" s="198"/>
      <c r="BHG660" s="198"/>
      <c r="BHH660" s="198"/>
      <c r="BHI660" s="198"/>
      <c r="BHJ660" s="198"/>
      <c r="BHK660" s="198"/>
      <c r="BHL660" s="198"/>
      <c r="BHM660" s="198"/>
      <c r="BHN660" s="198"/>
      <c r="BHO660" s="198"/>
      <c r="BHP660" s="198"/>
      <c r="BHQ660" s="198"/>
      <c r="BHR660" s="198"/>
      <c r="BHS660" s="198"/>
      <c r="BHT660" s="198"/>
      <c r="BHU660" s="198"/>
      <c r="BHV660" s="198"/>
      <c r="BHW660" s="198"/>
      <c r="BHX660" s="198"/>
      <c r="BHY660" s="198"/>
      <c r="BHZ660" s="198"/>
      <c r="BIA660" s="198"/>
      <c r="BIB660" s="198"/>
      <c r="BIC660" s="198"/>
      <c r="BID660" s="198"/>
      <c r="BIE660" s="198"/>
      <c r="BIF660" s="198"/>
      <c r="BIG660" s="198"/>
      <c r="BIH660" s="198"/>
      <c r="BII660" s="198"/>
      <c r="BIJ660" s="198"/>
      <c r="BIK660" s="198"/>
      <c r="BIL660" s="198"/>
      <c r="BIM660" s="198"/>
      <c r="BIN660" s="198"/>
      <c r="BIO660" s="198"/>
      <c r="BIP660" s="198"/>
      <c r="BIQ660" s="198"/>
      <c r="BIR660" s="198"/>
      <c r="BIS660" s="198"/>
      <c r="BIT660" s="198"/>
      <c r="BIU660" s="198"/>
      <c r="BIV660" s="198"/>
      <c r="BIW660" s="198"/>
      <c r="BIX660" s="198"/>
      <c r="BIY660" s="198"/>
      <c r="BIZ660" s="198"/>
      <c r="BJA660" s="198"/>
      <c r="BJB660" s="198"/>
      <c r="BJC660" s="198"/>
      <c r="BJD660" s="198"/>
      <c r="BJE660" s="198"/>
      <c r="BJF660" s="198"/>
      <c r="BJG660" s="198"/>
      <c r="BJH660" s="198"/>
      <c r="BJI660" s="198"/>
      <c r="BJJ660" s="198"/>
      <c r="BJK660" s="198"/>
      <c r="BJL660" s="198"/>
      <c r="BJM660" s="198"/>
      <c r="BJN660" s="198"/>
      <c r="BJO660" s="198"/>
      <c r="BJP660" s="198"/>
      <c r="BJQ660" s="198"/>
      <c r="BJR660" s="198"/>
      <c r="BJS660" s="198"/>
      <c r="BJT660" s="198"/>
      <c r="BJU660" s="198"/>
      <c r="BJV660" s="198"/>
      <c r="BJW660" s="198"/>
      <c r="BJX660" s="198"/>
      <c r="BJY660" s="198"/>
      <c r="BJZ660" s="198"/>
      <c r="BKA660" s="198"/>
      <c r="BKB660" s="198"/>
      <c r="BKC660" s="198"/>
      <c r="BKD660" s="198"/>
      <c r="BKE660" s="198"/>
      <c r="BKF660" s="198"/>
      <c r="BKG660" s="198"/>
      <c r="BKH660" s="198"/>
      <c r="BKI660" s="198"/>
      <c r="BKJ660" s="198"/>
      <c r="BKK660" s="198"/>
      <c r="BKL660" s="198"/>
      <c r="BKM660" s="198"/>
      <c r="BKN660" s="198"/>
      <c r="BKO660" s="198"/>
      <c r="BKP660" s="198"/>
      <c r="BKQ660" s="198"/>
      <c r="BKR660" s="198"/>
      <c r="BKS660" s="198"/>
      <c r="BKT660" s="198"/>
      <c r="BKU660" s="198"/>
      <c r="BKV660" s="198"/>
      <c r="BKW660" s="198"/>
      <c r="BKX660" s="198"/>
      <c r="BKY660" s="198"/>
      <c r="BKZ660" s="198"/>
      <c r="BLA660" s="198"/>
      <c r="BLB660" s="198"/>
      <c r="BLC660" s="198"/>
      <c r="BLD660" s="198"/>
      <c r="BLE660" s="198"/>
      <c r="BLF660" s="198"/>
      <c r="BLG660" s="198"/>
      <c r="BLH660" s="198"/>
      <c r="BLI660" s="198"/>
      <c r="BLJ660" s="198"/>
      <c r="BLK660" s="198"/>
      <c r="BLL660" s="198"/>
      <c r="BLM660" s="198"/>
      <c r="BLN660" s="198"/>
      <c r="BLO660" s="198"/>
      <c r="BLP660" s="198"/>
      <c r="BLQ660" s="198"/>
      <c r="BLR660" s="198"/>
      <c r="BLS660" s="198"/>
      <c r="BLT660" s="198"/>
      <c r="BLU660" s="198"/>
      <c r="BLV660" s="198"/>
      <c r="BLW660" s="198"/>
      <c r="BLX660" s="198"/>
      <c r="BLY660" s="198"/>
      <c r="BLZ660" s="198"/>
      <c r="BMA660" s="198"/>
      <c r="BMB660" s="198"/>
      <c r="BMC660" s="198"/>
      <c r="BMD660" s="198"/>
      <c r="BME660" s="198"/>
      <c r="BMF660" s="198"/>
      <c r="BMG660" s="198"/>
      <c r="BMH660" s="198"/>
      <c r="BMI660" s="198"/>
      <c r="BMJ660" s="198"/>
      <c r="BMK660" s="198"/>
      <c r="BML660" s="198"/>
      <c r="BMM660" s="198"/>
      <c r="BMN660" s="198"/>
      <c r="BMO660" s="198"/>
      <c r="BMP660" s="198"/>
      <c r="BMQ660" s="198"/>
      <c r="BMR660" s="198"/>
      <c r="BMS660" s="198"/>
      <c r="BMT660" s="198"/>
      <c r="BMU660" s="198"/>
      <c r="BMV660" s="198"/>
      <c r="BMW660" s="198"/>
      <c r="BMX660" s="198"/>
      <c r="BMY660" s="198"/>
      <c r="BMZ660" s="198"/>
      <c r="BNA660" s="198"/>
      <c r="BNB660" s="198"/>
      <c r="BNC660" s="198"/>
      <c r="BND660" s="198"/>
      <c r="BNE660" s="198"/>
      <c r="BNF660" s="198"/>
      <c r="BNG660" s="198"/>
      <c r="BNH660" s="198"/>
      <c r="BNI660" s="198"/>
      <c r="BNJ660" s="198"/>
      <c r="BNK660" s="198"/>
      <c r="BNL660" s="198"/>
      <c r="BNM660" s="198"/>
      <c r="BNN660" s="198"/>
      <c r="BNO660" s="198"/>
      <c r="BNP660" s="198"/>
      <c r="BNQ660" s="198"/>
      <c r="BNR660" s="198"/>
      <c r="BNS660" s="198"/>
      <c r="BNT660" s="198"/>
      <c r="BNU660" s="198"/>
      <c r="BNV660" s="198"/>
      <c r="BNW660" s="198"/>
      <c r="BNX660" s="198"/>
      <c r="BNY660" s="198"/>
      <c r="BNZ660" s="198"/>
      <c r="BOA660" s="198"/>
      <c r="BOB660" s="198"/>
      <c r="BOC660" s="198"/>
      <c r="BOD660" s="198"/>
      <c r="BOE660" s="198"/>
      <c r="BOF660" s="198"/>
      <c r="BOG660" s="198"/>
      <c r="BOH660" s="198"/>
      <c r="BOI660" s="198"/>
      <c r="BOJ660" s="198"/>
      <c r="BOK660" s="198"/>
      <c r="BOL660" s="198"/>
      <c r="BOM660" s="198"/>
      <c r="BON660" s="198"/>
      <c r="BOO660" s="198"/>
      <c r="BOP660" s="198"/>
      <c r="BOQ660" s="198"/>
      <c r="BOR660" s="198"/>
      <c r="BOS660" s="198"/>
      <c r="BOT660" s="198"/>
      <c r="BOU660" s="198"/>
      <c r="BOV660" s="198"/>
      <c r="BOW660" s="198"/>
      <c r="BOX660" s="198"/>
      <c r="BOY660" s="198"/>
      <c r="BOZ660" s="198"/>
      <c r="BPA660" s="198"/>
      <c r="BPB660" s="198"/>
      <c r="BPC660" s="198"/>
      <c r="BPD660" s="198"/>
      <c r="BPE660" s="198"/>
      <c r="BPF660" s="198"/>
      <c r="BPG660" s="198"/>
      <c r="BPH660" s="198"/>
      <c r="BPI660" s="198"/>
      <c r="BPJ660" s="198"/>
      <c r="BPK660" s="198"/>
      <c r="BPL660" s="198"/>
      <c r="BPM660" s="198"/>
      <c r="BPN660" s="198"/>
      <c r="BPO660" s="198"/>
      <c r="BPP660" s="198"/>
      <c r="BPQ660" s="198"/>
      <c r="BPR660" s="198"/>
      <c r="BPS660" s="198"/>
      <c r="BPT660" s="198"/>
      <c r="BPU660" s="198"/>
      <c r="BPV660" s="198"/>
      <c r="BPW660" s="198"/>
      <c r="BPX660" s="198"/>
      <c r="BPY660" s="198"/>
      <c r="BPZ660" s="198"/>
      <c r="BQA660" s="198"/>
      <c r="BQB660" s="198"/>
      <c r="BQC660" s="198"/>
      <c r="BQD660" s="198"/>
      <c r="BQE660" s="198"/>
      <c r="BQF660" s="198"/>
      <c r="BQG660" s="198"/>
      <c r="BQH660" s="198"/>
      <c r="BQI660" s="198"/>
      <c r="BQJ660" s="198"/>
      <c r="BQK660" s="198"/>
      <c r="BQL660" s="198"/>
      <c r="BQM660" s="198"/>
      <c r="BQN660" s="198"/>
      <c r="BQO660" s="198"/>
      <c r="BQP660" s="198"/>
      <c r="BQQ660" s="198"/>
      <c r="BQR660" s="198"/>
      <c r="BQS660" s="198"/>
      <c r="BQT660" s="198"/>
      <c r="BQU660" s="198"/>
      <c r="BQV660" s="198"/>
      <c r="BQW660" s="198"/>
      <c r="BQX660" s="198"/>
      <c r="BQY660" s="198"/>
      <c r="BQZ660" s="198"/>
      <c r="BRA660" s="198"/>
      <c r="BRB660" s="198"/>
      <c r="BRC660" s="198"/>
      <c r="BRD660" s="198"/>
      <c r="BRE660" s="198"/>
      <c r="BRF660" s="198"/>
      <c r="BRG660" s="198"/>
      <c r="BRH660" s="198"/>
      <c r="BRI660" s="198"/>
      <c r="BRJ660" s="198"/>
      <c r="BRK660" s="198"/>
      <c r="BRL660" s="198"/>
      <c r="BRM660" s="198"/>
      <c r="BRN660" s="198"/>
      <c r="BRO660" s="198"/>
      <c r="BRP660" s="198"/>
      <c r="BRQ660" s="198"/>
      <c r="BRR660" s="198"/>
      <c r="BRS660" s="198"/>
      <c r="BRT660" s="198"/>
      <c r="BRU660" s="198"/>
      <c r="BRV660" s="198"/>
      <c r="BRW660" s="198"/>
      <c r="BRX660" s="198"/>
      <c r="BRY660" s="198"/>
      <c r="BRZ660" s="198"/>
      <c r="BSA660" s="198"/>
      <c r="BSB660" s="198"/>
      <c r="BSC660" s="198"/>
      <c r="BSD660" s="198"/>
      <c r="BSE660" s="198"/>
      <c r="BSF660" s="198"/>
      <c r="BSG660" s="198"/>
      <c r="BSH660" s="198"/>
      <c r="BSI660" s="198"/>
      <c r="BSJ660" s="198"/>
      <c r="BSK660" s="198"/>
      <c r="BSL660" s="198"/>
      <c r="BSM660" s="198"/>
      <c r="BSN660" s="198"/>
      <c r="BSO660" s="198"/>
      <c r="BSP660" s="198"/>
      <c r="BSQ660" s="198"/>
      <c r="BSR660" s="198"/>
      <c r="BSS660" s="198"/>
      <c r="BST660" s="198"/>
      <c r="BSU660" s="198"/>
      <c r="BSV660" s="198"/>
      <c r="BSW660" s="198"/>
      <c r="BSX660" s="198"/>
      <c r="BSY660" s="198"/>
      <c r="BSZ660" s="198"/>
      <c r="BTA660" s="198"/>
      <c r="BTB660" s="198"/>
      <c r="BTC660" s="198"/>
      <c r="BTD660" s="198"/>
      <c r="BTE660" s="198"/>
      <c r="BTF660" s="198"/>
      <c r="BTG660" s="198"/>
      <c r="BTH660" s="198"/>
      <c r="BTI660" s="198"/>
      <c r="BTJ660" s="198"/>
      <c r="BTK660" s="198"/>
      <c r="BTL660" s="198"/>
      <c r="BTM660" s="198"/>
      <c r="BTN660" s="198"/>
      <c r="BTO660" s="198"/>
      <c r="BTP660" s="198"/>
      <c r="BTQ660" s="198"/>
      <c r="BTR660" s="198"/>
      <c r="BTS660" s="198"/>
      <c r="BTT660" s="198"/>
      <c r="BTU660" s="198"/>
      <c r="BTV660" s="198"/>
      <c r="BTW660" s="198"/>
      <c r="BTX660" s="198"/>
      <c r="BTY660" s="198"/>
      <c r="BTZ660" s="198"/>
      <c r="BUA660" s="198"/>
      <c r="BUB660" s="198"/>
      <c r="BUC660" s="198"/>
      <c r="BUD660" s="198"/>
      <c r="BUE660" s="198"/>
      <c r="BUF660" s="198"/>
      <c r="BUG660" s="198"/>
      <c r="BUH660" s="198"/>
      <c r="BUI660" s="198"/>
      <c r="BUJ660" s="198"/>
      <c r="BUK660" s="198"/>
      <c r="BUL660" s="198"/>
      <c r="BUM660" s="198"/>
      <c r="BUN660" s="198"/>
      <c r="BUO660" s="198"/>
      <c r="BUP660" s="198"/>
      <c r="BUQ660" s="198"/>
      <c r="BUR660" s="198"/>
      <c r="BUS660" s="198"/>
      <c r="BUT660" s="198"/>
      <c r="BUU660" s="198"/>
      <c r="BUV660" s="198"/>
      <c r="BUW660" s="198"/>
      <c r="BUX660" s="198"/>
      <c r="BUY660" s="198"/>
      <c r="BUZ660" s="198"/>
      <c r="BVA660" s="198"/>
      <c r="BVB660" s="198"/>
      <c r="BVC660" s="198"/>
      <c r="BVD660" s="198"/>
      <c r="BVE660" s="198"/>
      <c r="BVF660" s="198"/>
      <c r="BVG660" s="198"/>
      <c r="BVH660" s="198"/>
      <c r="BVI660" s="198"/>
      <c r="BVJ660" s="198"/>
      <c r="BVK660" s="198"/>
      <c r="BVL660" s="198"/>
      <c r="BVM660" s="198"/>
      <c r="BVN660" s="198"/>
      <c r="BVO660" s="198"/>
      <c r="BVP660" s="198"/>
      <c r="BVQ660" s="198"/>
      <c r="BVR660" s="198"/>
      <c r="BVS660" s="198"/>
      <c r="BVT660" s="198"/>
      <c r="BVU660" s="198"/>
      <c r="BVV660" s="198"/>
      <c r="BVW660" s="198"/>
      <c r="BVX660" s="198"/>
      <c r="BVY660" s="198"/>
      <c r="BVZ660" s="198"/>
      <c r="BWA660" s="198"/>
      <c r="BWB660" s="198"/>
      <c r="BWC660" s="198"/>
      <c r="BWD660" s="198"/>
      <c r="BWE660" s="198"/>
      <c r="BWF660" s="198"/>
      <c r="BWG660" s="198"/>
      <c r="BWH660" s="198"/>
      <c r="BWI660" s="198"/>
      <c r="BWJ660" s="198"/>
      <c r="BWK660" s="198"/>
      <c r="BWL660" s="198"/>
      <c r="BWM660" s="198"/>
      <c r="BWN660" s="198"/>
      <c r="BWO660" s="198"/>
      <c r="BWP660" s="198"/>
      <c r="BWQ660" s="198"/>
      <c r="BWR660" s="198"/>
      <c r="BWS660" s="198"/>
      <c r="BWT660" s="198"/>
      <c r="BWU660" s="198"/>
      <c r="BWV660" s="198"/>
      <c r="BWW660" s="198"/>
      <c r="BWX660" s="198"/>
      <c r="BWY660" s="198"/>
      <c r="BWZ660" s="198"/>
      <c r="BXA660" s="198"/>
      <c r="BXB660" s="198"/>
      <c r="BXC660" s="198"/>
      <c r="BXD660" s="198"/>
      <c r="BXE660" s="198"/>
      <c r="BXF660" s="198"/>
      <c r="BXG660" s="198"/>
      <c r="BXH660" s="198"/>
      <c r="BXI660" s="198"/>
      <c r="BXJ660" s="198"/>
      <c r="BXK660" s="198"/>
      <c r="BXL660" s="198"/>
      <c r="BXM660" s="198"/>
      <c r="BXN660" s="198"/>
      <c r="BXO660" s="198"/>
      <c r="BXP660" s="198"/>
      <c r="BXQ660" s="198"/>
      <c r="BXR660" s="198"/>
      <c r="BXS660" s="198"/>
      <c r="BXT660" s="198"/>
      <c r="BXU660" s="198"/>
      <c r="BXV660" s="198"/>
      <c r="BXW660" s="198"/>
      <c r="BXX660" s="198"/>
      <c r="BXY660" s="198"/>
      <c r="BXZ660" s="198"/>
      <c r="BYA660" s="198"/>
      <c r="BYB660" s="198"/>
      <c r="BYC660" s="198"/>
      <c r="BYD660" s="198"/>
      <c r="BYE660" s="198"/>
      <c r="BYF660" s="198"/>
      <c r="BYG660" s="198"/>
      <c r="BYH660" s="198"/>
      <c r="BYI660" s="198"/>
      <c r="BYJ660" s="198"/>
      <c r="BYK660" s="198"/>
      <c r="BYL660" s="198"/>
      <c r="BYM660" s="198"/>
      <c r="BYN660" s="198"/>
      <c r="BYO660" s="198"/>
      <c r="BYP660" s="198"/>
      <c r="BYQ660" s="198"/>
      <c r="BYR660" s="198"/>
      <c r="BYS660" s="198"/>
      <c r="BYT660" s="198"/>
      <c r="BYU660" s="198"/>
      <c r="BYV660" s="198"/>
      <c r="BYW660" s="198"/>
      <c r="BYX660" s="198"/>
      <c r="BYY660" s="198"/>
      <c r="BYZ660" s="198"/>
      <c r="BZA660" s="198"/>
      <c r="BZB660" s="198"/>
      <c r="BZC660" s="198"/>
      <c r="BZD660" s="198"/>
      <c r="BZE660" s="198"/>
      <c r="BZF660" s="198"/>
      <c r="BZG660" s="198"/>
      <c r="BZH660" s="198"/>
      <c r="BZI660" s="198"/>
      <c r="BZJ660" s="198"/>
      <c r="BZK660" s="198"/>
      <c r="BZL660" s="198"/>
      <c r="BZM660" s="198"/>
      <c r="BZN660" s="198"/>
      <c r="BZO660" s="198"/>
      <c r="BZP660" s="198"/>
      <c r="BZQ660" s="198"/>
      <c r="BZR660" s="198"/>
      <c r="BZS660" s="198"/>
      <c r="BZT660" s="198"/>
      <c r="BZU660" s="198"/>
      <c r="BZV660" s="198"/>
      <c r="BZW660" s="198"/>
      <c r="BZX660" s="198"/>
      <c r="BZY660" s="198"/>
      <c r="BZZ660" s="198"/>
      <c r="CAA660" s="198"/>
      <c r="CAB660" s="198"/>
      <c r="CAC660" s="198"/>
      <c r="CAD660" s="198"/>
      <c r="CAE660" s="198"/>
      <c r="CAF660" s="198"/>
      <c r="CAG660" s="198"/>
      <c r="CAH660" s="198"/>
      <c r="CAI660" s="198"/>
      <c r="CAJ660" s="198"/>
      <c r="CAK660" s="198"/>
      <c r="CAL660" s="198"/>
      <c r="CAM660" s="198"/>
      <c r="CAN660" s="198"/>
      <c r="CAO660" s="198"/>
      <c r="CAP660" s="198"/>
      <c r="CAQ660" s="198"/>
      <c r="CAR660" s="198"/>
      <c r="CAS660" s="198"/>
      <c r="CAT660" s="198"/>
      <c r="CAU660" s="198"/>
      <c r="CAV660" s="198"/>
      <c r="CAW660" s="198"/>
      <c r="CAX660" s="198"/>
      <c r="CAY660" s="198"/>
      <c r="CAZ660" s="198"/>
      <c r="CBA660" s="198"/>
      <c r="CBB660" s="198"/>
      <c r="CBC660" s="198"/>
      <c r="CBD660" s="198"/>
      <c r="CBE660" s="198"/>
      <c r="CBF660" s="198"/>
      <c r="CBG660" s="198"/>
      <c r="CBH660" s="198"/>
      <c r="CBI660" s="198"/>
      <c r="CBJ660" s="198"/>
      <c r="CBK660" s="198"/>
      <c r="CBL660" s="198"/>
      <c r="CBM660" s="198"/>
      <c r="CBN660" s="198"/>
      <c r="CBO660" s="198"/>
      <c r="CBP660" s="198"/>
      <c r="CBQ660" s="198"/>
      <c r="CBR660" s="198"/>
      <c r="CBS660" s="198"/>
      <c r="CBT660" s="198"/>
      <c r="CBU660" s="198"/>
      <c r="CBV660" s="198"/>
      <c r="CBW660" s="198"/>
      <c r="CBX660" s="198"/>
      <c r="CBY660" s="198"/>
      <c r="CBZ660" s="198"/>
      <c r="CCA660" s="198"/>
      <c r="CCB660" s="198"/>
      <c r="CCC660" s="198"/>
      <c r="CCD660" s="198"/>
      <c r="CCE660" s="198"/>
      <c r="CCF660" s="198"/>
      <c r="CCG660" s="198"/>
      <c r="CCH660" s="198"/>
      <c r="CCI660" s="198"/>
      <c r="CCJ660" s="198"/>
      <c r="CCK660" s="198"/>
      <c r="CCL660" s="198"/>
      <c r="CCM660" s="198"/>
      <c r="CCN660" s="198"/>
      <c r="CCO660" s="198"/>
      <c r="CCP660" s="198"/>
      <c r="CCQ660" s="198"/>
      <c r="CCR660" s="198"/>
      <c r="CCS660" s="198"/>
      <c r="CCT660" s="198"/>
      <c r="CCU660" s="198"/>
      <c r="CCV660" s="198"/>
      <c r="CCW660" s="198"/>
      <c r="CCX660" s="198"/>
      <c r="CCY660" s="198"/>
      <c r="CCZ660" s="198"/>
      <c r="CDA660" s="198"/>
      <c r="CDB660" s="198"/>
      <c r="CDC660" s="198"/>
      <c r="CDD660" s="198"/>
      <c r="CDE660" s="198"/>
      <c r="CDF660" s="198"/>
      <c r="CDG660" s="198"/>
      <c r="CDH660" s="198"/>
      <c r="CDI660" s="198"/>
      <c r="CDJ660" s="198"/>
      <c r="CDK660" s="198"/>
      <c r="CDL660" s="198"/>
      <c r="CDM660" s="198"/>
      <c r="CDN660" s="198"/>
      <c r="CDO660" s="198"/>
      <c r="CDP660" s="198"/>
      <c r="CDQ660" s="198"/>
      <c r="CDR660" s="198"/>
      <c r="CDS660" s="198"/>
      <c r="CDT660" s="198"/>
      <c r="CDU660" s="198"/>
      <c r="CDV660" s="198"/>
      <c r="CDW660" s="198"/>
      <c r="CDX660" s="198"/>
      <c r="CDY660" s="198"/>
      <c r="CDZ660" s="198"/>
      <c r="CEA660" s="198"/>
      <c r="CEB660" s="198"/>
      <c r="CEC660" s="198"/>
      <c r="CED660" s="198"/>
      <c r="CEE660" s="198"/>
      <c r="CEF660" s="198"/>
      <c r="CEG660" s="198"/>
      <c r="CEH660" s="198"/>
      <c r="CEI660" s="198"/>
      <c r="CEJ660" s="198"/>
      <c r="CEK660" s="198"/>
      <c r="CEL660" s="198"/>
      <c r="CEM660" s="198"/>
      <c r="CEN660" s="198"/>
      <c r="CEO660" s="198"/>
      <c r="CEP660" s="198"/>
      <c r="CEQ660" s="198"/>
      <c r="CER660" s="198"/>
      <c r="CES660" s="198"/>
      <c r="CET660" s="198"/>
      <c r="CEU660" s="198"/>
      <c r="CEV660" s="198"/>
      <c r="CEW660" s="198"/>
      <c r="CEX660" s="198"/>
      <c r="CEY660" s="198"/>
      <c r="CEZ660" s="198"/>
      <c r="CFA660" s="198"/>
      <c r="CFB660" s="198"/>
      <c r="CFC660" s="198"/>
      <c r="CFD660" s="198"/>
      <c r="CFE660" s="198"/>
      <c r="CFF660" s="198"/>
      <c r="CFG660" s="198"/>
      <c r="CFH660" s="198"/>
      <c r="CFI660" s="198"/>
      <c r="CFJ660" s="198"/>
      <c r="CFK660" s="198"/>
      <c r="CFL660" s="198"/>
      <c r="CFM660" s="198"/>
      <c r="CFN660" s="198"/>
      <c r="CFO660" s="198"/>
      <c r="CFP660" s="198"/>
      <c r="CFQ660" s="198"/>
      <c r="CFR660" s="198"/>
      <c r="CFS660" s="198"/>
      <c r="CFT660" s="198"/>
      <c r="CFU660" s="198"/>
      <c r="CFV660" s="198"/>
      <c r="CFW660" s="198"/>
      <c r="CFX660" s="198"/>
      <c r="CFY660" s="198"/>
      <c r="CFZ660" s="198"/>
      <c r="CGA660" s="198"/>
      <c r="CGB660" s="198"/>
      <c r="CGC660" s="198"/>
      <c r="CGD660" s="198"/>
      <c r="CGE660" s="198"/>
      <c r="CGF660" s="198"/>
      <c r="CGG660" s="198"/>
      <c r="CGH660" s="198"/>
      <c r="CGI660" s="198"/>
      <c r="CGJ660" s="198"/>
      <c r="CGK660" s="198"/>
      <c r="CGL660" s="198"/>
      <c r="CGM660" s="198"/>
      <c r="CGN660" s="198"/>
      <c r="CGO660" s="198"/>
      <c r="CGP660" s="198"/>
      <c r="CGQ660" s="198"/>
      <c r="CGR660" s="198"/>
      <c r="CGS660" s="198"/>
      <c r="CGT660" s="198"/>
      <c r="CGU660" s="198"/>
      <c r="CGV660" s="198"/>
      <c r="CGW660" s="198"/>
      <c r="CGX660" s="198"/>
      <c r="CGY660" s="198"/>
      <c r="CGZ660" s="198"/>
      <c r="CHA660" s="198"/>
      <c r="CHB660" s="198"/>
      <c r="CHC660" s="198"/>
      <c r="CHD660" s="198"/>
      <c r="CHE660" s="198"/>
      <c r="CHF660" s="198"/>
      <c r="CHG660" s="198"/>
      <c r="CHH660" s="198"/>
      <c r="CHI660" s="198"/>
      <c r="CHJ660" s="198"/>
      <c r="CHK660" s="198"/>
      <c r="CHL660" s="198"/>
      <c r="CHM660" s="198"/>
      <c r="CHN660" s="198"/>
      <c r="CHO660" s="198"/>
      <c r="CHP660" s="198"/>
      <c r="CHQ660" s="198"/>
      <c r="CHR660" s="198"/>
      <c r="CHS660" s="198"/>
      <c r="CHT660" s="198"/>
      <c r="CHU660" s="198"/>
      <c r="CHV660" s="198"/>
      <c r="CHW660" s="198"/>
      <c r="CHX660" s="198"/>
      <c r="CHY660" s="198"/>
      <c r="CHZ660" s="198"/>
      <c r="CIA660" s="198"/>
      <c r="CIB660" s="198"/>
      <c r="CIC660" s="198"/>
      <c r="CID660" s="198"/>
      <c r="CIE660" s="198"/>
      <c r="CIF660" s="198"/>
      <c r="CIG660" s="198"/>
      <c r="CIH660" s="198"/>
      <c r="CII660" s="198"/>
      <c r="CIJ660" s="198"/>
      <c r="CIK660" s="198"/>
      <c r="CIL660" s="198"/>
      <c r="CIM660" s="198"/>
      <c r="CIN660" s="198"/>
      <c r="CIO660" s="198"/>
      <c r="CIP660" s="198"/>
      <c r="CIQ660" s="198"/>
      <c r="CIR660" s="198"/>
      <c r="CIS660" s="198"/>
      <c r="CIT660" s="198"/>
      <c r="CIU660" s="198"/>
      <c r="CIV660" s="198"/>
      <c r="CIW660" s="198"/>
      <c r="CIX660" s="198"/>
      <c r="CIY660" s="198"/>
      <c r="CIZ660" s="198"/>
      <c r="CJA660" s="198"/>
      <c r="CJB660" s="198"/>
      <c r="CJC660" s="198"/>
      <c r="CJD660" s="198"/>
      <c r="CJE660" s="198"/>
      <c r="CJF660" s="198"/>
      <c r="CJG660" s="198"/>
      <c r="CJH660" s="198"/>
      <c r="CJI660" s="198"/>
      <c r="CJJ660" s="198"/>
      <c r="CJK660" s="198"/>
      <c r="CJL660" s="198"/>
      <c r="CJM660" s="198"/>
      <c r="CJN660" s="198"/>
      <c r="CJO660" s="198"/>
      <c r="CJP660" s="198"/>
      <c r="CJQ660" s="198"/>
      <c r="CJR660" s="198"/>
      <c r="CJS660" s="198"/>
      <c r="CJT660" s="198"/>
      <c r="CJU660" s="198"/>
      <c r="CJV660" s="198"/>
      <c r="CJW660" s="198"/>
      <c r="CJX660" s="198"/>
      <c r="CJY660" s="198"/>
      <c r="CJZ660" s="198"/>
      <c r="CKA660" s="198"/>
      <c r="CKB660" s="198"/>
      <c r="CKC660" s="198"/>
      <c r="CKD660" s="198"/>
      <c r="CKE660" s="198"/>
      <c r="CKF660" s="198"/>
      <c r="CKG660" s="198"/>
      <c r="CKH660" s="198"/>
      <c r="CKI660" s="198"/>
      <c r="CKJ660" s="198"/>
      <c r="CKK660" s="198"/>
      <c r="CKL660" s="198"/>
      <c r="CKM660" s="198"/>
      <c r="CKN660" s="198"/>
      <c r="CKO660" s="198"/>
      <c r="CKP660" s="198"/>
      <c r="CKQ660" s="198"/>
      <c r="CKR660" s="198"/>
      <c r="CKS660" s="198"/>
      <c r="CKT660" s="198"/>
      <c r="CKU660" s="198"/>
      <c r="CKV660" s="198"/>
      <c r="CKW660" s="198"/>
      <c r="CKX660" s="198"/>
      <c r="CKY660" s="198"/>
      <c r="CKZ660" s="198"/>
      <c r="CLA660" s="198"/>
      <c r="CLB660" s="198"/>
      <c r="CLC660" s="198"/>
      <c r="CLD660" s="198"/>
      <c r="CLE660" s="198"/>
      <c r="CLF660" s="198"/>
      <c r="CLG660" s="198"/>
      <c r="CLH660" s="198"/>
      <c r="CLI660" s="198"/>
      <c r="CLJ660" s="198"/>
      <c r="CLK660" s="198"/>
      <c r="CLL660" s="198"/>
      <c r="CLM660" s="198"/>
      <c r="CLN660" s="198"/>
      <c r="CLO660" s="198"/>
      <c r="CLP660" s="198"/>
      <c r="CLQ660" s="198"/>
      <c r="CLR660" s="198"/>
      <c r="CLS660" s="198"/>
      <c r="CLT660" s="198"/>
      <c r="CLU660" s="198"/>
      <c r="CLV660" s="198"/>
      <c r="CLW660" s="198"/>
      <c r="CLX660" s="198"/>
      <c r="CLY660" s="198"/>
      <c r="CLZ660" s="198"/>
      <c r="CMA660" s="198"/>
      <c r="CMB660" s="198"/>
      <c r="CMC660" s="198"/>
      <c r="CMD660" s="198"/>
      <c r="CME660" s="198"/>
      <c r="CMF660" s="198"/>
      <c r="CMG660" s="198"/>
      <c r="CMH660" s="198"/>
      <c r="CMI660" s="198"/>
      <c r="CMJ660" s="198"/>
      <c r="CMK660" s="198"/>
      <c r="CML660" s="198"/>
      <c r="CMM660" s="198"/>
      <c r="CMN660" s="198"/>
      <c r="CMO660" s="198"/>
      <c r="CMP660" s="198"/>
      <c r="CMQ660" s="198"/>
      <c r="CMR660" s="198"/>
      <c r="CMS660" s="198"/>
      <c r="CMT660" s="198"/>
      <c r="CMU660" s="198"/>
      <c r="CMV660" s="198"/>
      <c r="CMW660" s="198"/>
      <c r="CMX660" s="198"/>
      <c r="CMY660" s="198"/>
      <c r="CMZ660" s="198"/>
      <c r="CNA660" s="198"/>
      <c r="CNB660" s="198"/>
      <c r="CNC660" s="198"/>
      <c r="CND660" s="198"/>
      <c r="CNE660" s="198"/>
      <c r="CNF660" s="198"/>
      <c r="CNG660" s="198"/>
      <c r="CNH660" s="198"/>
      <c r="CNI660" s="198"/>
      <c r="CNJ660" s="198"/>
      <c r="CNK660" s="198"/>
      <c r="CNL660" s="198"/>
      <c r="CNM660" s="198"/>
      <c r="CNN660" s="198"/>
      <c r="CNO660" s="198"/>
      <c r="CNP660" s="198"/>
      <c r="CNQ660" s="198"/>
      <c r="CNR660" s="198"/>
      <c r="CNS660" s="198"/>
      <c r="CNT660" s="198"/>
      <c r="CNU660" s="198"/>
      <c r="CNV660" s="198"/>
      <c r="CNW660" s="198"/>
      <c r="CNX660" s="198"/>
      <c r="CNY660" s="198"/>
      <c r="CNZ660" s="198"/>
      <c r="COA660" s="198"/>
      <c r="COB660" s="198"/>
      <c r="COC660" s="198"/>
      <c r="COD660" s="198"/>
      <c r="COE660" s="198"/>
      <c r="COF660" s="198"/>
      <c r="COG660" s="198"/>
      <c r="COH660" s="198"/>
      <c r="COI660" s="198"/>
      <c r="COJ660" s="198"/>
      <c r="COK660" s="198"/>
      <c r="COL660" s="198"/>
      <c r="COM660" s="198"/>
      <c r="CON660" s="198"/>
      <c r="COO660" s="198"/>
      <c r="COP660" s="198"/>
      <c r="COQ660" s="198"/>
      <c r="COR660" s="198"/>
      <c r="COS660" s="198"/>
      <c r="COT660" s="198"/>
      <c r="COU660" s="198"/>
      <c r="COV660" s="198"/>
      <c r="COW660" s="198"/>
      <c r="COX660" s="198"/>
      <c r="COY660" s="198"/>
      <c r="COZ660" s="198"/>
      <c r="CPA660" s="198"/>
      <c r="CPB660" s="198"/>
      <c r="CPC660" s="198"/>
      <c r="CPD660" s="198"/>
      <c r="CPE660" s="198"/>
      <c r="CPF660" s="198"/>
      <c r="CPG660" s="198"/>
      <c r="CPH660" s="198"/>
      <c r="CPI660" s="198"/>
      <c r="CPJ660" s="198"/>
      <c r="CPK660" s="198"/>
      <c r="CPL660" s="198"/>
      <c r="CPM660" s="198"/>
      <c r="CPN660" s="198"/>
      <c r="CPO660" s="198"/>
      <c r="CPP660" s="198"/>
      <c r="CPQ660" s="198"/>
      <c r="CPR660" s="198"/>
      <c r="CPS660" s="198"/>
      <c r="CPT660" s="198"/>
      <c r="CPU660" s="198"/>
      <c r="CPV660" s="198"/>
      <c r="CPW660" s="198"/>
      <c r="CPX660" s="198"/>
      <c r="CPY660" s="198"/>
      <c r="CPZ660" s="198"/>
      <c r="CQA660" s="198"/>
      <c r="CQB660" s="198"/>
      <c r="CQC660" s="198"/>
      <c r="CQD660" s="198"/>
      <c r="CQE660" s="198"/>
      <c r="CQF660" s="198"/>
      <c r="CQG660" s="198"/>
      <c r="CQH660" s="198"/>
      <c r="CQI660" s="198"/>
      <c r="CQJ660" s="198"/>
      <c r="CQK660" s="198"/>
      <c r="CQL660" s="198"/>
      <c r="CQM660" s="198"/>
      <c r="CQN660" s="198"/>
      <c r="CQO660" s="198"/>
      <c r="CQP660" s="198"/>
      <c r="CQQ660" s="198"/>
      <c r="CQR660" s="198"/>
      <c r="CQS660" s="198"/>
      <c r="CQT660" s="198"/>
      <c r="CQU660" s="198"/>
      <c r="CQV660" s="198"/>
      <c r="CQW660" s="198"/>
      <c r="CQX660" s="198"/>
      <c r="CQY660" s="198"/>
      <c r="CQZ660" s="198"/>
      <c r="CRA660" s="198"/>
      <c r="CRB660" s="198"/>
      <c r="CRC660" s="198"/>
      <c r="CRD660" s="198"/>
      <c r="CRE660" s="198"/>
      <c r="CRF660" s="198"/>
      <c r="CRG660" s="198"/>
      <c r="CRH660" s="198"/>
      <c r="CRI660" s="198"/>
      <c r="CRJ660" s="198"/>
      <c r="CRK660" s="198"/>
      <c r="CRL660" s="198"/>
      <c r="CRM660" s="198"/>
      <c r="CRN660" s="198"/>
      <c r="CRO660" s="198"/>
      <c r="CRP660" s="198"/>
      <c r="CRQ660" s="198"/>
      <c r="CRR660" s="198"/>
      <c r="CRS660" s="198"/>
      <c r="CRT660" s="198"/>
      <c r="CRU660" s="198"/>
      <c r="CRV660" s="198"/>
      <c r="CRW660" s="198"/>
      <c r="CRX660" s="198"/>
      <c r="CRY660" s="198"/>
      <c r="CRZ660" s="198"/>
      <c r="CSA660" s="198"/>
      <c r="CSB660" s="198"/>
      <c r="CSC660" s="198"/>
      <c r="CSD660" s="198"/>
      <c r="CSE660" s="198"/>
      <c r="CSF660" s="198"/>
      <c r="CSG660" s="198"/>
      <c r="CSH660" s="198"/>
      <c r="CSI660" s="198"/>
      <c r="CSJ660" s="198"/>
      <c r="CSK660" s="198"/>
      <c r="CSL660" s="198"/>
      <c r="CSM660" s="198"/>
      <c r="CSN660" s="198"/>
      <c r="CSO660" s="198"/>
      <c r="CSP660" s="198"/>
      <c r="CSQ660" s="198"/>
      <c r="CSR660" s="198"/>
      <c r="CSS660" s="198"/>
      <c r="CST660" s="198"/>
      <c r="CSU660" s="198"/>
      <c r="CSV660" s="198"/>
      <c r="CSW660" s="198"/>
      <c r="CSX660" s="198"/>
      <c r="CSY660" s="198"/>
      <c r="CSZ660" s="198"/>
      <c r="CTA660" s="198"/>
      <c r="CTB660" s="198"/>
      <c r="CTC660" s="198"/>
      <c r="CTD660" s="198"/>
      <c r="CTE660" s="198"/>
      <c r="CTF660" s="198"/>
      <c r="CTG660" s="198"/>
      <c r="CTH660" s="198"/>
      <c r="CTI660" s="198"/>
      <c r="CTJ660" s="198"/>
      <c r="CTK660" s="198"/>
      <c r="CTL660" s="198"/>
      <c r="CTM660" s="198"/>
      <c r="CTN660" s="198"/>
      <c r="CTO660" s="198"/>
      <c r="CTP660" s="198"/>
      <c r="CTQ660" s="198"/>
      <c r="CTR660" s="198"/>
      <c r="CTS660" s="198"/>
      <c r="CTT660" s="198"/>
      <c r="CTU660" s="198"/>
      <c r="CTV660" s="198"/>
      <c r="CTW660" s="198"/>
      <c r="CTX660" s="198"/>
      <c r="CTY660" s="198"/>
      <c r="CTZ660" s="198"/>
      <c r="CUA660" s="198"/>
      <c r="CUB660" s="198"/>
      <c r="CUC660" s="198"/>
      <c r="CUD660" s="198"/>
      <c r="CUE660" s="198"/>
      <c r="CUF660" s="198"/>
      <c r="CUG660" s="198"/>
      <c r="CUH660" s="198"/>
      <c r="CUI660" s="198"/>
      <c r="CUJ660" s="198"/>
      <c r="CUK660" s="198"/>
      <c r="CUL660" s="198"/>
      <c r="CUM660" s="198"/>
      <c r="CUN660" s="198"/>
      <c r="CUO660" s="198"/>
      <c r="CUP660" s="198"/>
      <c r="CUQ660" s="198"/>
      <c r="CUR660" s="198"/>
      <c r="CUS660" s="198"/>
      <c r="CUT660" s="198"/>
      <c r="CUU660" s="198"/>
      <c r="CUV660" s="198"/>
      <c r="CUW660" s="198"/>
      <c r="CUX660" s="198"/>
      <c r="CUY660" s="198"/>
      <c r="CUZ660" s="198"/>
      <c r="CVA660" s="198"/>
      <c r="CVB660" s="198"/>
      <c r="CVC660" s="198"/>
      <c r="CVD660" s="198"/>
      <c r="CVE660" s="198"/>
      <c r="CVF660" s="198"/>
      <c r="CVG660" s="198"/>
      <c r="CVH660" s="198"/>
      <c r="CVI660" s="198"/>
      <c r="CVJ660" s="198"/>
      <c r="CVK660" s="198"/>
      <c r="CVL660" s="198"/>
      <c r="CVM660" s="198"/>
      <c r="CVN660" s="198"/>
      <c r="CVO660" s="198"/>
      <c r="CVP660" s="198"/>
      <c r="CVQ660" s="198"/>
      <c r="CVR660" s="198"/>
      <c r="CVS660" s="198"/>
      <c r="CVT660" s="198"/>
      <c r="CVU660" s="198"/>
      <c r="CVV660" s="198"/>
      <c r="CVW660" s="198"/>
      <c r="CVX660" s="198"/>
      <c r="CVY660" s="198"/>
      <c r="CVZ660" s="198"/>
      <c r="CWA660" s="198"/>
      <c r="CWB660" s="198"/>
      <c r="CWC660" s="198"/>
      <c r="CWD660" s="198"/>
      <c r="CWE660" s="198"/>
      <c r="CWF660" s="198"/>
      <c r="CWG660" s="198"/>
      <c r="CWH660" s="198"/>
      <c r="CWI660" s="198"/>
      <c r="CWJ660" s="198"/>
      <c r="CWK660" s="198"/>
      <c r="CWL660" s="198"/>
      <c r="CWM660" s="198"/>
      <c r="CWN660" s="198"/>
      <c r="CWO660" s="198"/>
      <c r="CWP660" s="198"/>
      <c r="CWQ660" s="198"/>
      <c r="CWR660" s="198"/>
      <c r="CWS660" s="198"/>
      <c r="CWT660" s="198"/>
      <c r="CWU660" s="198"/>
      <c r="CWV660" s="198"/>
      <c r="CWW660" s="198"/>
      <c r="CWX660" s="198"/>
      <c r="CWY660" s="198"/>
      <c r="CWZ660" s="198"/>
      <c r="CXA660" s="198"/>
      <c r="CXB660" s="198"/>
      <c r="CXC660" s="198"/>
      <c r="CXD660" s="198"/>
      <c r="CXE660" s="198"/>
      <c r="CXF660" s="198"/>
      <c r="CXG660" s="198"/>
      <c r="CXH660" s="198"/>
      <c r="CXI660" s="198"/>
      <c r="CXJ660" s="198"/>
      <c r="CXK660" s="198"/>
      <c r="CXL660" s="198"/>
      <c r="CXM660" s="198"/>
      <c r="CXN660" s="198"/>
      <c r="CXO660" s="198"/>
      <c r="CXP660" s="198"/>
      <c r="CXQ660" s="198"/>
      <c r="CXR660" s="198"/>
      <c r="CXS660" s="198"/>
      <c r="CXT660" s="198"/>
      <c r="CXU660" s="198"/>
      <c r="CXV660" s="198"/>
      <c r="CXW660" s="198"/>
      <c r="CXX660" s="198"/>
      <c r="CXY660" s="198"/>
      <c r="CXZ660" s="198"/>
      <c r="CYA660" s="198"/>
      <c r="CYB660" s="198"/>
      <c r="CYC660" s="198"/>
      <c r="CYD660" s="198"/>
      <c r="CYE660" s="198"/>
      <c r="CYF660" s="198"/>
      <c r="CYG660" s="198"/>
      <c r="CYH660" s="198"/>
      <c r="CYI660" s="198"/>
      <c r="CYJ660" s="198"/>
      <c r="CYK660" s="198"/>
      <c r="CYL660" s="198"/>
      <c r="CYM660" s="198"/>
      <c r="CYN660" s="198"/>
      <c r="CYO660" s="198"/>
      <c r="CYP660" s="198"/>
      <c r="CYQ660" s="198"/>
      <c r="CYR660" s="198"/>
      <c r="CYS660" s="198"/>
      <c r="CYT660" s="198"/>
      <c r="CYU660" s="198"/>
      <c r="CYV660" s="198"/>
      <c r="CYW660" s="198"/>
      <c r="CYX660" s="198"/>
      <c r="CYY660" s="198"/>
      <c r="CYZ660" s="198"/>
      <c r="CZA660" s="198"/>
      <c r="CZB660" s="198"/>
      <c r="CZC660" s="198"/>
      <c r="CZD660" s="198"/>
      <c r="CZE660" s="198"/>
      <c r="CZF660" s="198"/>
      <c r="CZG660" s="198"/>
      <c r="CZH660" s="198"/>
      <c r="CZI660" s="198"/>
      <c r="CZJ660" s="198"/>
      <c r="CZK660" s="198"/>
      <c r="CZL660" s="198"/>
      <c r="CZM660" s="198"/>
      <c r="CZN660" s="198"/>
      <c r="CZO660" s="198"/>
      <c r="CZP660" s="198"/>
      <c r="CZQ660" s="198"/>
      <c r="CZR660" s="198"/>
      <c r="CZS660" s="198"/>
      <c r="CZT660" s="198"/>
      <c r="CZU660" s="198"/>
      <c r="CZV660" s="198"/>
      <c r="CZW660" s="198"/>
      <c r="CZX660" s="198"/>
      <c r="CZY660" s="198"/>
      <c r="CZZ660" s="198"/>
      <c r="DAA660" s="198"/>
      <c r="DAB660" s="198"/>
      <c r="DAC660" s="198"/>
      <c r="DAD660" s="198"/>
      <c r="DAE660" s="198"/>
      <c r="DAF660" s="198"/>
      <c r="DAG660" s="198"/>
      <c r="DAH660" s="198"/>
      <c r="DAI660" s="198"/>
      <c r="DAJ660" s="198"/>
      <c r="DAK660" s="198"/>
      <c r="DAL660" s="198"/>
      <c r="DAM660" s="198"/>
      <c r="DAN660" s="198"/>
      <c r="DAO660" s="198"/>
      <c r="DAP660" s="198"/>
      <c r="DAQ660" s="198"/>
      <c r="DAR660" s="198"/>
      <c r="DAS660" s="198"/>
      <c r="DAT660" s="198"/>
      <c r="DAU660" s="198"/>
      <c r="DAV660" s="198"/>
      <c r="DAW660" s="198"/>
      <c r="DAX660" s="198"/>
      <c r="DAY660" s="198"/>
      <c r="DAZ660" s="198"/>
      <c r="DBA660" s="198"/>
      <c r="DBB660" s="198"/>
      <c r="DBC660" s="198"/>
      <c r="DBD660" s="198"/>
      <c r="DBE660" s="198"/>
      <c r="DBF660" s="198"/>
      <c r="DBG660" s="198"/>
      <c r="DBH660" s="198"/>
      <c r="DBI660" s="198"/>
      <c r="DBJ660" s="198"/>
      <c r="DBK660" s="198"/>
      <c r="DBL660" s="198"/>
      <c r="DBM660" s="198"/>
      <c r="DBN660" s="198"/>
      <c r="DBO660" s="198"/>
      <c r="DBP660" s="198"/>
      <c r="DBQ660" s="198"/>
      <c r="DBR660" s="198"/>
      <c r="DBS660" s="198"/>
      <c r="DBT660" s="198"/>
      <c r="DBU660" s="198"/>
      <c r="DBV660" s="198"/>
      <c r="DBW660" s="198"/>
      <c r="DBX660" s="198"/>
      <c r="DBY660" s="198"/>
      <c r="DBZ660" s="198"/>
      <c r="DCA660" s="198"/>
      <c r="DCB660" s="198"/>
      <c r="DCC660" s="198"/>
      <c r="DCD660" s="198"/>
      <c r="DCE660" s="198"/>
      <c r="DCF660" s="198"/>
      <c r="DCG660" s="198"/>
      <c r="DCH660" s="198"/>
      <c r="DCI660" s="198"/>
      <c r="DCJ660" s="198"/>
      <c r="DCK660" s="198"/>
      <c r="DCL660" s="198"/>
      <c r="DCM660" s="198"/>
      <c r="DCN660" s="198"/>
      <c r="DCO660" s="198"/>
      <c r="DCP660" s="198"/>
      <c r="DCQ660" s="198"/>
      <c r="DCR660" s="198"/>
      <c r="DCS660" s="198"/>
      <c r="DCT660" s="198"/>
      <c r="DCU660" s="198"/>
      <c r="DCV660" s="198"/>
      <c r="DCW660" s="198"/>
      <c r="DCX660" s="198"/>
      <c r="DCY660" s="198"/>
      <c r="DCZ660" s="198"/>
      <c r="DDA660" s="198"/>
      <c r="DDB660" s="198"/>
      <c r="DDC660" s="198"/>
      <c r="DDD660" s="198"/>
      <c r="DDE660" s="198"/>
      <c r="DDF660" s="198"/>
      <c r="DDG660" s="198"/>
      <c r="DDH660" s="198"/>
      <c r="DDI660" s="198"/>
      <c r="DDJ660" s="198"/>
      <c r="DDK660" s="198"/>
      <c r="DDL660" s="198"/>
      <c r="DDM660" s="198"/>
      <c r="DDN660" s="198"/>
      <c r="DDO660" s="198"/>
      <c r="DDP660" s="198"/>
      <c r="DDQ660" s="198"/>
      <c r="DDR660" s="198"/>
      <c r="DDS660" s="198"/>
      <c r="DDT660" s="198"/>
      <c r="DDU660" s="198"/>
      <c r="DDV660" s="198"/>
      <c r="DDW660" s="198"/>
      <c r="DDX660" s="198"/>
      <c r="DDY660" s="198"/>
      <c r="DDZ660" s="198"/>
      <c r="DEA660" s="198"/>
      <c r="DEB660" s="198"/>
      <c r="DEC660" s="198"/>
      <c r="DED660" s="198"/>
      <c r="DEE660" s="198"/>
      <c r="DEF660" s="198"/>
      <c r="DEG660" s="198"/>
      <c r="DEH660" s="198"/>
      <c r="DEI660" s="198"/>
      <c r="DEJ660" s="198"/>
      <c r="DEK660" s="198"/>
      <c r="DEL660" s="198"/>
      <c r="DEM660" s="198"/>
      <c r="DEN660" s="198"/>
      <c r="DEO660" s="198"/>
      <c r="DEP660" s="198"/>
      <c r="DEQ660" s="198"/>
      <c r="DER660" s="198"/>
      <c r="DES660" s="198"/>
      <c r="DET660" s="198"/>
      <c r="DEU660" s="198"/>
      <c r="DEV660" s="198"/>
      <c r="DEW660" s="198"/>
      <c r="DEX660" s="198"/>
      <c r="DEY660" s="198"/>
      <c r="DEZ660" s="198"/>
      <c r="DFA660" s="198"/>
      <c r="DFB660" s="198"/>
      <c r="DFC660" s="198"/>
      <c r="DFD660" s="198"/>
      <c r="DFE660" s="198"/>
      <c r="DFF660" s="198"/>
      <c r="DFG660" s="198"/>
      <c r="DFH660" s="198"/>
      <c r="DFI660" s="198"/>
      <c r="DFJ660" s="198"/>
      <c r="DFK660" s="198"/>
      <c r="DFL660" s="198"/>
      <c r="DFM660" s="198"/>
      <c r="DFN660" s="198"/>
      <c r="DFO660" s="198"/>
      <c r="DFP660" s="198"/>
      <c r="DFQ660" s="198"/>
      <c r="DFR660" s="198"/>
      <c r="DFS660" s="198"/>
      <c r="DFT660" s="198"/>
      <c r="DFU660" s="198"/>
      <c r="DFV660" s="198"/>
      <c r="DFW660" s="198"/>
      <c r="DFX660" s="198"/>
      <c r="DFY660" s="198"/>
      <c r="DFZ660" s="198"/>
      <c r="DGA660" s="198"/>
      <c r="DGB660" s="198"/>
      <c r="DGC660" s="198"/>
      <c r="DGD660" s="198"/>
      <c r="DGE660" s="198"/>
      <c r="DGF660" s="198"/>
      <c r="DGG660" s="198"/>
      <c r="DGH660" s="198"/>
      <c r="DGI660" s="198"/>
      <c r="DGJ660" s="198"/>
      <c r="DGK660" s="198"/>
      <c r="DGL660" s="198"/>
      <c r="DGM660" s="198"/>
      <c r="DGN660" s="198"/>
      <c r="DGO660" s="198"/>
      <c r="DGP660" s="198"/>
      <c r="DGQ660" s="198"/>
      <c r="DGR660" s="198"/>
      <c r="DGS660" s="198"/>
      <c r="DGT660" s="198"/>
      <c r="DGU660" s="198"/>
      <c r="DGV660" s="198"/>
      <c r="DGW660" s="198"/>
      <c r="DGX660" s="198"/>
      <c r="DGY660" s="198"/>
      <c r="DGZ660" s="198"/>
      <c r="DHA660" s="198"/>
      <c r="DHB660" s="198"/>
      <c r="DHC660" s="198"/>
      <c r="DHD660" s="198"/>
      <c r="DHE660" s="198"/>
      <c r="DHF660" s="198"/>
      <c r="DHG660" s="198"/>
      <c r="DHH660" s="198"/>
      <c r="DHI660" s="198"/>
      <c r="DHJ660" s="198"/>
      <c r="DHK660" s="198"/>
      <c r="DHL660" s="198"/>
      <c r="DHM660" s="198"/>
      <c r="DHN660" s="198"/>
      <c r="DHO660" s="198"/>
      <c r="DHP660" s="198"/>
      <c r="DHQ660" s="198"/>
      <c r="DHR660" s="198"/>
      <c r="DHS660" s="198"/>
      <c r="DHT660" s="198"/>
      <c r="DHU660" s="198"/>
      <c r="DHV660" s="198"/>
      <c r="DHW660" s="198"/>
      <c r="DHX660" s="198"/>
      <c r="DHY660" s="198"/>
      <c r="DHZ660" s="198"/>
      <c r="DIA660" s="198"/>
      <c r="DIB660" s="198"/>
      <c r="DIC660" s="198"/>
      <c r="DID660" s="198"/>
      <c r="DIE660" s="198"/>
      <c r="DIF660" s="198"/>
      <c r="DIG660" s="198"/>
      <c r="DIH660" s="198"/>
      <c r="DII660" s="198"/>
      <c r="DIJ660" s="198"/>
      <c r="DIK660" s="198"/>
      <c r="DIL660" s="198"/>
      <c r="DIM660" s="198"/>
      <c r="DIN660" s="198"/>
      <c r="DIO660" s="198"/>
      <c r="DIP660" s="198"/>
      <c r="DIQ660" s="198"/>
      <c r="DIR660" s="198"/>
      <c r="DIS660" s="198"/>
      <c r="DIT660" s="198"/>
      <c r="DIU660" s="198"/>
      <c r="DIV660" s="198"/>
      <c r="DIW660" s="198"/>
      <c r="DIX660" s="198"/>
      <c r="DIY660" s="198"/>
      <c r="DIZ660" s="198"/>
      <c r="DJA660" s="198"/>
      <c r="DJB660" s="198"/>
      <c r="DJC660" s="198"/>
      <c r="DJD660" s="198"/>
      <c r="DJE660" s="198"/>
      <c r="DJF660" s="198"/>
      <c r="DJG660" s="198"/>
      <c r="DJH660" s="198"/>
      <c r="DJI660" s="198"/>
      <c r="DJJ660" s="198"/>
      <c r="DJK660" s="198"/>
      <c r="DJL660" s="198"/>
      <c r="DJM660" s="198"/>
      <c r="DJN660" s="198"/>
      <c r="DJO660" s="198"/>
      <c r="DJP660" s="198"/>
      <c r="DJQ660" s="198"/>
      <c r="DJR660" s="198"/>
      <c r="DJS660" s="198"/>
      <c r="DJT660" s="198"/>
      <c r="DJU660" s="198"/>
      <c r="DJV660" s="198"/>
      <c r="DJW660" s="198"/>
      <c r="DJX660" s="198"/>
      <c r="DJY660" s="198"/>
      <c r="DJZ660" s="198"/>
      <c r="DKA660" s="198"/>
      <c r="DKB660" s="198"/>
      <c r="DKC660" s="198"/>
      <c r="DKD660" s="198"/>
      <c r="DKE660" s="198"/>
      <c r="DKF660" s="198"/>
      <c r="DKG660" s="198"/>
      <c r="DKH660" s="198"/>
      <c r="DKI660" s="198"/>
      <c r="DKJ660" s="198"/>
      <c r="DKK660" s="198"/>
      <c r="DKL660" s="198"/>
      <c r="DKM660" s="198"/>
      <c r="DKN660" s="198"/>
      <c r="DKO660" s="198"/>
      <c r="DKP660" s="198"/>
      <c r="DKQ660" s="198"/>
      <c r="DKR660" s="198"/>
      <c r="DKS660" s="198"/>
      <c r="DKT660" s="198"/>
      <c r="DKU660" s="198"/>
      <c r="DKV660" s="198"/>
      <c r="DKW660" s="198"/>
      <c r="DKX660" s="198"/>
      <c r="DKY660" s="198"/>
      <c r="DKZ660" s="198"/>
      <c r="DLA660" s="198"/>
      <c r="DLB660" s="198"/>
      <c r="DLC660" s="198"/>
      <c r="DLD660" s="198"/>
      <c r="DLE660" s="198"/>
      <c r="DLF660" s="198"/>
      <c r="DLG660" s="198"/>
      <c r="DLH660" s="198"/>
      <c r="DLI660" s="198"/>
      <c r="DLJ660" s="198"/>
      <c r="DLK660" s="198"/>
      <c r="DLL660" s="198"/>
      <c r="DLM660" s="198"/>
      <c r="DLN660" s="198"/>
      <c r="DLO660" s="198"/>
      <c r="DLP660" s="198"/>
      <c r="DLQ660" s="198"/>
      <c r="DLR660" s="198"/>
      <c r="DLS660" s="198"/>
      <c r="DLT660" s="198"/>
      <c r="DLU660" s="198"/>
      <c r="DLV660" s="198"/>
      <c r="DLW660" s="198"/>
      <c r="DLX660" s="198"/>
      <c r="DLY660" s="198"/>
      <c r="DLZ660" s="198"/>
      <c r="DMA660" s="198"/>
      <c r="DMB660" s="198"/>
      <c r="DMC660" s="198"/>
      <c r="DMD660" s="198"/>
      <c r="DME660" s="198"/>
      <c r="DMF660" s="198"/>
      <c r="DMG660" s="198"/>
      <c r="DMH660" s="198"/>
      <c r="DMI660" s="198"/>
      <c r="DMJ660" s="198"/>
      <c r="DMK660" s="198"/>
      <c r="DML660" s="198"/>
      <c r="DMM660" s="198"/>
      <c r="DMN660" s="198"/>
      <c r="DMO660" s="198"/>
      <c r="DMP660" s="198"/>
      <c r="DMQ660" s="198"/>
      <c r="DMR660" s="198"/>
      <c r="DMS660" s="198"/>
      <c r="DMT660" s="198"/>
      <c r="DMU660" s="198"/>
      <c r="DMV660" s="198"/>
      <c r="DMW660" s="198"/>
      <c r="DMX660" s="198"/>
      <c r="DMY660" s="198"/>
      <c r="DMZ660" s="198"/>
      <c r="DNA660" s="198"/>
      <c r="DNB660" s="198"/>
      <c r="DNC660" s="198"/>
      <c r="DND660" s="198"/>
      <c r="DNE660" s="198"/>
      <c r="DNF660" s="198"/>
      <c r="DNG660" s="198"/>
      <c r="DNH660" s="198"/>
      <c r="DNI660" s="198"/>
      <c r="DNJ660" s="198"/>
      <c r="DNK660" s="198"/>
      <c r="DNL660" s="198"/>
      <c r="DNM660" s="198"/>
      <c r="DNN660" s="198"/>
      <c r="DNO660" s="198"/>
      <c r="DNP660" s="198"/>
      <c r="DNQ660" s="198"/>
      <c r="DNR660" s="198"/>
      <c r="DNS660" s="198"/>
      <c r="DNT660" s="198"/>
      <c r="DNU660" s="198"/>
      <c r="DNV660" s="198"/>
      <c r="DNW660" s="198"/>
      <c r="DNX660" s="198"/>
      <c r="DNY660" s="198"/>
      <c r="DNZ660" s="198"/>
      <c r="DOA660" s="198"/>
      <c r="DOB660" s="198"/>
      <c r="DOC660" s="198"/>
      <c r="DOD660" s="198"/>
      <c r="DOE660" s="198"/>
      <c r="DOF660" s="198"/>
      <c r="DOG660" s="198"/>
      <c r="DOH660" s="198"/>
      <c r="DOI660" s="198"/>
      <c r="DOJ660" s="198"/>
      <c r="DOK660" s="198"/>
      <c r="DOL660" s="198"/>
      <c r="DOM660" s="198"/>
      <c r="DON660" s="198"/>
      <c r="DOO660" s="198"/>
      <c r="DOP660" s="198"/>
      <c r="DOQ660" s="198"/>
      <c r="DOR660" s="198"/>
      <c r="DOS660" s="198"/>
      <c r="DOT660" s="198"/>
      <c r="DOU660" s="198"/>
      <c r="DOV660" s="198"/>
      <c r="DOW660" s="198"/>
      <c r="DOX660" s="198"/>
      <c r="DOY660" s="198"/>
      <c r="DOZ660" s="198"/>
      <c r="DPA660" s="198"/>
      <c r="DPB660" s="198"/>
      <c r="DPC660" s="198"/>
      <c r="DPD660" s="198"/>
      <c r="DPE660" s="198"/>
      <c r="DPF660" s="198"/>
      <c r="DPG660" s="198"/>
      <c r="DPH660" s="198"/>
      <c r="DPI660" s="198"/>
      <c r="DPJ660" s="198"/>
      <c r="DPK660" s="198"/>
      <c r="DPL660" s="198"/>
      <c r="DPM660" s="198"/>
      <c r="DPN660" s="198"/>
      <c r="DPO660" s="198"/>
      <c r="DPP660" s="198"/>
      <c r="DPQ660" s="198"/>
      <c r="DPR660" s="198"/>
      <c r="DPS660" s="198"/>
      <c r="DPT660" s="198"/>
      <c r="DPU660" s="198"/>
      <c r="DPV660" s="198"/>
      <c r="DPW660" s="198"/>
      <c r="DPX660" s="198"/>
      <c r="DPY660" s="198"/>
      <c r="DPZ660" s="198"/>
      <c r="DQA660" s="198"/>
      <c r="DQB660" s="198"/>
      <c r="DQC660" s="198"/>
      <c r="DQD660" s="198"/>
      <c r="DQE660" s="198"/>
      <c r="DQF660" s="198"/>
      <c r="DQG660" s="198"/>
      <c r="DQH660" s="198"/>
      <c r="DQI660" s="198"/>
      <c r="DQJ660" s="198"/>
      <c r="DQK660" s="198"/>
      <c r="DQL660" s="198"/>
      <c r="DQM660" s="198"/>
      <c r="DQN660" s="198"/>
      <c r="DQO660" s="198"/>
      <c r="DQP660" s="198"/>
      <c r="DQQ660" s="198"/>
      <c r="DQR660" s="198"/>
      <c r="DQS660" s="198"/>
      <c r="DQT660" s="198"/>
      <c r="DQU660" s="198"/>
      <c r="DQV660" s="198"/>
      <c r="DQW660" s="198"/>
      <c r="DQX660" s="198"/>
      <c r="DQY660" s="198"/>
      <c r="DQZ660" s="198"/>
      <c r="DRA660" s="198"/>
      <c r="DRB660" s="198"/>
      <c r="DRC660" s="198"/>
      <c r="DRD660" s="198"/>
      <c r="DRE660" s="198"/>
      <c r="DRF660" s="198"/>
      <c r="DRG660" s="198"/>
      <c r="DRH660" s="198"/>
      <c r="DRI660" s="198"/>
      <c r="DRJ660" s="198"/>
      <c r="DRK660" s="198"/>
      <c r="DRL660" s="198"/>
      <c r="DRM660" s="198"/>
      <c r="DRN660" s="198"/>
      <c r="DRO660" s="198"/>
      <c r="DRP660" s="198"/>
      <c r="DRQ660" s="198"/>
      <c r="DRR660" s="198"/>
      <c r="DRS660" s="198"/>
      <c r="DRT660" s="198"/>
      <c r="DRU660" s="198"/>
      <c r="DRV660" s="198"/>
      <c r="DRW660" s="198"/>
      <c r="DRX660" s="198"/>
      <c r="DRY660" s="198"/>
      <c r="DRZ660" s="198"/>
      <c r="DSA660" s="198"/>
      <c r="DSB660" s="198"/>
      <c r="DSC660" s="198"/>
      <c r="DSD660" s="198"/>
      <c r="DSE660" s="198"/>
      <c r="DSF660" s="198"/>
      <c r="DSG660" s="198"/>
      <c r="DSH660" s="198"/>
      <c r="DSI660" s="198"/>
      <c r="DSJ660" s="198"/>
      <c r="DSK660" s="198"/>
      <c r="DSL660" s="198"/>
      <c r="DSM660" s="198"/>
      <c r="DSN660" s="198"/>
      <c r="DSO660" s="198"/>
      <c r="DSP660" s="198"/>
      <c r="DSQ660" s="198"/>
      <c r="DSR660" s="198"/>
      <c r="DSS660" s="198"/>
      <c r="DST660" s="198"/>
      <c r="DSU660" s="198"/>
      <c r="DSV660" s="198"/>
      <c r="DSW660" s="198"/>
      <c r="DSX660" s="198"/>
      <c r="DSY660" s="198"/>
      <c r="DSZ660" s="198"/>
      <c r="DTA660" s="198"/>
      <c r="DTB660" s="198"/>
      <c r="DTC660" s="198"/>
      <c r="DTD660" s="198"/>
      <c r="DTE660" s="198"/>
      <c r="DTF660" s="198"/>
      <c r="DTG660" s="198"/>
      <c r="DTH660" s="198"/>
      <c r="DTI660" s="198"/>
      <c r="DTJ660" s="198"/>
      <c r="DTK660" s="198"/>
      <c r="DTL660" s="198"/>
      <c r="DTM660" s="198"/>
      <c r="DTN660" s="198"/>
      <c r="DTO660" s="198"/>
      <c r="DTP660" s="198"/>
      <c r="DTQ660" s="198"/>
      <c r="DTR660" s="198"/>
      <c r="DTS660" s="198"/>
      <c r="DTT660" s="198"/>
      <c r="DTU660" s="198"/>
      <c r="DTV660" s="198"/>
      <c r="DTW660" s="198"/>
      <c r="DTX660" s="198"/>
      <c r="DTY660" s="198"/>
      <c r="DTZ660" s="198"/>
      <c r="DUA660" s="198"/>
      <c r="DUB660" s="198"/>
      <c r="DUC660" s="198"/>
      <c r="DUD660" s="198"/>
      <c r="DUE660" s="198"/>
      <c r="DUF660" s="198"/>
      <c r="DUG660" s="198"/>
      <c r="DUH660" s="198"/>
      <c r="DUI660" s="198"/>
      <c r="DUJ660" s="198"/>
      <c r="DUK660" s="198"/>
      <c r="DUL660" s="198"/>
      <c r="DUM660" s="198"/>
      <c r="DUN660" s="198"/>
      <c r="DUO660" s="198"/>
      <c r="DUP660" s="198"/>
      <c r="DUQ660" s="198"/>
      <c r="DUR660" s="198"/>
      <c r="DUS660" s="198"/>
      <c r="DUT660" s="198"/>
      <c r="DUU660" s="198"/>
      <c r="DUV660" s="198"/>
      <c r="DUW660" s="198"/>
      <c r="DUX660" s="198"/>
      <c r="DUY660" s="198"/>
      <c r="DUZ660" s="198"/>
      <c r="DVA660" s="198"/>
      <c r="DVB660" s="198"/>
      <c r="DVC660" s="198"/>
      <c r="DVD660" s="198"/>
      <c r="DVE660" s="198"/>
      <c r="DVF660" s="198"/>
      <c r="DVG660" s="198"/>
      <c r="DVH660" s="198"/>
      <c r="DVI660" s="198"/>
      <c r="DVJ660" s="198"/>
      <c r="DVK660" s="198"/>
      <c r="DVL660" s="198"/>
      <c r="DVM660" s="198"/>
      <c r="DVN660" s="198"/>
      <c r="DVO660" s="198"/>
      <c r="DVP660" s="198"/>
      <c r="DVQ660" s="198"/>
      <c r="DVR660" s="198"/>
      <c r="DVS660" s="198"/>
      <c r="DVT660" s="198"/>
      <c r="DVU660" s="198"/>
      <c r="DVV660" s="198"/>
      <c r="DVW660" s="198"/>
      <c r="DVX660" s="198"/>
      <c r="DVY660" s="198"/>
      <c r="DVZ660" s="198"/>
      <c r="DWA660" s="198"/>
      <c r="DWB660" s="198"/>
      <c r="DWC660" s="198"/>
      <c r="DWD660" s="198"/>
      <c r="DWE660" s="198"/>
      <c r="DWF660" s="198"/>
      <c r="DWG660" s="198"/>
      <c r="DWH660" s="198"/>
      <c r="DWI660" s="198"/>
      <c r="DWJ660" s="198"/>
      <c r="DWK660" s="198"/>
      <c r="DWL660" s="198"/>
      <c r="DWM660" s="198"/>
      <c r="DWN660" s="198"/>
      <c r="DWO660" s="198"/>
      <c r="DWP660" s="198"/>
      <c r="DWQ660" s="198"/>
      <c r="DWR660" s="198"/>
      <c r="DWS660" s="198"/>
      <c r="DWT660" s="198"/>
      <c r="DWU660" s="198"/>
      <c r="DWV660" s="198"/>
      <c r="DWW660" s="198"/>
      <c r="DWX660" s="198"/>
      <c r="DWY660" s="198"/>
      <c r="DWZ660" s="198"/>
      <c r="DXA660" s="198"/>
      <c r="DXB660" s="198"/>
      <c r="DXC660" s="198"/>
      <c r="DXD660" s="198"/>
      <c r="DXE660" s="198"/>
      <c r="DXF660" s="198"/>
      <c r="DXG660" s="198"/>
      <c r="DXH660" s="198"/>
      <c r="DXI660" s="198"/>
      <c r="DXJ660" s="198"/>
      <c r="DXK660" s="198"/>
      <c r="DXL660" s="198"/>
      <c r="DXM660" s="198"/>
      <c r="DXN660" s="198"/>
      <c r="DXO660" s="198"/>
      <c r="DXP660" s="198"/>
      <c r="DXQ660" s="198"/>
      <c r="DXR660" s="198"/>
      <c r="DXS660" s="198"/>
      <c r="DXT660" s="198"/>
      <c r="DXU660" s="198"/>
      <c r="DXV660" s="198"/>
      <c r="DXW660" s="198"/>
      <c r="DXX660" s="198"/>
      <c r="DXY660" s="198"/>
      <c r="DXZ660" s="198"/>
      <c r="DYA660" s="198"/>
      <c r="DYB660" s="198"/>
      <c r="DYC660" s="198"/>
      <c r="DYD660" s="198"/>
      <c r="DYE660" s="198"/>
      <c r="DYF660" s="198"/>
      <c r="DYG660" s="198"/>
      <c r="DYH660" s="198"/>
      <c r="DYI660" s="198"/>
      <c r="DYJ660" s="198"/>
      <c r="DYK660" s="198"/>
      <c r="DYL660" s="198"/>
      <c r="DYM660" s="198"/>
      <c r="DYN660" s="198"/>
      <c r="DYO660" s="198"/>
      <c r="DYP660" s="198"/>
      <c r="DYQ660" s="198"/>
      <c r="DYR660" s="198"/>
      <c r="DYS660" s="198"/>
      <c r="DYT660" s="198"/>
      <c r="DYU660" s="198"/>
      <c r="DYV660" s="198"/>
      <c r="DYW660" s="198"/>
      <c r="DYX660" s="198"/>
      <c r="DYY660" s="198"/>
      <c r="DYZ660" s="198"/>
      <c r="DZA660" s="198"/>
      <c r="DZB660" s="198"/>
      <c r="DZC660" s="198"/>
      <c r="DZD660" s="198"/>
      <c r="DZE660" s="198"/>
      <c r="DZF660" s="198"/>
      <c r="DZG660" s="198"/>
      <c r="DZH660" s="198"/>
      <c r="DZI660" s="198"/>
      <c r="DZJ660" s="198"/>
      <c r="DZK660" s="198"/>
      <c r="DZL660" s="198"/>
      <c r="DZM660" s="198"/>
      <c r="DZN660" s="198"/>
      <c r="DZO660" s="198"/>
      <c r="DZP660" s="198"/>
      <c r="DZQ660" s="198"/>
      <c r="DZR660" s="198"/>
      <c r="DZS660" s="198"/>
      <c r="DZT660" s="198"/>
      <c r="DZU660" s="198"/>
      <c r="DZV660" s="198"/>
      <c r="DZW660" s="198"/>
      <c r="DZX660" s="198"/>
      <c r="DZY660" s="198"/>
      <c r="DZZ660" s="198"/>
      <c r="EAA660" s="198"/>
      <c r="EAB660" s="198"/>
      <c r="EAC660" s="198"/>
      <c r="EAD660" s="198"/>
      <c r="EAE660" s="198"/>
      <c r="EAF660" s="198"/>
      <c r="EAG660" s="198"/>
      <c r="EAH660" s="198"/>
      <c r="EAI660" s="198"/>
      <c r="EAJ660" s="198"/>
      <c r="EAK660" s="198"/>
      <c r="EAL660" s="198"/>
      <c r="EAM660" s="198"/>
      <c r="EAN660" s="198"/>
      <c r="EAO660" s="198"/>
      <c r="EAP660" s="198"/>
      <c r="EAQ660" s="198"/>
      <c r="EAR660" s="198"/>
      <c r="EAS660" s="198"/>
      <c r="EAT660" s="198"/>
      <c r="EAU660" s="198"/>
      <c r="EAV660" s="198"/>
      <c r="EAW660" s="198"/>
      <c r="EAX660" s="198"/>
      <c r="EAY660" s="198"/>
      <c r="EAZ660" s="198"/>
      <c r="EBA660" s="198"/>
      <c r="EBB660" s="198"/>
      <c r="EBC660" s="198"/>
      <c r="EBD660" s="198"/>
      <c r="EBE660" s="198"/>
      <c r="EBF660" s="198"/>
      <c r="EBG660" s="198"/>
      <c r="EBH660" s="198"/>
      <c r="EBI660" s="198"/>
      <c r="EBJ660" s="198"/>
      <c r="EBK660" s="198"/>
      <c r="EBL660" s="198"/>
      <c r="EBM660" s="198"/>
      <c r="EBN660" s="198"/>
      <c r="EBO660" s="198"/>
      <c r="EBP660" s="198"/>
      <c r="EBQ660" s="198"/>
      <c r="EBR660" s="198"/>
      <c r="EBS660" s="198"/>
      <c r="EBT660" s="198"/>
      <c r="EBU660" s="198"/>
      <c r="EBV660" s="198"/>
      <c r="EBW660" s="198"/>
      <c r="EBX660" s="198"/>
      <c r="EBY660" s="198"/>
      <c r="EBZ660" s="198"/>
      <c r="ECA660" s="198"/>
      <c r="ECB660" s="198"/>
      <c r="ECC660" s="198"/>
      <c r="ECD660" s="198"/>
      <c r="ECE660" s="198"/>
      <c r="ECF660" s="198"/>
      <c r="ECG660" s="198"/>
      <c r="ECH660" s="198"/>
      <c r="ECI660" s="198"/>
      <c r="ECJ660" s="198"/>
      <c r="ECK660" s="198"/>
      <c r="ECL660" s="198"/>
      <c r="ECM660" s="198"/>
      <c r="ECN660" s="198"/>
      <c r="ECO660" s="198"/>
      <c r="ECP660" s="198"/>
      <c r="ECQ660" s="198"/>
      <c r="ECR660" s="198"/>
      <c r="ECS660" s="198"/>
      <c r="ECT660" s="198"/>
      <c r="ECU660" s="198"/>
      <c r="ECV660" s="198"/>
      <c r="ECW660" s="198"/>
      <c r="ECX660" s="198"/>
      <c r="ECY660" s="198"/>
      <c r="ECZ660" s="198"/>
      <c r="EDA660" s="198"/>
      <c r="EDB660" s="198"/>
      <c r="EDC660" s="198"/>
      <c r="EDD660" s="198"/>
      <c r="EDE660" s="198"/>
      <c r="EDF660" s="198"/>
      <c r="EDG660" s="198"/>
      <c r="EDH660" s="198"/>
      <c r="EDI660" s="198"/>
      <c r="EDJ660" s="198"/>
      <c r="EDK660" s="198"/>
      <c r="EDL660" s="198"/>
      <c r="EDM660" s="198"/>
      <c r="EDN660" s="198"/>
      <c r="EDO660" s="198"/>
      <c r="EDP660" s="198"/>
      <c r="EDQ660" s="198"/>
      <c r="EDR660" s="198"/>
      <c r="EDS660" s="198"/>
      <c r="EDT660" s="198"/>
      <c r="EDU660" s="198"/>
      <c r="EDV660" s="198"/>
      <c r="EDW660" s="198"/>
      <c r="EDX660" s="198"/>
      <c r="EDY660" s="198"/>
      <c r="EDZ660" s="198"/>
      <c r="EEA660" s="198"/>
      <c r="EEB660" s="198"/>
      <c r="EEC660" s="198"/>
      <c r="EED660" s="198"/>
      <c r="EEE660" s="198"/>
      <c r="EEF660" s="198"/>
      <c r="EEG660" s="198"/>
      <c r="EEH660" s="198"/>
      <c r="EEI660" s="198"/>
      <c r="EEJ660" s="198"/>
      <c r="EEK660" s="198"/>
      <c r="EEL660" s="198"/>
      <c r="EEM660" s="198"/>
      <c r="EEN660" s="198"/>
      <c r="EEO660" s="198"/>
      <c r="EEP660" s="198"/>
      <c r="EEQ660" s="198"/>
      <c r="EER660" s="198"/>
      <c r="EES660" s="198"/>
      <c r="EET660" s="198"/>
      <c r="EEU660" s="198"/>
      <c r="EEV660" s="198"/>
      <c r="EEW660" s="198"/>
      <c r="EEX660" s="198"/>
      <c r="EEY660" s="198"/>
      <c r="EEZ660" s="198"/>
      <c r="EFA660" s="198"/>
      <c r="EFB660" s="198"/>
      <c r="EFC660" s="198"/>
      <c r="EFD660" s="198"/>
      <c r="EFE660" s="198"/>
      <c r="EFF660" s="198"/>
      <c r="EFG660" s="198"/>
      <c r="EFH660" s="198"/>
      <c r="EFI660" s="198"/>
      <c r="EFJ660" s="198"/>
      <c r="EFK660" s="198"/>
      <c r="EFL660" s="198"/>
      <c r="EFM660" s="198"/>
      <c r="EFN660" s="198"/>
      <c r="EFO660" s="198"/>
      <c r="EFP660" s="198"/>
      <c r="EFQ660" s="198"/>
      <c r="EFR660" s="198"/>
      <c r="EFS660" s="198"/>
      <c r="EFT660" s="198"/>
      <c r="EFU660" s="198"/>
      <c r="EFV660" s="198"/>
      <c r="EFW660" s="198"/>
      <c r="EFX660" s="198"/>
      <c r="EFY660" s="198"/>
      <c r="EFZ660" s="198"/>
      <c r="EGA660" s="198"/>
      <c r="EGB660" s="198"/>
      <c r="EGC660" s="198"/>
      <c r="EGD660" s="198"/>
      <c r="EGE660" s="198"/>
      <c r="EGF660" s="198"/>
      <c r="EGG660" s="198"/>
      <c r="EGH660" s="198"/>
      <c r="EGI660" s="198"/>
      <c r="EGJ660" s="198"/>
      <c r="EGK660" s="198"/>
      <c r="EGL660" s="198"/>
      <c r="EGM660" s="198"/>
      <c r="EGN660" s="198"/>
      <c r="EGO660" s="198"/>
      <c r="EGP660" s="198"/>
      <c r="EGQ660" s="198"/>
      <c r="EGR660" s="198"/>
      <c r="EGS660" s="198"/>
      <c r="EGT660" s="198"/>
      <c r="EGU660" s="198"/>
      <c r="EGV660" s="198"/>
      <c r="EGW660" s="198"/>
      <c r="EGX660" s="198"/>
      <c r="EGY660" s="198"/>
      <c r="EGZ660" s="198"/>
      <c r="EHA660" s="198"/>
      <c r="EHB660" s="198"/>
      <c r="EHC660" s="198"/>
      <c r="EHD660" s="198"/>
      <c r="EHE660" s="198"/>
      <c r="EHF660" s="198"/>
      <c r="EHG660" s="198"/>
      <c r="EHH660" s="198"/>
      <c r="EHI660" s="198"/>
      <c r="EHJ660" s="198"/>
      <c r="EHK660" s="198"/>
      <c r="EHL660" s="198"/>
      <c r="EHM660" s="198"/>
      <c r="EHN660" s="198"/>
      <c r="EHO660" s="198"/>
      <c r="EHP660" s="198"/>
      <c r="EHQ660" s="198"/>
      <c r="EHR660" s="198"/>
      <c r="EHS660" s="198"/>
      <c r="EHT660" s="198"/>
      <c r="EHU660" s="198"/>
      <c r="EHV660" s="198"/>
      <c r="EHW660" s="198"/>
      <c r="EHX660" s="198"/>
      <c r="EHY660" s="198"/>
      <c r="EHZ660" s="198"/>
      <c r="EIA660" s="198"/>
      <c r="EIB660" s="198"/>
      <c r="EIC660" s="198"/>
      <c r="EID660" s="198"/>
      <c r="EIE660" s="198"/>
      <c r="EIF660" s="198"/>
      <c r="EIG660" s="198"/>
      <c r="EIH660" s="198"/>
      <c r="EII660" s="198"/>
      <c r="EIJ660" s="198"/>
      <c r="EIK660" s="198"/>
      <c r="EIL660" s="198"/>
      <c r="EIM660" s="198"/>
      <c r="EIN660" s="198"/>
      <c r="EIO660" s="198"/>
      <c r="EIP660" s="198"/>
      <c r="EIQ660" s="198"/>
      <c r="EIR660" s="198"/>
      <c r="EIS660" s="198"/>
      <c r="EIT660" s="198"/>
      <c r="EIU660" s="198"/>
      <c r="EIV660" s="198"/>
      <c r="EIW660" s="198"/>
      <c r="EIX660" s="198"/>
      <c r="EIY660" s="198"/>
      <c r="EIZ660" s="198"/>
      <c r="EJA660" s="198"/>
      <c r="EJB660" s="198"/>
      <c r="EJC660" s="198"/>
      <c r="EJD660" s="198"/>
      <c r="EJE660" s="198"/>
      <c r="EJF660" s="198"/>
      <c r="EJG660" s="198"/>
      <c r="EJH660" s="198"/>
      <c r="EJI660" s="198"/>
      <c r="EJJ660" s="198"/>
      <c r="EJK660" s="198"/>
      <c r="EJL660" s="198"/>
      <c r="EJM660" s="198"/>
      <c r="EJN660" s="198"/>
      <c r="EJO660" s="198"/>
      <c r="EJP660" s="198"/>
      <c r="EJQ660" s="198"/>
      <c r="EJR660" s="198"/>
      <c r="EJS660" s="198"/>
      <c r="EJT660" s="198"/>
      <c r="EJU660" s="198"/>
      <c r="EJV660" s="198"/>
      <c r="EJW660" s="198"/>
      <c r="EJX660" s="198"/>
      <c r="EJY660" s="198"/>
      <c r="EJZ660" s="198"/>
      <c r="EKA660" s="198"/>
      <c r="EKB660" s="198"/>
      <c r="EKC660" s="198"/>
      <c r="EKD660" s="198"/>
      <c r="EKE660" s="198"/>
      <c r="EKF660" s="198"/>
      <c r="EKG660" s="198"/>
      <c r="EKH660" s="198"/>
      <c r="EKI660" s="198"/>
      <c r="EKJ660" s="198"/>
      <c r="EKK660" s="198"/>
      <c r="EKL660" s="198"/>
      <c r="EKM660" s="198"/>
      <c r="EKN660" s="198"/>
      <c r="EKO660" s="198"/>
      <c r="EKP660" s="198"/>
      <c r="EKQ660" s="198"/>
      <c r="EKR660" s="198"/>
      <c r="EKS660" s="198"/>
      <c r="EKT660" s="198"/>
      <c r="EKU660" s="198"/>
      <c r="EKV660" s="198"/>
      <c r="EKW660" s="198"/>
      <c r="EKX660" s="198"/>
      <c r="EKY660" s="198"/>
      <c r="EKZ660" s="198"/>
      <c r="ELA660" s="198"/>
      <c r="ELB660" s="198"/>
      <c r="ELC660" s="198"/>
      <c r="ELD660" s="198"/>
      <c r="ELE660" s="198"/>
      <c r="ELF660" s="198"/>
      <c r="ELG660" s="198"/>
      <c r="ELH660" s="198"/>
      <c r="ELI660" s="198"/>
      <c r="ELJ660" s="198"/>
      <c r="ELK660" s="198"/>
      <c r="ELL660" s="198"/>
      <c r="ELM660" s="198"/>
      <c r="ELN660" s="198"/>
      <c r="ELO660" s="198"/>
      <c r="ELP660" s="198"/>
      <c r="ELQ660" s="198"/>
      <c r="ELR660" s="198"/>
      <c r="ELS660" s="198"/>
      <c r="ELT660" s="198"/>
      <c r="ELU660" s="198"/>
      <c r="ELV660" s="198"/>
      <c r="ELW660" s="198"/>
      <c r="ELX660" s="198"/>
      <c r="ELY660" s="198"/>
      <c r="ELZ660" s="198"/>
      <c r="EMA660" s="198"/>
      <c r="EMB660" s="198"/>
      <c r="EMC660" s="198"/>
      <c r="EMD660" s="198"/>
      <c r="EME660" s="198"/>
      <c r="EMF660" s="198"/>
      <c r="EMG660" s="198"/>
      <c r="EMH660" s="198"/>
      <c r="EMI660" s="198"/>
      <c r="EMJ660" s="198"/>
      <c r="EMK660" s="198"/>
      <c r="EML660" s="198"/>
      <c r="EMM660" s="198"/>
      <c r="EMN660" s="198"/>
      <c r="EMO660" s="198"/>
      <c r="EMP660" s="198"/>
      <c r="EMQ660" s="198"/>
      <c r="EMR660" s="198"/>
      <c r="EMS660" s="198"/>
      <c r="EMT660" s="198"/>
      <c r="EMU660" s="198"/>
      <c r="EMV660" s="198"/>
      <c r="EMW660" s="198"/>
      <c r="EMX660" s="198"/>
      <c r="EMY660" s="198"/>
      <c r="EMZ660" s="198"/>
      <c r="ENA660" s="198"/>
      <c r="ENB660" s="198"/>
      <c r="ENC660" s="198"/>
      <c r="END660" s="198"/>
      <c r="ENE660" s="198"/>
      <c r="ENF660" s="198"/>
      <c r="ENG660" s="198"/>
      <c r="ENH660" s="198"/>
      <c r="ENI660" s="198"/>
      <c r="ENJ660" s="198"/>
      <c r="ENK660" s="198"/>
      <c r="ENL660" s="198"/>
      <c r="ENM660" s="198"/>
      <c r="ENN660" s="198"/>
      <c r="ENO660" s="198"/>
      <c r="ENP660" s="198"/>
      <c r="ENQ660" s="198"/>
      <c r="ENR660" s="198"/>
      <c r="ENS660" s="198"/>
      <c r="ENT660" s="198"/>
      <c r="ENU660" s="198"/>
      <c r="ENV660" s="198"/>
      <c r="ENW660" s="198"/>
      <c r="ENX660" s="198"/>
      <c r="ENY660" s="198"/>
      <c r="ENZ660" s="198"/>
      <c r="EOA660" s="198"/>
      <c r="EOB660" s="198"/>
      <c r="EOC660" s="198"/>
      <c r="EOD660" s="198"/>
      <c r="EOE660" s="198"/>
      <c r="EOF660" s="198"/>
      <c r="EOG660" s="198"/>
      <c r="EOH660" s="198"/>
      <c r="EOI660" s="198"/>
      <c r="EOJ660" s="198"/>
      <c r="EOK660" s="198"/>
      <c r="EOL660" s="198"/>
      <c r="EOM660" s="198"/>
      <c r="EON660" s="198"/>
      <c r="EOO660" s="198"/>
      <c r="EOP660" s="198"/>
      <c r="EOQ660" s="198"/>
      <c r="EOR660" s="198"/>
      <c r="EOS660" s="198"/>
      <c r="EOT660" s="198"/>
      <c r="EOU660" s="198"/>
      <c r="EOV660" s="198"/>
      <c r="EOW660" s="198"/>
      <c r="EOX660" s="198"/>
      <c r="EOY660" s="198"/>
      <c r="EOZ660" s="198"/>
      <c r="EPA660" s="198"/>
      <c r="EPB660" s="198"/>
      <c r="EPC660" s="198"/>
      <c r="EPD660" s="198"/>
      <c r="EPE660" s="198"/>
      <c r="EPF660" s="198"/>
      <c r="EPG660" s="198"/>
      <c r="EPH660" s="198"/>
      <c r="EPI660" s="198"/>
      <c r="EPJ660" s="198"/>
      <c r="EPK660" s="198"/>
      <c r="EPL660" s="198"/>
      <c r="EPM660" s="198"/>
      <c r="EPN660" s="198"/>
      <c r="EPO660" s="198"/>
      <c r="EPP660" s="198"/>
      <c r="EPQ660" s="198"/>
      <c r="EPR660" s="198"/>
      <c r="EPS660" s="198"/>
      <c r="EPT660" s="198"/>
      <c r="EPU660" s="198"/>
      <c r="EPV660" s="198"/>
      <c r="EPW660" s="198"/>
      <c r="EPX660" s="198"/>
      <c r="EPY660" s="198"/>
      <c r="EPZ660" s="198"/>
      <c r="EQA660" s="198"/>
      <c r="EQB660" s="198"/>
      <c r="EQC660" s="198"/>
      <c r="EQD660" s="198"/>
      <c r="EQE660" s="198"/>
      <c r="EQF660" s="198"/>
      <c r="EQG660" s="198"/>
      <c r="EQH660" s="198"/>
      <c r="EQI660" s="198"/>
      <c r="EQJ660" s="198"/>
      <c r="EQK660" s="198"/>
      <c r="EQL660" s="198"/>
      <c r="EQM660" s="198"/>
      <c r="EQN660" s="198"/>
      <c r="EQO660" s="198"/>
      <c r="EQP660" s="198"/>
      <c r="EQQ660" s="198"/>
      <c r="EQR660" s="198"/>
      <c r="EQS660" s="198"/>
      <c r="EQT660" s="198"/>
      <c r="EQU660" s="198"/>
      <c r="EQV660" s="198"/>
      <c r="EQW660" s="198"/>
      <c r="EQX660" s="198"/>
      <c r="EQY660" s="198"/>
      <c r="EQZ660" s="198"/>
      <c r="ERA660" s="198"/>
      <c r="ERB660" s="198"/>
      <c r="ERC660" s="198"/>
      <c r="ERD660" s="198"/>
      <c r="ERE660" s="198"/>
      <c r="ERF660" s="198"/>
      <c r="ERG660" s="198"/>
      <c r="ERH660" s="198"/>
      <c r="ERI660" s="198"/>
      <c r="ERJ660" s="198"/>
      <c r="ERK660" s="198"/>
      <c r="ERL660" s="198"/>
      <c r="ERM660" s="198"/>
      <c r="ERN660" s="198"/>
      <c r="ERO660" s="198"/>
      <c r="ERP660" s="198"/>
      <c r="ERQ660" s="198"/>
      <c r="ERR660" s="198"/>
      <c r="ERS660" s="198"/>
      <c r="ERT660" s="198"/>
      <c r="ERU660" s="198"/>
      <c r="ERV660" s="198"/>
      <c r="ERW660" s="198"/>
      <c r="ERX660" s="198"/>
      <c r="ERY660" s="198"/>
      <c r="ERZ660" s="198"/>
      <c r="ESA660" s="198"/>
      <c r="ESB660" s="198"/>
      <c r="ESC660" s="198"/>
      <c r="ESD660" s="198"/>
      <c r="ESE660" s="198"/>
      <c r="ESF660" s="198"/>
      <c r="ESG660" s="198"/>
      <c r="ESH660" s="198"/>
      <c r="ESI660" s="198"/>
      <c r="ESJ660" s="198"/>
      <c r="ESK660" s="198"/>
      <c r="ESL660" s="198"/>
      <c r="ESM660" s="198"/>
      <c r="ESN660" s="198"/>
      <c r="ESO660" s="198"/>
      <c r="ESP660" s="198"/>
      <c r="ESQ660" s="198"/>
      <c r="ESR660" s="198"/>
      <c r="ESS660" s="198"/>
      <c r="EST660" s="198"/>
      <c r="ESU660" s="198"/>
      <c r="ESV660" s="198"/>
      <c r="ESW660" s="198"/>
      <c r="ESX660" s="198"/>
      <c r="ESY660" s="198"/>
      <c r="ESZ660" s="198"/>
      <c r="ETA660" s="198"/>
      <c r="ETB660" s="198"/>
      <c r="ETC660" s="198"/>
      <c r="ETD660" s="198"/>
      <c r="ETE660" s="198"/>
      <c r="ETF660" s="198"/>
      <c r="ETG660" s="198"/>
      <c r="ETH660" s="198"/>
      <c r="ETI660" s="198"/>
      <c r="ETJ660" s="198"/>
      <c r="ETK660" s="198"/>
      <c r="ETL660" s="198"/>
      <c r="ETM660" s="198"/>
      <c r="ETN660" s="198"/>
      <c r="ETO660" s="198"/>
      <c r="ETP660" s="198"/>
      <c r="ETQ660" s="198"/>
      <c r="ETR660" s="198"/>
      <c r="ETS660" s="198"/>
      <c r="ETT660" s="198"/>
      <c r="ETU660" s="198"/>
      <c r="ETV660" s="198"/>
      <c r="ETW660" s="198"/>
      <c r="ETX660" s="198"/>
      <c r="ETY660" s="198"/>
      <c r="ETZ660" s="198"/>
      <c r="EUA660" s="198"/>
      <c r="EUB660" s="198"/>
      <c r="EUC660" s="198"/>
      <c r="EUD660" s="198"/>
      <c r="EUE660" s="198"/>
      <c r="EUF660" s="198"/>
      <c r="EUG660" s="198"/>
      <c r="EUH660" s="198"/>
      <c r="EUI660" s="198"/>
      <c r="EUJ660" s="198"/>
      <c r="EUK660" s="198"/>
      <c r="EUL660" s="198"/>
      <c r="EUM660" s="198"/>
      <c r="EUN660" s="198"/>
      <c r="EUO660" s="198"/>
      <c r="EUP660" s="198"/>
      <c r="EUQ660" s="198"/>
      <c r="EUR660" s="198"/>
      <c r="EUS660" s="198"/>
      <c r="EUT660" s="198"/>
      <c r="EUU660" s="198"/>
      <c r="EUV660" s="198"/>
      <c r="EUW660" s="198"/>
      <c r="EUX660" s="198"/>
      <c r="EUY660" s="198"/>
      <c r="EUZ660" s="198"/>
      <c r="EVA660" s="198"/>
      <c r="EVB660" s="198"/>
      <c r="EVC660" s="198"/>
      <c r="EVD660" s="198"/>
      <c r="EVE660" s="198"/>
      <c r="EVF660" s="198"/>
      <c r="EVG660" s="198"/>
      <c r="EVH660" s="198"/>
      <c r="EVI660" s="198"/>
      <c r="EVJ660" s="198"/>
      <c r="EVK660" s="198"/>
      <c r="EVL660" s="198"/>
      <c r="EVM660" s="198"/>
      <c r="EVN660" s="198"/>
      <c r="EVO660" s="198"/>
      <c r="EVP660" s="198"/>
      <c r="EVQ660" s="198"/>
      <c r="EVR660" s="198"/>
      <c r="EVS660" s="198"/>
      <c r="EVT660" s="198"/>
      <c r="EVU660" s="198"/>
      <c r="EVV660" s="198"/>
      <c r="EVW660" s="198"/>
      <c r="EVX660" s="198"/>
      <c r="EVY660" s="198"/>
      <c r="EVZ660" s="198"/>
      <c r="EWA660" s="198"/>
      <c r="EWB660" s="198"/>
      <c r="EWC660" s="198"/>
      <c r="EWD660" s="198"/>
      <c r="EWE660" s="198"/>
      <c r="EWF660" s="198"/>
      <c r="EWG660" s="198"/>
      <c r="EWH660" s="198"/>
      <c r="EWI660" s="198"/>
      <c r="EWJ660" s="198"/>
      <c r="EWK660" s="198"/>
      <c r="EWL660" s="198"/>
      <c r="EWM660" s="198"/>
      <c r="EWN660" s="198"/>
      <c r="EWO660" s="198"/>
      <c r="EWP660" s="198"/>
      <c r="EWQ660" s="198"/>
      <c r="EWR660" s="198"/>
      <c r="EWS660" s="198"/>
      <c r="EWT660" s="198"/>
      <c r="EWU660" s="198"/>
      <c r="EWV660" s="198"/>
      <c r="EWW660" s="198"/>
      <c r="EWX660" s="198"/>
      <c r="EWY660" s="198"/>
      <c r="EWZ660" s="198"/>
      <c r="EXA660" s="198"/>
      <c r="EXB660" s="198"/>
      <c r="EXC660" s="198"/>
      <c r="EXD660" s="198"/>
      <c r="EXE660" s="198"/>
      <c r="EXF660" s="198"/>
      <c r="EXG660" s="198"/>
      <c r="EXH660" s="198"/>
      <c r="EXI660" s="198"/>
      <c r="EXJ660" s="198"/>
      <c r="EXK660" s="198"/>
      <c r="EXL660" s="198"/>
      <c r="EXM660" s="198"/>
      <c r="EXN660" s="198"/>
      <c r="EXO660" s="198"/>
      <c r="EXP660" s="198"/>
      <c r="EXQ660" s="198"/>
      <c r="EXR660" s="198"/>
      <c r="EXS660" s="198"/>
      <c r="EXT660" s="198"/>
      <c r="EXU660" s="198"/>
      <c r="EXV660" s="198"/>
      <c r="EXW660" s="198"/>
      <c r="EXX660" s="198"/>
      <c r="EXY660" s="198"/>
      <c r="EXZ660" s="198"/>
      <c r="EYA660" s="198"/>
      <c r="EYB660" s="198"/>
      <c r="EYC660" s="198"/>
      <c r="EYD660" s="198"/>
      <c r="EYE660" s="198"/>
      <c r="EYF660" s="198"/>
      <c r="EYG660" s="198"/>
      <c r="EYH660" s="198"/>
      <c r="EYI660" s="198"/>
      <c r="EYJ660" s="198"/>
      <c r="EYK660" s="198"/>
      <c r="EYL660" s="198"/>
      <c r="EYM660" s="198"/>
      <c r="EYN660" s="198"/>
      <c r="EYO660" s="198"/>
      <c r="EYP660" s="198"/>
      <c r="EYQ660" s="198"/>
      <c r="EYR660" s="198"/>
      <c r="EYS660" s="198"/>
      <c r="EYT660" s="198"/>
      <c r="EYU660" s="198"/>
      <c r="EYV660" s="198"/>
      <c r="EYW660" s="198"/>
      <c r="EYX660" s="198"/>
      <c r="EYY660" s="198"/>
      <c r="EYZ660" s="198"/>
      <c r="EZA660" s="198"/>
      <c r="EZB660" s="198"/>
      <c r="EZC660" s="198"/>
      <c r="EZD660" s="198"/>
      <c r="EZE660" s="198"/>
      <c r="EZF660" s="198"/>
      <c r="EZG660" s="198"/>
      <c r="EZH660" s="198"/>
      <c r="EZI660" s="198"/>
      <c r="EZJ660" s="198"/>
      <c r="EZK660" s="198"/>
      <c r="EZL660" s="198"/>
      <c r="EZM660" s="198"/>
      <c r="EZN660" s="198"/>
      <c r="EZO660" s="198"/>
      <c r="EZP660" s="198"/>
      <c r="EZQ660" s="198"/>
      <c r="EZR660" s="198"/>
      <c r="EZS660" s="198"/>
      <c r="EZT660" s="198"/>
      <c r="EZU660" s="198"/>
      <c r="EZV660" s="198"/>
      <c r="EZW660" s="198"/>
      <c r="EZX660" s="198"/>
      <c r="EZY660" s="198"/>
      <c r="EZZ660" s="198"/>
      <c r="FAA660" s="198"/>
      <c r="FAB660" s="198"/>
      <c r="FAC660" s="198"/>
      <c r="FAD660" s="198"/>
      <c r="FAE660" s="198"/>
      <c r="FAF660" s="198"/>
      <c r="FAG660" s="198"/>
      <c r="FAH660" s="198"/>
      <c r="FAI660" s="198"/>
      <c r="FAJ660" s="198"/>
      <c r="FAK660" s="198"/>
      <c r="FAL660" s="198"/>
      <c r="FAM660" s="198"/>
      <c r="FAN660" s="198"/>
      <c r="FAO660" s="198"/>
      <c r="FAP660" s="198"/>
      <c r="FAQ660" s="198"/>
      <c r="FAR660" s="198"/>
      <c r="FAS660" s="198"/>
      <c r="FAT660" s="198"/>
      <c r="FAU660" s="198"/>
      <c r="FAV660" s="198"/>
      <c r="FAW660" s="198"/>
      <c r="FAX660" s="198"/>
      <c r="FAY660" s="198"/>
      <c r="FAZ660" s="198"/>
      <c r="FBA660" s="198"/>
      <c r="FBB660" s="198"/>
      <c r="FBC660" s="198"/>
      <c r="FBD660" s="198"/>
      <c r="FBE660" s="198"/>
      <c r="FBF660" s="198"/>
      <c r="FBG660" s="198"/>
      <c r="FBH660" s="198"/>
      <c r="FBI660" s="198"/>
      <c r="FBJ660" s="198"/>
      <c r="FBK660" s="198"/>
      <c r="FBL660" s="198"/>
      <c r="FBM660" s="198"/>
      <c r="FBN660" s="198"/>
      <c r="FBO660" s="198"/>
      <c r="FBP660" s="198"/>
      <c r="FBQ660" s="198"/>
      <c r="FBR660" s="198"/>
      <c r="FBS660" s="198"/>
      <c r="FBT660" s="198"/>
      <c r="FBU660" s="198"/>
      <c r="FBV660" s="198"/>
      <c r="FBW660" s="198"/>
      <c r="FBX660" s="198"/>
      <c r="FBY660" s="198"/>
      <c r="FBZ660" s="198"/>
      <c r="FCA660" s="198"/>
      <c r="FCB660" s="198"/>
      <c r="FCC660" s="198"/>
      <c r="FCD660" s="198"/>
      <c r="FCE660" s="198"/>
      <c r="FCF660" s="198"/>
      <c r="FCG660" s="198"/>
      <c r="FCH660" s="198"/>
      <c r="FCI660" s="198"/>
      <c r="FCJ660" s="198"/>
      <c r="FCK660" s="198"/>
      <c r="FCL660" s="198"/>
      <c r="FCM660" s="198"/>
      <c r="FCN660" s="198"/>
      <c r="FCO660" s="198"/>
      <c r="FCP660" s="198"/>
      <c r="FCQ660" s="198"/>
      <c r="FCR660" s="198"/>
      <c r="FCS660" s="198"/>
      <c r="FCT660" s="198"/>
      <c r="FCU660" s="198"/>
      <c r="FCV660" s="198"/>
      <c r="FCW660" s="198"/>
      <c r="FCX660" s="198"/>
      <c r="FCY660" s="198"/>
      <c r="FCZ660" s="198"/>
      <c r="FDA660" s="198"/>
      <c r="FDB660" s="198"/>
      <c r="FDC660" s="198"/>
      <c r="FDD660" s="198"/>
      <c r="FDE660" s="198"/>
      <c r="FDF660" s="198"/>
      <c r="FDG660" s="198"/>
      <c r="FDH660" s="198"/>
      <c r="FDI660" s="198"/>
      <c r="FDJ660" s="198"/>
      <c r="FDK660" s="198"/>
      <c r="FDL660" s="198"/>
      <c r="FDM660" s="198"/>
      <c r="FDN660" s="198"/>
      <c r="FDO660" s="198"/>
      <c r="FDP660" s="198"/>
      <c r="FDQ660" s="198"/>
      <c r="FDR660" s="198"/>
      <c r="FDS660" s="198"/>
      <c r="FDT660" s="198"/>
      <c r="FDU660" s="198"/>
      <c r="FDV660" s="198"/>
      <c r="FDW660" s="198"/>
      <c r="FDX660" s="198"/>
      <c r="FDY660" s="198"/>
      <c r="FDZ660" s="198"/>
      <c r="FEA660" s="198"/>
      <c r="FEB660" s="198"/>
      <c r="FEC660" s="198"/>
      <c r="FED660" s="198"/>
      <c r="FEE660" s="198"/>
      <c r="FEF660" s="198"/>
      <c r="FEG660" s="198"/>
      <c r="FEH660" s="198"/>
      <c r="FEI660" s="198"/>
      <c r="FEJ660" s="198"/>
      <c r="FEK660" s="198"/>
      <c r="FEL660" s="198"/>
      <c r="FEM660" s="198"/>
      <c r="FEN660" s="198"/>
      <c r="FEO660" s="198"/>
      <c r="FEP660" s="198"/>
      <c r="FEQ660" s="198"/>
      <c r="FER660" s="198"/>
      <c r="FES660" s="198"/>
      <c r="FET660" s="198"/>
      <c r="FEU660" s="198"/>
      <c r="FEV660" s="198"/>
      <c r="FEW660" s="198"/>
      <c r="FEX660" s="198"/>
      <c r="FEY660" s="198"/>
      <c r="FEZ660" s="198"/>
      <c r="FFA660" s="198"/>
      <c r="FFB660" s="198"/>
      <c r="FFC660" s="198"/>
      <c r="FFD660" s="198"/>
      <c r="FFE660" s="198"/>
      <c r="FFF660" s="198"/>
      <c r="FFG660" s="198"/>
      <c r="FFH660" s="198"/>
      <c r="FFI660" s="198"/>
      <c r="FFJ660" s="198"/>
      <c r="FFK660" s="198"/>
      <c r="FFL660" s="198"/>
      <c r="FFM660" s="198"/>
      <c r="FFN660" s="198"/>
      <c r="FFO660" s="198"/>
      <c r="FFP660" s="198"/>
      <c r="FFQ660" s="198"/>
      <c r="FFR660" s="198"/>
      <c r="FFS660" s="198"/>
      <c r="FFT660" s="198"/>
      <c r="FFU660" s="198"/>
      <c r="FFV660" s="198"/>
      <c r="FFW660" s="198"/>
      <c r="FFX660" s="198"/>
      <c r="FFY660" s="198"/>
      <c r="FFZ660" s="198"/>
      <c r="FGA660" s="198"/>
      <c r="FGB660" s="198"/>
      <c r="FGC660" s="198"/>
      <c r="FGD660" s="198"/>
      <c r="FGE660" s="198"/>
      <c r="FGF660" s="198"/>
      <c r="FGG660" s="198"/>
      <c r="FGH660" s="198"/>
      <c r="FGI660" s="198"/>
      <c r="FGJ660" s="198"/>
      <c r="FGK660" s="198"/>
      <c r="FGL660" s="198"/>
      <c r="FGM660" s="198"/>
      <c r="FGN660" s="198"/>
      <c r="FGO660" s="198"/>
      <c r="FGP660" s="198"/>
      <c r="FGQ660" s="198"/>
      <c r="FGR660" s="198"/>
      <c r="FGS660" s="198"/>
      <c r="FGT660" s="198"/>
      <c r="FGU660" s="198"/>
      <c r="FGV660" s="198"/>
      <c r="FGW660" s="198"/>
      <c r="FGX660" s="198"/>
      <c r="FGY660" s="198"/>
      <c r="FGZ660" s="198"/>
      <c r="FHA660" s="198"/>
      <c r="FHB660" s="198"/>
      <c r="FHC660" s="198"/>
      <c r="FHD660" s="198"/>
      <c r="FHE660" s="198"/>
      <c r="FHF660" s="198"/>
      <c r="FHG660" s="198"/>
      <c r="FHH660" s="198"/>
      <c r="FHI660" s="198"/>
      <c r="FHJ660" s="198"/>
      <c r="FHK660" s="198"/>
      <c r="FHL660" s="198"/>
      <c r="FHM660" s="198"/>
      <c r="FHN660" s="198"/>
      <c r="FHO660" s="198"/>
      <c r="FHP660" s="198"/>
      <c r="FHQ660" s="198"/>
      <c r="FHR660" s="198"/>
      <c r="FHS660" s="198"/>
      <c r="FHT660" s="198"/>
      <c r="FHU660" s="198"/>
      <c r="FHV660" s="198"/>
      <c r="FHW660" s="198"/>
      <c r="FHX660" s="198"/>
      <c r="FHY660" s="198"/>
      <c r="FHZ660" s="198"/>
      <c r="FIA660" s="198"/>
      <c r="FIB660" s="198"/>
      <c r="FIC660" s="198"/>
      <c r="FID660" s="198"/>
      <c r="FIE660" s="198"/>
      <c r="FIF660" s="198"/>
      <c r="FIG660" s="198"/>
      <c r="FIH660" s="198"/>
      <c r="FII660" s="198"/>
      <c r="FIJ660" s="198"/>
      <c r="FIK660" s="198"/>
      <c r="FIL660" s="198"/>
      <c r="FIM660" s="198"/>
      <c r="FIN660" s="198"/>
      <c r="FIO660" s="198"/>
      <c r="FIP660" s="198"/>
      <c r="FIQ660" s="198"/>
      <c r="FIR660" s="198"/>
      <c r="FIS660" s="198"/>
      <c r="FIT660" s="198"/>
      <c r="FIU660" s="198"/>
      <c r="FIV660" s="198"/>
      <c r="FIW660" s="198"/>
      <c r="FIX660" s="198"/>
      <c r="FIY660" s="198"/>
      <c r="FIZ660" s="198"/>
      <c r="FJA660" s="198"/>
      <c r="FJB660" s="198"/>
      <c r="FJC660" s="198"/>
      <c r="FJD660" s="198"/>
      <c r="FJE660" s="198"/>
      <c r="FJF660" s="198"/>
      <c r="FJG660" s="198"/>
      <c r="FJH660" s="198"/>
      <c r="FJI660" s="198"/>
      <c r="FJJ660" s="198"/>
      <c r="FJK660" s="198"/>
      <c r="FJL660" s="198"/>
      <c r="FJM660" s="198"/>
      <c r="FJN660" s="198"/>
      <c r="FJO660" s="198"/>
      <c r="FJP660" s="198"/>
      <c r="FJQ660" s="198"/>
      <c r="FJR660" s="198"/>
      <c r="FJS660" s="198"/>
      <c r="FJT660" s="198"/>
      <c r="FJU660" s="198"/>
      <c r="FJV660" s="198"/>
      <c r="FJW660" s="198"/>
      <c r="FJX660" s="198"/>
      <c r="FJY660" s="198"/>
      <c r="FJZ660" s="198"/>
      <c r="FKA660" s="198"/>
      <c r="FKB660" s="198"/>
      <c r="FKC660" s="198"/>
      <c r="FKD660" s="198"/>
      <c r="FKE660" s="198"/>
      <c r="FKF660" s="198"/>
      <c r="FKG660" s="198"/>
      <c r="FKH660" s="198"/>
      <c r="FKI660" s="198"/>
      <c r="FKJ660" s="198"/>
      <c r="FKK660" s="198"/>
      <c r="FKL660" s="198"/>
      <c r="FKM660" s="198"/>
      <c r="FKN660" s="198"/>
      <c r="FKO660" s="198"/>
      <c r="FKP660" s="198"/>
      <c r="FKQ660" s="198"/>
      <c r="FKR660" s="198"/>
      <c r="FKS660" s="198"/>
      <c r="FKT660" s="198"/>
      <c r="FKU660" s="198"/>
      <c r="FKV660" s="198"/>
      <c r="FKW660" s="198"/>
      <c r="FKX660" s="198"/>
      <c r="FKY660" s="198"/>
      <c r="FKZ660" s="198"/>
      <c r="FLA660" s="198"/>
      <c r="FLB660" s="198"/>
      <c r="FLC660" s="198"/>
      <c r="FLD660" s="198"/>
      <c r="FLE660" s="198"/>
      <c r="FLF660" s="198"/>
      <c r="FLG660" s="198"/>
      <c r="FLH660" s="198"/>
      <c r="FLI660" s="198"/>
      <c r="FLJ660" s="198"/>
      <c r="FLK660" s="198"/>
      <c r="FLL660" s="198"/>
      <c r="FLM660" s="198"/>
      <c r="FLN660" s="198"/>
      <c r="FLO660" s="198"/>
      <c r="FLP660" s="198"/>
      <c r="FLQ660" s="198"/>
      <c r="FLR660" s="198"/>
      <c r="FLS660" s="198"/>
      <c r="FLT660" s="198"/>
      <c r="FLU660" s="198"/>
      <c r="FLV660" s="198"/>
      <c r="FLW660" s="198"/>
      <c r="FLX660" s="198"/>
      <c r="FLY660" s="198"/>
      <c r="FLZ660" s="198"/>
      <c r="FMA660" s="198"/>
      <c r="FMB660" s="198"/>
      <c r="FMC660" s="198"/>
      <c r="FMD660" s="198"/>
      <c r="FME660" s="198"/>
      <c r="FMF660" s="198"/>
      <c r="FMG660" s="198"/>
      <c r="FMH660" s="198"/>
      <c r="FMI660" s="198"/>
      <c r="FMJ660" s="198"/>
      <c r="FMK660" s="198"/>
      <c r="FML660" s="198"/>
      <c r="FMM660" s="198"/>
      <c r="FMN660" s="198"/>
      <c r="FMO660" s="198"/>
      <c r="FMP660" s="198"/>
      <c r="FMQ660" s="198"/>
      <c r="FMR660" s="198"/>
      <c r="FMS660" s="198"/>
      <c r="FMT660" s="198"/>
      <c r="FMU660" s="198"/>
      <c r="FMV660" s="198"/>
      <c r="FMW660" s="198"/>
      <c r="FMX660" s="198"/>
      <c r="FMY660" s="198"/>
      <c r="FMZ660" s="198"/>
      <c r="FNA660" s="198"/>
      <c r="FNB660" s="198"/>
      <c r="FNC660" s="198"/>
      <c r="FND660" s="198"/>
      <c r="FNE660" s="198"/>
      <c r="FNF660" s="198"/>
      <c r="FNG660" s="198"/>
      <c r="FNH660" s="198"/>
      <c r="FNI660" s="198"/>
      <c r="FNJ660" s="198"/>
      <c r="FNK660" s="198"/>
      <c r="FNL660" s="198"/>
      <c r="FNM660" s="198"/>
      <c r="FNN660" s="198"/>
      <c r="FNO660" s="198"/>
      <c r="FNP660" s="198"/>
      <c r="FNQ660" s="198"/>
      <c r="FNR660" s="198"/>
      <c r="FNS660" s="198"/>
      <c r="FNT660" s="198"/>
      <c r="FNU660" s="198"/>
      <c r="FNV660" s="198"/>
      <c r="FNW660" s="198"/>
      <c r="FNX660" s="198"/>
      <c r="FNY660" s="198"/>
      <c r="FNZ660" s="198"/>
      <c r="FOA660" s="198"/>
      <c r="FOB660" s="198"/>
      <c r="FOC660" s="198"/>
      <c r="FOD660" s="198"/>
      <c r="FOE660" s="198"/>
      <c r="FOF660" s="198"/>
      <c r="FOG660" s="198"/>
      <c r="FOH660" s="198"/>
      <c r="FOI660" s="198"/>
      <c r="FOJ660" s="198"/>
      <c r="FOK660" s="198"/>
      <c r="FOL660" s="198"/>
      <c r="FOM660" s="198"/>
      <c r="FON660" s="198"/>
      <c r="FOO660" s="198"/>
      <c r="FOP660" s="198"/>
      <c r="FOQ660" s="198"/>
      <c r="FOR660" s="198"/>
      <c r="FOS660" s="198"/>
      <c r="FOT660" s="198"/>
      <c r="FOU660" s="198"/>
      <c r="FOV660" s="198"/>
      <c r="FOW660" s="198"/>
      <c r="FOX660" s="198"/>
      <c r="FOY660" s="198"/>
      <c r="FOZ660" s="198"/>
      <c r="FPA660" s="198"/>
      <c r="FPB660" s="198"/>
      <c r="FPC660" s="198"/>
      <c r="FPD660" s="198"/>
      <c r="FPE660" s="198"/>
      <c r="FPF660" s="198"/>
      <c r="FPG660" s="198"/>
      <c r="FPH660" s="198"/>
      <c r="FPI660" s="198"/>
      <c r="FPJ660" s="198"/>
      <c r="FPK660" s="198"/>
      <c r="FPL660" s="198"/>
      <c r="FPM660" s="198"/>
      <c r="FPN660" s="198"/>
      <c r="FPO660" s="198"/>
      <c r="FPP660" s="198"/>
      <c r="FPQ660" s="198"/>
      <c r="FPR660" s="198"/>
      <c r="FPS660" s="198"/>
      <c r="FPT660" s="198"/>
      <c r="FPU660" s="198"/>
      <c r="FPV660" s="198"/>
      <c r="FPW660" s="198"/>
      <c r="FPX660" s="198"/>
      <c r="FPY660" s="198"/>
      <c r="FPZ660" s="198"/>
      <c r="FQA660" s="198"/>
      <c r="FQB660" s="198"/>
      <c r="FQC660" s="198"/>
      <c r="FQD660" s="198"/>
      <c r="FQE660" s="198"/>
      <c r="FQF660" s="198"/>
      <c r="FQG660" s="198"/>
      <c r="FQH660" s="198"/>
      <c r="FQI660" s="198"/>
      <c r="FQJ660" s="198"/>
      <c r="FQK660" s="198"/>
      <c r="FQL660" s="198"/>
      <c r="FQM660" s="198"/>
      <c r="FQN660" s="198"/>
      <c r="FQO660" s="198"/>
      <c r="FQP660" s="198"/>
      <c r="FQQ660" s="198"/>
      <c r="FQR660" s="198"/>
      <c r="FQS660" s="198"/>
      <c r="FQT660" s="198"/>
      <c r="FQU660" s="198"/>
      <c r="FQV660" s="198"/>
      <c r="FQW660" s="198"/>
      <c r="FQX660" s="198"/>
      <c r="FQY660" s="198"/>
      <c r="FQZ660" s="198"/>
      <c r="FRA660" s="198"/>
      <c r="FRB660" s="198"/>
      <c r="FRC660" s="198"/>
      <c r="FRD660" s="198"/>
      <c r="FRE660" s="198"/>
      <c r="FRF660" s="198"/>
      <c r="FRG660" s="198"/>
      <c r="FRH660" s="198"/>
      <c r="FRI660" s="198"/>
      <c r="FRJ660" s="198"/>
      <c r="FRK660" s="198"/>
      <c r="FRL660" s="198"/>
      <c r="FRM660" s="198"/>
      <c r="FRN660" s="198"/>
      <c r="FRO660" s="198"/>
      <c r="FRP660" s="198"/>
      <c r="FRQ660" s="198"/>
      <c r="FRR660" s="198"/>
      <c r="FRS660" s="198"/>
      <c r="FRT660" s="198"/>
      <c r="FRU660" s="198"/>
      <c r="FRV660" s="198"/>
      <c r="FRW660" s="198"/>
      <c r="FRX660" s="198"/>
      <c r="FRY660" s="198"/>
      <c r="FRZ660" s="198"/>
      <c r="FSA660" s="198"/>
      <c r="FSB660" s="198"/>
      <c r="FSC660" s="198"/>
      <c r="FSD660" s="198"/>
      <c r="FSE660" s="198"/>
      <c r="FSF660" s="198"/>
      <c r="FSG660" s="198"/>
      <c r="FSH660" s="198"/>
      <c r="FSI660" s="198"/>
      <c r="FSJ660" s="198"/>
      <c r="FSK660" s="198"/>
      <c r="FSL660" s="198"/>
      <c r="FSM660" s="198"/>
      <c r="FSN660" s="198"/>
      <c r="FSO660" s="198"/>
      <c r="FSP660" s="198"/>
      <c r="FSQ660" s="198"/>
      <c r="FSR660" s="198"/>
      <c r="FSS660" s="198"/>
      <c r="FST660" s="198"/>
      <c r="FSU660" s="198"/>
      <c r="FSV660" s="198"/>
      <c r="FSW660" s="198"/>
      <c r="FSX660" s="198"/>
      <c r="FSY660" s="198"/>
      <c r="FSZ660" s="198"/>
      <c r="FTA660" s="198"/>
      <c r="FTB660" s="198"/>
      <c r="FTC660" s="198"/>
      <c r="FTD660" s="198"/>
      <c r="FTE660" s="198"/>
      <c r="FTF660" s="198"/>
      <c r="FTG660" s="198"/>
      <c r="FTH660" s="198"/>
      <c r="FTI660" s="198"/>
      <c r="FTJ660" s="198"/>
      <c r="FTK660" s="198"/>
      <c r="FTL660" s="198"/>
      <c r="FTM660" s="198"/>
      <c r="FTN660" s="198"/>
      <c r="FTO660" s="198"/>
      <c r="FTP660" s="198"/>
      <c r="FTQ660" s="198"/>
      <c r="FTR660" s="198"/>
      <c r="FTS660" s="198"/>
      <c r="FTT660" s="198"/>
      <c r="FTU660" s="198"/>
      <c r="FTV660" s="198"/>
      <c r="FTW660" s="198"/>
      <c r="FTX660" s="198"/>
      <c r="FTY660" s="198"/>
      <c r="FTZ660" s="198"/>
      <c r="FUA660" s="198"/>
      <c r="FUB660" s="198"/>
      <c r="FUC660" s="198"/>
      <c r="FUD660" s="198"/>
      <c r="FUE660" s="198"/>
      <c r="FUF660" s="198"/>
      <c r="FUG660" s="198"/>
      <c r="FUH660" s="198"/>
      <c r="FUI660" s="198"/>
      <c r="FUJ660" s="198"/>
      <c r="FUK660" s="198"/>
      <c r="FUL660" s="198"/>
      <c r="FUM660" s="198"/>
      <c r="FUN660" s="198"/>
      <c r="FUO660" s="198"/>
      <c r="FUP660" s="198"/>
      <c r="FUQ660" s="198"/>
      <c r="FUR660" s="198"/>
      <c r="FUS660" s="198"/>
      <c r="FUT660" s="198"/>
      <c r="FUU660" s="198"/>
      <c r="FUV660" s="198"/>
      <c r="FUW660" s="198"/>
      <c r="FUX660" s="198"/>
      <c r="FUY660" s="198"/>
      <c r="FUZ660" s="198"/>
      <c r="FVA660" s="198"/>
      <c r="FVB660" s="198"/>
      <c r="FVC660" s="198"/>
      <c r="FVD660" s="198"/>
      <c r="FVE660" s="198"/>
      <c r="FVF660" s="198"/>
      <c r="FVG660" s="198"/>
      <c r="FVH660" s="198"/>
      <c r="FVI660" s="198"/>
      <c r="FVJ660" s="198"/>
      <c r="FVK660" s="198"/>
      <c r="FVL660" s="198"/>
      <c r="FVM660" s="198"/>
      <c r="FVN660" s="198"/>
      <c r="FVO660" s="198"/>
      <c r="FVP660" s="198"/>
      <c r="FVQ660" s="198"/>
      <c r="FVR660" s="198"/>
      <c r="FVS660" s="198"/>
      <c r="FVT660" s="198"/>
      <c r="FVU660" s="198"/>
      <c r="FVV660" s="198"/>
      <c r="FVW660" s="198"/>
      <c r="FVX660" s="198"/>
      <c r="FVY660" s="198"/>
      <c r="FVZ660" s="198"/>
      <c r="FWA660" s="198"/>
      <c r="FWB660" s="198"/>
      <c r="FWC660" s="198"/>
      <c r="FWD660" s="198"/>
      <c r="FWE660" s="198"/>
      <c r="FWF660" s="198"/>
      <c r="FWG660" s="198"/>
      <c r="FWH660" s="198"/>
      <c r="FWI660" s="198"/>
      <c r="FWJ660" s="198"/>
      <c r="FWK660" s="198"/>
      <c r="FWL660" s="198"/>
      <c r="FWM660" s="198"/>
      <c r="FWN660" s="198"/>
      <c r="FWO660" s="198"/>
      <c r="FWP660" s="198"/>
      <c r="FWQ660" s="198"/>
      <c r="FWR660" s="198"/>
      <c r="FWS660" s="198"/>
      <c r="FWT660" s="198"/>
      <c r="FWU660" s="198"/>
      <c r="FWV660" s="198"/>
      <c r="FWW660" s="198"/>
      <c r="FWX660" s="198"/>
      <c r="FWY660" s="198"/>
      <c r="FWZ660" s="198"/>
      <c r="FXA660" s="198"/>
      <c r="FXB660" s="198"/>
      <c r="FXC660" s="198"/>
      <c r="FXD660" s="198"/>
      <c r="FXE660" s="198"/>
      <c r="FXF660" s="198"/>
      <c r="FXG660" s="198"/>
      <c r="FXH660" s="198"/>
      <c r="FXI660" s="198"/>
      <c r="FXJ660" s="198"/>
      <c r="FXK660" s="198"/>
      <c r="FXL660" s="198"/>
      <c r="FXM660" s="198"/>
      <c r="FXN660" s="198"/>
      <c r="FXO660" s="198"/>
      <c r="FXP660" s="198"/>
      <c r="FXQ660" s="198"/>
      <c r="FXR660" s="198"/>
      <c r="FXS660" s="198"/>
      <c r="FXT660" s="198"/>
      <c r="FXU660" s="198"/>
      <c r="FXV660" s="198"/>
      <c r="FXW660" s="198"/>
      <c r="FXX660" s="198"/>
      <c r="FXY660" s="198"/>
      <c r="FXZ660" s="198"/>
      <c r="FYA660" s="198"/>
      <c r="FYB660" s="198"/>
      <c r="FYC660" s="198"/>
      <c r="FYD660" s="198"/>
      <c r="FYE660" s="198"/>
      <c r="FYF660" s="198"/>
      <c r="FYG660" s="198"/>
      <c r="FYH660" s="198"/>
      <c r="FYI660" s="198"/>
      <c r="FYJ660" s="198"/>
      <c r="FYK660" s="198"/>
      <c r="FYL660" s="198"/>
      <c r="FYM660" s="198"/>
      <c r="FYN660" s="198"/>
      <c r="FYO660" s="198"/>
      <c r="FYP660" s="198"/>
      <c r="FYQ660" s="198"/>
      <c r="FYR660" s="198"/>
      <c r="FYS660" s="198"/>
      <c r="FYT660" s="198"/>
      <c r="FYU660" s="198"/>
      <c r="FYV660" s="198"/>
      <c r="FYW660" s="198"/>
      <c r="FYX660" s="198"/>
      <c r="FYY660" s="198"/>
      <c r="FYZ660" s="198"/>
      <c r="FZA660" s="198"/>
      <c r="FZB660" s="198"/>
      <c r="FZC660" s="198"/>
      <c r="FZD660" s="198"/>
      <c r="FZE660" s="198"/>
      <c r="FZF660" s="198"/>
      <c r="FZG660" s="198"/>
      <c r="FZH660" s="198"/>
      <c r="FZI660" s="198"/>
      <c r="FZJ660" s="198"/>
      <c r="FZK660" s="198"/>
      <c r="FZL660" s="198"/>
      <c r="FZM660" s="198"/>
      <c r="FZN660" s="198"/>
      <c r="FZO660" s="198"/>
      <c r="FZP660" s="198"/>
      <c r="FZQ660" s="198"/>
      <c r="FZR660" s="198"/>
      <c r="FZS660" s="198"/>
      <c r="FZT660" s="198"/>
      <c r="FZU660" s="198"/>
      <c r="FZV660" s="198"/>
      <c r="FZW660" s="198"/>
      <c r="FZX660" s="198"/>
      <c r="FZY660" s="198"/>
      <c r="FZZ660" s="198"/>
      <c r="GAA660" s="198"/>
      <c r="GAB660" s="198"/>
      <c r="GAC660" s="198"/>
      <c r="GAD660" s="198"/>
      <c r="GAE660" s="198"/>
      <c r="GAF660" s="198"/>
      <c r="GAG660" s="198"/>
      <c r="GAH660" s="198"/>
      <c r="GAI660" s="198"/>
      <c r="GAJ660" s="198"/>
      <c r="GAK660" s="198"/>
      <c r="GAL660" s="198"/>
      <c r="GAM660" s="198"/>
      <c r="GAN660" s="198"/>
      <c r="GAO660" s="198"/>
      <c r="GAP660" s="198"/>
      <c r="GAQ660" s="198"/>
      <c r="GAR660" s="198"/>
      <c r="GAS660" s="198"/>
      <c r="GAT660" s="198"/>
      <c r="GAU660" s="198"/>
      <c r="GAV660" s="198"/>
      <c r="GAW660" s="198"/>
      <c r="GAX660" s="198"/>
      <c r="GAY660" s="198"/>
      <c r="GAZ660" s="198"/>
      <c r="GBA660" s="198"/>
      <c r="GBB660" s="198"/>
      <c r="GBC660" s="198"/>
      <c r="GBD660" s="198"/>
      <c r="GBE660" s="198"/>
      <c r="GBF660" s="198"/>
      <c r="GBG660" s="198"/>
      <c r="GBH660" s="198"/>
      <c r="GBI660" s="198"/>
      <c r="GBJ660" s="198"/>
      <c r="GBK660" s="198"/>
      <c r="GBL660" s="198"/>
      <c r="GBM660" s="198"/>
      <c r="GBN660" s="198"/>
      <c r="GBO660" s="198"/>
      <c r="GBP660" s="198"/>
      <c r="GBQ660" s="198"/>
      <c r="GBR660" s="198"/>
      <c r="GBS660" s="198"/>
      <c r="GBT660" s="198"/>
      <c r="GBU660" s="198"/>
      <c r="GBV660" s="198"/>
      <c r="GBW660" s="198"/>
      <c r="GBX660" s="198"/>
      <c r="GBY660" s="198"/>
      <c r="GBZ660" s="198"/>
      <c r="GCA660" s="198"/>
      <c r="GCB660" s="198"/>
      <c r="GCC660" s="198"/>
      <c r="GCD660" s="198"/>
      <c r="GCE660" s="198"/>
      <c r="GCF660" s="198"/>
      <c r="GCG660" s="198"/>
      <c r="GCH660" s="198"/>
      <c r="GCI660" s="198"/>
      <c r="GCJ660" s="198"/>
      <c r="GCK660" s="198"/>
      <c r="GCL660" s="198"/>
      <c r="GCM660" s="198"/>
      <c r="GCN660" s="198"/>
      <c r="GCO660" s="198"/>
      <c r="GCP660" s="198"/>
      <c r="GCQ660" s="198"/>
      <c r="GCR660" s="198"/>
      <c r="GCS660" s="198"/>
      <c r="GCT660" s="198"/>
      <c r="GCU660" s="198"/>
      <c r="GCV660" s="198"/>
      <c r="GCW660" s="198"/>
      <c r="GCX660" s="198"/>
      <c r="GCY660" s="198"/>
      <c r="GCZ660" s="198"/>
      <c r="GDA660" s="198"/>
      <c r="GDB660" s="198"/>
      <c r="GDC660" s="198"/>
      <c r="GDD660" s="198"/>
      <c r="GDE660" s="198"/>
      <c r="GDF660" s="198"/>
      <c r="GDG660" s="198"/>
      <c r="GDH660" s="198"/>
      <c r="GDI660" s="198"/>
      <c r="GDJ660" s="198"/>
      <c r="GDK660" s="198"/>
      <c r="GDL660" s="198"/>
      <c r="GDM660" s="198"/>
      <c r="GDN660" s="198"/>
      <c r="GDO660" s="198"/>
      <c r="GDP660" s="198"/>
      <c r="GDQ660" s="198"/>
      <c r="GDR660" s="198"/>
      <c r="GDS660" s="198"/>
      <c r="GDT660" s="198"/>
      <c r="GDU660" s="198"/>
      <c r="GDV660" s="198"/>
      <c r="GDW660" s="198"/>
      <c r="GDX660" s="198"/>
      <c r="GDY660" s="198"/>
      <c r="GDZ660" s="198"/>
      <c r="GEA660" s="198"/>
      <c r="GEB660" s="198"/>
      <c r="GEC660" s="198"/>
      <c r="GED660" s="198"/>
      <c r="GEE660" s="198"/>
      <c r="GEF660" s="198"/>
      <c r="GEG660" s="198"/>
      <c r="GEH660" s="198"/>
      <c r="GEI660" s="198"/>
      <c r="GEJ660" s="198"/>
      <c r="GEK660" s="198"/>
      <c r="GEL660" s="198"/>
      <c r="GEM660" s="198"/>
      <c r="GEN660" s="198"/>
      <c r="GEO660" s="198"/>
      <c r="GEP660" s="198"/>
      <c r="GEQ660" s="198"/>
      <c r="GER660" s="198"/>
      <c r="GES660" s="198"/>
      <c r="GET660" s="198"/>
      <c r="GEU660" s="198"/>
      <c r="GEV660" s="198"/>
      <c r="GEW660" s="198"/>
      <c r="GEX660" s="198"/>
      <c r="GEY660" s="198"/>
      <c r="GEZ660" s="198"/>
      <c r="GFA660" s="198"/>
      <c r="GFB660" s="198"/>
      <c r="GFC660" s="198"/>
      <c r="GFD660" s="198"/>
      <c r="GFE660" s="198"/>
      <c r="GFF660" s="198"/>
      <c r="GFG660" s="198"/>
      <c r="GFH660" s="198"/>
      <c r="GFI660" s="198"/>
      <c r="GFJ660" s="198"/>
      <c r="GFK660" s="198"/>
      <c r="GFL660" s="198"/>
      <c r="GFM660" s="198"/>
      <c r="GFN660" s="198"/>
      <c r="GFO660" s="198"/>
      <c r="GFP660" s="198"/>
      <c r="GFQ660" s="198"/>
      <c r="GFR660" s="198"/>
      <c r="GFS660" s="198"/>
      <c r="GFT660" s="198"/>
      <c r="GFU660" s="198"/>
      <c r="GFV660" s="198"/>
      <c r="GFW660" s="198"/>
      <c r="GFX660" s="198"/>
      <c r="GFY660" s="198"/>
      <c r="GFZ660" s="198"/>
      <c r="GGA660" s="198"/>
      <c r="GGB660" s="198"/>
      <c r="GGC660" s="198"/>
      <c r="GGD660" s="198"/>
      <c r="GGE660" s="198"/>
      <c r="GGF660" s="198"/>
      <c r="GGG660" s="198"/>
      <c r="GGH660" s="198"/>
      <c r="GGI660" s="198"/>
      <c r="GGJ660" s="198"/>
      <c r="GGK660" s="198"/>
      <c r="GGL660" s="198"/>
      <c r="GGM660" s="198"/>
      <c r="GGN660" s="198"/>
      <c r="GGO660" s="198"/>
      <c r="GGP660" s="198"/>
      <c r="GGQ660" s="198"/>
      <c r="GGR660" s="198"/>
      <c r="GGS660" s="198"/>
      <c r="GGT660" s="198"/>
      <c r="GGU660" s="198"/>
      <c r="GGV660" s="198"/>
      <c r="GGW660" s="198"/>
      <c r="GGX660" s="198"/>
      <c r="GGY660" s="198"/>
      <c r="GGZ660" s="198"/>
      <c r="GHA660" s="198"/>
      <c r="GHB660" s="198"/>
      <c r="GHC660" s="198"/>
      <c r="GHD660" s="198"/>
      <c r="GHE660" s="198"/>
      <c r="GHF660" s="198"/>
      <c r="GHG660" s="198"/>
      <c r="GHH660" s="198"/>
      <c r="GHI660" s="198"/>
      <c r="GHJ660" s="198"/>
      <c r="GHK660" s="198"/>
      <c r="GHL660" s="198"/>
      <c r="GHM660" s="198"/>
      <c r="GHN660" s="198"/>
      <c r="GHO660" s="198"/>
      <c r="GHP660" s="198"/>
      <c r="GHQ660" s="198"/>
      <c r="GHR660" s="198"/>
      <c r="GHS660" s="198"/>
      <c r="GHT660" s="198"/>
      <c r="GHU660" s="198"/>
      <c r="GHV660" s="198"/>
      <c r="GHW660" s="198"/>
      <c r="GHX660" s="198"/>
      <c r="GHY660" s="198"/>
      <c r="GHZ660" s="198"/>
      <c r="GIA660" s="198"/>
      <c r="GIB660" s="198"/>
      <c r="GIC660" s="198"/>
      <c r="GID660" s="198"/>
      <c r="GIE660" s="198"/>
      <c r="GIF660" s="198"/>
      <c r="GIG660" s="198"/>
      <c r="GIH660" s="198"/>
      <c r="GII660" s="198"/>
      <c r="GIJ660" s="198"/>
      <c r="GIK660" s="198"/>
      <c r="GIL660" s="198"/>
      <c r="GIM660" s="198"/>
      <c r="GIN660" s="198"/>
      <c r="GIO660" s="198"/>
      <c r="GIP660" s="198"/>
      <c r="GIQ660" s="198"/>
      <c r="GIR660" s="198"/>
      <c r="GIS660" s="198"/>
      <c r="GIT660" s="198"/>
      <c r="GIU660" s="198"/>
      <c r="GIV660" s="198"/>
      <c r="GIW660" s="198"/>
      <c r="GIX660" s="198"/>
      <c r="GIY660" s="198"/>
      <c r="GIZ660" s="198"/>
      <c r="GJA660" s="198"/>
      <c r="GJB660" s="198"/>
      <c r="GJC660" s="198"/>
      <c r="GJD660" s="198"/>
      <c r="GJE660" s="198"/>
      <c r="GJF660" s="198"/>
      <c r="GJG660" s="198"/>
      <c r="GJH660" s="198"/>
      <c r="GJI660" s="198"/>
      <c r="GJJ660" s="198"/>
      <c r="GJK660" s="198"/>
      <c r="GJL660" s="198"/>
      <c r="GJM660" s="198"/>
      <c r="GJN660" s="198"/>
      <c r="GJO660" s="198"/>
      <c r="GJP660" s="198"/>
      <c r="GJQ660" s="198"/>
      <c r="GJR660" s="198"/>
      <c r="GJS660" s="198"/>
      <c r="GJT660" s="198"/>
      <c r="GJU660" s="198"/>
      <c r="GJV660" s="198"/>
      <c r="GJW660" s="198"/>
      <c r="GJX660" s="198"/>
      <c r="GJY660" s="198"/>
      <c r="GJZ660" s="198"/>
      <c r="GKA660" s="198"/>
      <c r="GKB660" s="198"/>
      <c r="GKC660" s="198"/>
      <c r="GKD660" s="198"/>
      <c r="GKE660" s="198"/>
      <c r="GKF660" s="198"/>
      <c r="GKG660" s="198"/>
      <c r="GKH660" s="198"/>
      <c r="GKI660" s="198"/>
      <c r="GKJ660" s="198"/>
      <c r="GKK660" s="198"/>
      <c r="GKL660" s="198"/>
      <c r="GKM660" s="198"/>
      <c r="GKN660" s="198"/>
      <c r="GKO660" s="198"/>
      <c r="GKP660" s="198"/>
      <c r="GKQ660" s="198"/>
      <c r="GKR660" s="198"/>
      <c r="GKS660" s="198"/>
      <c r="GKT660" s="198"/>
      <c r="GKU660" s="198"/>
      <c r="GKV660" s="198"/>
      <c r="GKW660" s="198"/>
      <c r="GKX660" s="198"/>
      <c r="GKY660" s="198"/>
      <c r="GKZ660" s="198"/>
      <c r="GLA660" s="198"/>
      <c r="GLB660" s="198"/>
      <c r="GLC660" s="198"/>
      <c r="GLD660" s="198"/>
      <c r="GLE660" s="198"/>
      <c r="GLF660" s="198"/>
      <c r="GLG660" s="198"/>
      <c r="GLH660" s="198"/>
      <c r="GLI660" s="198"/>
      <c r="GLJ660" s="198"/>
      <c r="GLK660" s="198"/>
      <c r="GLL660" s="198"/>
      <c r="GLM660" s="198"/>
      <c r="GLN660" s="198"/>
      <c r="GLO660" s="198"/>
      <c r="GLP660" s="198"/>
      <c r="GLQ660" s="198"/>
      <c r="GLR660" s="198"/>
      <c r="GLS660" s="198"/>
      <c r="GLT660" s="198"/>
      <c r="GLU660" s="198"/>
      <c r="GLV660" s="198"/>
      <c r="GLW660" s="198"/>
      <c r="GLX660" s="198"/>
      <c r="GLY660" s="198"/>
      <c r="GLZ660" s="198"/>
      <c r="GMA660" s="198"/>
      <c r="GMB660" s="198"/>
      <c r="GMC660" s="198"/>
      <c r="GMD660" s="198"/>
      <c r="GME660" s="198"/>
      <c r="GMF660" s="198"/>
      <c r="GMG660" s="198"/>
      <c r="GMH660" s="198"/>
      <c r="GMI660" s="198"/>
      <c r="GMJ660" s="198"/>
      <c r="GMK660" s="198"/>
      <c r="GML660" s="198"/>
      <c r="GMM660" s="198"/>
      <c r="GMN660" s="198"/>
      <c r="GMO660" s="198"/>
      <c r="GMP660" s="198"/>
      <c r="GMQ660" s="198"/>
      <c r="GMR660" s="198"/>
      <c r="GMS660" s="198"/>
      <c r="GMT660" s="198"/>
      <c r="GMU660" s="198"/>
      <c r="GMV660" s="198"/>
      <c r="GMW660" s="198"/>
      <c r="GMX660" s="198"/>
      <c r="GMY660" s="198"/>
      <c r="GMZ660" s="198"/>
      <c r="GNA660" s="198"/>
      <c r="GNB660" s="198"/>
      <c r="GNC660" s="198"/>
      <c r="GND660" s="198"/>
      <c r="GNE660" s="198"/>
      <c r="GNF660" s="198"/>
      <c r="GNG660" s="198"/>
      <c r="GNH660" s="198"/>
      <c r="GNI660" s="198"/>
      <c r="GNJ660" s="198"/>
      <c r="GNK660" s="198"/>
      <c r="GNL660" s="198"/>
      <c r="GNM660" s="198"/>
      <c r="GNN660" s="198"/>
      <c r="GNO660" s="198"/>
      <c r="GNP660" s="198"/>
      <c r="GNQ660" s="198"/>
      <c r="GNR660" s="198"/>
      <c r="GNS660" s="198"/>
      <c r="GNT660" s="198"/>
      <c r="GNU660" s="198"/>
      <c r="GNV660" s="198"/>
      <c r="GNW660" s="198"/>
      <c r="GNX660" s="198"/>
      <c r="GNY660" s="198"/>
      <c r="GNZ660" s="198"/>
      <c r="GOA660" s="198"/>
      <c r="GOB660" s="198"/>
      <c r="GOC660" s="198"/>
      <c r="GOD660" s="198"/>
      <c r="GOE660" s="198"/>
      <c r="GOF660" s="198"/>
      <c r="GOG660" s="198"/>
      <c r="GOH660" s="198"/>
      <c r="GOI660" s="198"/>
      <c r="GOJ660" s="198"/>
      <c r="GOK660" s="198"/>
      <c r="GOL660" s="198"/>
      <c r="GOM660" s="198"/>
      <c r="GON660" s="198"/>
      <c r="GOO660" s="198"/>
      <c r="GOP660" s="198"/>
      <c r="GOQ660" s="198"/>
      <c r="GOR660" s="198"/>
      <c r="GOS660" s="198"/>
      <c r="GOT660" s="198"/>
      <c r="GOU660" s="198"/>
      <c r="GOV660" s="198"/>
      <c r="GOW660" s="198"/>
      <c r="GOX660" s="198"/>
      <c r="GOY660" s="198"/>
      <c r="GOZ660" s="198"/>
      <c r="GPA660" s="198"/>
      <c r="GPB660" s="198"/>
      <c r="GPC660" s="198"/>
      <c r="GPD660" s="198"/>
      <c r="GPE660" s="198"/>
      <c r="GPF660" s="198"/>
      <c r="GPG660" s="198"/>
      <c r="GPH660" s="198"/>
      <c r="GPI660" s="198"/>
      <c r="GPJ660" s="198"/>
      <c r="GPK660" s="198"/>
      <c r="GPL660" s="198"/>
      <c r="GPM660" s="198"/>
      <c r="GPN660" s="198"/>
      <c r="GPO660" s="198"/>
      <c r="GPP660" s="198"/>
      <c r="GPQ660" s="198"/>
      <c r="GPR660" s="198"/>
      <c r="GPS660" s="198"/>
      <c r="GPT660" s="198"/>
      <c r="GPU660" s="198"/>
      <c r="GPV660" s="198"/>
      <c r="GPW660" s="198"/>
      <c r="GPX660" s="198"/>
      <c r="GPY660" s="198"/>
      <c r="GPZ660" s="198"/>
      <c r="GQA660" s="198"/>
      <c r="GQB660" s="198"/>
      <c r="GQC660" s="198"/>
      <c r="GQD660" s="198"/>
      <c r="GQE660" s="198"/>
      <c r="GQF660" s="198"/>
      <c r="GQG660" s="198"/>
      <c r="GQH660" s="198"/>
      <c r="GQI660" s="198"/>
      <c r="GQJ660" s="198"/>
      <c r="GQK660" s="198"/>
      <c r="GQL660" s="198"/>
      <c r="GQM660" s="198"/>
      <c r="GQN660" s="198"/>
      <c r="GQO660" s="198"/>
      <c r="GQP660" s="198"/>
      <c r="GQQ660" s="198"/>
      <c r="GQR660" s="198"/>
      <c r="GQS660" s="198"/>
      <c r="GQT660" s="198"/>
      <c r="GQU660" s="198"/>
      <c r="GQV660" s="198"/>
      <c r="GQW660" s="198"/>
      <c r="GQX660" s="198"/>
      <c r="GQY660" s="198"/>
      <c r="GQZ660" s="198"/>
      <c r="GRA660" s="198"/>
      <c r="GRB660" s="198"/>
      <c r="GRC660" s="198"/>
      <c r="GRD660" s="198"/>
      <c r="GRE660" s="198"/>
      <c r="GRF660" s="198"/>
      <c r="GRG660" s="198"/>
      <c r="GRH660" s="198"/>
      <c r="GRI660" s="198"/>
      <c r="GRJ660" s="198"/>
      <c r="GRK660" s="198"/>
      <c r="GRL660" s="198"/>
      <c r="GRM660" s="198"/>
      <c r="GRN660" s="198"/>
      <c r="GRO660" s="198"/>
      <c r="GRP660" s="198"/>
      <c r="GRQ660" s="198"/>
      <c r="GRR660" s="198"/>
      <c r="GRS660" s="198"/>
      <c r="GRT660" s="198"/>
      <c r="GRU660" s="198"/>
      <c r="GRV660" s="198"/>
      <c r="GRW660" s="198"/>
      <c r="GRX660" s="198"/>
      <c r="GRY660" s="198"/>
      <c r="GRZ660" s="198"/>
      <c r="GSA660" s="198"/>
      <c r="GSB660" s="198"/>
      <c r="GSC660" s="198"/>
      <c r="GSD660" s="198"/>
      <c r="GSE660" s="198"/>
      <c r="GSF660" s="198"/>
      <c r="GSG660" s="198"/>
      <c r="GSH660" s="198"/>
      <c r="GSI660" s="198"/>
      <c r="GSJ660" s="198"/>
      <c r="GSK660" s="198"/>
      <c r="GSL660" s="198"/>
      <c r="GSM660" s="198"/>
      <c r="GSN660" s="198"/>
      <c r="GSO660" s="198"/>
      <c r="GSP660" s="198"/>
      <c r="GSQ660" s="198"/>
      <c r="GSR660" s="198"/>
      <c r="GSS660" s="198"/>
      <c r="GST660" s="198"/>
      <c r="GSU660" s="198"/>
      <c r="GSV660" s="198"/>
      <c r="GSW660" s="198"/>
      <c r="GSX660" s="198"/>
      <c r="GSY660" s="198"/>
      <c r="GSZ660" s="198"/>
      <c r="GTA660" s="198"/>
      <c r="GTB660" s="198"/>
      <c r="GTC660" s="198"/>
      <c r="GTD660" s="198"/>
      <c r="GTE660" s="198"/>
      <c r="GTF660" s="198"/>
      <c r="GTG660" s="198"/>
      <c r="GTH660" s="198"/>
      <c r="GTI660" s="198"/>
      <c r="GTJ660" s="198"/>
      <c r="GTK660" s="198"/>
      <c r="GTL660" s="198"/>
      <c r="GTM660" s="198"/>
      <c r="GTN660" s="198"/>
      <c r="GTO660" s="198"/>
      <c r="GTP660" s="198"/>
      <c r="GTQ660" s="198"/>
      <c r="GTR660" s="198"/>
      <c r="GTS660" s="198"/>
      <c r="GTT660" s="198"/>
      <c r="GTU660" s="198"/>
      <c r="GTV660" s="198"/>
      <c r="GTW660" s="198"/>
      <c r="GTX660" s="198"/>
      <c r="GTY660" s="198"/>
      <c r="GTZ660" s="198"/>
      <c r="GUA660" s="198"/>
      <c r="GUB660" s="198"/>
      <c r="GUC660" s="198"/>
      <c r="GUD660" s="198"/>
      <c r="GUE660" s="198"/>
      <c r="GUF660" s="198"/>
      <c r="GUG660" s="198"/>
      <c r="GUH660" s="198"/>
      <c r="GUI660" s="198"/>
      <c r="GUJ660" s="198"/>
      <c r="GUK660" s="198"/>
      <c r="GUL660" s="198"/>
      <c r="GUM660" s="198"/>
      <c r="GUN660" s="198"/>
      <c r="GUO660" s="198"/>
      <c r="GUP660" s="198"/>
      <c r="GUQ660" s="198"/>
      <c r="GUR660" s="198"/>
      <c r="GUS660" s="198"/>
      <c r="GUT660" s="198"/>
      <c r="GUU660" s="198"/>
      <c r="GUV660" s="198"/>
      <c r="GUW660" s="198"/>
      <c r="GUX660" s="198"/>
      <c r="GUY660" s="198"/>
      <c r="GUZ660" s="198"/>
      <c r="GVA660" s="198"/>
      <c r="GVB660" s="198"/>
      <c r="GVC660" s="198"/>
      <c r="GVD660" s="198"/>
      <c r="GVE660" s="198"/>
      <c r="GVF660" s="198"/>
      <c r="GVG660" s="198"/>
      <c r="GVH660" s="198"/>
      <c r="GVI660" s="198"/>
      <c r="GVJ660" s="198"/>
      <c r="GVK660" s="198"/>
      <c r="GVL660" s="198"/>
      <c r="GVM660" s="198"/>
      <c r="GVN660" s="198"/>
      <c r="GVO660" s="198"/>
      <c r="GVP660" s="198"/>
      <c r="GVQ660" s="198"/>
      <c r="GVR660" s="198"/>
      <c r="GVS660" s="198"/>
      <c r="GVT660" s="198"/>
      <c r="GVU660" s="198"/>
      <c r="GVV660" s="198"/>
      <c r="GVW660" s="198"/>
      <c r="GVX660" s="198"/>
      <c r="GVY660" s="198"/>
      <c r="GVZ660" s="198"/>
      <c r="GWA660" s="198"/>
      <c r="GWB660" s="198"/>
      <c r="GWC660" s="198"/>
      <c r="GWD660" s="198"/>
      <c r="GWE660" s="198"/>
      <c r="GWF660" s="198"/>
      <c r="GWG660" s="198"/>
      <c r="GWH660" s="198"/>
      <c r="GWI660" s="198"/>
      <c r="GWJ660" s="198"/>
      <c r="GWK660" s="198"/>
      <c r="GWL660" s="198"/>
      <c r="GWM660" s="198"/>
      <c r="GWN660" s="198"/>
      <c r="GWO660" s="198"/>
      <c r="GWP660" s="198"/>
      <c r="GWQ660" s="198"/>
      <c r="GWR660" s="198"/>
      <c r="GWS660" s="198"/>
      <c r="GWT660" s="198"/>
      <c r="GWU660" s="198"/>
      <c r="GWV660" s="198"/>
      <c r="GWW660" s="198"/>
      <c r="GWX660" s="198"/>
      <c r="GWY660" s="198"/>
      <c r="GWZ660" s="198"/>
      <c r="GXA660" s="198"/>
      <c r="GXB660" s="198"/>
      <c r="GXC660" s="198"/>
      <c r="GXD660" s="198"/>
      <c r="GXE660" s="198"/>
      <c r="GXF660" s="198"/>
      <c r="GXG660" s="198"/>
      <c r="GXH660" s="198"/>
      <c r="GXI660" s="198"/>
      <c r="GXJ660" s="198"/>
      <c r="GXK660" s="198"/>
      <c r="GXL660" s="198"/>
      <c r="GXM660" s="198"/>
      <c r="GXN660" s="198"/>
      <c r="GXO660" s="198"/>
      <c r="GXP660" s="198"/>
      <c r="GXQ660" s="198"/>
      <c r="GXR660" s="198"/>
      <c r="GXS660" s="198"/>
      <c r="GXT660" s="198"/>
      <c r="GXU660" s="198"/>
      <c r="GXV660" s="198"/>
      <c r="GXW660" s="198"/>
      <c r="GXX660" s="198"/>
      <c r="GXY660" s="198"/>
      <c r="GXZ660" s="198"/>
      <c r="GYA660" s="198"/>
      <c r="GYB660" s="198"/>
      <c r="GYC660" s="198"/>
      <c r="GYD660" s="198"/>
      <c r="GYE660" s="198"/>
      <c r="GYF660" s="198"/>
      <c r="GYG660" s="198"/>
      <c r="GYH660" s="198"/>
      <c r="GYI660" s="198"/>
      <c r="GYJ660" s="198"/>
      <c r="GYK660" s="198"/>
      <c r="GYL660" s="198"/>
      <c r="GYM660" s="198"/>
      <c r="GYN660" s="198"/>
      <c r="GYO660" s="198"/>
      <c r="GYP660" s="198"/>
      <c r="GYQ660" s="198"/>
      <c r="GYR660" s="198"/>
      <c r="GYS660" s="198"/>
      <c r="GYT660" s="198"/>
      <c r="GYU660" s="198"/>
      <c r="GYV660" s="198"/>
      <c r="GYW660" s="198"/>
      <c r="GYX660" s="198"/>
      <c r="GYY660" s="198"/>
      <c r="GYZ660" s="198"/>
      <c r="GZA660" s="198"/>
      <c r="GZB660" s="198"/>
      <c r="GZC660" s="198"/>
      <c r="GZD660" s="198"/>
      <c r="GZE660" s="198"/>
      <c r="GZF660" s="198"/>
      <c r="GZG660" s="198"/>
      <c r="GZH660" s="198"/>
      <c r="GZI660" s="198"/>
      <c r="GZJ660" s="198"/>
      <c r="GZK660" s="198"/>
      <c r="GZL660" s="198"/>
      <c r="GZM660" s="198"/>
      <c r="GZN660" s="198"/>
      <c r="GZO660" s="198"/>
      <c r="GZP660" s="198"/>
      <c r="GZQ660" s="198"/>
      <c r="GZR660" s="198"/>
      <c r="GZS660" s="198"/>
      <c r="GZT660" s="198"/>
      <c r="GZU660" s="198"/>
      <c r="GZV660" s="198"/>
      <c r="GZW660" s="198"/>
      <c r="GZX660" s="198"/>
      <c r="GZY660" s="198"/>
      <c r="GZZ660" s="198"/>
      <c r="HAA660" s="198"/>
      <c r="HAB660" s="198"/>
      <c r="HAC660" s="198"/>
      <c r="HAD660" s="198"/>
      <c r="HAE660" s="198"/>
      <c r="HAF660" s="198"/>
      <c r="HAG660" s="198"/>
      <c r="HAH660" s="198"/>
      <c r="HAI660" s="198"/>
      <c r="HAJ660" s="198"/>
      <c r="HAK660" s="198"/>
      <c r="HAL660" s="198"/>
      <c r="HAM660" s="198"/>
      <c r="HAN660" s="198"/>
      <c r="HAO660" s="198"/>
      <c r="HAP660" s="198"/>
      <c r="HAQ660" s="198"/>
      <c r="HAR660" s="198"/>
      <c r="HAS660" s="198"/>
      <c r="HAT660" s="198"/>
      <c r="HAU660" s="198"/>
      <c r="HAV660" s="198"/>
      <c r="HAW660" s="198"/>
      <c r="HAX660" s="198"/>
      <c r="HAY660" s="198"/>
      <c r="HAZ660" s="198"/>
      <c r="HBA660" s="198"/>
      <c r="HBB660" s="198"/>
      <c r="HBC660" s="198"/>
      <c r="HBD660" s="198"/>
      <c r="HBE660" s="198"/>
      <c r="HBF660" s="198"/>
      <c r="HBG660" s="198"/>
      <c r="HBH660" s="198"/>
      <c r="HBI660" s="198"/>
      <c r="HBJ660" s="198"/>
      <c r="HBK660" s="198"/>
      <c r="HBL660" s="198"/>
      <c r="HBM660" s="198"/>
      <c r="HBN660" s="198"/>
      <c r="HBO660" s="198"/>
      <c r="HBP660" s="198"/>
      <c r="HBQ660" s="198"/>
      <c r="HBR660" s="198"/>
      <c r="HBS660" s="198"/>
      <c r="HBT660" s="198"/>
      <c r="HBU660" s="198"/>
      <c r="HBV660" s="198"/>
      <c r="HBW660" s="198"/>
      <c r="HBX660" s="198"/>
      <c r="HBY660" s="198"/>
      <c r="HBZ660" s="198"/>
      <c r="HCA660" s="198"/>
      <c r="HCB660" s="198"/>
      <c r="HCC660" s="198"/>
      <c r="HCD660" s="198"/>
      <c r="HCE660" s="198"/>
      <c r="HCF660" s="198"/>
      <c r="HCG660" s="198"/>
      <c r="HCH660" s="198"/>
      <c r="HCI660" s="198"/>
      <c r="HCJ660" s="198"/>
      <c r="HCK660" s="198"/>
      <c r="HCL660" s="198"/>
      <c r="HCM660" s="198"/>
      <c r="HCN660" s="198"/>
      <c r="HCO660" s="198"/>
      <c r="HCP660" s="198"/>
      <c r="HCQ660" s="198"/>
      <c r="HCR660" s="198"/>
      <c r="HCS660" s="198"/>
      <c r="HCT660" s="198"/>
      <c r="HCU660" s="198"/>
      <c r="HCV660" s="198"/>
      <c r="HCW660" s="198"/>
      <c r="HCX660" s="198"/>
      <c r="HCY660" s="198"/>
      <c r="HCZ660" s="198"/>
      <c r="HDA660" s="198"/>
      <c r="HDB660" s="198"/>
      <c r="HDC660" s="198"/>
      <c r="HDD660" s="198"/>
      <c r="HDE660" s="198"/>
      <c r="HDF660" s="198"/>
      <c r="HDG660" s="198"/>
      <c r="HDH660" s="198"/>
      <c r="HDI660" s="198"/>
      <c r="HDJ660" s="198"/>
      <c r="HDK660" s="198"/>
      <c r="HDL660" s="198"/>
      <c r="HDM660" s="198"/>
      <c r="HDN660" s="198"/>
      <c r="HDO660" s="198"/>
      <c r="HDP660" s="198"/>
      <c r="HDQ660" s="198"/>
      <c r="HDR660" s="198"/>
      <c r="HDS660" s="198"/>
      <c r="HDT660" s="198"/>
      <c r="HDU660" s="198"/>
      <c r="HDV660" s="198"/>
      <c r="HDW660" s="198"/>
      <c r="HDX660" s="198"/>
      <c r="HDY660" s="198"/>
      <c r="HDZ660" s="198"/>
      <c r="HEA660" s="198"/>
      <c r="HEB660" s="198"/>
      <c r="HEC660" s="198"/>
      <c r="HED660" s="198"/>
      <c r="HEE660" s="198"/>
      <c r="HEF660" s="198"/>
      <c r="HEG660" s="198"/>
      <c r="HEH660" s="198"/>
      <c r="HEI660" s="198"/>
      <c r="HEJ660" s="198"/>
      <c r="HEK660" s="198"/>
      <c r="HEL660" s="198"/>
      <c r="HEM660" s="198"/>
      <c r="HEN660" s="198"/>
      <c r="HEO660" s="198"/>
      <c r="HEP660" s="198"/>
      <c r="HEQ660" s="198"/>
      <c r="HER660" s="198"/>
      <c r="HES660" s="198"/>
      <c r="HET660" s="198"/>
      <c r="HEU660" s="198"/>
      <c r="HEV660" s="198"/>
      <c r="HEW660" s="198"/>
      <c r="HEX660" s="198"/>
      <c r="HEY660" s="198"/>
      <c r="HEZ660" s="198"/>
      <c r="HFA660" s="198"/>
      <c r="HFB660" s="198"/>
      <c r="HFC660" s="198"/>
      <c r="HFD660" s="198"/>
      <c r="HFE660" s="198"/>
      <c r="HFF660" s="198"/>
      <c r="HFG660" s="198"/>
      <c r="HFH660" s="198"/>
      <c r="HFI660" s="198"/>
      <c r="HFJ660" s="198"/>
      <c r="HFK660" s="198"/>
      <c r="HFL660" s="198"/>
      <c r="HFM660" s="198"/>
      <c r="HFN660" s="198"/>
      <c r="HFO660" s="198"/>
      <c r="HFP660" s="198"/>
      <c r="HFQ660" s="198"/>
      <c r="HFR660" s="198"/>
      <c r="HFS660" s="198"/>
      <c r="HFT660" s="198"/>
      <c r="HFU660" s="198"/>
      <c r="HFV660" s="198"/>
      <c r="HFW660" s="198"/>
      <c r="HFX660" s="198"/>
      <c r="HFY660" s="198"/>
      <c r="HFZ660" s="198"/>
      <c r="HGA660" s="198"/>
      <c r="HGB660" s="198"/>
      <c r="HGC660" s="198"/>
      <c r="HGD660" s="198"/>
      <c r="HGE660" s="198"/>
      <c r="HGF660" s="198"/>
      <c r="HGG660" s="198"/>
      <c r="HGH660" s="198"/>
      <c r="HGI660" s="198"/>
      <c r="HGJ660" s="198"/>
      <c r="HGK660" s="198"/>
      <c r="HGL660" s="198"/>
      <c r="HGM660" s="198"/>
      <c r="HGN660" s="198"/>
      <c r="HGO660" s="198"/>
      <c r="HGP660" s="198"/>
      <c r="HGQ660" s="198"/>
      <c r="HGR660" s="198"/>
      <c r="HGS660" s="198"/>
      <c r="HGT660" s="198"/>
      <c r="HGU660" s="198"/>
      <c r="HGV660" s="198"/>
      <c r="HGW660" s="198"/>
      <c r="HGX660" s="198"/>
      <c r="HGY660" s="198"/>
      <c r="HGZ660" s="198"/>
      <c r="HHA660" s="198"/>
      <c r="HHB660" s="198"/>
      <c r="HHC660" s="198"/>
      <c r="HHD660" s="198"/>
      <c r="HHE660" s="198"/>
      <c r="HHF660" s="198"/>
      <c r="HHG660" s="198"/>
      <c r="HHH660" s="198"/>
      <c r="HHI660" s="198"/>
      <c r="HHJ660" s="198"/>
      <c r="HHK660" s="198"/>
      <c r="HHL660" s="198"/>
      <c r="HHM660" s="198"/>
      <c r="HHN660" s="198"/>
      <c r="HHO660" s="198"/>
      <c r="HHP660" s="198"/>
      <c r="HHQ660" s="198"/>
      <c r="HHR660" s="198"/>
      <c r="HHS660" s="198"/>
      <c r="HHT660" s="198"/>
      <c r="HHU660" s="198"/>
      <c r="HHV660" s="198"/>
      <c r="HHW660" s="198"/>
      <c r="HHX660" s="198"/>
      <c r="HHY660" s="198"/>
      <c r="HHZ660" s="198"/>
      <c r="HIA660" s="198"/>
      <c r="HIB660" s="198"/>
      <c r="HIC660" s="198"/>
      <c r="HID660" s="198"/>
      <c r="HIE660" s="198"/>
      <c r="HIF660" s="198"/>
      <c r="HIG660" s="198"/>
      <c r="HIH660" s="198"/>
      <c r="HII660" s="198"/>
      <c r="HIJ660" s="198"/>
      <c r="HIK660" s="198"/>
      <c r="HIL660" s="198"/>
      <c r="HIM660" s="198"/>
      <c r="HIN660" s="198"/>
      <c r="HIO660" s="198"/>
      <c r="HIP660" s="198"/>
      <c r="HIQ660" s="198"/>
      <c r="HIR660" s="198"/>
      <c r="HIS660" s="198"/>
      <c r="HIT660" s="198"/>
      <c r="HIU660" s="198"/>
      <c r="HIV660" s="198"/>
      <c r="HIW660" s="198"/>
      <c r="HIX660" s="198"/>
      <c r="HIY660" s="198"/>
      <c r="HIZ660" s="198"/>
      <c r="HJA660" s="198"/>
      <c r="HJB660" s="198"/>
      <c r="HJC660" s="198"/>
      <c r="HJD660" s="198"/>
      <c r="HJE660" s="198"/>
      <c r="HJF660" s="198"/>
      <c r="HJG660" s="198"/>
      <c r="HJH660" s="198"/>
      <c r="HJI660" s="198"/>
      <c r="HJJ660" s="198"/>
      <c r="HJK660" s="198"/>
      <c r="HJL660" s="198"/>
      <c r="HJM660" s="198"/>
      <c r="HJN660" s="198"/>
      <c r="HJO660" s="198"/>
      <c r="HJP660" s="198"/>
      <c r="HJQ660" s="198"/>
      <c r="HJR660" s="198"/>
      <c r="HJS660" s="198"/>
      <c r="HJT660" s="198"/>
      <c r="HJU660" s="198"/>
      <c r="HJV660" s="198"/>
      <c r="HJW660" s="198"/>
      <c r="HJX660" s="198"/>
      <c r="HJY660" s="198"/>
      <c r="HJZ660" s="198"/>
      <c r="HKA660" s="198"/>
      <c r="HKB660" s="198"/>
      <c r="HKC660" s="198"/>
      <c r="HKD660" s="198"/>
      <c r="HKE660" s="198"/>
      <c r="HKF660" s="198"/>
      <c r="HKG660" s="198"/>
      <c r="HKH660" s="198"/>
      <c r="HKI660" s="198"/>
      <c r="HKJ660" s="198"/>
      <c r="HKK660" s="198"/>
      <c r="HKL660" s="198"/>
      <c r="HKM660" s="198"/>
      <c r="HKN660" s="198"/>
      <c r="HKO660" s="198"/>
      <c r="HKP660" s="198"/>
      <c r="HKQ660" s="198"/>
      <c r="HKR660" s="198"/>
      <c r="HKS660" s="198"/>
      <c r="HKT660" s="198"/>
      <c r="HKU660" s="198"/>
      <c r="HKV660" s="198"/>
      <c r="HKW660" s="198"/>
      <c r="HKX660" s="198"/>
      <c r="HKY660" s="198"/>
      <c r="HKZ660" s="198"/>
      <c r="HLA660" s="198"/>
      <c r="HLB660" s="198"/>
      <c r="HLC660" s="198"/>
      <c r="HLD660" s="198"/>
      <c r="HLE660" s="198"/>
      <c r="HLF660" s="198"/>
      <c r="HLG660" s="198"/>
      <c r="HLH660" s="198"/>
      <c r="HLI660" s="198"/>
      <c r="HLJ660" s="198"/>
      <c r="HLK660" s="198"/>
      <c r="HLL660" s="198"/>
      <c r="HLM660" s="198"/>
      <c r="HLN660" s="198"/>
      <c r="HLO660" s="198"/>
      <c r="HLP660" s="198"/>
      <c r="HLQ660" s="198"/>
      <c r="HLR660" s="198"/>
      <c r="HLS660" s="198"/>
      <c r="HLT660" s="198"/>
      <c r="HLU660" s="198"/>
      <c r="HLV660" s="198"/>
      <c r="HLW660" s="198"/>
      <c r="HLX660" s="198"/>
      <c r="HLY660" s="198"/>
      <c r="HLZ660" s="198"/>
      <c r="HMA660" s="198"/>
      <c r="HMB660" s="198"/>
      <c r="HMC660" s="198"/>
      <c r="HMD660" s="198"/>
      <c r="HME660" s="198"/>
      <c r="HMF660" s="198"/>
      <c r="HMG660" s="198"/>
      <c r="HMH660" s="198"/>
      <c r="HMI660" s="198"/>
      <c r="HMJ660" s="198"/>
      <c r="HMK660" s="198"/>
      <c r="HML660" s="198"/>
      <c r="HMM660" s="198"/>
      <c r="HMN660" s="198"/>
      <c r="HMO660" s="198"/>
      <c r="HMP660" s="198"/>
      <c r="HMQ660" s="198"/>
      <c r="HMR660" s="198"/>
      <c r="HMS660" s="198"/>
      <c r="HMT660" s="198"/>
      <c r="HMU660" s="198"/>
      <c r="HMV660" s="198"/>
      <c r="HMW660" s="198"/>
      <c r="HMX660" s="198"/>
      <c r="HMY660" s="198"/>
      <c r="HMZ660" s="198"/>
      <c r="HNA660" s="198"/>
      <c r="HNB660" s="198"/>
      <c r="HNC660" s="198"/>
      <c r="HND660" s="198"/>
      <c r="HNE660" s="198"/>
      <c r="HNF660" s="198"/>
      <c r="HNG660" s="198"/>
      <c r="HNH660" s="198"/>
      <c r="HNI660" s="198"/>
      <c r="HNJ660" s="198"/>
      <c r="HNK660" s="198"/>
      <c r="HNL660" s="198"/>
      <c r="HNM660" s="198"/>
      <c r="HNN660" s="198"/>
      <c r="HNO660" s="198"/>
      <c r="HNP660" s="198"/>
      <c r="HNQ660" s="198"/>
      <c r="HNR660" s="198"/>
      <c r="HNS660" s="198"/>
      <c r="HNT660" s="198"/>
      <c r="HNU660" s="198"/>
      <c r="HNV660" s="198"/>
      <c r="HNW660" s="198"/>
      <c r="HNX660" s="198"/>
      <c r="HNY660" s="198"/>
      <c r="HNZ660" s="198"/>
      <c r="HOA660" s="198"/>
      <c r="HOB660" s="198"/>
      <c r="HOC660" s="198"/>
      <c r="HOD660" s="198"/>
      <c r="HOE660" s="198"/>
      <c r="HOF660" s="198"/>
      <c r="HOG660" s="198"/>
      <c r="HOH660" s="198"/>
      <c r="HOI660" s="198"/>
      <c r="HOJ660" s="198"/>
      <c r="HOK660" s="198"/>
      <c r="HOL660" s="198"/>
      <c r="HOM660" s="198"/>
      <c r="HON660" s="198"/>
      <c r="HOO660" s="198"/>
      <c r="HOP660" s="198"/>
      <c r="HOQ660" s="198"/>
      <c r="HOR660" s="198"/>
      <c r="HOS660" s="198"/>
      <c r="HOT660" s="198"/>
      <c r="HOU660" s="198"/>
      <c r="HOV660" s="198"/>
      <c r="HOW660" s="198"/>
      <c r="HOX660" s="198"/>
      <c r="HOY660" s="198"/>
      <c r="HOZ660" s="198"/>
      <c r="HPA660" s="198"/>
      <c r="HPB660" s="198"/>
      <c r="HPC660" s="198"/>
      <c r="HPD660" s="198"/>
      <c r="HPE660" s="198"/>
      <c r="HPF660" s="198"/>
      <c r="HPG660" s="198"/>
      <c r="HPH660" s="198"/>
      <c r="HPI660" s="198"/>
      <c r="HPJ660" s="198"/>
      <c r="HPK660" s="198"/>
      <c r="HPL660" s="198"/>
      <c r="HPM660" s="198"/>
      <c r="HPN660" s="198"/>
      <c r="HPO660" s="198"/>
      <c r="HPP660" s="198"/>
      <c r="HPQ660" s="198"/>
      <c r="HPR660" s="198"/>
      <c r="HPS660" s="198"/>
      <c r="HPT660" s="198"/>
      <c r="HPU660" s="198"/>
      <c r="HPV660" s="198"/>
      <c r="HPW660" s="198"/>
      <c r="HPX660" s="198"/>
      <c r="HPY660" s="198"/>
      <c r="HPZ660" s="198"/>
      <c r="HQA660" s="198"/>
      <c r="HQB660" s="198"/>
      <c r="HQC660" s="198"/>
      <c r="HQD660" s="198"/>
      <c r="HQE660" s="198"/>
      <c r="HQF660" s="198"/>
      <c r="HQG660" s="198"/>
      <c r="HQH660" s="198"/>
      <c r="HQI660" s="198"/>
      <c r="HQJ660" s="198"/>
      <c r="HQK660" s="198"/>
      <c r="HQL660" s="198"/>
      <c r="HQM660" s="198"/>
      <c r="HQN660" s="198"/>
      <c r="HQO660" s="198"/>
      <c r="HQP660" s="198"/>
      <c r="HQQ660" s="198"/>
      <c r="HQR660" s="198"/>
      <c r="HQS660" s="198"/>
      <c r="HQT660" s="198"/>
      <c r="HQU660" s="198"/>
      <c r="HQV660" s="198"/>
      <c r="HQW660" s="198"/>
      <c r="HQX660" s="198"/>
      <c r="HQY660" s="198"/>
      <c r="HQZ660" s="198"/>
      <c r="HRA660" s="198"/>
      <c r="HRB660" s="198"/>
      <c r="HRC660" s="198"/>
      <c r="HRD660" s="198"/>
      <c r="HRE660" s="198"/>
      <c r="HRF660" s="198"/>
      <c r="HRG660" s="198"/>
      <c r="HRH660" s="198"/>
      <c r="HRI660" s="198"/>
      <c r="HRJ660" s="198"/>
      <c r="HRK660" s="198"/>
      <c r="HRL660" s="198"/>
      <c r="HRM660" s="198"/>
      <c r="HRN660" s="198"/>
      <c r="HRO660" s="198"/>
      <c r="HRP660" s="198"/>
      <c r="HRQ660" s="198"/>
      <c r="HRR660" s="198"/>
      <c r="HRS660" s="198"/>
      <c r="HRT660" s="198"/>
      <c r="HRU660" s="198"/>
      <c r="HRV660" s="198"/>
      <c r="HRW660" s="198"/>
      <c r="HRX660" s="198"/>
      <c r="HRY660" s="198"/>
      <c r="HRZ660" s="198"/>
      <c r="HSA660" s="198"/>
      <c r="HSB660" s="198"/>
      <c r="HSC660" s="198"/>
      <c r="HSD660" s="198"/>
      <c r="HSE660" s="198"/>
      <c r="HSF660" s="198"/>
      <c r="HSG660" s="198"/>
      <c r="HSH660" s="198"/>
      <c r="HSI660" s="198"/>
      <c r="HSJ660" s="198"/>
      <c r="HSK660" s="198"/>
      <c r="HSL660" s="198"/>
      <c r="HSM660" s="198"/>
      <c r="HSN660" s="198"/>
      <c r="HSO660" s="198"/>
      <c r="HSP660" s="198"/>
      <c r="HSQ660" s="198"/>
      <c r="HSR660" s="198"/>
      <c r="HSS660" s="198"/>
      <c r="HST660" s="198"/>
      <c r="HSU660" s="198"/>
      <c r="HSV660" s="198"/>
      <c r="HSW660" s="198"/>
      <c r="HSX660" s="198"/>
      <c r="HSY660" s="198"/>
      <c r="HSZ660" s="198"/>
      <c r="HTA660" s="198"/>
      <c r="HTB660" s="198"/>
      <c r="HTC660" s="198"/>
      <c r="HTD660" s="198"/>
      <c r="HTE660" s="198"/>
      <c r="HTF660" s="198"/>
      <c r="HTG660" s="198"/>
      <c r="HTH660" s="198"/>
      <c r="HTI660" s="198"/>
      <c r="HTJ660" s="198"/>
      <c r="HTK660" s="198"/>
      <c r="HTL660" s="198"/>
      <c r="HTM660" s="198"/>
      <c r="HTN660" s="198"/>
      <c r="HTO660" s="198"/>
      <c r="HTP660" s="198"/>
      <c r="HTQ660" s="198"/>
      <c r="HTR660" s="198"/>
      <c r="HTS660" s="198"/>
      <c r="HTT660" s="198"/>
      <c r="HTU660" s="198"/>
      <c r="HTV660" s="198"/>
      <c r="HTW660" s="198"/>
      <c r="HTX660" s="198"/>
      <c r="HTY660" s="198"/>
      <c r="HTZ660" s="198"/>
      <c r="HUA660" s="198"/>
      <c r="HUB660" s="198"/>
      <c r="HUC660" s="198"/>
      <c r="HUD660" s="198"/>
      <c r="HUE660" s="198"/>
      <c r="HUF660" s="198"/>
      <c r="HUG660" s="198"/>
      <c r="HUH660" s="198"/>
      <c r="HUI660" s="198"/>
      <c r="HUJ660" s="198"/>
      <c r="HUK660" s="198"/>
      <c r="HUL660" s="198"/>
      <c r="HUM660" s="198"/>
      <c r="HUN660" s="198"/>
      <c r="HUO660" s="198"/>
      <c r="HUP660" s="198"/>
      <c r="HUQ660" s="198"/>
      <c r="HUR660" s="198"/>
      <c r="HUS660" s="198"/>
      <c r="HUT660" s="198"/>
      <c r="HUU660" s="198"/>
      <c r="HUV660" s="198"/>
      <c r="HUW660" s="198"/>
      <c r="HUX660" s="198"/>
      <c r="HUY660" s="198"/>
      <c r="HUZ660" s="198"/>
      <c r="HVA660" s="198"/>
      <c r="HVB660" s="198"/>
      <c r="HVC660" s="198"/>
      <c r="HVD660" s="198"/>
      <c r="HVE660" s="198"/>
      <c r="HVF660" s="198"/>
      <c r="HVG660" s="198"/>
      <c r="HVH660" s="198"/>
      <c r="HVI660" s="198"/>
      <c r="HVJ660" s="198"/>
      <c r="HVK660" s="198"/>
      <c r="HVL660" s="198"/>
      <c r="HVM660" s="198"/>
      <c r="HVN660" s="198"/>
      <c r="HVO660" s="198"/>
      <c r="HVP660" s="198"/>
      <c r="HVQ660" s="198"/>
      <c r="HVR660" s="198"/>
      <c r="HVS660" s="198"/>
      <c r="HVT660" s="198"/>
      <c r="HVU660" s="198"/>
      <c r="HVV660" s="198"/>
      <c r="HVW660" s="198"/>
      <c r="HVX660" s="198"/>
      <c r="HVY660" s="198"/>
      <c r="HVZ660" s="198"/>
      <c r="HWA660" s="198"/>
      <c r="HWB660" s="198"/>
      <c r="HWC660" s="198"/>
      <c r="HWD660" s="198"/>
      <c r="HWE660" s="198"/>
      <c r="HWF660" s="198"/>
      <c r="HWG660" s="198"/>
      <c r="HWH660" s="198"/>
      <c r="HWI660" s="198"/>
      <c r="HWJ660" s="198"/>
      <c r="HWK660" s="198"/>
      <c r="HWL660" s="198"/>
      <c r="HWM660" s="198"/>
      <c r="HWN660" s="198"/>
      <c r="HWO660" s="198"/>
      <c r="HWP660" s="198"/>
      <c r="HWQ660" s="198"/>
      <c r="HWR660" s="198"/>
      <c r="HWS660" s="198"/>
      <c r="HWT660" s="198"/>
      <c r="HWU660" s="198"/>
      <c r="HWV660" s="198"/>
      <c r="HWW660" s="198"/>
      <c r="HWX660" s="198"/>
      <c r="HWY660" s="198"/>
      <c r="HWZ660" s="198"/>
      <c r="HXA660" s="198"/>
      <c r="HXB660" s="198"/>
      <c r="HXC660" s="198"/>
      <c r="HXD660" s="198"/>
      <c r="HXE660" s="198"/>
      <c r="HXF660" s="198"/>
      <c r="HXG660" s="198"/>
      <c r="HXH660" s="198"/>
      <c r="HXI660" s="198"/>
      <c r="HXJ660" s="198"/>
      <c r="HXK660" s="198"/>
      <c r="HXL660" s="198"/>
      <c r="HXM660" s="198"/>
      <c r="HXN660" s="198"/>
      <c r="HXO660" s="198"/>
      <c r="HXP660" s="198"/>
      <c r="HXQ660" s="198"/>
      <c r="HXR660" s="198"/>
      <c r="HXS660" s="198"/>
      <c r="HXT660" s="198"/>
      <c r="HXU660" s="198"/>
      <c r="HXV660" s="198"/>
      <c r="HXW660" s="198"/>
      <c r="HXX660" s="198"/>
      <c r="HXY660" s="198"/>
      <c r="HXZ660" s="198"/>
      <c r="HYA660" s="198"/>
      <c r="HYB660" s="198"/>
      <c r="HYC660" s="198"/>
      <c r="HYD660" s="198"/>
      <c r="HYE660" s="198"/>
      <c r="HYF660" s="198"/>
      <c r="HYG660" s="198"/>
      <c r="HYH660" s="198"/>
      <c r="HYI660" s="198"/>
      <c r="HYJ660" s="198"/>
      <c r="HYK660" s="198"/>
      <c r="HYL660" s="198"/>
      <c r="HYM660" s="198"/>
      <c r="HYN660" s="198"/>
      <c r="HYO660" s="198"/>
      <c r="HYP660" s="198"/>
      <c r="HYQ660" s="198"/>
      <c r="HYR660" s="198"/>
      <c r="HYS660" s="198"/>
      <c r="HYT660" s="198"/>
      <c r="HYU660" s="198"/>
      <c r="HYV660" s="198"/>
      <c r="HYW660" s="198"/>
      <c r="HYX660" s="198"/>
      <c r="HYY660" s="198"/>
      <c r="HYZ660" s="198"/>
      <c r="HZA660" s="198"/>
      <c r="HZB660" s="198"/>
      <c r="HZC660" s="198"/>
      <c r="HZD660" s="198"/>
      <c r="HZE660" s="198"/>
      <c r="HZF660" s="198"/>
      <c r="HZG660" s="198"/>
      <c r="HZH660" s="198"/>
      <c r="HZI660" s="198"/>
      <c r="HZJ660" s="198"/>
      <c r="HZK660" s="198"/>
      <c r="HZL660" s="198"/>
      <c r="HZM660" s="198"/>
      <c r="HZN660" s="198"/>
      <c r="HZO660" s="198"/>
      <c r="HZP660" s="198"/>
      <c r="HZQ660" s="198"/>
      <c r="HZR660" s="198"/>
      <c r="HZS660" s="198"/>
      <c r="HZT660" s="198"/>
      <c r="HZU660" s="198"/>
      <c r="HZV660" s="198"/>
      <c r="HZW660" s="198"/>
      <c r="HZX660" s="198"/>
      <c r="HZY660" s="198"/>
      <c r="HZZ660" s="198"/>
      <c r="IAA660" s="198"/>
      <c r="IAB660" s="198"/>
      <c r="IAC660" s="198"/>
      <c r="IAD660" s="198"/>
      <c r="IAE660" s="198"/>
      <c r="IAF660" s="198"/>
      <c r="IAG660" s="198"/>
      <c r="IAH660" s="198"/>
      <c r="IAI660" s="198"/>
      <c r="IAJ660" s="198"/>
      <c r="IAK660" s="198"/>
      <c r="IAL660" s="198"/>
      <c r="IAM660" s="198"/>
      <c r="IAN660" s="198"/>
      <c r="IAO660" s="198"/>
      <c r="IAP660" s="198"/>
      <c r="IAQ660" s="198"/>
      <c r="IAR660" s="198"/>
      <c r="IAS660" s="198"/>
      <c r="IAT660" s="198"/>
      <c r="IAU660" s="198"/>
      <c r="IAV660" s="198"/>
      <c r="IAW660" s="198"/>
      <c r="IAX660" s="198"/>
      <c r="IAY660" s="198"/>
      <c r="IAZ660" s="198"/>
      <c r="IBA660" s="198"/>
      <c r="IBB660" s="198"/>
      <c r="IBC660" s="198"/>
      <c r="IBD660" s="198"/>
      <c r="IBE660" s="198"/>
      <c r="IBF660" s="198"/>
      <c r="IBG660" s="198"/>
      <c r="IBH660" s="198"/>
      <c r="IBI660" s="198"/>
      <c r="IBJ660" s="198"/>
      <c r="IBK660" s="198"/>
      <c r="IBL660" s="198"/>
      <c r="IBM660" s="198"/>
      <c r="IBN660" s="198"/>
      <c r="IBO660" s="198"/>
      <c r="IBP660" s="198"/>
      <c r="IBQ660" s="198"/>
      <c r="IBR660" s="198"/>
      <c r="IBS660" s="198"/>
      <c r="IBT660" s="198"/>
      <c r="IBU660" s="198"/>
      <c r="IBV660" s="198"/>
      <c r="IBW660" s="198"/>
      <c r="IBX660" s="198"/>
      <c r="IBY660" s="198"/>
      <c r="IBZ660" s="198"/>
      <c r="ICA660" s="198"/>
      <c r="ICB660" s="198"/>
      <c r="ICC660" s="198"/>
      <c r="ICD660" s="198"/>
      <c r="ICE660" s="198"/>
      <c r="ICF660" s="198"/>
      <c r="ICG660" s="198"/>
      <c r="ICH660" s="198"/>
      <c r="ICI660" s="198"/>
      <c r="ICJ660" s="198"/>
      <c r="ICK660" s="198"/>
      <c r="ICL660" s="198"/>
      <c r="ICM660" s="198"/>
      <c r="ICN660" s="198"/>
      <c r="ICO660" s="198"/>
      <c r="ICP660" s="198"/>
      <c r="ICQ660" s="198"/>
      <c r="ICR660" s="198"/>
      <c r="ICS660" s="198"/>
      <c r="ICT660" s="198"/>
      <c r="ICU660" s="198"/>
      <c r="ICV660" s="198"/>
      <c r="ICW660" s="198"/>
      <c r="ICX660" s="198"/>
      <c r="ICY660" s="198"/>
      <c r="ICZ660" s="198"/>
      <c r="IDA660" s="198"/>
      <c r="IDB660" s="198"/>
      <c r="IDC660" s="198"/>
      <c r="IDD660" s="198"/>
      <c r="IDE660" s="198"/>
      <c r="IDF660" s="198"/>
      <c r="IDG660" s="198"/>
      <c r="IDH660" s="198"/>
      <c r="IDI660" s="198"/>
      <c r="IDJ660" s="198"/>
      <c r="IDK660" s="198"/>
      <c r="IDL660" s="198"/>
      <c r="IDM660" s="198"/>
      <c r="IDN660" s="198"/>
      <c r="IDO660" s="198"/>
      <c r="IDP660" s="198"/>
      <c r="IDQ660" s="198"/>
      <c r="IDR660" s="198"/>
      <c r="IDS660" s="198"/>
      <c r="IDT660" s="198"/>
      <c r="IDU660" s="198"/>
      <c r="IDV660" s="198"/>
      <c r="IDW660" s="198"/>
      <c r="IDX660" s="198"/>
      <c r="IDY660" s="198"/>
      <c r="IDZ660" s="198"/>
      <c r="IEA660" s="198"/>
      <c r="IEB660" s="198"/>
      <c r="IEC660" s="198"/>
      <c r="IED660" s="198"/>
      <c r="IEE660" s="198"/>
      <c r="IEF660" s="198"/>
      <c r="IEG660" s="198"/>
      <c r="IEH660" s="198"/>
      <c r="IEI660" s="198"/>
      <c r="IEJ660" s="198"/>
      <c r="IEK660" s="198"/>
      <c r="IEL660" s="198"/>
      <c r="IEM660" s="198"/>
      <c r="IEN660" s="198"/>
      <c r="IEO660" s="198"/>
      <c r="IEP660" s="198"/>
      <c r="IEQ660" s="198"/>
      <c r="IER660" s="198"/>
      <c r="IES660" s="198"/>
      <c r="IET660" s="198"/>
      <c r="IEU660" s="198"/>
      <c r="IEV660" s="198"/>
      <c r="IEW660" s="198"/>
      <c r="IEX660" s="198"/>
      <c r="IEY660" s="198"/>
      <c r="IEZ660" s="198"/>
      <c r="IFA660" s="198"/>
      <c r="IFB660" s="198"/>
      <c r="IFC660" s="198"/>
      <c r="IFD660" s="198"/>
      <c r="IFE660" s="198"/>
      <c r="IFF660" s="198"/>
      <c r="IFG660" s="198"/>
      <c r="IFH660" s="198"/>
      <c r="IFI660" s="198"/>
      <c r="IFJ660" s="198"/>
      <c r="IFK660" s="198"/>
      <c r="IFL660" s="198"/>
      <c r="IFM660" s="198"/>
      <c r="IFN660" s="198"/>
      <c r="IFO660" s="198"/>
      <c r="IFP660" s="198"/>
      <c r="IFQ660" s="198"/>
      <c r="IFR660" s="198"/>
      <c r="IFS660" s="198"/>
      <c r="IFT660" s="198"/>
      <c r="IFU660" s="198"/>
      <c r="IFV660" s="198"/>
      <c r="IFW660" s="198"/>
      <c r="IFX660" s="198"/>
      <c r="IFY660" s="198"/>
      <c r="IFZ660" s="198"/>
      <c r="IGA660" s="198"/>
      <c r="IGB660" s="198"/>
      <c r="IGC660" s="198"/>
      <c r="IGD660" s="198"/>
      <c r="IGE660" s="198"/>
      <c r="IGF660" s="198"/>
      <c r="IGG660" s="198"/>
      <c r="IGH660" s="198"/>
      <c r="IGI660" s="198"/>
      <c r="IGJ660" s="198"/>
      <c r="IGK660" s="198"/>
      <c r="IGL660" s="198"/>
      <c r="IGM660" s="198"/>
      <c r="IGN660" s="198"/>
      <c r="IGO660" s="198"/>
      <c r="IGP660" s="198"/>
      <c r="IGQ660" s="198"/>
      <c r="IGR660" s="198"/>
      <c r="IGS660" s="198"/>
      <c r="IGT660" s="198"/>
      <c r="IGU660" s="198"/>
      <c r="IGV660" s="198"/>
      <c r="IGW660" s="198"/>
      <c r="IGX660" s="198"/>
      <c r="IGY660" s="198"/>
      <c r="IGZ660" s="198"/>
      <c r="IHA660" s="198"/>
      <c r="IHB660" s="198"/>
      <c r="IHC660" s="198"/>
      <c r="IHD660" s="198"/>
      <c r="IHE660" s="198"/>
      <c r="IHF660" s="198"/>
      <c r="IHG660" s="198"/>
      <c r="IHH660" s="198"/>
      <c r="IHI660" s="198"/>
      <c r="IHJ660" s="198"/>
      <c r="IHK660" s="198"/>
      <c r="IHL660" s="198"/>
      <c r="IHM660" s="198"/>
      <c r="IHN660" s="198"/>
      <c r="IHO660" s="198"/>
      <c r="IHP660" s="198"/>
      <c r="IHQ660" s="198"/>
      <c r="IHR660" s="198"/>
      <c r="IHS660" s="198"/>
      <c r="IHT660" s="198"/>
      <c r="IHU660" s="198"/>
      <c r="IHV660" s="198"/>
      <c r="IHW660" s="198"/>
      <c r="IHX660" s="198"/>
      <c r="IHY660" s="198"/>
      <c r="IHZ660" s="198"/>
      <c r="IIA660" s="198"/>
      <c r="IIB660" s="198"/>
      <c r="IIC660" s="198"/>
      <c r="IID660" s="198"/>
      <c r="IIE660" s="198"/>
      <c r="IIF660" s="198"/>
      <c r="IIG660" s="198"/>
      <c r="IIH660" s="198"/>
      <c r="III660" s="198"/>
      <c r="IIJ660" s="198"/>
      <c r="IIK660" s="198"/>
      <c r="IIL660" s="198"/>
      <c r="IIM660" s="198"/>
      <c r="IIN660" s="198"/>
      <c r="IIO660" s="198"/>
      <c r="IIP660" s="198"/>
      <c r="IIQ660" s="198"/>
      <c r="IIR660" s="198"/>
      <c r="IIS660" s="198"/>
      <c r="IIT660" s="198"/>
      <c r="IIU660" s="198"/>
      <c r="IIV660" s="198"/>
      <c r="IIW660" s="198"/>
      <c r="IIX660" s="198"/>
      <c r="IIY660" s="198"/>
      <c r="IIZ660" s="198"/>
      <c r="IJA660" s="198"/>
      <c r="IJB660" s="198"/>
      <c r="IJC660" s="198"/>
      <c r="IJD660" s="198"/>
      <c r="IJE660" s="198"/>
      <c r="IJF660" s="198"/>
      <c r="IJG660" s="198"/>
      <c r="IJH660" s="198"/>
      <c r="IJI660" s="198"/>
      <c r="IJJ660" s="198"/>
      <c r="IJK660" s="198"/>
      <c r="IJL660" s="198"/>
      <c r="IJM660" s="198"/>
      <c r="IJN660" s="198"/>
      <c r="IJO660" s="198"/>
      <c r="IJP660" s="198"/>
      <c r="IJQ660" s="198"/>
      <c r="IJR660" s="198"/>
      <c r="IJS660" s="198"/>
      <c r="IJT660" s="198"/>
      <c r="IJU660" s="198"/>
      <c r="IJV660" s="198"/>
      <c r="IJW660" s="198"/>
      <c r="IJX660" s="198"/>
      <c r="IJY660" s="198"/>
      <c r="IJZ660" s="198"/>
      <c r="IKA660" s="198"/>
      <c r="IKB660" s="198"/>
      <c r="IKC660" s="198"/>
      <c r="IKD660" s="198"/>
      <c r="IKE660" s="198"/>
      <c r="IKF660" s="198"/>
      <c r="IKG660" s="198"/>
      <c r="IKH660" s="198"/>
      <c r="IKI660" s="198"/>
      <c r="IKJ660" s="198"/>
      <c r="IKK660" s="198"/>
      <c r="IKL660" s="198"/>
      <c r="IKM660" s="198"/>
      <c r="IKN660" s="198"/>
      <c r="IKO660" s="198"/>
      <c r="IKP660" s="198"/>
      <c r="IKQ660" s="198"/>
      <c r="IKR660" s="198"/>
      <c r="IKS660" s="198"/>
      <c r="IKT660" s="198"/>
      <c r="IKU660" s="198"/>
      <c r="IKV660" s="198"/>
      <c r="IKW660" s="198"/>
      <c r="IKX660" s="198"/>
      <c r="IKY660" s="198"/>
      <c r="IKZ660" s="198"/>
      <c r="ILA660" s="198"/>
      <c r="ILB660" s="198"/>
      <c r="ILC660" s="198"/>
      <c r="ILD660" s="198"/>
      <c r="ILE660" s="198"/>
      <c r="ILF660" s="198"/>
      <c r="ILG660" s="198"/>
      <c r="ILH660" s="198"/>
      <c r="ILI660" s="198"/>
      <c r="ILJ660" s="198"/>
      <c r="ILK660" s="198"/>
      <c r="ILL660" s="198"/>
      <c r="ILM660" s="198"/>
      <c r="ILN660" s="198"/>
      <c r="ILO660" s="198"/>
      <c r="ILP660" s="198"/>
      <c r="ILQ660" s="198"/>
      <c r="ILR660" s="198"/>
      <c r="ILS660" s="198"/>
      <c r="ILT660" s="198"/>
      <c r="ILU660" s="198"/>
      <c r="ILV660" s="198"/>
      <c r="ILW660" s="198"/>
      <c r="ILX660" s="198"/>
      <c r="ILY660" s="198"/>
      <c r="ILZ660" s="198"/>
      <c r="IMA660" s="198"/>
      <c r="IMB660" s="198"/>
      <c r="IMC660" s="198"/>
      <c r="IMD660" s="198"/>
      <c r="IME660" s="198"/>
      <c r="IMF660" s="198"/>
      <c r="IMG660" s="198"/>
      <c r="IMH660" s="198"/>
      <c r="IMI660" s="198"/>
      <c r="IMJ660" s="198"/>
      <c r="IMK660" s="198"/>
      <c r="IML660" s="198"/>
      <c r="IMM660" s="198"/>
      <c r="IMN660" s="198"/>
      <c r="IMO660" s="198"/>
      <c r="IMP660" s="198"/>
      <c r="IMQ660" s="198"/>
      <c r="IMR660" s="198"/>
      <c r="IMS660" s="198"/>
      <c r="IMT660" s="198"/>
      <c r="IMU660" s="198"/>
      <c r="IMV660" s="198"/>
      <c r="IMW660" s="198"/>
      <c r="IMX660" s="198"/>
      <c r="IMY660" s="198"/>
      <c r="IMZ660" s="198"/>
      <c r="INA660" s="198"/>
      <c r="INB660" s="198"/>
      <c r="INC660" s="198"/>
      <c r="IND660" s="198"/>
      <c r="INE660" s="198"/>
      <c r="INF660" s="198"/>
      <c r="ING660" s="198"/>
      <c r="INH660" s="198"/>
      <c r="INI660" s="198"/>
      <c r="INJ660" s="198"/>
      <c r="INK660" s="198"/>
      <c r="INL660" s="198"/>
      <c r="INM660" s="198"/>
      <c r="INN660" s="198"/>
      <c r="INO660" s="198"/>
      <c r="INP660" s="198"/>
      <c r="INQ660" s="198"/>
      <c r="INR660" s="198"/>
      <c r="INS660" s="198"/>
      <c r="INT660" s="198"/>
      <c r="INU660" s="198"/>
      <c r="INV660" s="198"/>
      <c r="INW660" s="198"/>
      <c r="INX660" s="198"/>
      <c r="INY660" s="198"/>
      <c r="INZ660" s="198"/>
      <c r="IOA660" s="198"/>
      <c r="IOB660" s="198"/>
      <c r="IOC660" s="198"/>
      <c r="IOD660" s="198"/>
      <c r="IOE660" s="198"/>
      <c r="IOF660" s="198"/>
      <c r="IOG660" s="198"/>
      <c r="IOH660" s="198"/>
      <c r="IOI660" s="198"/>
      <c r="IOJ660" s="198"/>
      <c r="IOK660" s="198"/>
      <c r="IOL660" s="198"/>
      <c r="IOM660" s="198"/>
      <c r="ION660" s="198"/>
      <c r="IOO660" s="198"/>
      <c r="IOP660" s="198"/>
      <c r="IOQ660" s="198"/>
      <c r="IOR660" s="198"/>
      <c r="IOS660" s="198"/>
      <c r="IOT660" s="198"/>
      <c r="IOU660" s="198"/>
      <c r="IOV660" s="198"/>
      <c r="IOW660" s="198"/>
      <c r="IOX660" s="198"/>
      <c r="IOY660" s="198"/>
      <c r="IOZ660" s="198"/>
      <c r="IPA660" s="198"/>
      <c r="IPB660" s="198"/>
      <c r="IPC660" s="198"/>
      <c r="IPD660" s="198"/>
      <c r="IPE660" s="198"/>
      <c r="IPF660" s="198"/>
      <c r="IPG660" s="198"/>
      <c r="IPH660" s="198"/>
      <c r="IPI660" s="198"/>
      <c r="IPJ660" s="198"/>
      <c r="IPK660" s="198"/>
      <c r="IPL660" s="198"/>
      <c r="IPM660" s="198"/>
      <c r="IPN660" s="198"/>
      <c r="IPO660" s="198"/>
      <c r="IPP660" s="198"/>
      <c r="IPQ660" s="198"/>
      <c r="IPR660" s="198"/>
      <c r="IPS660" s="198"/>
      <c r="IPT660" s="198"/>
      <c r="IPU660" s="198"/>
      <c r="IPV660" s="198"/>
      <c r="IPW660" s="198"/>
      <c r="IPX660" s="198"/>
      <c r="IPY660" s="198"/>
      <c r="IPZ660" s="198"/>
      <c r="IQA660" s="198"/>
      <c r="IQB660" s="198"/>
      <c r="IQC660" s="198"/>
      <c r="IQD660" s="198"/>
      <c r="IQE660" s="198"/>
      <c r="IQF660" s="198"/>
      <c r="IQG660" s="198"/>
      <c r="IQH660" s="198"/>
      <c r="IQI660" s="198"/>
      <c r="IQJ660" s="198"/>
      <c r="IQK660" s="198"/>
      <c r="IQL660" s="198"/>
      <c r="IQM660" s="198"/>
      <c r="IQN660" s="198"/>
      <c r="IQO660" s="198"/>
      <c r="IQP660" s="198"/>
      <c r="IQQ660" s="198"/>
      <c r="IQR660" s="198"/>
      <c r="IQS660" s="198"/>
      <c r="IQT660" s="198"/>
      <c r="IQU660" s="198"/>
      <c r="IQV660" s="198"/>
      <c r="IQW660" s="198"/>
      <c r="IQX660" s="198"/>
      <c r="IQY660" s="198"/>
      <c r="IQZ660" s="198"/>
      <c r="IRA660" s="198"/>
      <c r="IRB660" s="198"/>
      <c r="IRC660" s="198"/>
      <c r="IRD660" s="198"/>
      <c r="IRE660" s="198"/>
      <c r="IRF660" s="198"/>
      <c r="IRG660" s="198"/>
      <c r="IRH660" s="198"/>
      <c r="IRI660" s="198"/>
      <c r="IRJ660" s="198"/>
      <c r="IRK660" s="198"/>
      <c r="IRL660" s="198"/>
      <c r="IRM660" s="198"/>
      <c r="IRN660" s="198"/>
      <c r="IRO660" s="198"/>
      <c r="IRP660" s="198"/>
      <c r="IRQ660" s="198"/>
      <c r="IRR660" s="198"/>
      <c r="IRS660" s="198"/>
      <c r="IRT660" s="198"/>
      <c r="IRU660" s="198"/>
      <c r="IRV660" s="198"/>
      <c r="IRW660" s="198"/>
      <c r="IRX660" s="198"/>
      <c r="IRY660" s="198"/>
      <c r="IRZ660" s="198"/>
      <c r="ISA660" s="198"/>
      <c r="ISB660" s="198"/>
      <c r="ISC660" s="198"/>
      <c r="ISD660" s="198"/>
      <c r="ISE660" s="198"/>
      <c r="ISF660" s="198"/>
      <c r="ISG660" s="198"/>
      <c r="ISH660" s="198"/>
      <c r="ISI660" s="198"/>
      <c r="ISJ660" s="198"/>
      <c r="ISK660" s="198"/>
      <c r="ISL660" s="198"/>
      <c r="ISM660" s="198"/>
      <c r="ISN660" s="198"/>
      <c r="ISO660" s="198"/>
      <c r="ISP660" s="198"/>
      <c r="ISQ660" s="198"/>
      <c r="ISR660" s="198"/>
      <c r="ISS660" s="198"/>
      <c r="IST660" s="198"/>
      <c r="ISU660" s="198"/>
      <c r="ISV660" s="198"/>
      <c r="ISW660" s="198"/>
      <c r="ISX660" s="198"/>
      <c r="ISY660" s="198"/>
      <c r="ISZ660" s="198"/>
      <c r="ITA660" s="198"/>
      <c r="ITB660" s="198"/>
      <c r="ITC660" s="198"/>
      <c r="ITD660" s="198"/>
      <c r="ITE660" s="198"/>
      <c r="ITF660" s="198"/>
      <c r="ITG660" s="198"/>
      <c r="ITH660" s="198"/>
      <c r="ITI660" s="198"/>
      <c r="ITJ660" s="198"/>
      <c r="ITK660" s="198"/>
      <c r="ITL660" s="198"/>
      <c r="ITM660" s="198"/>
      <c r="ITN660" s="198"/>
      <c r="ITO660" s="198"/>
      <c r="ITP660" s="198"/>
      <c r="ITQ660" s="198"/>
      <c r="ITR660" s="198"/>
      <c r="ITS660" s="198"/>
      <c r="ITT660" s="198"/>
      <c r="ITU660" s="198"/>
      <c r="ITV660" s="198"/>
      <c r="ITW660" s="198"/>
      <c r="ITX660" s="198"/>
      <c r="ITY660" s="198"/>
      <c r="ITZ660" s="198"/>
      <c r="IUA660" s="198"/>
      <c r="IUB660" s="198"/>
      <c r="IUC660" s="198"/>
      <c r="IUD660" s="198"/>
      <c r="IUE660" s="198"/>
      <c r="IUF660" s="198"/>
      <c r="IUG660" s="198"/>
      <c r="IUH660" s="198"/>
      <c r="IUI660" s="198"/>
      <c r="IUJ660" s="198"/>
      <c r="IUK660" s="198"/>
      <c r="IUL660" s="198"/>
      <c r="IUM660" s="198"/>
      <c r="IUN660" s="198"/>
      <c r="IUO660" s="198"/>
      <c r="IUP660" s="198"/>
      <c r="IUQ660" s="198"/>
      <c r="IUR660" s="198"/>
      <c r="IUS660" s="198"/>
      <c r="IUT660" s="198"/>
      <c r="IUU660" s="198"/>
      <c r="IUV660" s="198"/>
      <c r="IUW660" s="198"/>
      <c r="IUX660" s="198"/>
      <c r="IUY660" s="198"/>
      <c r="IUZ660" s="198"/>
      <c r="IVA660" s="198"/>
      <c r="IVB660" s="198"/>
      <c r="IVC660" s="198"/>
      <c r="IVD660" s="198"/>
      <c r="IVE660" s="198"/>
      <c r="IVF660" s="198"/>
      <c r="IVG660" s="198"/>
      <c r="IVH660" s="198"/>
      <c r="IVI660" s="198"/>
      <c r="IVJ660" s="198"/>
      <c r="IVK660" s="198"/>
      <c r="IVL660" s="198"/>
      <c r="IVM660" s="198"/>
      <c r="IVN660" s="198"/>
      <c r="IVO660" s="198"/>
      <c r="IVP660" s="198"/>
      <c r="IVQ660" s="198"/>
      <c r="IVR660" s="198"/>
      <c r="IVS660" s="198"/>
      <c r="IVT660" s="198"/>
      <c r="IVU660" s="198"/>
      <c r="IVV660" s="198"/>
      <c r="IVW660" s="198"/>
      <c r="IVX660" s="198"/>
      <c r="IVY660" s="198"/>
      <c r="IVZ660" s="198"/>
      <c r="IWA660" s="198"/>
      <c r="IWB660" s="198"/>
      <c r="IWC660" s="198"/>
      <c r="IWD660" s="198"/>
      <c r="IWE660" s="198"/>
      <c r="IWF660" s="198"/>
      <c r="IWG660" s="198"/>
      <c r="IWH660" s="198"/>
      <c r="IWI660" s="198"/>
      <c r="IWJ660" s="198"/>
      <c r="IWK660" s="198"/>
      <c r="IWL660" s="198"/>
      <c r="IWM660" s="198"/>
      <c r="IWN660" s="198"/>
      <c r="IWO660" s="198"/>
      <c r="IWP660" s="198"/>
      <c r="IWQ660" s="198"/>
      <c r="IWR660" s="198"/>
      <c r="IWS660" s="198"/>
      <c r="IWT660" s="198"/>
      <c r="IWU660" s="198"/>
      <c r="IWV660" s="198"/>
      <c r="IWW660" s="198"/>
      <c r="IWX660" s="198"/>
      <c r="IWY660" s="198"/>
      <c r="IWZ660" s="198"/>
      <c r="IXA660" s="198"/>
      <c r="IXB660" s="198"/>
      <c r="IXC660" s="198"/>
      <c r="IXD660" s="198"/>
      <c r="IXE660" s="198"/>
      <c r="IXF660" s="198"/>
      <c r="IXG660" s="198"/>
      <c r="IXH660" s="198"/>
      <c r="IXI660" s="198"/>
      <c r="IXJ660" s="198"/>
      <c r="IXK660" s="198"/>
      <c r="IXL660" s="198"/>
      <c r="IXM660" s="198"/>
      <c r="IXN660" s="198"/>
      <c r="IXO660" s="198"/>
      <c r="IXP660" s="198"/>
      <c r="IXQ660" s="198"/>
      <c r="IXR660" s="198"/>
      <c r="IXS660" s="198"/>
      <c r="IXT660" s="198"/>
      <c r="IXU660" s="198"/>
      <c r="IXV660" s="198"/>
      <c r="IXW660" s="198"/>
      <c r="IXX660" s="198"/>
      <c r="IXY660" s="198"/>
      <c r="IXZ660" s="198"/>
      <c r="IYA660" s="198"/>
      <c r="IYB660" s="198"/>
      <c r="IYC660" s="198"/>
      <c r="IYD660" s="198"/>
      <c r="IYE660" s="198"/>
      <c r="IYF660" s="198"/>
      <c r="IYG660" s="198"/>
      <c r="IYH660" s="198"/>
      <c r="IYI660" s="198"/>
      <c r="IYJ660" s="198"/>
      <c r="IYK660" s="198"/>
      <c r="IYL660" s="198"/>
      <c r="IYM660" s="198"/>
      <c r="IYN660" s="198"/>
      <c r="IYO660" s="198"/>
      <c r="IYP660" s="198"/>
      <c r="IYQ660" s="198"/>
      <c r="IYR660" s="198"/>
      <c r="IYS660" s="198"/>
      <c r="IYT660" s="198"/>
      <c r="IYU660" s="198"/>
      <c r="IYV660" s="198"/>
      <c r="IYW660" s="198"/>
      <c r="IYX660" s="198"/>
      <c r="IYY660" s="198"/>
      <c r="IYZ660" s="198"/>
      <c r="IZA660" s="198"/>
      <c r="IZB660" s="198"/>
      <c r="IZC660" s="198"/>
      <c r="IZD660" s="198"/>
      <c r="IZE660" s="198"/>
      <c r="IZF660" s="198"/>
      <c r="IZG660" s="198"/>
      <c r="IZH660" s="198"/>
      <c r="IZI660" s="198"/>
      <c r="IZJ660" s="198"/>
      <c r="IZK660" s="198"/>
      <c r="IZL660" s="198"/>
      <c r="IZM660" s="198"/>
      <c r="IZN660" s="198"/>
      <c r="IZO660" s="198"/>
      <c r="IZP660" s="198"/>
      <c r="IZQ660" s="198"/>
      <c r="IZR660" s="198"/>
      <c r="IZS660" s="198"/>
      <c r="IZT660" s="198"/>
      <c r="IZU660" s="198"/>
      <c r="IZV660" s="198"/>
      <c r="IZW660" s="198"/>
      <c r="IZX660" s="198"/>
      <c r="IZY660" s="198"/>
      <c r="IZZ660" s="198"/>
      <c r="JAA660" s="198"/>
      <c r="JAB660" s="198"/>
      <c r="JAC660" s="198"/>
      <c r="JAD660" s="198"/>
      <c r="JAE660" s="198"/>
      <c r="JAF660" s="198"/>
      <c r="JAG660" s="198"/>
      <c r="JAH660" s="198"/>
      <c r="JAI660" s="198"/>
      <c r="JAJ660" s="198"/>
      <c r="JAK660" s="198"/>
      <c r="JAL660" s="198"/>
      <c r="JAM660" s="198"/>
      <c r="JAN660" s="198"/>
      <c r="JAO660" s="198"/>
      <c r="JAP660" s="198"/>
      <c r="JAQ660" s="198"/>
      <c r="JAR660" s="198"/>
      <c r="JAS660" s="198"/>
      <c r="JAT660" s="198"/>
      <c r="JAU660" s="198"/>
      <c r="JAV660" s="198"/>
      <c r="JAW660" s="198"/>
      <c r="JAX660" s="198"/>
      <c r="JAY660" s="198"/>
      <c r="JAZ660" s="198"/>
      <c r="JBA660" s="198"/>
      <c r="JBB660" s="198"/>
      <c r="JBC660" s="198"/>
      <c r="JBD660" s="198"/>
      <c r="JBE660" s="198"/>
      <c r="JBF660" s="198"/>
      <c r="JBG660" s="198"/>
      <c r="JBH660" s="198"/>
      <c r="JBI660" s="198"/>
      <c r="JBJ660" s="198"/>
      <c r="JBK660" s="198"/>
      <c r="JBL660" s="198"/>
      <c r="JBM660" s="198"/>
      <c r="JBN660" s="198"/>
      <c r="JBO660" s="198"/>
      <c r="JBP660" s="198"/>
      <c r="JBQ660" s="198"/>
      <c r="JBR660" s="198"/>
      <c r="JBS660" s="198"/>
      <c r="JBT660" s="198"/>
      <c r="JBU660" s="198"/>
      <c r="JBV660" s="198"/>
      <c r="JBW660" s="198"/>
      <c r="JBX660" s="198"/>
      <c r="JBY660" s="198"/>
      <c r="JBZ660" s="198"/>
      <c r="JCA660" s="198"/>
      <c r="JCB660" s="198"/>
      <c r="JCC660" s="198"/>
      <c r="JCD660" s="198"/>
      <c r="JCE660" s="198"/>
      <c r="JCF660" s="198"/>
      <c r="JCG660" s="198"/>
      <c r="JCH660" s="198"/>
      <c r="JCI660" s="198"/>
      <c r="JCJ660" s="198"/>
      <c r="JCK660" s="198"/>
      <c r="JCL660" s="198"/>
      <c r="JCM660" s="198"/>
      <c r="JCN660" s="198"/>
      <c r="JCO660" s="198"/>
      <c r="JCP660" s="198"/>
      <c r="JCQ660" s="198"/>
      <c r="JCR660" s="198"/>
      <c r="JCS660" s="198"/>
      <c r="JCT660" s="198"/>
      <c r="JCU660" s="198"/>
      <c r="JCV660" s="198"/>
      <c r="JCW660" s="198"/>
      <c r="JCX660" s="198"/>
      <c r="JCY660" s="198"/>
      <c r="JCZ660" s="198"/>
      <c r="JDA660" s="198"/>
      <c r="JDB660" s="198"/>
      <c r="JDC660" s="198"/>
      <c r="JDD660" s="198"/>
      <c r="JDE660" s="198"/>
      <c r="JDF660" s="198"/>
      <c r="JDG660" s="198"/>
      <c r="JDH660" s="198"/>
      <c r="JDI660" s="198"/>
      <c r="JDJ660" s="198"/>
      <c r="JDK660" s="198"/>
      <c r="JDL660" s="198"/>
      <c r="JDM660" s="198"/>
      <c r="JDN660" s="198"/>
      <c r="JDO660" s="198"/>
      <c r="JDP660" s="198"/>
      <c r="JDQ660" s="198"/>
      <c r="JDR660" s="198"/>
      <c r="JDS660" s="198"/>
      <c r="JDT660" s="198"/>
      <c r="JDU660" s="198"/>
      <c r="JDV660" s="198"/>
      <c r="JDW660" s="198"/>
      <c r="JDX660" s="198"/>
      <c r="JDY660" s="198"/>
      <c r="JDZ660" s="198"/>
      <c r="JEA660" s="198"/>
      <c r="JEB660" s="198"/>
      <c r="JEC660" s="198"/>
      <c r="JED660" s="198"/>
      <c r="JEE660" s="198"/>
      <c r="JEF660" s="198"/>
      <c r="JEG660" s="198"/>
      <c r="JEH660" s="198"/>
      <c r="JEI660" s="198"/>
      <c r="JEJ660" s="198"/>
      <c r="JEK660" s="198"/>
      <c r="JEL660" s="198"/>
      <c r="JEM660" s="198"/>
      <c r="JEN660" s="198"/>
      <c r="JEO660" s="198"/>
      <c r="JEP660" s="198"/>
      <c r="JEQ660" s="198"/>
      <c r="JER660" s="198"/>
      <c r="JES660" s="198"/>
      <c r="JET660" s="198"/>
      <c r="JEU660" s="198"/>
      <c r="JEV660" s="198"/>
      <c r="JEW660" s="198"/>
      <c r="JEX660" s="198"/>
      <c r="JEY660" s="198"/>
      <c r="JEZ660" s="198"/>
      <c r="JFA660" s="198"/>
      <c r="JFB660" s="198"/>
      <c r="JFC660" s="198"/>
      <c r="JFD660" s="198"/>
      <c r="JFE660" s="198"/>
      <c r="JFF660" s="198"/>
      <c r="JFG660" s="198"/>
      <c r="JFH660" s="198"/>
      <c r="JFI660" s="198"/>
      <c r="JFJ660" s="198"/>
      <c r="JFK660" s="198"/>
      <c r="JFL660" s="198"/>
      <c r="JFM660" s="198"/>
      <c r="JFN660" s="198"/>
      <c r="JFO660" s="198"/>
      <c r="JFP660" s="198"/>
      <c r="JFQ660" s="198"/>
      <c r="JFR660" s="198"/>
      <c r="JFS660" s="198"/>
      <c r="JFT660" s="198"/>
      <c r="JFU660" s="198"/>
      <c r="JFV660" s="198"/>
      <c r="JFW660" s="198"/>
      <c r="JFX660" s="198"/>
      <c r="JFY660" s="198"/>
      <c r="JFZ660" s="198"/>
      <c r="JGA660" s="198"/>
      <c r="JGB660" s="198"/>
      <c r="JGC660" s="198"/>
      <c r="JGD660" s="198"/>
      <c r="JGE660" s="198"/>
      <c r="JGF660" s="198"/>
      <c r="JGG660" s="198"/>
      <c r="JGH660" s="198"/>
      <c r="JGI660" s="198"/>
      <c r="JGJ660" s="198"/>
      <c r="JGK660" s="198"/>
      <c r="JGL660" s="198"/>
      <c r="JGM660" s="198"/>
      <c r="JGN660" s="198"/>
      <c r="JGO660" s="198"/>
      <c r="JGP660" s="198"/>
      <c r="JGQ660" s="198"/>
      <c r="JGR660" s="198"/>
      <c r="JGS660" s="198"/>
      <c r="JGT660" s="198"/>
      <c r="JGU660" s="198"/>
      <c r="JGV660" s="198"/>
      <c r="JGW660" s="198"/>
      <c r="JGX660" s="198"/>
      <c r="JGY660" s="198"/>
      <c r="JGZ660" s="198"/>
      <c r="JHA660" s="198"/>
      <c r="JHB660" s="198"/>
      <c r="JHC660" s="198"/>
      <c r="JHD660" s="198"/>
      <c r="JHE660" s="198"/>
      <c r="JHF660" s="198"/>
      <c r="JHG660" s="198"/>
      <c r="JHH660" s="198"/>
      <c r="JHI660" s="198"/>
      <c r="JHJ660" s="198"/>
      <c r="JHK660" s="198"/>
      <c r="JHL660" s="198"/>
      <c r="JHM660" s="198"/>
      <c r="JHN660" s="198"/>
      <c r="JHO660" s="198"/>
      <c r="JHP660" s="198"/>
      <c r="JHQ660" s="198"/>
      <c r="JHR660" s="198"/>
      <c r="JHS660" s="198"/>
      <c r="JHT660" s="198"/>
      <c r="JHU660" s="198"/>
      <c r="JHV660" s="198"/>
      <c r="JHW660" s="198"/>
      <c r="JHX660" s="198"/>
      <c r="JHY660" s="198"/>
      <c r="JHZ660" s="198"/>
      <c r="JIA660" s="198"/>
      <c r="JIB660" s="198"/>
      <c r="JIC660" s="198"/>
      <c r="JID660" s="198"/>
      <c r="JIE660" s="198"/>
      <c r="JIF660" s="198"/>
      <c r="JIG660" s="198"/>
      <c r="JIH660" s="198"/>
      <c r="JII660" s="198"/>
      <c r="JIJ660" s="198"/>
      <c r="JIK660" s="198"/>
      <c r="JIL660" s="198"/>
      <c r="JIM660" s="198"/>
      <c r="JIN660" s="198"/>
      <c r="JIO660" s="198"/>
      <c r="JIP660" s="198"/>
      <c r="JIQ660" s="198"/>
      <c r="JIR660" s="198"/>
      <c r="JIS660" s="198"/>
      <c r="JIT660" s="198"/>
      <c r="JIU660" s="198"/>
      <c r="JIV660" s="198"/>
      <c r="JIW660" s="198"/>
      <c r="JIX660" s="198"/>
      <c r="JIY660" s="198"/>
      <c r="JIZ660" s="198"/>
      <c r="JJA660" s="198"/>
      <c r="JJB660" s="198"/>
      <c r="JJC660" s="198"/>
      <c r="JJD660" s="198"/>
      <c r="JJE660" s="198"/>
      <c r="JJF660" s="198"/>
      <c r="JJG660" s="198"/>
      <c r="JJH660" s="198"/>
      <c r="JJI660" s="198"/>
      <c r="JJJ660" s="198"/>
      <c r="JJK660" s="198"/>
      <c r="JJL660" s="198"/>
      <c r="JJM660" s="198"/>
      <c r="JJN660" s="198"/>
      <c r="JJO660" s="198"/>
      <c r="JJP660" s="198"/>
      <c r="JJQ660" s="198"/>
      <c r="JJR660" s="198"/>
      <c r="JJS660" s="198"/>
      <c r="JJT660" s="198"/>
      <c r="JJU660" s="198"/>
      <c r="JJV660" s="198"/>
      <c r="JJW660" s="198"/>
      <c r="JJX660" s="198"/>
      <c r="JJY660" s="198"/>
      <c r="JJZ660" s="198"/>
      <c r="JKA660" s="198"/>
      <c r="JKB660" s="198"/>
      <c r="JKC660" s="198"/>
      <c r="JKD660" s="198"/>
      <c r="JKE660" s="198"/>
      <c r="JKF660" s="198"/>
      <c r="JKG660" s="198"/>
      <c r="JKH660" s="198"/>
      <c r="JKI660" s="198"/>
      <c r="JKJ660" s="198"/>
      <c r="JKK660" s="198"/>
      <c r="JKL660" s="198"/>
      <c r="JKM660" s="198"/>
      <c r="JKN660" s="198"/>
      <c r="JKO660" s="198"/>
      <c r="JKP660" s="198"/>
      <c r="JKQ660" s="198"/>
      <c r="JKR660" s="198"/>
      <c r="JKS660" s="198"/>
      <c r="JKT660" s="198"/>
      <c r="JKU660" s="198"/>
      <c r="JKV660" s="198"/>
      <c r="JKW660" s="198"/>
      <c r="JKX660" s="198"/>
      <c r="JKY660" s="198"/>
      <c r="JKZ660" s="198"/>
      <c r="JLA660" s="198"/>
      <c r="JLB660" s="198"/>
      <c r="JLC660" s="198"/>
      <c r="JLD660" s="198"/>
      <c r="JLE660" s="198"/>
      <c r="JLF660" s="198"/>
      <c r="JLG660" s="198"/>
      <c r="JLH660" s="198"/>
      <c r="JLI660" s="198"/>
      <c r="JLJ660" s="198"/>
      <c r="JLK660" s="198"/>
      <c r="JLL660" s="198"/>
      <c r="JLM660" s="198"/>
      <c r="JLN660" s="198"/>
      <c r="JLO660" s="198"/>
      <c r="JLP660" s="198"/>
      <c r="JLQ660" s="198"/>
      <c r="JLR660" s="198"/>
      <c r="JLS660" s="198"/>
      <c r="JLT660" s="198"/>
      <c r="JLU660" s="198"/>
      <c r="JLV660" s="198"/>
      <c r="JLW660" s="198"/>
      <c r="JLX660" s="198"/>
      <c r="JLY660" s="198"/>
      <c r="JLZ660" s="198"/>
      <c r="JMA660" s="198"/>
      <c r="JMB660" s="198"/>
      <c r="JMC660" s="198"/>
      <c r="JMD660" s="198"/>
      <c r="JME660" s="198"/>
      <c r="JMF660" s="198"/>
      <c r="JMG660" s="198"/>
      <c r="JMH660" s="198"/>
      <c r="JMI660" s="198"/>
      <c r="JMJ660" s="198"/>
      <c r="JMK660" s="198"/>
      <c r="JML660" s="198"/>
      <c r="JMM660" s="198"/>
      <c r="JMN660" s="198"/>
      <c r="JMO660" s="198"/>
      <c r="JMP660" s="198"/>
      <c r="JMQ660" s="198"/>
      <c r="JMR660" s="198"/>
      <c r="JMS660" s="198"/>
      <c r="JMT660" s="198"/>
      <c r="JMU660" s="198"/>
      <c r="JMV660" s="198"/>
      <c r="JMW660" s="198"/>
      <c r="JMX660" s="198"/>
      <c r="JMY660" s="198"/>
      <c r="JMZ660" s="198"/>
      <c r="JNA660" s="198"/>
      <c r="JNB660" s="198"/>
      <c r="JNC660" s="198"/>
      <c r="JND660" s="198"/>
      <c r="JNE660" s="198"/>
      <c r="JNF660" s="198"/>
      <c r="JNG660" s="198"/>
      <c r="JNH660" s="198"/>
      <c r="JNI660" s="198"/>
      <c r="JNJ660" s="198"/>
      <c r="JNK660" s="198"/>
      <c r="JNL660" s="198"/>
      <c r="JNM660" s="198"/>
      <c r="JNN660" s="198"/>
      <c r="JNO660" s="198"/>
      <c r="JNP660" s="198"/>
      <c r="JNQ660" s="198"/>
      <c r="JNR660" s="198"/>
      <c r="JNS660" s="198"/>
      <c r="JNT660" s="198"/>
      <c r="JNU660" s="198"/>
      <c r="JNV660" s="198"/>
      <c r="JNW660" s="198"/>
      <c r="JNX660" s="198"/>
      <c r="JNY660" s="198"/>
      <c r="JNZ660" s="198"/>
      <c r="JOA660" s="198"/>
      <c r="JOB660" s="198"/>
      <c r="JOC660" s="198"/>
      <c r="JOD660" s="198"/>
      <c r="JOE660" s="198"/>
      <c r="JOF660" s="198"/>
      <c r="JOG660" s="198"/>
      <c r="JOH660" s="198"/>
      <c r="JOI660" s="198"/>
      <c r="JOJ660" s="198"/>
      <c r="JOK660" s="198"/>
      <c r="JOL660" s="198"/>
      <c r="JOM660" s="198"/>
      <c r="JON660" s="198"/>
      <c r="JOO660" s="198"/>
      <c r="JOP660" s="198"/>
      <c r="JOQ660" s="198"/>
      <c r="JOR660" s="198"/>
      <c r="JOS660" s="198"/>
      <c r="JOT660" s="198"/>
      <c r="JOU660" s="198"/>
      <c r="JOV660" s="198"/>
      <c r="JOW660" s="198"/>
      <c r="JOX660" s="198"/>
      <c r="JOY660" s="198"/>
      <c r="JOZ660" s="198"/>
      <c r="JPA660" s="198"/>
      <c r="JPB660" s="198"/>
      <c r="JPC660" s="198"/>
      <c r="JPD660" s="198"/>
      <c r="JPE660" s="198"/>
      <c r="JPF660" s="198"/>
      <c r="JPG660" s="198"/>
      <c r="JPH660" s="198"/>
      <c r="JPI660" s="198"/>
      <c r="JPJ660" s="198"/>
      <c r="JPK660" s="198"/>
      <c r="JPL660" s="198"/>
      <c r="JPM660" s="198"/>
      <c r="JPN660" s="198"/>
      <c r="JPO660" s="198"/>
      <c r="JPP660" s="198"/>
      <c r="JPQ660" s="198"/>
      <c r="JPR660" s="198"/>
      <c r="JPS660" s="198"/>
      <c r="JPT660" s="198"/>
      <c r="JPU660" s="198"/>
      <c r="JPV660" s="198"/>
      <c r="JPW660" s="198"/>
      <c r="JPX660" s="198"/>
      <c r="JPY660" s="198"/>
      <c r="JPZ660" s="198"/>
      <c r="JQA660" s="198"/>
      <c r="JQB660" s="198"/>
      <c r="JQC660" s="198"/>
      <c r="JQD660" s="198"/>
      <c r="JQE660" s="198"/>
      <c r="JQF660" s="198"/>
      <c r="JQG660" s="198"/>
      <c r="JQH660" s="198"/>
      <c r="JQI660" s="198"/>
      <c r="JQJ660" s="198"/>
      <c r="JQK660" s="198"/>
      <c r="JQL660" s="198"/>
      <c r="JQM660" s="198"/>
      <c r="JQN660" s="198"/>
      <c r="JQO660" s="198"/>
      <c r="JQP660" s="198"/>
      <c r="JQQ660" s="198"/>
      <c r="JQR660" s="198"/>
      <c r="JQS660" s="198"/>
      <c r="JQT660" s="198"/>
      <c r="JQU660" s="198"/>
      <c r="JQV660" s="198"/>
      <c r="JQW660" s="198"/>
      <c r="JQX660" s="198"/>
      <c r="JQY660" s="198"/>
      <c r="JQZ660" s="198"/>
      <c r="JRA660" s="198"/>
      <c r="JRB660" s="198"/>
      <c r="JRC660" s="198"/>
      <c r="JRD660" s="198"/>
      <c r="JRE660" s="198"/>
      <c r="JRF660" s="198"/>
      <c r="JRG660" s="198"/>
      <c r="JRH660" s="198"/>
      <c r="JRI660" s="198"/>
      <c r="JRJ660" s="198"/>
      <c r="JRK660" s="198"/>
      <c r="JRL660" s="198"/>
      <c r="JRM660" s="198"/>
      <c r="JRN660" s="198"/>
      <c r="JRO660" s="198"/>
      <c r="JRP660" s="198"/>
      <c r="JRQ660" s="198"/>
      <c r="JRR660" s="198"/>
      <c r="JRS660" s="198"/>
      <c r="JRT660" s="198"/>
      <c r="JRU660" s="198"/>
      <c r="JRV660" s="198"/>
      <c r="JRW660" s="198"/>
      <c r="JRX660" s="198"/>
      <c r="JRY660" s="198"/>
      <c r="JRZ660" s="198"/>
      <c r="JSA660" s="198"/>
      <c r="JSB660" s="198"/>
      <c r="JSC660" s="198"/>
      <c r="JSD660" s="198"/>
      <c r="JSE660" s="198"/>
      <c r="JSF660" s="198"/>
      <c r="JSG660" s="198"/>
      <c r="JSH660" s="198"/>
      <c r="JSI660" s="198"/>
      <c r="JSJ660" s="198"/>
      <c r="JSK660" s="198"/>
      <c r="JSL660" s="198"/>
      <c r="JSM660" s="198"/>
      <c r="JSN660" s="198"/>
      <c r="JSO660" s="198"/>
      <c r="JSP660" s="198"/>
      <c r="JSQ660" s="198"/>
      <c r="JSR660" s="198"/>
      <c r="JSS660" s="198"/>
      <c r="JST660" s="198"/>
      <c r="JSU660" s="198"/>
      <c r="JSV660" s="198"/>
      <c r="JSW660" s="198"/>
      <c r="JSX660" s="198"/>
      <c r="JSY660" s="198"/>
      <c r="JSZ660" s="198"/>
      <c r="JTA660" s="198"/>
      <c r="JTB660" s="198"/>
      <c r="JTC660" s="198"/>
      <c r="JTD660" s="198"/>
      <c r="JTE660" s="198"/>
      <c r="JTF660" s="198"/>
      <c r="JTG660" s="198"/>
      <c r="JTH660" s="198"/>
      <c r="JTI660" s="198"/>
      <c r="JTJ660" s="198"/>
      <c r="JTK660" s="198"/>
      <c r="JTL660" s="198"/>
      <c r="JTM660" s="198"/>
      <c r="JTN660" s="198"/>
      <c r="JTO660" s="198"/>
      <c r="JTP660" s="198"/>
      <c r="JTQ660" s="198"/>
      <c r="JTR660" s="198"/>
      <c r="JTS660" s="198"/>
      <c r="JTT660" s="198"/>
      <c r="JTU660" s="198"/>
      <c r="JTV660" s="198"/>
      <c r="JTW660" s="198"/>
      <c r="JTX660" s="198"/>
      <c r="JTY660" s="198"/>
      <c r="JTZ660" s="198"/>
      <c r="JUA660" s="198"/>
      <c r="JUB660" s="198"/>
      <c r="JUC660" s="198"/>
      <c r="JUD660" s="198"/>
      <c r="JUE660" s="198"/>
      <c r="JUF660" s="198"/>
      <c r="JUG660" s="198"/>
      <c r="JUH660" s="198"/>
      <c r="JUI660" s="198"/>
      <c r="JUJ660" s="198"/>
      <c r="JUK660" s="198"/>
      <c r="JUL660" s="198"/>
      <c r="JUM660" s="198"/>
      <c r="JUN660" s="198"/>
      <c r="JUO660" s="198"/>
      <c r="JUP660" s="198"/>
      <c r="JUQ660" s="198"/>
      <c r="JUR660" s="198"/>
      <c r="JUS660" s="198"/>
      <c r="JUT660" s="198"/>
      <c r="JUU660" s="198"/>
      <c r="JUV660" s="198"/>
      <c r="JUW660" s="198"/>
      <c r="JUX660" s="198"/>
      <c r="JUY660" s="198"/>
      <c r="JUZ660" s="198"/>
      <c r="JVA660" s="198"/>
      <c r="JVB660" s="198"/>
      <c r="JVC660" s="198"/>
      <c r="JVD660" s="198"/>
      <c r="JVE660" s="198"/>
      <c r="JVF660" s="198"/>
      <c r="JVG660" s="198"/>
      <c r="JVH660" s="198"/>
      <c r="JVI660" s="198"/>
      <c r="JVJ660" s="198"/>
      <c r="JVK660" s="198"/>
      <c r="JVL660" s="198"/>
      <c r="JVM660" s="198"/>
      <c r="JVN660" s="198"/>
      <c r="JVO660" s="198"/>
      <c r="JVP660" s="198"/>
      <c r="JVQ660" s="198"/>
      <c r="JVR660" s="198"/>
      <c r="JVS660" s="198"/>
      <c r="JVT660" s="198"/>
      <c r="JVU660" s="198"/>
      <c r="JVV660" s="198"/>
      <c r="JVW660" s="198"/>
      <c r="JVX660" s="198"/>
      <c r="JVY660" s="198"/>
      <c r="JVZ660" s="198"/>
      <c r="JWA660" s="198"/>
      <c r="JWB660" s="198"/>
      <c r="JWC660" s="198"/>
      <c r="JWD660" s="198"/>
      <c r="JWE660" s="198"/>
      <c r="JWF660" s="198"/>
      <c r="JWG660" s="198"/>
      <c r="JWH660" s="198"/>
      <c r="JWI660" s="198"/>
      <c r="JWJ660" s="198"/>
      <c r="JWK660" s="198"/>
      <c r="JWL660" s="198"/>
      <c r="JWM660" s="198"/>
      <c r="JWN660" s="198"/>
      <c r="JWO660" s="198"/>
      <c r="JWP660" s="198"/>
      <c r="JWQ660" s="198"/>
      <c r="JWR660" s="198"/>
      <c r="JWS660" s="198"/>
      <c r="JWT660" s="198"/>
      <c r="JWU660" s="198"/>
      <c r="JWV660" s="198"/>
      <c r="JWW660" s="198"/>
      <c r="JWX660" s="198"/>
      <c r="JWY660" s="198"/>
      <c r="JWZ660" s="198"/>
      <c r="JXA660" s="198"/>
      <c r="JXB660" s="198"/>
      <c r="JXC660" s="198"/>
      <c r="JXD660" s="198"/>
      <c r="JXE660" s="198"/>
      <c r="JXF660" s="198"/>
      <c r="JXG660" s="198"/>
      <c r="JXH660" s="198"/>
      <c r="JXI660" s="198"/>
      <c r="JXJ660" s="198"/>
      <c r="JXK660" s="198"/>
      <c r="JXL660" s="198"/>
      <c r="JXM660" s="198"/>
      <c r="JXN660" s="198"/>
      <c r="JXO660" s="198"/>
      <c r="JXP660" s="198"/>
      <c r="JXQ660" s="198"/>
      <c r="JXR660" s="198"/>
      <c r="JXS660" s="198"/>
      <c r="JXT660" s="198"/>
      <c r="JXU660" s="198"/>
      <c r="JXV660" s="198"/>
      <c r="JXW660" s="198"/>
      <c r="JXX660" s="198"/>
      <c r="JXY660" s="198"/>
      <c r="JXZ660" s="198"/>
      <c r="JYA660" s="198"/>
      <c r="JYB660" s="198"/>
      <c r="JYC660" s="198"/>
      <c r="JYD660" s="198"/>
      <c r="JYE660" s="198"/>
      <c r="JYF660" s="198"/>
      <c r="JYG660" s="198"/>
      <c r="JYH660" s="198"/>
      <c r="JYI660" s="198"/>
      <c r="JYJ660" s="198"/>
      <c r="JYK660" s="198"/>
      <c r="JYL660" s="198"/>
      <c r="JYM660" s="198"/>
      <c r="JYN660" s="198"/>
      <c r="JYO660" s="198"/>
      <c r="JYP660" s="198"/>
      <c r="JYQ660" s="198"/>
      <c r="JYR660" s="198"/>
      <c r="JYS660" s="198"/>
      <c r="JYT660" s="198"/>
      <c r="JYU660" s="198"/>
      <c r="JYV660" s="198"/>
      <c r="JYW660" s="198"/>
      <c r="JYX660" s="198"/>
      <c r="JYY660" s="198"/>
      <c r="JYZ660" s="198"/>
      <c r="JZA660" s="198"/>
      <c r="JZB660" s="198"/>
      <c r="JZC660" s="198"/>
      <c r="JZD660" s="198"/>
      <c r="JZE660" s="198"/>
      <c r="JZF660" s="198"/>
      <c r="JZG660" s="198"/>
      <c r="JZH660" s="198"/>
      <c r="JZI660" s="198"/>
      <c r="JZJ660" s="198"/>
      <c r="JZK660" s="198"/>
      <c r="JZL660" s="198"/>
      <c r="JZM660" s="198"/>
      <c r="JZN660" s="198"/>
      <c r="JZO660" s="198"/>
      <c r="JZP660" s="198"/>
      <c r="JZQ660" s="198"/>
      <c r="JZR660" s="198"/>
      <c r="JZS660" s="198"/>
      <c r="JZT660" s="198"/>
      <c r="JZU660" s="198"/>
      <c r="JZV660" s="198"/>
      <c r="JZW660" s="198"/>
      <c r="JZX660" s="198"/>
      <c r="JZY660" s="198"/>
      <c r="JZZ660" s="198"/>
      <c r="KAA660" s="198"/>
      <c r="KAB660" s="198"/>
      <c r="KAC660" s="198"/>
      <c r="KAD660" s="198"/>
      <c r="KAE660" s="198"/>
      <c r="KAF660" s="198"/>
      <c r="KAG660" s="198"/>
      <c r="KAH660" s="198"/>
      <c r="KAI660" s="198"/>
      <c r="KAJ660" s="198"/>
      <c r="KAK660" s="198"/>
      <c r="KAL660" s="198"/>
      <c r="KAM660" s="198"/>
      <c r="KAN660" s="198"/>
      <c r="KAO660" s="198"/>
      <c r="KAP660" s="198"/>
      <c r="KAQ660" s="198"/>
      <c r="KAR660" s="198"/>
      <c r="KAS660" s="198"/>
      <c r="KAT660" s="198"/>
      <c r="KAU660" s="198"/>
      <c r="KAV660" s="198"/>
      <c r="KAW660" s="198"/>
      <c r="KAX660" s="198"/>
      <c r="KAY660" s="198"/>
      <c r="KAZ660" s="198"/>
      <c r="KBA660" s="198"/>
      <c r="KBB660" s="198"/>
      <c r="KBC660" s="198"/>
      <c r="KBD660" s="198"/>
      <c r="KBE660" s="198"/>
      <c r="KBF660" s="198"/>
      <c r="KBG660" s="198"/>
      <c r="KBH660" s="198"/>
      <c r="KBI660" s="198"/>
      <c r="KBJ660" s="198"/>
      <c r="KBK660" s="198"/>
      <c r="KBL660" s="198"/>
      <c r="KBM660" s="198"/>
      <c r="KBN660" s="198"/>
      <c r="KBO660" s="198"/>
      <c r="KBP660" s="198"/>
      <c r="KBQ660" s="198"/>
      <c r="KBR660" s="198"/>
      <c r="KBS660" s="198"/>
      <c r="KBT660" s="198"/>
      <c r="KBU660" s="198"/>
      <c r="KBV660" s="198"/>
      <c r="KBW660" s="198"/>
      <c r="KBX660" s="198"/>
      <c r="KBY660" s="198"/>
      <c r="KBZ660" s="198"/>
      <c r="KCA660" s="198"/>
      <c r="KCB660" s="198"/>
      <c r="KCC660" s="198"/>
      <c r="KCD660" s="198"/>
      <c r="KCE660" s="198"/>
      <c r="KCF660" s="198"/>
      <c r="KCG660" s="198"/>
      <c r="KCH660" s="198"/>
      <c r="KCI660" s="198"/>
      <c r="KCJ660" s="198"/>
      <c r="KCK660" s="198"/>
      <c r="KCL660" s="198"/>
      <c r="KCM660" s="198"/>
      <c r="KCN660" s="198"/>
      <c r="KCO660" s="198"/>
      <c r="KCP660" s="198"/>
      <c r="KCQ660" s="198"/>
      <c r="KCR660" s="198"/>
      <c r="KCS660" s="198"/>
      <c r="KCT660" s="198"/>
      <c r="KCU660" s="198"/>
      <c r="KCV660" s="198"/>
      <c r="KCW660" s="198"/>
      <c r="KCX660" s="198"/>
      <c r="KCY660" s="198"/>
      <c r="KCZ660" s="198"/>
      <c r="KDA660" s="198"/>
      <c r="KDB660" s="198"/>
      <c r="KDC660" s="198"/>
      <c r="KDD660" s="198"/>
      <c r="KDE660" s="198"/>
      <c r="KDF660" s="198"/>
      <c r="KDG660" s="198"/>
      <c r="KDH660" s="198"/>
      <c r="KDI660" s="198"/>
      <c r="KDJ660" s="198"/>
      <c r="KDK660" s="198"/>
      <c r="KDL660" s="198"/>
      <c r="KDM660" s="198"/>
      <c r="KDN660" s="198"/>
      <c r="KDO660" s="198"/>
      <c r="KDP660" s="198"/>
      <c r="KDQ660" s="198"/>
      <c r="KDR660" s="198"/>
      <c r="KDS660" s="198"/>
      <c r="KDT660" s="198"/>
      <c r="KDU660" s="198"/>
      <c r="KDV660" s="198"/>
      <c r="KDW660" s="198"/>
      <c r="KDX660" s="198"/>
      <c r="KDY660" s="198"/>
      <c r="KDZ660" s="198"/>
      <c r="KEA660" s="198"/>
      <c r="KEB660" s="198"/>
      <c r="KEC660" s="198"/>
      <c r="KED660" s="198"/>
      <c r="KEE660" s="198"/>
      <c r="KEF660" s="198"/>
      <c r="KEG660" s="198"/>
      <c r="KEH660" s="198"/>
      <c r="KEI660" s="198"/>
      <c r="KEJ660" s="198"/>
      <c r="KEK660" s="198"/>
      <c r="KEL660" s="198"/>
      <c r="KEM660" s="198"/>
      <c r="KEN660" s="198"/>
      <c r="KEO660" s="198"/>
      <c r="KEP660" s="198"/>
      <c r="KEQ660" s="198"/>
      <c r="KER660" s="198"/>
      <c r="KES660" s="198"/>
      <c r="KET660" s="198"/>
      <c r="KEU660" s="198"/>
      <c r="KEV660" s="198"/>
      <c r="KEW660" s="198"/>
      <c r="KEX660" s="198"/>
      <c r="KEY660" s="198"/>
      <c r="KEZ660" s="198"/>
      <c r="KFA660" s="198"/>
      <c r="KFB660" s="198"/>
      <c r="KFC660" s="198"/>
      <c r="KFD660" s="198"/>
      <c r="KFE660" s="198"/>
      <c r="KFF660" s="198"/>
      <c r="KFG660" s="198"/>
      <c r="KFH660" s="198"/>
      <c r="KFI660" s="198"/>
      <c r="KFJ660" s="198"/>
      <c r="KFK660" s="198"/>
      <c r="KFL660" s="198"/>
      <c r="KFM660" s="198"/>
      <c r="KFN660" s="198"/>
      <c r="KFO660" s="198"/>
      <c r="KFP660" s="198"/>
      <c r="KFQ660" s="198"/>
      <c r="KFR660" s="198"/>
      <c r="KFS660" s="198"/>
      <c r="KFT660" s="198"/>
      <c r="KFU660" s="198"/>
      <c r="KFV660" s="198"/>
      <c r="KFW660" s="198"/>
      <c r="KFX660" s="198"/>
      <c r="KFY660" s="198"/>
      <c r="KFZ660" s="198"/>
      <c r="KGA660" s="198"/>
      <c r="KGB660" s="198"/>
      <c r="KGC660" s="198"/>
      <c r="KGD660" s="198"/>
      <c r="KGE660" s="198"/>
      <c r="KGF660" s="198"/>
      <c r="KGG660" s="198"/>
      <c r="KGH660" s="198"/>
      <c r="KGI660" s="198"/>
      <c r="KGJ660" s="198"/>
      <c r="KGK660" s="198"/>
      <c r="KGL660" s="198"/>
      <c r="KGM660" s="198"/>
      <c r="KGN660" s="198"/>
      <c r="KGO660" s="198"/>
      <c r="KGP660" s="198"/>
      <c r="KGQ660" s="198"/>
      <c r="KGR660" s="198"/>
      <c r="KGS660" s="198"/>
      <c r="KGT660" s="198"/>
      <c r="KGU660" s="198"/>
      <c r="KGV660" s="198"/>
      <c r="KGW660" s="198"/>
      <c r="KGX660" s="198"/>
      <c r="KGY660" s="198"/>
      <c r="KGZ660" s="198"/>
      <c r="KHA660" s="198"/>
      <c r="KHB660" s="198"/>
      <c r="KHC660" s="198"/>
      <c r="KHD660" s="198"/>
      <c r="KHE660" s="198"/>
      <c r="KHF660" s="198"/>
      <c r="KHG660" s="198"/>
      <c r="KHH660" s="198"/>
      <c r="KHI660" s="198"/>
      <c r="KHJ660" s="198"/>
      <c r="KHK660" s="198"/>
      <c r="KHL660" s="198"/>
      <c r="KHM660" s="198"/>
      <c r="KHN660" s="198"/>
      <c r="KHO660" s="198"/>
      <c r="KHP660" s="198"/>
      <c r="KHQ660" s="198"/>
      <c r="KHR660" s="198"/>
      <c r="KHS660" s="198"/>
      <c r="KHT660" s="198"/>
      <c r="KHU660" s="198"/>
      <c r="KHV660" s="198"/>
      <c r="KHW660" s="198"/>
      <c r="KHX660" s="198"/>
      <c r="KHY660" s="198"/>
      <c r="KHZ660" s="198"/>
      <c r="KIA660" s="198"/>
      <c r="KIB660" s="198"/>
      <c r="KIC660" s="198"/>
      <c r="KID660" s="198"/>
      <c r="KIE660" s="198"/>
      <c r="KIF660" s="198"/>
      <c r="KIG660" s="198"/>
      <c r="KIH660" s="198"/>
      <c r="KII660" s="198"/>
      <c r="KIJ660" s="198"/>
      <c r="KIK660" s="198"/>
      <c r="KIL660" s="198"/>
      <c r="KIM660" s="198"/>
      <c r="KIN660" s="198"/>
      <c r="KIO660" s="198"/>
      <c r="KIP660" s="198"/>
      <c r="KIQ660" s="198"/>
      <c r="KIR660" s="198"/>
      <c r="KIS660" s="198"/>
      <c r="KIT660" s="198"/>
      <c r="KIU660" s="198"/>
      <c r="KIV660" s="198"/>
      <c r="KIW660" s="198"/>
      <c r="KIX660" s="198"/>
      <c r="KIY660" s="198"/>
      <c r="KIZ660" s="198"/>
      <c r="KJA660" s="198"/>
      <c r="KJB660" s="198"/>
      <c r="KJC660" s="198"/>
      <c r="KJD660" s="198"/>
      <c r="KJE660" s="198"/>
      <c r="KJF660" s="198"/>
      <c r="KJG660" s="198"/>
      <c r="KJH660" s="198"/>
      <c r="KJI660" s="198"/>
      <c r="KJJ660" s="198"/>
      <c r="KJK660" s="198"/>
      <c r="KJL660" s="198"/>
      <c r="KJM660" s="198"/>
      <c r="KJN660" s="198"/>
      <c r="KJO660" s="198"/>
      <c r="KJP660" s="198"/>
      <c r="KJQ660" s="198"/>
      <c r="KJR660" s="198"/>
      <c r="KJS660" s="198"/>
      <c r="KJT660" s="198"/>
      <c r="KJU660" s="198"/>
      <c r="KJV660" s="198"/>
      <c r="KJW660" s="198"/>
      <c r="KJX660" s="198"/>
      <c r="KJY660" s="198"/>
      <c r="KJZ660" s="198"/>
      <c r="KKA660" s="198"/>
      <c r="KKB660" s="198"/>
      <c r="KKC660" s="198"/>
      <c r="KKD660" s="198"/>
      <c r="KKE660" s="198"/>
      <c r="KKF660" s="198"/>
      <c r="KKG660" s="198"/>
      <c r="KKH660" s="198"/>
      <c r="KKI660" s="198"/>
      <c r="KKJ660" s="198"/>
      <c r="KKK660" s="198"/>
      <c r="KKL660" s="198"/>
      <c r="KKM660" s="198"/>
      <c r="KKN660" s="198"/>
      <c r="KKO660" s="198"/>
      <c r="KKP660" s="198"/>
      <c r="KKQ660" s="198"/>
      <c r="KKR660" s="198"/>
      <c r="KKS660" s="198"/>
      <c r="KKT660" s="198"/>
      <c r="KKU660" s="198"/>
      <c r="KKV660" s="198"/>
      <c r="KKW660" s="198"/>
      <c r="KKX660" s="198"/>
      <c r="KKY660" s="198"/>
      <c r="KKZ660" s="198"/>
      <c r="KLA660" s="198"/>
      <c r="KLB660" s="198"/>
      <c r="KLC660" s="198"/>
      <c r="KLD660" s="198"/>
      <c r="KLE660" s="198"/>
      <c r="KLF660" s="198"/>
      <c r="KLG660" s="198"/>
      <c r="KLH660" s="198"/>
      <c r="KLI660" s="198"/>
      <c r="KLJ660" s="198"/>
      <c r="KLK660" s="198"/>
      <c r="KLL660" s="198"/>
      <c r="KLM660" s="198"/>
      <c r="KLN660" s="198"/>
      <c r="KLO660" s="198"/>
      <c r="KLP660" s="198"/>
      <c r="KLQ660" s="198"/>
      <c r="KLR660" s="198"/>
      <c r="KLS660" s="198"/>
      <c r="KLT660" s="198"/>
      <c r="KLU660" s="198"/>
      <c r="KLV660" s="198"/>
      <c r="KLW660" s="198"/>
      <c r="KLX660" s="198"/>
      <c r="KLY660" s="198"/>
      <c r="KLZ660" s="198"/>
      <c r="KMA660" s="198"/>
      <c r="KMB660" s="198"/>
      <c r="KMC660" s="198"/>
      <c r="KMD660" s="198"/>
      <c r="KME660" s="198"/>
      <c r="KMF660" s="198"/>
      <c r="KMG660" s="198"/>
      <c r="KMH660" s="198"/>
      <c r="KMI660" s="198"/>
      <c r="KMJ660" s="198"/>
      <c r="KMK660" s="198"/>
      <c r="KML660" s="198"/>
      <c r="KMM660" s="198"/>
      <c r="KMN660" s="198"/>
      <c r="KMO660" s="198"/>
      <c r="KMP660" s="198"/>
      <c r="KMQ660" s="198"/>
      <c r="KMR660" s="198"/>
      <c r="KMS660" s="198"/>
      <c r="KMT660" s="198"/>
      <c r="KMU660" s="198"/>
      <c r="KMV660" s="198"/>
      <c r="KMW660" s="198"/>
      <c r="KMX660" s="198"/>
      <c r="KMY660" s="198"/>
      <c r="KMZ660" s="198"/>
      <c r="KNA660" s="198"/>
      <c r="KNB660" s="198"/>
      <c r="KNC660" s="198"/>
      <c r="KND660" s="198"/>
      <c r="KNE660" s="198"/>
      <c r="KNF660" s="198"/>
      <c r="KNG660" s="198"/>
      <c r="KNH660" s="198"/>
      <c r="KNI660" s="198"/>
      <c r="KNJ660" s="198"/>
      <c r="KNK660" s="198"/>
      <c r="KNL660" s="198"/>
      <c r="KNM660" s="198"/>
      <c r="KNN660" s="198"/>
      <c r="KNO660" s="198"/>
      <c r="KNP660" s="198"/>
      <c r="KNQ660" s="198"/>
      <c r="KNR660" s="198"/>
      <c r="KNS660" s="198"/>
      <c r="KNT660" s="198"/>
      <c r="KNU660" s="198"/>
      <c r="KNV660" s="198"/>
      <c r="KNW660" s="198"/>
      <c r="KNX660" s="198"/>
      <c r="KNY660" s="198"/>
      <c r="KNZ660" s="198"/>
      <c r="KOA660" s="198"/>
      <c r="KOB660" s="198"/>
      <c r="KOC660" s="198"/>
      <c r="KOD660" s="198"/>
      <c r="KOE660" s="198"/>
      <c r="KOF660" s="198"/>
      <c r="KOG660" s="198"/>
      <c r="KOH660" s="198"/>
      <c r="KOI660" s="198"/>
      <c r="KOJ660" s="198"/>
      <c r="KOK660" s="198"/>
      <c r="KOL660" s="198"/>
      <c r="KOM660" s="198"/>
      <c r="KON660" s="198"/>
      <c r="KOO660" s="198"/>
      <c r="KOP660" s="198"/>
      <c r="KOQ660" s="198"/>
      <c r="KOR660" s="198"/>
      <c r="KOS660" s="198"/>
      <c r="KOT660" s="198"/>
      <c r="KOU660" s="198"/>
      <c r="KOV660" s="198"/>
      <c r="KOW660" s="198"/>
      <c r="KOX660" s="198"/>
      <c r="KOY660" s="198"/>
      <c r="KOZ660" s="198"/>
      <c r="KPA660" s="198"/>
      <c r="KPB660" s="198"/>
      <c r="KPC660" s="198"/>
      <c r="KPD660" s="198"/>
      <c r="KPE660" s="198"/>
      <c r="KPF660" s="198"/>
      <c r="KPG660" s="198"/>
      <c r="KPH660" s="198"/>
      <c r="KPI660" s="198"/>
      <c r="KPJ660" s="198"/>
      <c r="KPK660" s="198"/>
      <c r="KPL660" s="198"/>
      <c r="KPM660" s="198"/>
      <c r="KPN660" s="198"/>
      <c r="KPO660" s="198"/>
      <c r="KPP660" s="198"/>
      <c r="KPQ660" s="198"/>
      <c r="KPR660" s="198"/>
      <c r="KPS660" s="198"/>
      <c r="KPT660" s="198"/>
      <c r="KPU660" s="198"/>
      <c r="KPV660" s="198"/>
      <c r="KPW660" s="198"/>
      <c r="KPX660" s="198"/>
      <c r="KPY660" s="198"/>
      <c r="KPZ660" s="198"/>
      <c r="KQA660" s="198"/>
      <c r="KQB660" s="198"/>
      <c r="KQC660" s="198"/>
      <c r="KQD660" s="198"/>
      <c r="KQE660" s="198"/>
      <c r="KQF660" s="198"/>
      <c r="KQG660" s="198"/>
      <c r="KQH660" s="198"/>
      <c r="KQI660" s="198"/>
      <c r="KQJ660" s="198"/>
      <c r="KQK660" s="198"/>
      <c r="KQL660" s="198"/>
      <c r="KQM660" s="198"/>
      <c r="KQN660" s="198"/>
      <c r="KQO660" s="198"/>
      <c r="KQP660" s="198"/>
      <c r="KQQ660" s="198"/>
      <c r="KQR660" s="198"/>
      <c r="KQS660" s="198"/>
      <c r="KQT660" s="198"/>
      <c r="KQU660" s="198"/>
      <c r="KQV660" s="198"/>
      <c r="KQW660" s="198"/>
      <c r="KQX660" s="198"/>
      <c r="KQY660" s="198"/>
      <c r="KQZ660" s="198"/>
      <c r="KRA660" s="198"/>
      <c r="KRB660" s="198"/>
      <c r="KRC660" s="198"/>
      <c r="KRD660" s="198"/>
      <c r="KRE660" s="198"/>
      <c r="KRF660" s="198"/>
      <c r="KRG660" s="198"/>
      <c r="KRH660" s="198"/>
      <c r="KRI660" s="198"/>
      <c r="KRJ660" s="198"/>
      <c r="KRK660" s="198"/>
      <c r="KRL660" s="198"/>
      <c r="KRM660" s="198"/>
      <c r="KRN660" s="198"/>
      <c r="KRO660" s="198"/>
      <c r="KRP660" s="198"/>
      <c r="KRQ660" s="198"/>
      <c r="KRR660" s="198"/>
      <c r="KRS660" s="198"/>
      <c r="KRT660" s="198"/>
      <c r="KRU660" s="198"/>
      <c r="KRV660" s="198"/>
      <c r="KRW660" s="198"/>
      <c r="KRX660" s="198"/>
      <c r="KRY660" s="198"/>
      <c r="KRZ660" s="198"/>
      <c r="KSA660" s="198"/>
      <c r="KSB660" s="198"/>
      <c r="KSC660" s="198"/>
      <c r="KSD660" s="198"/>
      <c r="KSE660" s="198"/>
      <c r="KSF660" s="198"/>
      <c r="KSG660" s="198"/>
      <c r="KSH660" s="198"/>
      <c r="KSI660" s="198"/>
      <c r="KSJ660" s="198"/>
      <c r="KSK660" s="198"/>
      <c r="KSL660" s="198"/>
      <c r="KSM660" s="198"/>
      <c r="KSN660" s="198"/>
      <c r="KSO660" s="198"/>
      <c r="KSP660" s="198"/>
      <c r="KSQ660" s="198"/>
      <c r="KSR660" s="198"/>
      <c r="KSS660" s="198"/>
      <c r="KST660" s="198"/>
      <c r="KSU660" s="198"/>
      <c r="KSV660" s="198"/>
      <c r="KSW660" s="198"/>
      <c r="KSX660" s="198"/>
      <c r="KSY660" s="198"/>
      <c r="KSZ660" s="198"/>
      <c r="KTA660" s="198"/>
      <c r="KTB660" s="198"/>
      <c r="KTC660" s="198"/>
      <c r="KTD660" s="198"/>
      <c r="KTE660" s="198"/>
      <c r="KTF660" s="198"/>
      <c r="KTG660" s="198"/>
      <c r="KTH660" s="198"/>
      <c r="KTI660" s="198"/>
      <c r="KTJ660" s="198"/>
      <c r="KTK660" s="198"/>
      <c r="KTL660" s="198"/>
      <c r="KTM660" s="198"/>
      <c r="KTN660" s="198"/>
      <c r="KTO660" s="198"/>
      <c r="KTP660" s="198"/>
      <c r="KTQ660" s="198"/>
      <c r="KTR660" s="198"/>
      <c r="KTS660" s="198"/>
      <c r="KTT660" s="198"/>
      <c r="KTU660" s="198"/>
      <c r="KTV660" s="198"/>
      <c r="KTW660" s="198"/>
      <c r="KTX660" s="198"/>
      <c r="KTY660" s="198"/>
      <c r="KTZ660" s="198"/>
      <c r="KUA660" s="198"/>
      <c r="KUB660" s="198"/>
      <c r="KUC660" s="198"/>
      <c r="KUD660" s="198"/>
      <c r="KUE660" s="198"/>
      <c r="KUF660" s="198"/>
      <c r="KUG660" s="198"/>
      <c r="KUH660" s="198"/>
      <c r="KUI660" s="198"/>
      <c r="KUJ660" s="198"/>
      <c r="KUK660" s="198"/>
      <c r="KUL660" s="198"/>
      <c r="KUM660" s="198"/>
      <c r="KUN660" s="198"/>
      <c r="KUO660" s="198"/>
      <c r="KUP660" s="198"/>
      <c r="KUQ660" s="198"/>
      <c r="KUR660" s="198"/>
      <c r="KUS660" s="198"/>
      <c r="KUT660" s="198"/>
      <c r="KUU660" s="198"/>
      <c r="KUV660" s="198"/>
      <c r="KUW660" s="198"/>
      <c r="KUX660" s="198"/>
      <c r="KUY660" s="198"/>
      <c r="KUZ660" s="198"/>
      <c r="KVA660" s="198"/>
      <c r="KVB660" s="198"/>
      <c r="KVC660" s="198"/>
      <c r="KVD660" s="198"/>
      <c r="KVE660" s="198"/>
      <c r="KVF660" s="198"/>
      <c r="KVG660" s="198"/>
      <c r="KVH660" s="198"/>
      <c r="KVI660" s="198"/>
      <c r="KVJ660" s="198"/>
      <c r="KVK660" s="198"/>
      <c r="KVL660" s="198"/>
      <c r="KVM660" s="198"/>
      <c r="KVN660" s="198"/>
      <c r="KVO660" s="198"/>
      <c r="KVP660" s="198"/>
      <c r="KVQ660" s="198"/>
      <c r="KVR660" s="198"/>
      <c r="KVS660" s="198"/>
      <c r="KVT660" s="198"/>
      <c r="KVU660" s="198"/>
      <c r="KVV660" s="198"/>
      <c r="KVW660" s="198"/>
      <c r="KVX660" s="198"/>
      <c r="KVY660" s="198"/>
      <c r="KVZ660" s="198"/>
      <c r="KWA660" s="198"/>
      <c r="KWB660" s="198"/>
      <c r="KWC660" s="198"/>
      <c r="KWD660" s="198"/>
      <c r="KWE660" s="198"/>
      <c r="KWF660" s="198"/>
      <c r="KWG660" s="198"/>
      <c r="KWH660" s="198"/>
      <c r="KWI660" s="198"/>
      <c r="KWJ660" s="198"/>
      <c r="KWK660" s="198"/>
      <c r="KWL660" s="198"/>
      <c r="KWM660" s="198"/>
      <c r="KWN660" s="198"/>
      <c r="KWO660" s="198"/>
      <c r="KWP660" s="198"/>
      <c r="KWQ660" s="198"/>
      <c r="KWR660" s="198"/>
      <c r="KWS660" s="198"/>
      <c r="KWT660" s="198"/>
      <c r="KWU660" s="198"/>
      <c r="KWV660" s="198"/>
      <c r="KWW660" s="198"/>
      <c r="KWX660" s="198"/>
      <c r="KWY660" s="198"/>
      <c r="KWZ660" s="198"/>
      <c r="KXA660" s="198"/>
      <c r="KXB660" s="198"/>
      <c r="KXC660" s="198"/>
      <c r="KXD660" s="198"/>
      <c r="KXE660" s="198"/>
      <c r="KXF660" s="198"/>
      <c r="KXG660" s="198"/>
      <c r="KXH660" s="198"/>
      <c r="KXI660" s="198"/>
      <c r="KXJ660" s="198"/>
      <c r="KXK660" s="198"/>
      <c r="KXL660" s="198"/>
      <c r="KXM660" s="198"/>
      <c r="KXN660" s="198"/>
      <c r="KXO660" s="198"/>
      <c r="KXP660" s="198"/>
      <c r="KXQ660" s="198"/>
      <c r="KXR660" s="198"/>
      <c r="KXS660" s="198"/>
      <c r="KXT660" s="198"/>
      <c r="KXU660" s="198"/>
      <c r="KXV660" s="198"/>
      <c r="KXW660" s="198"/>
      <c r="KXX660" s="198"/>
      <c r="KXY660" s="198"/>
      <c r="KXZ660" s="198"/>
      <c r="KYA660" s="198"/>
      <c r="KYB660" s="198"/>
      <c r="KYC660" s="198"/>
      <c r="KYD660" s="198"/>
      <c r="KYE660" s="198"/>
      <c r="KYF660" s="198"/>
      <c r="KYG660" s="198"/>
      <c r="KYH660" s="198"/>
      <c r="KYI660" s="198"/>
      <c r="KYJ660" s="198"/>
      <c r="KYK660" s="198"/>
      <c r="KYL660" s="198"/>
      <c r="KYM660" s="198"/>
      <c r="KYN660" s="198"/>
      <c r="KYO660" s="198"/>
      <c r="KYP660" s="198"/>
      <c r="KYQ660" s="198"/>
      <c r="KYR660" s="198"/>
      <c r="KYS660" s="198"/>
      <c r="KYT660" s="198"/>
      <c r="KYU660" s="198"/>
      <c r="KYV660" s="198"/>
      <c r="KYW660" s="198"/>
      <c r="KYX660" s="198"/>
      <c r="KYY660" s="198"/>
      <c r="KYZ660" s="198"/>
      <c r="KZA660" s="198"/>
      <c r="KZB660" s="198"/>
      <c r="KZC660" s="198"/>
      <c r="KZD660" s="198"/>
      <c r="KZE660" s="198"/>
      <c r="KZF660" s="198"/>
      <c r="KZG660" s="198"/>
      <c r="KZH660" s="198"/>
      <c r="KZI660" s="198"/>
      <c r="KZJ660" s="198"/>
      <c r="KZK660" s="198"/>
      <c r="KZL660" s="198"/>
      <c r="KZM660" s="198"/>
      <c r="KZN660" s="198"/>
      <c r="KZO660" s="198"/>
      <c r="KZP660" s="198"/>
      <c r="KZQ660" s="198"/>
      <c r="KZR660" s="198"/>
      <c r="KZS660" s="198"/>
      <c r="KZT660" s="198"/>
      <c r="KZU660" s="198"/>
      <c r="KZV660" s="198"/>
      <c r="KZW660" s="198"/>
      <c r="KZX660" s="198"/>
      <c r="KZY660" s="198"/>
      <c r="KZZ660" s="198"/>
      <c r="LAA660" s="198"/>
      <c r="LAB660" s="198"/>
      <c r="LAC660" s="198"/>
      <c r="LAD660" s="198"/>
      <c r="LAE660" s="198"/>
      <c r="LAF660" s="198"/>
      <c r="LAG660" s="198"/>
      <c r="LAH660" s="198"/>
      <c r="LAI660" s="198"/>
      <c r="LAJ660" s="198"/>
      <c r="LAK660" s="198"/>
      <c r="LAL660" s="198"/>
      <c r="LAM660" s="198"/>
      <c r="LAN660" s="198"/>
      <c r="LAO660" s="198"/>
      <c r="LAP660" s="198"/>
      <c r="LAQ660" s="198"/>
      <c r="LAR660" s="198"/>
      <c r="LAS660" s="198"/>
      <c r="LAT660" s="198"/>
      <c r="LAU660" s="198"/>
      <c r="LAV660" s="198"/>
      <c r="LAW660" s="198"/>
      <c r="LAX660" s="198"/>
      <c r="LAY660" s="198"/>
      <c r="LAZ660" s="198"/>
      <c r="LBA660" s="198"/>
      <c r="LBB660" s="198"/>
      <c r="LBC660" s="198"/>
      <c r="LBD660" s="198"/>
      <c r="LBE660" s="198"/>
      <c r="LBF660" s="198"/>
      <c r="LBG660" s="198"/>
      <c r="LBH660" s="198"/>
      <c r="LBI660" s="198"/>
      <c r="LBJ660" s="198"/>
      <c r="LBK660" s="198"/>
      <c r="LBL660" s="198"/>
      <c r="LBM660" s="198"/>
      <c r="LBN660" s="198"/>
      <c r="LBO660" s="198"/>
      <c r="LBP660" s="198"/>
      <c r="LBQ660" s="198"/>
      <c r="LBR660" s="198"/>
      <c r="LBS660" s="198"/>
      <c r="LBT660" s="198"/>
      <c r="LBU660" s="198"/>
      <c r="LBV660" s="198"/>
      <c r="LBW660" s="198"/>
      <c r="LBX660" s="198"/>
      <c r="LBY660" s="198"/>
      <c r="LBZ660" s="198"/>
      <c r="LCA660" s="198"/>
      <c r="LCB660" s="198"/>
      <c r="LCC660" s="198"/>
      <c r="LCD660" s="198"/>
      <c r="LCE660" s="198"/>
      <c r="LCF660" s="198"/>
      <c r="LCG660" s="198"/>
      <c r="LCH660" s="198"/>
      <c r="LCI660" s="198"/>
      <c r="LCJ660" s="198"/>
      <c r="LCK660" s="198"/>
      <c r="LCL660" s="198"/>
      <c r="LCM660" s="198"/>
      <c r="LCN660" s="198"/>
      <c r="LCO660" s="198"/>
      <c r="LCP660" s="198"/>
      <c r="LCQ660" s="198"/>
      <c r="LCR660" s="198"/>
      <c r="LCS660" s="198"/>
      <c r="LCT660" s="198"/>
      <c r="LCU660" s="198"/>
      <c r="LCV660" s="198"/>
      <c r="LCW660" s="198"/>
      <c r="LCX660" s="198"/>
      <c r="LCY660" s="198"/>
      <c r="LCZ660" s="198"/>
      <c r="LDA660" s="198"/>
      <c r="LDB660" s="198"/>
      <c r="LDC660" s="198"/>
      <c r="LDD660" s="198"/>
      <c r="LDE660" s="198"/>
      <c r="LDF660" s="198"/>
      <c r="LDG660" s="198"/>
      <c r="LDH660" s="198"/>
      <c r="LDI660" s="198"/>
      <c r="LDJ660" s="198"/>
      <c r="LDK660" s="198"/>
      <c r="LDL660" s="198"/>
      <c r="LDM660" s="198"/>
      <c r="LDN660" s="198"/>
      <c r="LDO660" s="198"/>
      <c r="LDP660" s="198"/>
      <c r="LDQ660" s="198"/>
      <c r="LDR660" s="198"/>
      <c r="LDS660" s="198"/>
      <c r="LDT660" s="198"/>
      <c r="LDU660" s="198"/>
      <c r="LDV660" s="198"/>
      <c r="LDW660" s="198"/>
      <c r="LDX660" s="198"/>
      <c r="LDY660" s="198"/>
      <c r="LDZ660" s="198"/>
      <c r="LEA660" s="198"/>
      <c r="LEB660" s="198"/>
      <c r="LEC660" s="198"/>
      <c r="LED660" s="198"/>
      <c r="LEE660" s="198"/>
      <c r="LEF660" s="198"/>
      <c r="LEG660" s="198"/>
      <c r="LEH660" s="198"/>
      <c r="LEI660" s="198"/>
      <c r="LEJ660" s="198"/>
      <c r="LEK660" s="198"/>
      <c r="LEL660" s="198"/>
      <c r="LEM660" s="198"/>
      <c r="LEN660" s="198"/>
      <c r="LEO660" s="198"/>
      <c r="LEP660" s="198"/>
      <c r="LEQ660" s="198"/>
      <c r="LER660" s="198"/>
      <c r="LES660" s="198"/>
      <c r="LET660" s="198"/>
      <c r="LEU660" s="198"/>
      <c r="LEV660" s="198"/>
      <c r="LEW660" s="198"/>
      <c r="LEX660" s="198"/>
      <c r="LEY660" s="198"/>
      <c r="LEZ660" s="198"/>
      <c r="LFA660" s="198"/>
      <c r="LFB660" s="198"/>
      <c r="LFC660" s="198"/>
      <c r="LFD660" s="198"/>
      <c r="LFE660" s="198"/>
      <c r="LFF660" s="198"/>
      <c r="LFG660" s="198"/>
      <c r="LFH660" s="198"/>
      <c r="LFI660" s="198"/>
      <c r="LFJ660" s="198"/>
      <c r="LFK660" s="198"/>
      <c r="LFL660" s="198"/>
      <c r="LFM660" s="198"/>
      <c r="LFN660" s="198"/>
      <c r="LFO660" s="198"/>
      <c r="LFP660" s="198"/>
      <c r="LFQ660" s="198"/>
      <c r="LFR660" s="198"/>
      <c r="LFS660" s="198"/>
      <c r="LFT660" s="198"/>
      <c r="LFU660" s="198"/>
      <c r="LFV660" s="198"/>
      <c r="LFW660" s="198"/>
      <c r="LFX660" s="198"/>
      <c r="LFY660" s="198"/>
      <c r="LFZ660" s="198"/>
      <c r="LGA660" s="198"/>
      <c r="LGB660" s="198"/>
      <c r="LGC660" s="198"/>
      <c r="LGD660" s="198"/>
      <c r="LGE660" s="198"/>
      <c r="LGF660" s="198"/>
      <c r="LGG660" s="198"/>
      <c r="LGH660" s="198"/>
      <c r="LGI660" s="198"/>
      <c r="LGJ660" s="198"/>
      <c r="LGK660" s="198"/>
      <c r="LGL660" s="198"/>
      <c r="LGM660" s="198"/>
      <c r="LGN660" s="198"/>
      <c r="LGO660" s="198"/>
      <c r="LGP660" s="198"/>
      <c r="LGQ660" s="198"/>
      <c r="LGR660" s="198"/>
      <c r="LGS660" s="198"/>
      <c r="LGT660" s="198"/>
      <c r="LGU660" s="198"/>
      <c r="LGV660" s="198"/>
      <c r="LGW660" s="198"/>
      <c r="LGX660" s="198"/>
      <c r="LGY660" s="198"/>
      <c r="LGZ660" s="198"/>
      <c r="LHA660" s="198"/>
      <c r="LHB660" s="198"/>
      <c r="LHC660" s="198"/>
      <c r="LHD660" s="198"/>
      <c r="LHE660" s="198"/>
      <c r="LHF660" s="198"/>
      <c r="LHG660" s="198"/>
      <c r="LHH660" s="198"/>
      <c r="LHI660" s="198"/>
      <c r="LHJ660" s="198"/>
      <c r="LHK660" s="198"/>
      <c r="LHL660" s="198"/>
      <c r="LHM660" s="198"/>
      <c r="LHN660" s="198"/>
      <c r="LHO660" s="198"/>
      <c r="LHP660" s="198"/>
      <c r="LHQ660" s="198"/>
      <c r="LHR660" s="198"/>
      <c r="LHS660" s="198"/>
      <c r="LHT660" s="198"/>
      <c r="LHU660" s="198"/>
      <c r="LHV660" s="198"/>
      <c r="LHW660" s="198"/>
      <c r="LHX660" s="198"/>
      <c r="LHY660" s="198"/>
      <c r="LHZ660" s="198"/>
      <c r="LIA660" s="198"/>
      <c r="LIB660" s="198"/>
      <c r="LIC660" s="198"/>
      <c r="LID660" s="198"/>
      <c r="LIE660" s="198"/>
      <c r="LIF660" s="198"/>
      <c r="LIG660" s="198"/>
      <c r="LIH660" s="198"/>
      <c r="LII660" s="198"/>
      <c r="LIJ660" s="198"/>
      <c r="LIK660" s="198"/>
      <c r="LIL660" s="198"/>
      <c r="LIM660" s="198"/>
      <c r="LIN660" s="198"/>
      <c r="LIO660" s="198"/>
      <c r="LIP660" s="198"/>
      <c r="LIQ660" s="198"/>
      <c r="LIR660" s="198"/>
      <c r="LIS660" s="198"/>
      <c r="LIT660" s="198"/>
      <c r="LIU660" s="198"/>
      <c r="LIV660" s="198"/>
      <c r="LIW660" s="198"/>
      <c r="LIX660" s="198"/>
      <c r="LIY660" s="198"/>
      <c r="LIZ660" s="198"/>
      <c r="LJA660" s="198"/>
      <c r="LJB660" s="198"/>
      <c r="LJC660" s="198"/>
      <c r="LJD660" s="198"/>
      <c r="LJE660" s="198"/>
      <c r="LJF660" s="198"/>
      <c r="LJG660" s="198"/>
      <c r="LJH660" s="198"/>
      <c r="LJI660" s="198"/>
      <c r="LJJ660" s="198"/>
      <c r="LJK660" s="198"/>
      <c r="LJL660" s="198"/>
      <c r="LJM660" s="198"/>
      <c r="LJN660" s="198"/>
      <c r="LJO660" s="198"/>
      <c r="LJP660" s="198"/>
      <c r="LJQ660" s="198"/>
      <c r="LJR660" s="198"/>
      <c r="LJS660" s="198"/>
      <c r="LJT660" s="198"/>
      <c r="LJU660" s="198"/>
      <c r="LJV660" s="198"/>
      <c r="LJW660" s="198"/>
      <c r="LJX660" s="198"/>
      <c r="LJY660" s="198"/>
      <c r="LJZ660" s="198"/>
      <c r="LKA660" s="198"/>
      <c r="LKB660" s="198"/>
      <c r="LKC660" s="198"/>
      <c r="LKD660" s="198"/>
      <c r="LKE660" s="198"/>
      <c r="LKF660" s="198"/>
      <c r="LKG660" s="198"/>
      <c r="LKH660" s="198"/>
      <c r="LKI660" s="198"/>
      <c r="LKJ660" s="198"/>
      <c r="LKK660" s="198"/>
      <c r="LKL660" s="198"/>
      <c r="LKM660" s="198"/>
      <c r="LKN660" s="198"/>
      <c r="LKO660" s="198"/>
      <c r="LKP660" s="198"/>
      <c r="LKQ660" s="198"/>
      <c r="LKR660" s="198"/>
      <c r="LKS660" s="198"/>
      <c r="LKT660" s="198"/>
      <c r="LKU660" s="198"/>
      <c r="LKV660" s="198"/>
      <c r="LKW660" s="198"/>
      <c r="LKX660" s="198"/>
      <c r="LKY660" s="198"/>
      <c r="LKZ660" s="198"/>
      <c r="LLA660" s="198"/>
      <c r="LLB660" s="198"/>
      <c r="LLC660" s="198"/>
      <c r="LLD660" s="198"/>
      <c r="LLE660" s="198"/>
      <c r="LLF660" s="198"/>
      <c r="LLG660" s="198"/>
      <c r="LLH660" s="198"/>
      <c r="LLI660" s="198"/>
      <c r="LLJ660" s="198"/>
      <c r="LLK660" s="198"/>
      <c r="LLL660" s="198"/>
      <c r="LLM660" s="198"/>
      <c r="LLN660" s="198"/>
      <c r="LLO660" s="198"/>
      <c r="LLP660" s="198"/>
      <c r="LLQ660" s="198"/>
      <c r="LLR660" s="198"/>
      <c r="LLS660" s="198"/>
      <c r="LLT660" s="198"/>
      <c r="LLU660" s="198"/>
      <c r="LLV660" s="198"/>
      <c r="LLW660" s="198"/>
      <c r="LLX660" s="198"/>
      <c r="LLY660" s="198"/>
      <c r="LLZ660" s="198"/>
      <c r="LMA660" s="198"/>
      <c r="LMB660" s="198"/>
      <c r="LMC660" s="198"/>
      <c r="LMD660" s="198"/>
      <c r="LME660" s="198"/>
      <c r="LMF660" s="198"/>
      <c r="LMG660" s="198"/>
      <c r="LMH660" s="198"/>
      <c r="LMI660" s="198"/>
      <c r="LMJ660" s="198"/>
      <c r="LMK660" s="198"/>
      <c r="LML660" s="198"/>
      <c r="LMM660" s="198"/>
      <c r="LMN660" s="198"/>
      <c r="LMO660" s="198"/>
      <c r="LMP660" s="198"/>
      <c r="LMQ660" s="198"/>
      <c r="LMR660" s="198"/>
      <c r="LMS660" s="198"/>
      <c r="LMT660" s="198"/>
      <c r="LMU660" s="198"/>
      <c r="LMV660" s="198"/>
      <c r="LMW660" s="198"/>
      <c r="LMX660" s="198"/>
      <c r="LMY660" s="198"/>
      <c r="LMZ660" s="198"/>
      <c r="LNA660" s="198"/>
      <c r="LNB660" s="198"/>
      <c r="LNC660" s="198"/>
      <c r="LND660" s="198"/>
      <c r="LNE660" s="198"/>
      <c r="LNF660" s="198"/>
      <c r="LNG660" s="198"/>
      <c r="LNH660" s="198"/>
      <c r="LNI660" s="198"/>
      <c r="LNJ660" s="198"/>
      <c r="LNK660" s="198"/>
      <c r="LNL660" s="198"/>
      <c r="LNM660" s="198"/>
      <c r="LNN660" s="198"/>
      <c r="LNO660" s="198"/>
      <c r="LNP660" s="198"/>
      <c r="LNQ660" s="198"/>
      <c r="LNR660" s="198"/>
      <c r="LNS660" s="198"/>
      <c r="LNT660" s="198"/>
      <c r="LNU660" s="198"/>
      <c r="LNV660" s="198"/>
      <c r="LNW660" s="198"/>
      <c r="LNX660" s="198"/>
      <c r="LNY660" s="198"/>
      <c r="LNZ660" s="198"/>
      <c r="LOA660" s="198"/>
      <c r="LOB660" s="198"/>
      <c r="LOC660" s="198"/>
      <c r="LOD660" s="198"/>
      <c r="LOE660" s="198"/>
      <c r="LOF660" s="198"/>
      <c r="LOG660" s="198"/>
      <c r="LOH660" s="198"/>
      <c r="LOI660" s="198"/>
      <c r="LOJ660" s="198"/>
      <c r="LOK660" s="198"/>
      <c r="LOL660" s="198"/>
      <c r="LOM660" s="198"/>
      <c r="LON660" s="198"/>
      <c r="LOO660" s="198"/>
      <c r="LOP660" s="198"/>
      <c r="LOQ660" s="198"/>
      <c r="LOR660" s="198"/>
      <c r="LOS660" s="198"/>
      <c r="LOT660" s="198"/>
      <c r="LOU660" s="198"/>
      <c r="LOV660" s="198"/>
      <c r="LOW660" s="198"/>
      <c r="LOX660" s="198"/>
      <c r="LOY660" s="198"/>
      <c r="LOZ660" s="198"/>
      <c r="LPA660" s="198"/>
      <c r="LPB660" s="198"/>
      <c r="LPC660" s="198"/>
      <c r="LPD660" s="198"/>
      <c r="LPE660" s="198"/>
      <c r="LPF660" s="198"/>
      <c r="LPG660" s="198"/>
      <c r="LPH660" s="198"/>
      <c r="LPI660" s="198"/>
      <c r="LPJ660" s="198"/>
      <c r="LPK660" s="198"/>
      <c r="LPL660" s="198"/>
      <c r="LPM660" s="198"/>
      <c r="LPN660" s="198"/>
      <c r="LPO660" s="198"/>
      <c r="LPP660" s="198"/>
      <c r="LPQ660" s="198"/>
      <c r="LPR660" s="198"/>
      <c r="LPS660" s="198"/>
      <c r="LPT660" s="198"/>
      <c r="LPU660" s="198"/>
      <c r="LPV660" s="198"/>
      <c r="LPW660" s="198"/>
      <c r="LPX660" s="198"/>
      <c r="LPY660" s="198"/>
      <c r="LPZ660" s="198"/>
      <c r="LQA660" s="198"/>
      <c r="LQB660" s="198"/>
      <c r="LQC660" s="198"/>
      <c r="LQD660" s="198"/>
      <c r="LQE660" s="198"/>
      <c r="LQF660" s="198"/>
      <c r="LQG660" s="198"/>
      <c r="LQH660" s="198"/>
      <c r="LQI660" s="198"/>
      <c r="LQJ660" s="198"/>
      <c r="LQK660" s="198"/>
      <c r="LQL660" s="198"/>
      <c r="LQM660" s="198"/>
      <c r="LQN660" s="198"/>
      <c r="LQO660" s="198"/>
      <c r="LQP660" s="198"/>
      <c r="LQQ660" s="198"/>
      <c r="LQR660" s="198"/>
      <c r="LQS660" s="198"/>
      <c r="LQT660" s="198"/>
      <c r="LQU660" s="198"/>
      <c r="LQV660" s="198"/>
      <c r="LQW660" s="198"/>
      <c r="LQX660" s="198"/>
      <c r="LQY660" s="198"/>
      <c r="LQZ660" s="198"/>
      <c r="LRA660" s="198"/>
      <c r="LRB660" s="198"/>
      <c r="LRC660" s="198"/>
      <c r="LRD660" s="198"/>
      <c r="LRE660" s="198"/>
      <c r="LRF660" s="198"/>
      <c r="LRG660" s="198"/>
      <c r="LRH660" s="198"/>
      <c r="LRI660" s="198"/>
      <c r="LRJ660" s="198"/>
      <c r="LRK660" s="198"/>
      <c r="LRL660" s="198"/>
      <c r="LRM660" s="198"/>
      <c r="LRN660" s="198"/>
      <c r="LRO660" s="198"/>
      <c r="LRP660" s="198"/>
      <c r="LRQ660" s="198"/>
      <c r="LRR660" s="198"/>
      <c r="LRS660" s="198"/>
      <c r="LRT660" s="198"/>
      <c r="LRU660" s="198"/>
      <c r="LRV660" s="198"/>
      <c r="LRW660" s="198"/>
      <c r="LRX660" s="198"/>
      <c r="LRY660" s="198"/>
      <c r="LRZ660" s="198"/>
      <c r="LSA660" s="198"/>
      <c r="LSB660" s="198"/>
      <c r="LSC660" s="198"/>
      <c r="LSD660" s="198"/>
      <c r="LSE660" s="198"/>
      <c r="LSF660" s="198"/>
      <c r="LSG660" s="198"/>
      <c r="LSH660" s="198"/>
      <c r="LSI660" s="198"/>
      <c r="LSJ660" s="198"/>
      <c r="LSK660" s="198"/>
      <c r="LSL660" s="198"/>
      <c r="LSM660" s="198"/>
      <c r="LSN660" s="198"/>
      <c r="LSO660" s="198"/>
      <c r="LSP660" s="198"/>
      <c r="LSQ660" s="198"/>
      <c r="LSR660" s="198"/>
      <c r="LSS660" s="198"/>
      <c r="LST660" s="198"/>
      <c r="LSU660" s="198"/>
      <c r="LSV660" s="198"/>
      <c r="LSW660" s="198"/>
      <c r="LSX660" s="198"/>
      <c r="LSY660" s="198"/>
      <c r="LSZ660" s="198"/>
      <c r="LTA660" s="198"/>
      <c r="LTB660" s="198"/>
      <c r="LTC660" s="198"/>
      <c r="LTD660" s="198"/>
      <c r="LTE660" s="198"/>
      <c r="LTF660" s="198"/>
      <c r="LTG660" s="198"/>
      <c r="LTH660" s="198"/>
      <c r="LTI660" s="198"/>
      <c r="LTJ660" s="198"/>
      <c r="LTK660" s="198"/>
      <c r="LTL660" s="198"/>
      <c r="LTM660" s="198"/>
      <c r="LTN660" s="198"/>
      <c r="LTO660" s="198"/>
      <c r="LTP660" s="198"/>
      <c r="LTQ660" s="198"/>
      <c r="LTR660" s="198"/>
      <c r="LTS660" s="198"/>
      <c r="LTT660" s="198"/>
      <c r="LTU660" s="198"/>
      <c r="LTV660" s="198"/>
      <c r="LTW660" s="198"/>
      <c r="LTX660" s="198"/>
      <c r="LTY660" s="198"/>
      <c r="LTZ660" s="198"/>
      <c r="LUA660" s="198"/>
      <c r="LUB660" s="198"/>
      <c r="LUC660" s="198"/>
      <c r="LUD660" s="198"/>
      <c r="LUE660" s="198"/>
      <c r="LUF660" s="198"/>
      <c r="LUG660" s="198"/>
      <c r="LUH660" s="198"/>
      <c r="LUI660" s="198"/>
      <c r="LUJ660" s="198"/>
      <c r="LUK660" s="198"/>
      <c r="LUL660" s="198"/>
      <c r="LUM660" s="198"/>
      <c r="LUN660" s="198"/>
      <c r="LUO660" s="198"/>
      <c r="LUP660" s="198"/>
      <c r="LUQ660" s="198"/>
      <c r="LUR660" s="198"/>
      <c r="LUS660" s="198"/>
      <c r="LUT660" s="198"/>
      <c r="LUU660" s="198"/>
      <c r="LUV660" s="198"/>
      <c r="LUW660" s="198"/>
      <c r="LUX660" s="198"/>
      <c r="LUY660" s="198"/>
      <c r="LUZ660" s="198"/>
      <c r="LVA660" s="198"/>
      <c r="LVB660" s="198"/>
      <c r="LVC660" s="198"/>
      <c r="LVD660" s="198"/>
      <c r="LVE660" s="198"/>
      <c r="LVF660" s="198"/>
      <c r="LVG660" s="198"/>
      <c r="LVH660" s="198"/>
      <c r="LVI660" s="198"/>
      <c r="LVJ660" s="198"/>
      <c r="LVK660" s="198"/>
      <c r="LVL660" s="198"/>
      <c r="LVM660" s="198"/>
      <c r="LVN660" s="198"/>
      <c r="LVO660" s="198"/>
      <c r="LVP660" s="198"/>
      <c r="LVQ660" s="198"/>
      <c r="LVR660" s="198"/>
      <c r="LVS660" s="198"/>
      <c r="LVT660" s="198"/>
      <c r="LVU660" s="198"/>
      <c r="LVV660" s="198"/>
      <c r="LVW660" s="198"/>
      <c r="LVX660" s="198"/>
      <c r="LVY660" s="198"/>
      <c r="LVZ660" s="198"/>
      <c r="LWA660" s="198"/>
      <c r="LWB660" s="198"/>
      <c r="LWC660" s="198"/>
      <c r="LWD660" s="198"/>
      <c r="LWE660" s="198"/>
      <c r="LWF660" s="198"/>
      <c r="LWG660" s="198"/>
      <c r="LWH660" s="198"/>
      <c r="LWI660" s="198"/>
      <c r="LWJ660" s="198"/>
      <c r="LWK660" s="198"/>
      <c r="LWL660" s="198"/>
      <c r="LWM660" s="198"/>
      <c r="LWN660" s="198"/>
      <c r="LWO660" s="198"/>
      <c r="LWP660" s="198"/>
      <c r="LWQ660" s="198"/>
      <c r="LWR660" s="198"/>
      <c r="LWS660" s="198"/>
      <c r="LWT660" s="198"/>
      <c r="LWU660" s="198"/>
      <c r="LWV660" s="198"/>
      <c r="LWW660" s="198"/>
      <c r="LWX660" s="198"/>
      <c r="LWY660" s="198"/>
      <c r="LWZ660" s="198"/>
      <c r="LXA660" s="198"/>
      <c r="LXB660" s="198"/>
      <c r="LXC660" s="198"/>
      <c r="LXD660" s="198"/>
      <c r="LXE660" s="198"/>
      <c r="LXF660" s="198"/>
      <c r="LXG660" s="198"/>
      <c r="LXH660" s="198"/>
      <c r="LXI660" s="198"/>
      <c r="LXJ660" s="198"/>
      <c r="LXK660" s="198"/>
      <c r="LXL660" s="198"/>
      <c r="LXM660" s="198"/>
      <c r="LXN660" s="198"/>
      <c r="LXO660" s="198"/>
      <c r="LXP660" s="198"/>
      <c r="LXQ660" s="198"/>
      <c r="LXR660" s="198"/>
      <c r="LXS660" s="198"/>
      <c r="LXT660" s="198"/>
      <c r="LXU660" s="198"/>
      <c r="LXV660" s="198"/>
      <c r="LXW660" s="198"/>
      <c r="LXX660" s="198"/>
      <c r="LXY660" s="198"/>
      <c r="LXZ660" s="198"/>
      <c r="LYA660" s="198"/>
      <c r="LYB660" s="198"/>
      <c r="LYC660" s="198"/>
      <c r="LYD660" s="198"/>
      <c r="LYE660" s="198"/>
      <c r="LYF660" s="198"/>
      <c r="LYG660" s="198"/>
      <c r="LYH660" s="198"/>
      <c r="LYI660" s="198"/>
      <c r="LYJ660" s="198"/>
      <c r="LYK660" s="198"/>
      <c r="LYL660" s="198"/>
      <c r="LYM660" s="198"/>
      <c r="LYN660" s="198"/>
      <c r="LYO660" s="198"/>
      <c r="LYP660" s="198"/>
      <c r="LYQ660" s="198"/>
      <c r="LYR660" s="198"/>
      <c r="LYS660" s="198"/>
      <c r="LYT660" s="198"/>
      <c r="LYU660" s="198"/>
      <c r="LYV660" s="198"/>
      <c r="LYW660" s="198"/>
      <c r="LYX660" s="198"/>
      <c r="LYY660" s="198"/>
      <c r="LYZ660" s="198"/>
      <c r="LZA660" s="198"/>
      <c r="LZB660" s="198"/>
      <c r="LZC660" s="198"/>
      <c r="LZD660" s="198"/>
      <c r="LZE660" s="198"/>
      <c r="LZF660" s="198"/>
      <c r="LZG660" s="198"/>
      <c r="LZH660" s="198"/>
      <c r="LZI660" s="198"/>
      <c r="LZJ660" s="198"/>
      <c r="LZK660" s="198"/>
      <c r="LZL660" s="198"/>
      <c r="LZM660" s="198"/>
      <c r="LZN660" s="198"/>
      <c r="LZO660" s="198"/>
      <c r="LZP660" s="198"/>
      <c r="LZQ660" s="198"/>
      <c r="LZR660" s="198"/>
      <c r="LZS660" s="198"/>
      <c r="LZT660" s="198"/>
      <c r="LZU660" s="198"/>
      <c r="LZV660" s="198"/>
      <c r="LZW660" s="198"/>
      <c r="LZX660" s="198"/>
      <c r="LZY660" s="198"/>
      <c r="LZZ660" s="198"/>
      <c r="MAA660" s="198"/>
      <c r="MAB660" s="198"/>
      <c r="MAC660" s="198"/>
      <c r="MAD660" s="198"/>
      <c r="MAE660" s="198"/>
      <c r="MAF660" s="198"/>
      <c r="MAG660" s="198"/>
      <c r="MAH660" s="198"/>
      <c r="MAI660" s="198"/>
      <c r="MAJ660" s="198"/>
      <c r="MAK660" s="198"/>
      <c r="MAL660" s="198"/>
      <c r="MAM660" s="198"/>
      <c r="MAN660" s="198"/>
      <c r="MAO660" s="198"/>
      <c r="MAP660" s="198"/>
      <c r="MAQ660" s="198"/>
      <c r="MAR660" s="198"/>
      <c r="MAS660" s="198"/>
      <c r="MAT660" s="198"/>
      <c r="MAU660" s="198"/>
      <c r="MAV660" s="198"/>
      <c r="MAW660" s="198"/>
      <c r="MAX660" s="198"/>
      <c r="MAY660" s="198"/>
      <c r="MAZ660" s="198"/>
      <c r="MBA660" s="198"/>
      <c r="MBB660" s="198"/>
      <c r="MBC660" s="198"/>
      <c r="MBD660" s="198"/>
      <c r="MBE660" s="198"/>
      <c r="MBF660" s="198"/>
      <c r="MBG660" s="198"/>
      <c r="MBH660" s="198"/>
      <c r="MBI660" s="198"/>
      <c r="MBJ660" s="198"/>
      <c r="MBK660" s="198"/>
      <c r="MBL660" s="198"/>
      <c r="MBM660" s="198"/>
      <c r="MBN660" s="198"/>
      <c r="MBO660" s="198"/>
      <c r="MBP660" s="198"/>
      <c r="MBQ660" s="198"/>
      <c r="MBR660" s="198"/>
      <c r="MBS660" s="198"/>
      <c r="MBT660" s="198"/>
      <c r="MBU660" s="198"/>
      <c r="MBV660" s="198"/>
      <c r="MBW660" s="198"/>
      <c r="MBX660" s="198"/>
      <c r="MBY660" s="198"/>
      <c r="MBZ660" s="198"/>
      <c r="MCA660" s="198"/>
      <c r="MCB660" s="198"/>
      <c r="MCC660" s="198"/>
      <c r="MCD660" s="198"/>
      <c r="MCE660" s="198"/>
      <c r="MCF660" s="198"/>
      <c r="MCG660" s="198"/>
      <c r="MCH660" s="198"/>
      <c r="MCI660" s="198"/>
      <c r="MCJ660" s="198"/>
      <c r="MCK660" s="198"/>
      <c r="MCL660" s="198"/>
      <c r="MCM660" s="198"/>
      <c r="MCN660" s="198"/>
      <c r="MCO660" s="198"/>
      <c r="MCP660" s="198"/>
      <c r="MCQ660" s="198"/>
      <c r="MCR660" s="198"/>
      <c r="MCS660" s="198"/>
      <c r="MCT660" s="198"/>
      <c r="MCU660" s="198"/>
      <c r="MCV660" s="198"/>
      <c r="MCW660" s="198"/>
      <c r="MCX660" s="198"/>
      <c r="MCY660" s="198"/>
      <c r="MCZ660" s="198"/>
      <c r="MDA660" s="198"/>
      <c r="MDB660" s="198"/>
      <c r="MDC660" s="198"/>
      <c r="MDD660" s="198"/>
      <c r="MDE660" s="198"/>
      <c r="MDF660" s="198"/>
      <c r="MDG660" s="198"/>
      <c r="MDH660" s="198"/>
      <c r="MDI660" s="198"/>
      <c r="MDJ660" s="198"/>
      <c r="MDK660" s="198"/>
      <c r="MDL660" s="198"/>
      <c r="MDM660" s="198"/>
      <c r="MDN660" s="198"/>
      <c r="MDO660" s="198"/>
      <c r="MDP660" s="198"/>
      <c r="MDQ660" s="198"/>
      <c r="MDR660" s="198"/>
      <c r="MDS660" s="198"/>
      <c r="MDT660" s="198"/>
      <c r="MDU660" s="198"/>
      <c r="MDV660" s="198"/>
      <c r="MDW660" s="198"/>
      <c r="MDX660" s="198"/>
      <c r="MDY660" s="198"/>
      <c r="MDZ660" s="198"/>
      <c r="MEA660" s="198"/>
      <c r="MEB660" s="198"/>
      <c r="MEC660" s="198"/>
      <c r="MED660" s="198"/>
      <c r="MEE660" s="198"/>
      <c r="MEF660" s="198"/>
      <c r="MEG660" s="198"/>
      <c r="MEH660" s="198"/>
      <c r="MEI660" s="198"/>
      <c r="MEJ660" s="198"/>
      <c r="MEK660" s="198"/>
      <c r="MEL660" s="198"/>
      <c r="MEM660" s="198"/>
      <c r="MEN660" s="198"/>
      <c r="MEO660" s="198"/>
      <c r="MEP660" s="198"/>
      <c r="MEQ660" s="198"/>
      <c r="MER660" s="198"/>
      <c r="MES660" s="198"/>
      <c r="MET660" s="198"/>
      <c r="MEU660" s="198"/>
      <c r="MEV660" s="198"/>
      <c r="MEW660" s="198"/>
      <c r="MEX660" s="198"/>
      <c r="MEY660" s="198"/>
      <c r="MEZ660" s="198"/>
      <c r="MFA660" s="198"/>
      <c r="MFB660" s="198"/>
      <c r="MFC660" s="198"/>
      <c r="MFD660" s="198"/>
      <c r="MFE660" s="198"/>
      <c r="MFF660" s="198"/>
      <c r="MFG660" s="198"/>
      <c r="MFH660" s="198"/>
      <c r="MFI660" s="198"/>
      <c r="MFJ660" s="198"/>
      <c r="MFK660" s="198"/>
      <c r="MFL660" s="198"/>
      <c r="MFM660" s="198"/>
      <c r="MFN660" s="198"/>
      <c r="MFO660" s="198"/>
      <c r="MFP660" s="198"/>
      <c r="MFQ660" s="198"/>
      <c r="MFR660" s="198"/>
      <c r="MFS660" s="198"/>
      <c r="MFT660" s="198"/>
      <c r="MFU660" s="198"/>
      <c r="MFV660" s="198"/>
      <c r="MFW660" s="198"/>
      <c r="MFX660" s="198"/>
      <c r="MFY660" s="198"/>
      <c r="MFZ660" s="198"/>
      <c r="MGA660" s="198"/>
      <c r="MGB660" s="198"/>
      <c r="MGC660" s="198"/>
      <c r="MGD660" s="198"/>
      <c r="MGE660" s="198"/>
      <c r="MGF660" s="198"/>
      <c r="MGG660" s="198"/>
      <c r="MGH660" s="198"/>
      <c r="MGI660" s="198"/>
      <c r="MGJ660" s="198"/>
      <c r="MGK660" s="198"/>
      <c r="MGL660" s="198"/>
      <c r="MGM660" s="198"/>
      <c r="MGN660" s="198"/>
      <c r="MGO660" s="198"/>
      <c r="MGP660" s="198"/>
      <c r="MGQ660" s="198"/>
      <c r="MGR660" s="198"/>
      <c r="MGS660" s="198"/>
      <c r="MGT660" s="198"/>
      <c r="MGU660" s="198"/>
      <c r="MGV660" s="198"/>
      <c r="MGW660" s="198"/>
      <c r="MGX660" s="198"/>
      <c r="MGY660" s="198"/>
      <c r="MGZ660" s="198"/>
      <c r="MHA660" s="198"/>
      <c r="MHB660" s="198"/>
      <c r="MHC660" s="198"/>
      <c r="MHD660" s="198"/>
      <c r="MHE660" s="198"/>
      <c r="MHF660" s="198"/>
      <c r="MHG660" s="198"/>
      <c r="MHH660" s="198"/>
      <c r="MHI660" s="198"/>
      <c r="MHJ660" s="198"/>
      <c r="MHK660" s="198"/>
      <c r="MHL660" s="198"/>
      <c r="MHM660" s="198"/>
      <c r="MHN660" s="198"/>
      <c r="MHO660" s="198"/>
      <c r="MHP660" s="198"/>
      <c r="MHQ660" s="198"/>
      <c r="MHR660" s="198"/>
      <c r="MHS660" s="198"/>
      <c r="MHT660" s="198"/>
      <c r="MHU660" s="198"/>
      <c r="MHV660" s="198"/>
      <c r="MHW660" s="198"/>
      <c r="MHX660" s="198"/>
      <c r="MHY660" s="198"/>
      <c r="MHZ660" s="198"/>
      <c r="MIA660" s="198"/>
      <c r="MIB660" s="198"/>
      <c r="MIC660" s="198"/>
      <c r="MID660" s="198"/>
      <c r="MIE660" s="198"/>
      <c r="MIF660" s="198"/>
      <c r="MIG660" s="198"/>
      <c r="MIH660" s="198"/>
      <c r="MII660" s="198"/>
      <c r="MIJ660" s="198"/>
      <c r="MIK660" s="198"/>
      <c r="MIL660" s="198"/>
      <c r="MIM660" s="198"/>
      <c r="MIN660" s="198"/>
      <c r="MIO660" s="198"/>
      <c r="MIP660" s="198"/>
      <c r="MIQ660" s="198"/>
      <c r="MIR660" s="198"/>
      <c r="MIS660" s="198"/>
      <c r="MIT660" s="198"/>
      <c r="MIU660" s="198"/>
      <c r="MIV660" s="198"/>
      <c r="MIW660" s="198"/>
      <c r="MIX660" s="198"/>
      <c r="MIY660" s="198"/>
      <c r="MIZ660" s="198"/>
      <c r="MJA660" s="198"/>
      <c r="MJB660" s="198"/>
      <c r="MJC660" s="198"/>
      <c r="MJD660" s="198"/>
      <c r="MJE660" s="198"/>
      <c r="MJF660" s="198"/>
      <c r="MJG660" s="198"/>
      <c r="MJH660" s="198"/>
      <c r="MJI660" s="198"/>
      <c r="MJJ660" s="198"/>
      <c r="MJK660" s="198"/>
      <c r="MJL660" s="198"/>
      <c r="MJM660" s="198"/>
      <c r="MJN660" s="198"/>
      <c r="MJO660" s="198"/>
      <c r="MJP660" s="198"/>
      <c r="MJQ660" s="198"/>
      <c r="MJR660" s="198"/>
      <c r="MJS660" s="198"/>
      <c r="MJT660" s="198"/>
      <c r="MJU660" s="198"/>
      <c r="MJV660" s="198"/>
      <c r="MJW660" s="198"/>
      <c r="MJX660" s="198"/>
      <c r="MJY660" s="198"/>
      <c r="MJZ660" s="198"/>
      <c r="MKA660" s="198"/>
      <c r="MKB660" s="198"/>
      <c r="MKC660" s="198"/>
      <c r="MKD660" s="198"/>
      <c r="MKE660" s="198"/>
      <c r="MKF660" s="198"/>
      <c r="MKG660" s="198"/>
      <c r="MKH660" s="198"/>
      <c r="MKI660" s="198"/>
      <c r="MKJ660" s="198"/>
      <c r="MKK660" s="198"/>
      <c r="MKL660" s="198"/>
      <c r="MKM660" s="198"/>
      <c r="MKN660" s="198"/>
      <c r="MKO660" s="198"/>
      <c r="MKP660" s="198"/>
      <c r="MKQ660" s="198"/>
      <c r="MKR660" s="198"/>
      <c r="MKS660" s="198"/>
      <c r="MKT660" s="198"/>
      <c r="MKU660" s="198"/>
      <c r="MKV660" s="198"/>
      <c r="MKW660" s="198"/>
      <c r="MKX660" s="198"/>
      <c r="MKY660" s="198"/>
      <c r="MKZ660" s="198"/>
      <c r="MLA660" s="198"/>
      <c r="MLB660" s="198"/>
      <c r="MLC660" s="198"/>
      <c r="MLD660" s="198"/>
      <c r="MLE660" s="198"/>
      <c r="MLF660" s="198"/>
      <c r="MLG660" s="198"/>
      <c r="MLH660" s="198"/>
      <c r="MLI660" s="198"/>
      <c r="MLJ660" s="198"/>
      <c r="MLK660" s="198"/>
      <c r="MLL660" s="198"/>
      <c r="MLM660" s="198"/>
      <c r="MLN660" s="198"/>
      <c r="MLO660" s="198"/>
      <c r="MLP660" s="198"/>
      <c r="MLQ660" s="198"/>
      <c r="MLR660" s="198"/>
      <c r="MLS660" s="198"/>
      <c r="MLT660" s="198"/>
      <c r="MLU660" s="198"/>
      <c r="MLV660" s="198"/>
      <c r="MLW660" s="198"/>
      <c r="MLX660" s="198"/>
      <c r="MLY660" s="198"/>
      <c r="MLZ660" s="198"/>
      <c r="MMA660" s="198"/>
      <c r="MMB660" s="198"/>
      <c r="MMC660" s="198"/>
      <c r="MMD660" s="198"/>
      <c r="MME660" s="198"/>
      <c r="MMF660" s="198"/>
      <c r="MMG660" s="198"/>
      <c r="MMH660" s="198"/>
      <c r="MMI660" s="198"/>
      <c r="MMJ660" s="198"/>
      <c r="MMK660" s="198"/>
      <c r="MML660" s="198"/>
      <c r="MMM660" s="198"/>
      <c r="MMN660" s="198"/>
      <c r="MMO660" s="198"/>
      <c r="MMP660" s="198"/>
      <c r="MMQ660" s="198"/>
      <c r="MMR660" s="198"/>
      <c r="MMS660" s="198"/>
      <c r="MMT660" s="198"/>
      <c r="MMU660" s="198"/>
      <c r="MMV660" s="198"/>
      <c r="MMW660" s="198"/>
      <c r="MMX660" s="198"/>
      <c r="MMY660" s="198"/>
      <c r="MMZ660" s="198"/>
      <c r="MNA660" s="198"/>
      <c r="MNB660" s="198"/>
      <c r="MNC660" s="198"/>
      <c r="MND660" s="198"/>
      <c r="MNE660" s="198"/>
      <c r="MNF660" s="198"/>
      <c r="MNG660" s="198"/>
      <c r="MNH660" s="198"/>
      <c r="MNI660" s="198"/>
      <c r="MNJ660" s="198"/>
      <c r="MNK660" s="198"/>
      <c r="MNL660" s="198"/>
      <c r="MNM660" s="198"/>
      <c r="MNN660" s="198"/>
      <c r="MNO660" s="198"/>
      <c r="MNP660" s="198"/>
      <c r="MNQ660" s="198"/>
      <c r="MNR660" s="198"/>
      <c r="MNS660" s="198"/>
      <c r="MNT660" s="198"/>
      <c r="MNU660" s="198"/>
      <c r="MNV660" s="198"/>
      <c r="MNW660" s="198"/>
      <c r="MNX660" s="198"/>
      <c r="MNY660" s="198"/>
      <c r="MNZ660" s="198"/>
      <c r="MOA660" s="198"/>
      <c r="MOB660" s="198"/>
      <c r="MOC660" s="198"/>
      <c r="MOD660" s="198"/>
      <c r="MOE660" s="198"/>
      <c r="MOF660" s="198"/>
      <c r="MOG660" s="198"/>
      <c r="MOH660" s="198"/>
      <c r="MOI660" s="198"/>
      <c r="MOJ660" s="198"/>
      <c r="MOK660" s="198"/>
      <c r="MOL660" s="198"/>
      <c r="MOM660" s="198"/>
      <c r="MON660" s="198"/>
      <c r="MOO660" s="198"/>
      <c r="MOP660" s="198"/>
      <c r="MOQ660" s="198"/>
      <c r="MOR660" s="198"/>
      <c r="MOS660" s="198"/>
      <c r="MOT660" s="198"/>
      <c r="MOU660" s="198"/>
      <c r="MOV660" s="198"/>
      <c r="MOW660" s="198"/>
      <c r="MOX660" s="198"/>
      <c r="MOY660" s="198"/>
      <c r="MOZ660" s="198"/>
      <c r="MPA660" s="198"/>
      <c r="MPB660" s="198"/>
      <c r="MPC660" s="198"/>
      <c r="MPD660" s="198"/>
      <c r="MPE660" s="198"/>
      <c r="MPF660" s="198"/>
      <c r="MPG660" s="198"/>
      <c r="MPH660" s="198"/>
      <c r="MPI660" s="198"/>
      <c r="MPJ660" s="198"/>
      <c r="MPK660" s="198"/>
      <c r="MPL660" s="198"/>
      <c r="MPM660" s="198"/>
      <c r="MPN660" s="198"/>
      <c r="MPO660" s="198"/>
      <c r="MPP660" s="198"/>
      <c r="MPQ660" s="198"/>
      <c r="MPR660" s="198"/>
      <c r="MPS660" s="198"/>
      <c r="MPT660" s="198"/>
      <c r="MPU660" s="198"/>
      <c r="MPV660" s="198"/>
      <c r="MPW660" s="198"/>
      <c r="MPX660" s="198"/>
      <c r="MPY660" s="198"/>
      <c r="MPZ660" s="198"/>
      <c r="MQA660" s="198"/>
      <c r="MQB660" s="198"/>
      <c r="MQC660" s="198"/>
      <c r="MQD660" s="198"/>
      <c r="MQE660" s="198"/>
      <c r="MQF660" s="198"/>
      <c r="MQG660" s="198"/>
      <c r="MQH660" s="198"/>
      <c r="MQI660" s="198"/>
      <c r="MQJ660" s="198"/>
      <c r="MQK660" s="198"/>
      <c r="MQL660" s="198"/>
      <c r="MQM660" s="198"/>
      <c r="MQN660" s="198"/>
      <c r="MQO660" s="198"/>
      <c r="MQP660" s="198"/>
      <c r="MQQ660" s="198"/>
      <c r="MQR660" s="198"/>
      <c r="MQS660" s="198"/>
      <c r="MQT660" s="198"/>
      <c r="MQU660" s="198"/>
      <c r="MQV660" s="198"/>
      <c r="MQW660" s="198"/>
      <c r="MQX660" s="198"/>
      <c r="MQY660" s="198"/>
      <c r="MQZ660" s="198"/>
      <c r="MRA660" s="198"/>
      <c r="MRB660" s="198"/>
      <c r="MRC660" s="198"/>
      <c r="MRD660" s="198"/>
      <c r="MRE660" s="198"/>
      <c r="MRF660" s="198"/>
      <c r="MRG660" s="198"/>
      <c r="MRH660" s="198"/>
      <c r="MRI660" s="198"/>
      <c r="MRJ660" s="198"/>
      <c r="MRK660" s="198"/>
      <c r="MRL660" s="198"/>
      <c r="MRM660" s="198"/>
      <c r="MRN660" s="198"/>
      <c r="MRO660" s="198"/>
      <c r="MRP660" s="198"/>
      <c r="MRQ660" s="198"/>
      <c r="MRR660" s="198"/>
      <c r="MRS660" s="198"/>
      <c r="MRT660" s="198"/>
      <c r="MRU660" s="198"/>
      <c r="MRV660" s="198"/>
      <c r="MRW660" s="198"/>
      <c r="MRX660" s="198"/>
      <c r="MRY660" s="198"/>
      <c r="MRZ660" s="198"/>
      <c r="MSA660" s="198"/>
      <c r="MSB660" s="198"/>
      <c r="MSC660" s="198"/>
      <c r="MSD660" s="198"/>
      <c r="MSE660" s="198"/>
      <c r="MSF660" s="198"/>
      <c r="MSG660" s="198"/>
      <c r="MSH660" s="198"/>
      <c r="MSI660" s="198"/>
      <c r="MSJ660" s="198"/>
      <c r="MSK660" s="198"/>
      <c r="MSL660" s="198"/>
      <c r="MSM660" s="198"/>
      <c r="MSN660" s="198"/>
      <c r="MSO660" s="198"/>
      <c r="MSP660" s="198"/>
      <c r="MSQ660" s="198"/>
      <c r="MSR660" s="198"/>
      <c r="MSS660" s="198"/>
      <c r="MST660" s="198"/>
      <c r="MSU660" s="198"/>
      <c r="MSV660" s="198"/>
      <c r="MSW660" s="198"/>
      <c r="MSX660" s="198"/>
      <c r="MSY660" s="198"/>
      <c r="MSZ660" s="198"/>
      <c r="MTA660" s="198"/>
      <c r="MTB660" s="198"/>
      <c r="MTC660" s="198"/>
      <c r="MTD660" s="198"/>
      <c r="MTE660" s="198"/>
      <c r="MTF660" s="198"/>
      <c r="MTG660" s="198"/>
      <c r="MTH660" s="198"/>
      <c r="MTI660" s="198"/>
      <c r="MTJ660" s="198"/>
      <c r="MTK660" s="198"/>
      <c r="MTL660" s="198"/>
      <c r="MTM660" s="198"/>
      <c r="MTN660" s="198"/>
      <c r="MTO660" s="198"/>
      <c r="MTP660" s="198"/>
      <c r="MTQ660" s="198"/>
      <c r="MTR660" s="198"/>
      <c r="MTS660" s="198"/>
      <c r="MTT660" s="198"/>
      <c r="MTU660" s="198"/>
      <c r="MTV660" s="198"/>
      <c r="MTW660" s="198"/>
      <c r="MTX660" s="198"/>
      <c r="MTY660" s="198"/>
      <c r="MTZ660" s="198"/>
      <c r="MUA660" s="198"/>
      <c r="MUB660" s="198"/>
      <c r="MUC660" s="198"/>
      <c r="MUD660" s="198"/>
      <c r="MUE660" s="198"/>
      <c r="MUF660" s="198"/>
      <c r="MUG660" s="198"/>
      <c r="MUH660" s="198"/>
      <c r="MUI660" s="198"/>
      <c r="MUJ660" s="198"/>
      <c r="MUK660" s="198"/>
      <c r="MUL660" s="198"/>
      <c r="MUM660" s="198"/>
      <c r="MUN660" s="198"/>
      <c r="MUO660" s="198"/>
      <c r="MUP660" s="198"/>
      <c r="MUQ660" s="198"/>
      <c r="MUR660" s="198"/>
      <c r="MUS660" s="198"/>
      <c r="MUT660" s="198"/>
      <c r="MUU660" s="198"/>
      <c r="MUV660" s="198"/>
      <c r="MUW660" s="198"/>
      <c r="MUX660" s="198"/>
      <c r="MUY660" s="198"/>
      <c r="MUZ660" s="198"/>
      <c r="MVA660" s="198"/>
      <c r="MVB660" s="198"/>
      <c r="MVC660" s="198"/>
      <c r="MVD660" s="198"/>
      <c r="MVE660" s="198"/>
      <c r="MVF660" s="198"/>
      <c r="MVG660" s="198"/>
      <c r="MVH660" s="198"/>
      <c r="MVI660" s="198"/>
      <c r="MVJ660" s="198"/>
      <c r="MVK660" s="198"/>
      <c r="MVL660" s="198"/>
      <c r="MVM660" s="198"/>
      <c r="MVN660" s="198"/>
      <c r="MVO660" s="198"/>
      <c r="MVP660" s="198"/>
      <c r="MVQ660" s="198"/>
      <c r="MVR660" s="198"/>
      <c r="MVS660" s="198"/>
      <c r="MVT660" s="198"/>
      <c r="MVU660" s="198"/>
      <c r="MVV660" s="198"/>
      <c r="MVW660" s="198"/>
      <c r="MVX660" s="198"/>
      <c r="MVY660" s="198"/>
      <c r="MVZ660" s="198"/>
      <c r="MWA660" s="198"/>
      <c r="MWB660" s="198"/>
      <c r="MWC660" s="198"/>
      <c r="MWD660" s="198"/>
      <c r="MWE660" s="198"/>
      <c r="MWF660" s="198"/>
      <c r="MWG660" s="198"/>
      <c r="MWH660" s="198"/>
      <c r="MWI660" s="198"/>
      <c r="MWJ660" s="198"/>
      <c r="MWK660" s="198"/>
      <c r="MWL660" s="198"/>
      <c r="MWM660" s="198"/>
      <c r="MWN660" s="198"/>
      <c r="MWO660" s="198"/>
      <c r="MWP660" s="198"/>
      <c r="MWQ660" s="198"/>
      <c r="MWR660" s="198"/>
      <c r="MWS660" s="198"/>
      <c r="MWT660" s="198"/>
      <c r="MWU660" s="198"/>
      <c r="MWV660" s="198"/>
      <c r="MWW660" s="198"/>
      <c r="MWX660" s="198"/>
      <c r="MWY660" s="198"/>
      <c r="MWZ660" s="198"/>
      <c r="MXA660" s="198"/>
      <c r="MXB660" s="198"/>
      <c r="MXC660" s="198"/>
      <c r="MXD660" s="198"/>
      <c r="MXE660" s="198"/>
      <c r="MXF660" s="198"/>
      <c r="MXG660" s="198"/>
      <c r="MXH660" s="198"/>
      <c r="MXI660" s="198"/>
      <c r="MXJ660" s="198"/>
      <c r="MXK660" s="198"/>
      <c r="MXL660" s="198"/>
      <c r="MXM660" s="198"/>
      <c r="MXN660" s="198"/>
      <c r="MXO660" s="198"/>
      <c r="MXP660" s="198"/>
      <c r="MXQ660" s="198"/>
      <c r="MXR660" s="198"/>
      <c r="MXS660" s="198"/>
      <c r="MXT660" s="198"/>
      <c r="MXU660" s="198"/>
      <c r="MXV660" s="198"/>
      <c r="MXW660" s="198"/>
      <c r="MXX660" s="198"/>
      <c r="MXY660" s="198"/>
      <c r="MXZ660" s="198"/>
      <c r="MYA660" s="198"/>
      <c r="MYB660" s="198"/>
      <c r="MYC660" s="198"/>
      <c r="MYD660" s="198"/>
      <c r="MYE660" s="198"/>
      <c r="MYF660" s="198"/>
      <c r="MYG660" s="198"/>
      <c r="MYH660" s="198"/>
      <c r="MYI660" s="198"/>
      <c r="MYJ660" s="198"/>
      <c r="MYK660" s="198"/>
      <c r="MYL660" s="198"/>
      <c r="MYM660" s="198"/>
      <c r="MYN660" s="198"/>
      <c r="MYO660" s="198"/>
      <c r="MYP660" s="198"/>
      <c r="MYQ660" s="198"/>
      <c r="MYR660" s="198"/>
      <c r="MYS660" s="198"/>
      <c r="MYT660" s="198"/>
      <c r="MYU660" s="198"/>
      <c r="MYV660" s="198"/>
      <c r="MYW660" s="198"/>
      <c r="MYX660" s="198"/>
      <c r="MYY660" s="198"/>
      <c r="MYZ660" s="198"/>
      <c r="MZA660" s="198"/>
      <c r="MZB660" s="198"/>
      <c r="MZC660" s="198"/>
      <c r="MZD660" s="198"/>
      <c r="MZE660" s="198"/>
      <c r="MZF660" s="198"/>
      <c r="MZG660" s="198"/>
      <c r="MZH660" s="198"/>
      <c r="MZI660" s="198"/>
      <c r="MZJ660" s="198"/>
      <c r="MZK660" s="198"/>
      <c r="MZL660" s="198"/>
      <c r="MZM660" s="198"/>
      <c r="MZN660" s="198"/>
      <c r="MZO660" s="198"/>
      <c r="MZP660" s="198"/>
      <c r="MZQ660" s="198"/>
      <c r="MZR660" s="198"/>
      <c r="MZS660" s="198"/>
      <c r="MZT660" s="198"/>
      <c r="MZU660" s="198"/>
      <c r="MZV660" s="198"/>
      <c r="MZW660" s="198"/>
      <c r="MZX660" s="198"/>
      <c r="MZY660" s="198"/>
      <c r="MZZ660" s="198"/>
      <c r="NAA660" s="198"/>
      <c r="NAB660" s="198"/>
      <c r="NAC660" s="198"/>
      <c r="NAD660" s="198"/>
      <c r="NAE660" s="198"/>
      <c r="NAF660" s="198"/>
      <c r="NAG660" s="198"/>
      <c r="NAH660" s="198"/>
      <c r="NAI660" s="198"/>
      <c r="NAJ660" s="198"/>
      <c r="NAK660" s="198"/>
      <c r="NAL660" s="198"/>
      <c r="NAM660" s="198"/>
      <c r="NAN660" s="198"/>
      <c r="NAO660" s="198"/>
      <c r="NAP660" s="198"/>
      <c r="NAQ660" s="198"/>
      <c r="NAR660" s="198"/>
      <c r="NAS660" s="198"/>
      <c r="NAT660" s="198"/>
      <c r="NAU660" s="198"/>
      <c r="NAV660" s="198"/>
      <c r="NAW660" s="198"/>
      <c r="NAX660" s="198"/>
      <c r="NAY660" s="198"/>
      <c r="NAZ660" s="198"/>
      <c r="NBA660" s="198"/>
      <c r="NBB660" s="198"/>
      <c r="NBC660" s="198"/>
      <c r="NBD660" s="198"/>
      <c r="NBE660" s="198"/>
      <c r="NBF660" s="198"/>
      <c r="NBG660" s="198"/>
      <c r="NBH660" s="198"/>
      <c r="NBI660" s="198"/>
      <c r="NBJ660" s="198"/>
      <c r="NBK660" s="198"/>
      <c r="NBL660" s="198"/>
      <c r="NBM660" s="198"/>
      <c r="NBN660" s="198"/>
      <c r="NBO660" s="198"/>
      <c r="NBP660" s="198"/>
      <c r="NBQ660" s="198"/>
      <c r="NBR660" s="198"/>
      <c r="NBS660" s="198"/>
      <c r="NBT660" s="198"/>
      <c r="NBU660" s="198"/>
      <c r="NBV660" s="198"/>
      <c r="NBW660" s="198"/>
      <c r="NBX660" s="198"/>
      <c r="NBY660" s="198"/>
      <c r="NBZ660" s="198"/>
      <c r="NCA660" s="198"/>
      <c r="NCB660" s="198"/>
      <c r="NCC660" s="198"/>
      <c r="NCD660" s="198"/>
      <c r="NCE660" s="198"/>
      <c r="NCF660" s="198"/>
      <c r="NCG660" s="198"/>
      <c r="NCH660" s="198"/>
      <c r="NCI660" s="198"/>
      <c r="NCJ660" s="198"/>
      <c r="NCK660" s="198"/>
      <c r="NCL660" s="198"/>
      <c r="NCM660" s="198"/>
      <c r="NCN660" s="198"/>
      <c r="NCO660" s="198"/>
      <c r="NCP660" s="198"/>
      <c r="NCQ660" s="198"/>
      <c r="NCR660" s="198"/>
      <c r="NCS660" s="198"/>
      <c r="NCT660" s="198"/>
      <c r="NCU660" s="198"/>
      <c r="NCV660" s="198"/>
      <c r="NCW660" s="198"/>
      <c r="NCX660" s="198"/>
      <c r="NCY660" s="198"/>
      <c r="NCZ660" s="198"/>
      <c r="NDA660" s="198"/>
      <c r="NDB660" s="198"/>
      <c r="NDC660" s="198"/>
      <c r="NDD660" s="198"/>
      <c r="NDE660" s="198"/>
      <c r="NDF660" s="198"/>
      <c r="NDG660" s="198"/>
      <c r="NDH660" s="198"/>
      <c r="NDI660" s="198"/>
      <c r="NDJ660" s="198"/>
      <c r="NDK660" s="198"/>
      <c r="NDL660" s="198"/>
      <c r="NDM660" s="198"/>
      <c r="NDN660" s="198"/>
      <c r="NDO660" s="198"/>
      <c r="NDP660" s="198"/>
      <c r="NDQ660" s="198"/>
      <c r="NDR660" s="198"/>
      <c r="NDS660" s="198"/>
      <c r="NDT660" s="198"/>
      <c r="NDU660" s="198"/>
      <c r="NDV660" s="198"/>
      <c r="NDW660" s="198"/>
      <c r="NDX660" s="198"/>
      <c r="NDY660" s="198"/>
      <c r="NDZ660" s="198"/>
      <c r="NEA660" s="198"/>
      <c r="NEB660" s="198"/>
      <c r="NEC660" s="198"/>
      <c r="NED660" s="198"/>
      <c r="NEE660" s="198"/>
      <c r="NEF660" s="198"/>
      <c r="NEG660" s="198"/>
      <c r="NEH660" s="198"/>
      <c r="NEI660" s="198"/>
      <c r="NEJ660" s="198"/>
      <c r="NEK660" s="198"/>
      <c r="NEL660" s="198"/>
      <c r="NEM660" s="198"/>
      <c r="NEN660" s="198"/>
      <c r="NEO660" s="198"/>
      <c r="NEP660" s="198"/>
      <c r="NEQ660" s="198"/>
      <c r="NER660" s="198"/>
      <c r="NES660" s="198"/>
      <c r="NET660" s="198"/>
      <c r="NEU660" s="198"/>
      <c r="NEV660" s="198"/>
      <c r="NEW660" s="198"/>
      <c r="NEX660" s="198"/>
      <c r="NEY660" s="198"/>
      <c r="NEZ660" s="198"/>
      <c r="NFA660" s="198"/>
      <c r="NFB660" s="198"/>
      <c r="NFC660" s="198"/>
      <c r="NFD660" s="198"/>
      <c r="NFE660" s="198"/>
      <c r="NFF660" s="198"/>
      <c r="NFG660" s="198"/>
      <c r="NFH660" s="198"/>
      <c r="NFI660" s="198"/>
      <c r="NFJ660" s="198"/>
      <c r="NFK660" s="198"/>
      <c r="NFL660" s="198"/>
      <c r="NFM660" s="198"/>
      <c r="NFN660" s="198"/>
      <c r="NFO660" s="198"/>
      <c r="NFP660" s="198"/>
      <c r="NFQ660" s="198"/>
      <c r="NFR660" s="198"/>
      <c r="NFS660" s="198"/>
      <c r="NFT660" s="198"/>
      <c r="NFU660" s="198"/>
      <c r="NFV660" s="198"/>
      <c r="NFW660" s="198"/>
      <c r="NFX660" s="198"/>
      <c r="NFY660" s="198"/>
      <c r="NFZ660" s="198"/>
      <c r="NGA660" s="198"/>
      <c r="NGB660" s="198"/>
      <c r="NGC660" s="198"/>
      <c r="NGD660" s="198"/>
      <c r="NGE660" s="198"/>
      <c r="NGF660" s="198"/>
      <c r="NGG660" s="198"/>
      <c r="NGH660" s="198"/>
      <c r="NGI660" s="198"/>
      <c r="NGJ660" s="198"/>
      <c r="NGK660" s="198"/>
      <c r="NGL660" s="198"/>
      <c r="NGM660" s="198"/>
      <c r="NGN660" s="198"/>
      <c r="NGO660" s="198"/>
      <c r="NGP660" s="198"/>
      <c r="NGQ660" s="198"/>
      <c r="NGR660" s="198"/>
      <c r="NGS660" s="198"/>
      <c r="NGT660" s="198"/>
      <c r="NGU660" s="198"/>
      <c r="NGV660" s="198"/>
      <c r="NGW660" s="198"/>
      <c r="NGX660" s="198"/>
      <c r="NGY660" s="198"/>
      <c r="NGZ660" s="198"/>
      <c r="NHA660" s="198"/>
      <c r="NHB660" s="198"/>
      <c r="NHC660" s="198"/>
      <c r="NHD660" s="198"/>
      <c r="NHE660" s="198"/>
      <c r="NHF660" s="198"/>
      <c r="NHG660" s="198"/>
      <c r="NHH660" s="198"/>
      <c r="NHI660" s="198"/>
      <c r="NHJ660" s="198"/>
      <c r="NHK660" s="198"/>
      <c r="NHL660" s="198"/>
      <c r="NHM660" s="198"/>
      <c r="NHN660" s="198"/>
      <c r="NHO660" s="198"/>
      <c r="NHP660" s="198"/>
      <c r="NHQ660" s="198"/>
      <c r="NHR660" s="198"/>
      <c r="NHS660" s="198"/>
      <c r="NHT660" s="198"/>
      <c r="NHU660" s="198"/>
      <c r="NHV660" s="198"/>
      <c r="NHW660" s="198"/>
      <c r="NHX660" s="198"/>
      <c r="NHY660" s="198"/>
      <c r="NHZ660" s="198"/>
      <c r="NIA660" s="198"/>
      <c r="NIB660" s="198"/>
      <c r="NIC660" s="198"/>
      <c r="NID660" s="198"/>
      <c r="NIE660" s="198"/>
      <c r="NIF660" s="198"/>
      <c r="NIG660" s="198"/>
      <c r="NIH660" s="198"/>
      <c r="NII660" s="198"/>
      <c r="NIJ660" s="198"/>
      <c r="NIK660" s="198"/>
      <c r="NIL660" s="198"/>
      <c r="NIM660" s="198"/>
      <c r="NIN660" s="198"/>
      <c r="NIO660" s="198"/>
      <c r="NIP660" s="198"/>
      <c r="NIQ660" s="198"/>
      <c r="NIR660" s="198"/>
      <c r="NIS660" s="198"/>
      <c r="NIT660" s="198"/>
      <c r="NIU660" s="198"/>
      <c r="NIV660" s="198"/>
      <c r="NIW660" s="198"/>
      <c r="NIX660" s="198"/>
      <c r="NIY660" s="198"/>
      <c r="NIZ660" s="198"/>
      <c r="NJA660" s="198"/>
      <c r="NJB660" s="198"/>
      <c r="NJC660" s="198"/>
      <c r="NJD660" s="198"/>
      <c r="NJE660" s="198"/>
      <c r="NJF660" s="198"/>
      <c r="NJG660" s="198"/>
      <c r="NJH660" s="198"/>
      <c r="NJI660" s="198"/>
      <c r="NJJ660" s="198"/>
      <c r="NJK660" s="198"/>
      <c r="NJL660" s="198"/>
      <c r="NJM660" s="198"/>
      <c r="NJN660" s="198"/>
      <c r="NJO660" s="198"/>
      <c r="NJP660" s="198"/>
      <c r="NJQ660" s="198"/>
      <c r="NJR660" s="198"/>
      <c r="NJS660" s="198"/>
      <c r="NJT660" s="198"/>
      <c r="NJU660" s="198"/>
      <c r="NJV660" s="198"/>
      <c r="NJW660" s="198"/>
      <c r="NJX660" s="198"/>
      <c r="NJY660" s="198"/>
      <c r="NJZ660" s="198"/>
      <c r="NKA660" s="198"/>
      <c r="NKB660" s="198"/>
      <c r="NKC660" s="198"/>
      <c r="NKD660" s="198"/>
      <c r="NKE660" s="198"/>
      <c r="NKF660" s="198"/>
      <c r="NKG660" s="198"/>
      <c r="NKH660" s="198"/>
      <c r="NKI660" s="198"/>
      <c r="NKJ660" s="198"/>
      <c r="NKK660" s="198"/>
      <c r="NKL660" s="198"/>
      <c r="NKM660" s="198"/>
      <c r="NKN660" s="198"/>
      <c r="NKO660" s="198"/>
      <c r="NKP660" s="198"/>
      <c r="NKQ660" s="198"/>
      <c r="NKR660" s="198"/>
      <c r="NKS660" s="198"/>
      <c r="NKT660" s="198"/>
      <c r="NKU660" s="198"/>
      <c r="NKV660" s="198"/>
      <c r="NKW660" s="198"/>
      <c r="NKX660" s="198"/>
      <c r="NKY660" s="198"/>
      <c r="NKZ660" s="198"/>
      <c r="NLA660" s="198"/>
      <c r="NLB660" s="198"/>
      <c r="NLC660" s="198"/>
      <c r="NLD660" s="198"/>
      <c r="NLE660" s="198"/>
      <c r="NLF660" s="198"/>
      <c r="NLG660" s="198"/>
      <c r="NLH660" s="198"/>
      <c r="NLI660" s="198"/>
      <c r="NLJ660" s="198"/>
      <c r="NLK660" s="198"/>
      <c r="NLL660" s="198"/>
      <c r="NLM660" s="198"/>
      <c r="NLN660" s="198"/>
      <c r="NLO660" s="198"/>
      <c r="NLP660" s="198"/>
      <c r="NLQ660" s="198"/>
      <c r="NLR660" s="198"/>
      <c r="NLS660" s="198"/>
      <c r="NLT660" s="198"/>
      <c r="NLU660" s="198"/>
      <c r="NLV660" s="198"/>
      <c r="NLW660" s="198"/>
      <c r="NLX660" s="198"/>
      <c r="NLY660" s="198"/>
      <c r="NLZ660" s="198"/>
      <c r="NMA660" s="198"/>
      <c r="NMB660" s="198"/>
      <c r="NMC660" s="198"/>
      <c r="NMD660" s="198"/>
      <c r="NME660" s="198"/>
      <c r="NMF660" s="198"/>
      <c r="NMG660" s="198"/>
      <c r="NMH660" s="198"/>
      <c r="NMI660" s="198"/>
      <c r="NMJ660" s="198"/>
      <c r="NMK660" s="198"/>
      <c r="NML660" s="198"/>
      <c r="NMM660" s="198"/>
      <c r="NMN660" s="198"/>
      <c r="NMO660" s="198"/>
      <c r="NMP660" s="198"/>
      <c r="NMQ660" s="198"/>
      <c r="NMR660" s="198"/>
      <c r="NMS660" s="198"/>
      <c r="NMT660" s="198"/>
      <c r="NMU660" s="198"/>
      <c r="NMV660" s="198"/>
      <c r="NMW660" s="198"/>
      <c r="NMX660" s="198"/>
      <c r="NMY660" s="198"/>
      <c r="NMZ660" s="198"/>
      <c r="NNA660" s="198"/>
      <c r="NNB660" s="198"/>
      <c r="NNC660" s="198"/>
      <c r="NND660" s="198"/>
      <c r="NNE660" s="198"/>
      <c r="NNF660" s="198"/>
      <c r="NNG660" s="198"/>
      <c r="NNH660" s="198"/>
      <c r="NNI660" s="198"/>
      <c r="NNJ660" s="198"/>
      <c r="NNK660" s="198"/>
      <c r="NNL660" s="198"/>
      <c r="NNM660" s="198"/>
      <c r="NNN660" s="198"/>
      <c r="NNO660" s="198"/>
      <c r="NNP660" s="198"/>
      <c r="NNQ660" s="198"/>
      <c r="NNR660" s="198"/>
      <c r="NNS660" s="198"/>
      <c r="NNT660" s="198"/>
      <c r="NNU660" s="198"/>
      <c r="NNV660" s="198"/>
      <c r="NNW660" s="198"/>
      <c r="NNX660" s="198"/>
      <c r="NNY660" s="198"/>
      <c r="NNZ660" s="198"/>
      <c r="NOA660" s="198"/>
      <c r="NOB660" s="198"/>
      <c r="NOC660" s="198"/>
      <c r="NOD660" s="198"/>
      <c r="NOE660" s="198"/>
      <c r="NOF660" s="198"/>
      <c r="NOG660" s="198"/>
      <c r="NOH660" s="198"/>
      <c r="NOI660" s="198"/>
      <c r="NOJ660" s="198"/>
      <c r="NOK660" s="198"/>
      <c r="NOL660" s="198"/>
      <c r="NOM660" s="198"/>
      <c r="NON660" s="198"/>
      <c r="NOO660" s="198"/>
      <c r="NOP660" s="198"/>
      <c r="NOQ660" s="198"/>
      <c r="NOR660" s="198"/>
      <c r="NOS660" s="198"/>
      <c r="NOT660" s="198"/>
      <c r="NOU660" s="198"/>
      <c r="NOV660" s="198"/>
      <c r="NOW660" s="198"/>
      <c r="NOX660" s="198"/>
      <c r="NOY660" s="198"/>
      <c r="NOZ660" s="198"/>
      <c r="NPA660" s="198"/>
      <c r="NPB660" s="198"/>
      <c r="NPC660" s="198"/>
      <c r="NPD660" s="198"/>
      <c r="NPE660" s="198"/>
      <c r="NPF660" s="198"/>
      <c r="NPG660" s="198"/>
      <c r="NPH660" s="198"/>
      <c r="NPI660" s="198"/>
      <c r="NPJ660" s="198"/>
      <c r="NPK660" s="198"/>
      <c r="NPL660" s="198"/>
      <c r="NPM660" s="198"/>
      <c r="NPN660" s="198"/>
      <c r="NPO660" s="198"/>
      <c r="NPP660" s="198"/>
      <c r="NPQ660" s="198"/>
      <c r="NPR660" s="198"/>
      <c r="NPS660" s="198"/>
      <c r="NPT660" s="198"/>
      <c r="NPU660" s="198"/>
      <c r="NPV660" s="198"/>
      <c r="NPW660" s="198"/>
      <c r="NPX660" s="198"/>
      <c r="NPY660" s="198"/>
      <c r="NPZ660" s="198"/>
      <c r="NQA660" s="198"/>
      <c r="NQB660" s="198"/>
      <c r="NQC660" s="198"/>
      <c r="NQD660" s="198"/>
      <c r="NQE660" s="198"/>
      <c r="NQF660" s="198"/>
      <c r="NQG660" s="198"/>
      <c r="NQH660" s="198"/>
      <c r="NQI660" s="198"/>
      <c r="NQJ660" s="198"/>
      <c r="NQK660" s="198"/>
      <c r="NQL660" s="198"/>
      <c r="NQM660" s="198"/>
      <c r="NQN660" s="198"/>
      <c r="NQO660" s="198"/>
      <c r="NQP660" s="198"/>
      <c r="NQQ660" s="198"/>
      <c r="NQR660" s="198"/>
      <c r="NQS660" s="198"/>
      <c r="NQT660" s="198"/>
      <c r="NQU660" s="198"/>
      <c r="NQV660" s="198"/>
      <c r="NQW660" s="198"/>
      <c r="NQX660" s="198"/>
      <c r="NQY660" s="198"/>
      <c r="NQZ660" s="198"/>
      <c r="NRA660" s="198"/>
      <c r="NRB660" s="198"/>
      <c r="NRC660" s="198"/>
      <c r="NRD660" s="198"/>
      <c r="NRE660" s="198"/>
      <c r="NRF660" s="198"/>
      <c r="NRG660" s="198"/>
      <c r="NRH660" s="198"/>
      <c r="NRI660" s="198"/>
      <c r="NRJ660" s="198"/>
      <c r="NRK660" s="198"/>
      <c r="NRL660" s="198"/>
      <c r="NRM660" s="198"/>
      <c r="NRN660" s="198"/>
      <c r="NRO660" s="198"/>
      <c r="NRP660" s="198"/>
      <c r="NRQ660" s="198"/>
      <c r="NRR660" s="198"/>
      <c r="NRS660" s="198"/>
      <c r="NRT660" s="198"/>
      <c r="NRU660" s="198"/>
      <c r="NRV660" s="198"/>
      <c r="NRW660" s="198"/>
      <c r="NRX660" s="198"/>
      <c r="NRY660" s="198"/>
      <c r="NRZ660" s="198"/>
      <c r="NSA660" s="198"/>
      <c r="NSB660" s="198"/>
      <c r="NSC660" s="198"/>
      <c r="NSD660" s="198"/>
      <c r="NSE660" s="198"/>
      <c r="NSF660" s="198"/>
      <c r="NSG660" s="198"/>
      <c r="NSH660" s="198"/>
      <c r="NSI660" s="198"/>
      <c r="NSJ660" s="198"/>
      <c r="NSK660" s="198"/>
      <c r="NSL660" s="198"/>
      <c r="NSM660" s="198"/>
      <c r="NSN660" s="198"/>
      <c r="NSO660" s="198"/>
      <c r="NSP660" s="198"/>
      <c r="NSQ660" s="198"/>
      <c r="NSR660" s="198"/>
      <c r="NSS660" s="198"/>
      <c r="NST660" s="198"/>
      <c r="NSU660" s="198"/>
      <c r="NSV660" s="198"/>
      <c r="NSW660" s="198"/>
      <c r="NSX660" s="198"/>
      <c r="NSY660" s="198"/>
      <c r="NSZ660" s="198"/>
      <c r="NTA660" s="198"/>
      <c r="NTB660" s="198"/>
      <c r="NTC660" s="198"/>
      <c r="NTD660" s="198"/>
      <c r="NTE660" s="198"/>
      <c r="NTF660" s="198"/>
      <c r="NTG660" s="198"/>
      <c r="NTH660" s="198"/>
      <c r="NTI660" s="198"/>
      <c r="NTJ660" s="198"/>
      <c r="NTK660" s="198"/>
      <c r="NTL660" s="198"/>
      <c r="NTM660" s="198"/>
      <c r="NTN660" s="198"/>
      <c r="NTO660" s="198"/>
      <c r="NTP660" s="198"/>
      <c r="NTQ660" s="198"/>
      <c r="NTR660" s="198"/>
      <c r="NTS660" s="198"/>
      <c r="NTT660" s="198"/>
      <c r="NTU660" s="198"/>
      <c r="NTV660" s="198"/>
      <c r="NTW660" s="198"/>
      <c r="NTX660" s="198"/>
      <c r="NTY660" s="198"/>
      <c r="NTZ660" s="198"/>
      <c r="NUA660" s="198"/>
      <c r="NUB660" s="198"/>
      <c r="NUC660" s="198"/>
      <c r="NUD660" s="198"/>
      <c r="NUE660" s="198"/>
      <c r="NUF660" s="198"/>
      <c r="NUG660" s="198"/>
      <c r="NUH660" s="198"/>
      <c r="NUI660" s="198"/>
      <c r="NUJ660" s="198"/>
      <c r="NUK660" s="198"/>
      <c r="NUL660" s="198"/>
      <c r="NUM660" s="198"/>
      <c r="NUN660" s="198"/>
      <c r="NUO660" s="198"/>
      <c r="NUP660" s="198"/>
      <c r="NUQ660" s="198"/>
      <c r="NUR660" s="198"/>
      <c r="NUS660" s="198"/>
      <c r="NUT660" s="198"/>
      <c r="NUU660" s="198"/>
      <c r="NUV660" s="198"/>
      <c r="NUW660" s="198"/>
      <c r="NUX660" s="198"/>
      <c r="NUY660" s="198"/>
      <c r="NUZ660" s="198"/>
      <c r="NVA660" s="198"/>
      <c r="NVB660" s="198"/>
      <c r="NVC660" s="198"/>
      <c r="NVD660" s="198"/>
      <c r="NVE660" s="198"/>
      <c r="NVF660" s="198"/>
      <c r="NVG660" s="198"/>
      <c r="NVH660" s="198"/>
      <c r="NVI660" s="198"/>
      <c r="NVJ660" s="198"/>
      <c r="NVK660" s="198"/>
      <c r="NVL660" s="198"/>
      <c r="NVM660" s="198"/>
      <c r="NVN660" s="198"/>
      <c r="NVO660" s="198"/>
      <c r="NVP660" s="198"/>
      <c r="NVQ660" s="198"/>
      <c r="NVR660" s="198"/>
      <c r="NVS660" s="198"/>
      <c r="NVT660" s="198"/>
      <c r="NVU660" s="198"/>
      <c r="NVV660" s="198"/>
      <c r="NVW660" s="198"/>
      <c r="NVX660" s="198"/>
      <c r="NVY660" s="198"/>
      <c r="NVZ660" s="198"/>
      <c r="NWA660" s="198"/>
      <c r="NWB660" s="198"/>
      <c r="NWC660" s="198"/>
      <c r="NWD660" s="198"/>
      <c r="NWE660" s="198"/>
      <c r="NWF660" s="198"/>
      <c r="NWG660" s="198"/>
      <c r="NWH660" s="198"/>
      <c r="NWI660" s="198"/>
      <c r="NWJ660" s="198"/>
      <c r="NWK660" s="198"/>
      <c r="NWL660" s="198"/>
      <c r="NWM660" s="198"/>
      <c r="NWN660" s="198"/>
      <c r="NWO660" s="198"/>
      <c r="NWP660" s="198"/>
      <c r="NWQ660" s="198"/>
      <c r="NWR660" s="198"/>
      <c r="NWS660" s="198"/>
      <c r="NWT660" s="198"/>
      <c r="NWU660" s="198"/>
      <c r="NWV660" s="198"/>
      <c r="NWW660" s="198"/>
      <c r="NWX660" s="198"/>
      <c r="NWY660" s="198"/>
      <c r="NWZ660" s="198"/>
      <c r="NXA660" s="198"/>
      <c r="NXB660" s="198"/>
      <c r="NXC660" s="198"/>
      <c r="NXD660" s="198"/>
      <c r="NXE660" s="198"/>
      <c r="NXF660" s="198"/>
      <c r="NXG660" s="198"/>
      <c r="NXH660" s="198"/>
      <c r="NXI660" s="198"/>
      <c r="NXJ660" s="198"/>
      <c r="NXK660" s="198"/>
      <c r="NXL660" s="198"/>
      <c r="NXM660" s="198"/>
      <c r="NXN660" s="198"/>
      <c r="NXO660" s="198"/>
      <c r="NXP660" s="198"/>
      <c r="NXQ660" s="198"/>
      <c r="NXR660" s="198"/>
      <c r="NXS660" s="198"/>
      <c r="NXT660" s="198"/>
      <c r="NXU660" s="198"/>
      <c r="NXV660" s="198"/>
      <c r="NXW660" s="198"/>
      <c r="NXX660" s="198"/>
      <c r="NXY660" s="198"/>
      <c r="NXZ660" s="198"/>
      <c r="NYA660" s="198"/>
      <c r="NYB660" s="198"/>
      <c r="NYC660" s="198"/>
      <c r="NYD660" s="198"/>
      <c r="NYE660" s="198"/>
      <c r="NYF660" s="198"/>
      <c r="NYG660" s="198"/>
      <c r="NYH660" s="198"/>
      <c r="NYI660" s="198"/>
      <c r="NYJ660" s="198"/>
      <c r="NYK660" s="198"/>
      <c r="NYL660" s="198"/>
      <c r="NYM660" s="198"/>
      <c r="NYN660" s="198"/>
      <c r="NYO660" s="198"/>
      <c r="NYP660" s="198"/>
      <c r="NYQ660" s="198"/>
      <c r="NYR660" s="198"/>
      <c r="NYS660" s="198"/>
      <c r="NYT660" s="198"/>
      <c r="NYU660" s="198"/>
      <c r="NYV660" s="198"/>
      <c r="NYW660" s="198"/>
      <c r="NYX660" s="198"/>
      <c r="NYY660" s="198"/>
      <c r="NYZ660" s="198"/>
      <c r="NZA660" s="198"/>
      <c r="NZB660" s="198"/>
      <c r="NZC660" s="198"/>
      <c r="NZD660" s="198"/>
      <c r="NZE660" s="198"/>
      <c r="NZF660" s="198"/>
      <c r="NZG660" s="198"/>
      <c r="NZH660" s="198"/>
      <c r="NZI660" s="198"/>
      <c r="NZJ660" s="198"/>
      <c r="NZK660" s="198"/>
      <c r="NZL660" s="198"/>
      <c r="NZM660" s="198"/>
      <c r="NZN660" s="198"/>
      <c r="NZO660" s="198"/>
      <c r="NZP660" s="198"/>
      <c r="NZQ660" s="198"/>
      <c r="NZR660" s="198"/>
      <c r="NZS660" s="198"/>
      <c r="NZT660" s="198"/>
      <c r="NZU660" s="198"/>
      <c r="NZV660" s="198"/>
      <c r="NZW660" s="198"/>
      <c r="NZX660" s="198"/>
      <c r="NZY660" s="198"/>
      <c r="NZZ660" s="198"/>
      <c r="OAA660" s="198"/>
      <c r="OAB660" s="198"/>
      <c r="OAC660" s="198"/>
      <c r="OAD660" s="198"/>
      <c r="OAE660" s="198"/>
      <c r="OAF660" s="198"/>
      <c r="OAG660" s="198"/>
      <c r="OAH660" s="198"/>
      <c r="OAI660" s="198"/>
      <c r="OAJ660" s="198"/>
      <c r="OAK660" s="198"/>
      <c r="OAL660" s="198"/>
      <c r="OAM660" s="198"/>
      <c r="OAN660" s="198"/>
      <c r="OAO660" s="198"/>
      <c r="OAP660" s="198"/>
      <c r="OAQ660" s="198"/>
      <c r="OAR660" s="198"/>
      <c r="OAS660" s="198"/>
      <c r="OAT660" s="198"/>
      <c r="OAU660" s="198"/>
      <c r="OAV660" s="198"/>
      <c r="OAW660" s="198"/>
      <c r="OAX660" s="198"/>
      <c r="OAY660" s="198"/>
      <c r="OAZ660" s="198"/>
      <c r="OBA660" s="198"/>
      <c r="OBB660" s="198"/>
      <c r="OBC660" s="198"/>
      <c r="OBD660" s="198"/>
      <c r="OBE660" s="198"/>
      <c r="OBF660" s="198"/>
      <c r="OBG660" s="198"/>
      <c r="OBH660" s="198"/>
      <c r="OBI660" s="198"/>
      <c r="OBJ660" s="198"/>
      <c r="OBK660" s="198"/>
      <c r="OBL660" s="198"/>
      <c r="OBM660" s="198"/>
      <c r="OBN660" s="198"/>
      <c r="OBO660" s="198"/>
      <c r="OBP660" s="198"/>
      <c r="OBQ660" s="198"/>
      <c r="OBR660" s="198"/>
      <c r="OBS660" s="198"/>
      <c r="OBT660" s="198"/>
      <c r="OBU660" s="198"/>
      <c r="OBV660" s="198"/>
      <c r="OBW660" s="198"/>
      <c r="OBX660" s="198"/>
      <c r="OBY660" s="198"/>
      <c r="OBZ660" s="198"/>
      <c r="OCA660" s="198"/>
      <c r="OCB660" s="198"/>
      <c r="OCC660" s="198"/>
      <c r="OCD660" s="198"/>
      <c r="OCE660" s="198"/>
      <c r="OCF660" s="198"/>
      <c r="OCG660" s="198"/>
      <c r="OCH660" s="198"/>
      <c r="OCI660" s="198"/>
      <c r="OCJ660" s="198"/>
      <c r="OCK660" s="198"/>
      <c r="OCL660" s="198"/>
      <c r="OCM660" s="198"/>
      <c r="OCN660" s="198"/>
      <c r="OCO660" s="198"/>
      <c r="OCP660" s="198"/>
      <c r="OCQ660" s="198"/>
      <c r="OCR660" s="198"/>
      <c r="OCS660" s="198"/>
      <c r="OCT660" s="198"/>
      <c r="OCU660" s="198"/>
      <c r="OCV660" s="198"/>
      <c r="OCW660" s="198"/>
      <c r="OCX660" s="198"/>
      <c r="OCY660" s="198"/>
      <c r="OCZ660" s="198"/>
      <c r="ODA660" s="198"/>
      <c r="ODB660" s="198"/>
      <c r="ODC660" s="198"/>
      <c r="ODD660" s="198"/>
      <c r="ODE660" s="198"/>
      <c r="ODF660" s="198"/>
      <c r="ODG660" s="198"/>
      <c r="ODH660" s="198"/>
      <c r="ODI660" s="198"/>
      <c r="ODJ660" s="198"/>
      <c r="ODK660" s="198"/>
      <c r="ODL660" s="198"/>
      <c r="ODM660" s="198"/>
      <c r="ODN660" s="198"/>
      <c r="ODO660" s="198"/>
      <c r="ODP660" s="198"/>
      <c r="ODQ660" s="198"/>
      <c r="ODR660" s="198"/>
      <c r="ODS660" s="198"/>
      <c r="ODT660" s="198"/>
      <c r="ODU660" s="198"/>
      <c r="ODV660" s="198"/>
      <c r="ODW660" s="198"/>
      <c r="ODX660" s="198"/>
      <c r="ODY660" s="198"/>
      <c r="ODZ660" s="198"/>
      <c r="OEA660" s="198"/>
      <c r="OEB660" s="198"/>
      <c r="OEC660" s="198"/>
      <c r="OED660" s="198"/>
      <c r="OEE660" s="198"/>
      <c r="OEF660" s="198"/>
      <c r="OEG660" s="198"/>
      <c r="OEH660" s="198"/>
      <c r="OEI660" s="198"/>
      <c r="OEJ660" s="198"/>
      <c r="OEK660" s="198"/>
      <c r="OEL660" s="198"/>
      <c r="OEM660" s="198"/>
      <c r="OEN660" s="198"/>
      <c r="OEO660" s="198"/>
      <c r="OEP660" s="198"/>
      <c r="OEQ660" s="198"/>
      <c r="OER660" s="198"/>
      <c r="OES660" s="198"/>
      <c r="OET660" s="198"/>
      <c r="OEU660" s="198"/>
      <c r="OEV660" s="198"/>
      <c r="OEW660" s="198"/>
      <c r="OEX660" s="198"/>
      <c r="OEY660" s="198"/>
      <c r="OEZ660" s="198"/>
      <c r="OFA660" s="198"/>
      <c r="OFB660" s="198"/>
      <c r="OFC660" s="198"/>
      <c r="OFD660" s="198"/>
      <c r="OFE660" s="198"/>
      <c r="OFF660" s="198"/>
      <c r="OFG660" s="198"/>
      <c r="OFH660" s="198"/>
      <c r="OFI660" s="198"/>
      <c r="OFJ660" s="198"/>
      <c r="OFK660" s="198"/>
      <c r="OFL660" s="198"/>
      <c r="OFM660" s="198"/>
      <c r="OFN660" s="198"/>
      <c r="OFO660" s="198"/>
      <c r="OFP660" s="198"/>
      <c r="OFQ660" s="198"/>
      <c r="OFR660" s="198"/>
      <c r="OFS660" s="198"/>
      <c r="OFT660" s="198"/>
      <c r="OFU660" s="198"/>
      <c r="OFV660" s="198"/>
      <c r="OFW660" s="198"/>
      <c r="OFX660" s="198"/>
      <c r="OFY660" s="198"/>
      <c r="OFZ660" s="198"/>
      <c r="OGA660" s="198"/>
      <c r="OGB660" s="198"/>
      <c r="OGC660" s="198"/>
      <c r="OGD660" s="198"/>
      <c r="OGE660" s="198"/>
      <c r="OGF660" s="198"/>
      <c r="OGG660" s="198"/>
      <c r="OGH660" s="198"/>
      <c r="OGI660" s="198"/>
      <c r="OGJ660" s="198"/>
      <c r="OGK660" s="198"/>
      <c r="OGL660" s="198"/>
      <c r="OGM660" s="198"/>
      <c r="OGN660" s="198"/>
      <c r="OGO660" s="198"/>
      <c r="OGP660" s="198"/>
      <c r="OGQ660" s="198"/>
      <c r="OGR660" s="198"/>
      <c r="OGS660" s="198"/>
      <c r="OGT660" s="198"/>
      <c r="OGU660" s="198"/>
      <c r="OGV660" s="198"/>
      <c r="OGW660" s="198"/>
      <c r="OGX660" s="198"/>
      <c r="OGY660" s="198"/>
      <c r="OGZ660" s="198"/>
      <c r="OHA660" s="198"/>
      <c r="OHB660" s="198"/>
      <c r="OHC660" s="198"/>
      <c r="OHD660" s="198"/>
      <c r="OHE660" s="198"/>
      <c r="OHF660" s="198"/>
      <c r="OHG660" s="198"/>
      <c r="OHH660" s="198"/>
      <c r="OHI660" s="198"/>
      <c r="OHJ660" s="198"/>
      <c r="OHK660" s="198"/>
      <c r="OHL660" s="198"/>
      <c r="OHM660" s="198"/>
      <c r="OHN660" s="198"/>
      <c r="OHO660" s="198"/>
      <c r="OHP660" s="198"/>
      <c r="OHQ660" s="198"/>
      <c r="OHR660" s="198"/>
      <c r="OHS660" s="198"/>
      <c r="OHT660" s="198"/>
      <c r="OHU660" s="198"/>
      <c r="OHV660" s="198"/>
      <c r="OHW660" s="198"/>
      <c r="OHX660" s="198"/>
      <c r="OHY660" s="198"/>
      <c r="OHZ660" s="198"/>
      <c r="OIA660" s="198"/>
      <c r="OIB660" s="198"/>
      <c r="OIC660" s="198"/>
      <c r="OID660" s="198"/>
      <c r="OIE660" s="198"/>
      <c r="OIF660" s="198"/>
      <c r="OIG660" s="198"/>
      <c r="OIH660" s="198"/>
      <c r="OII660" s="198"/>
      <c r="OIJ660" s="198"/>
      <c r="OIK660" s="198"/>
      <c r="OIL660" s="198"/>
      <c r="OIM660" s="198"/>
      <c r="OIN660" s="198"/>
      <c r="OIO660" s="198"/>
      <c r="OIP660" s="198"/>
      <c r="OIQ660" s="198"/>
      <c r="OIR660" s="198"/>
      <c r="OIS660" s="198"/>
      <c r="OIT660" s="198"/>
      <c r="OIU660" s="198"/>
      <c r="OIV660" s="198"/>
      <c r="OIW660" s="198"/>
      <c r="OIX660" s="198"/>
      <c r="OIY660" s="198"/>
      <c r="OIZ660" s="198"/>
      <c r="OJA660" s="198"/>
      <c r="OJB660" s="198"/>
      <c r="OJC660" s="198"/>
      <c r="OJD660" s="198"/>
      <c r="OJE660" s="198"/>
      <c r="OJF660" s="198"/>
      <c r="OJG660" s="198"/>
      <c r="OJH660" s="198"/>
      <c r="OJI660" s="198"/>
      <c r="OJJ660" s="198"/>
      <c r="OJK660" s="198"/>
      <c r="OJL660" s="198"/>
      <c r="OJM660" s="198"/>
      <c r="OJN660" s="198"/>
      <c r="OJO660" s="198"/>
      <c r="OJP660" s="198"/>
      <c r="OJQ660" s="198"/>
      <c r="OJR660" s="198"/>
      <c r="OJS660" s="198"/>
      <c r="OJT660" s="198"/>
      <c r="OJU660" s="198"/>
      <c r="OJV660" s="198"/>
      <c r="OJW660" s="198"/>
      <c r="OJX660" s="198"/>
      <c r="OJY660" s="198"/>
      <c r="OJZ660" s="198"/>
      <c r="OKA660" s="198"/>
      <c r="OKB660" s="198"/>
      <c r="OKC660" s="198"/>
      <c r="OKD660" s="198"/>
      <c r="OKE660" s="198"/>
      <c r="OKF660" s="198"/>
      <c r="OKG660" s="198"/>
      <c r="OKH660" s="198"/>
      <c r="OKI660" s="198"/>
      <c r="OKJ660" s="198"/>
      <c r="OKK660" s="198"/>
      <c r="OKL660" s="198"/>
      <c r="OKM660" s="198"/>
      <c r="OKN660" s="198"/>
      <c r="OKO660" s="198"/>
      <c r="OKP660" s="198"/>
      <c r="OKQ660" s="198"/>
      <c r="OKR660" s="198"/>
      <c r="OKS660" s="198"/>
      <c r="OKT660" s="198"/>
      <c r="OKU660" s="198"/>
      <c r="OKV660" s="198"/>
      <c r="OKW660" s="198"/>
      <c r="OKX660" s="198"/>
      <c r="OKY660" s="198"/>
      <c r="OKZ660" s="198"/>
      <c r="OLA660" s="198"/>
      <c r="OLB660" s="198"/>
      <c r="OLC660" s="198"/>
      <c r="OLD660" s="198"/>
      <c r="OLE660" s="198"/>
      <c r="OLF660" s="198"/>
      <c r="OLG660" s="198"/>
      <c r="OLH660" s="198"/>
      <c r="OLI660" s="198"/>
      <c r="OLJ660" s="198"/>
      <c r="OLK660" s="198"/>
      <c r="OLL660" s="198"/>
      <c r="OLM660" s="198"/>
      <c r="OLN660" s="198"/>
      <c r="OLO660" s="198"/>
      <c r="OLP660" s="198"/>
      <c r="OLQ660" s="198"/>
      <c r="OLR660" s="198"/>
      <c r="OLS660" s="198"/>
      <c r="OLT660" s="198"/>
      <c r="OLU660" s="198"/>
      <c r="OLV660" s="198"/>
      <c r="OLW660" s="198"/>
      <c r="OLX660" s="198"/>
      <c r="OLY660" s="198"/>
      <c r="OLZ660" s="198"/>
      <c r="OMA660" s="198"/>
      <c r="OMB660" s="198"/>
      <c r="OMC660" s="198"/>
      <c r="OMD660" s="198"/>
      <c r="OME660" s="198"/>
      <c r="OMF660" s="198"/>
      <c r="OMG660" s="198"/>
      <c r="OMH660" s="198"/>
      <c r="OMI660" s="198"/>
      <c r="OMJ660" s="198"/>
      <c r="OMK660" s="198"/>
      <c r="OML660" s="198"/>
      <c r="OMM660" s="198"/>
      <c r="OMN660" s="198"/>
      <c r="OMO660" s="198"/>
      <c r="OMP660" s="198"/>
      <c r="OMQ660" s="198"/>
      <c r="OMR660" s="198"/>
      <c r="OMS660" s="198"/>
      <c r="OMT660" s="198"/>
      <c r="OMU660" s="198"/>
      <c r="OMV660" s="198"/>
      <c r="OMW660" s="198"/>
      <c r="OMX660" s="198"/>
      <c r="OMY660" s="198"/>
      <c r="OMZ660" s="198"/>
      <c r="ONA660" s="198"/>
      <c r="ONB660" s="198"/>
      <c r="ONC660" s="198"/>
      <c r="OND660" s="198"/>
      <c r="ONE660" s="198"/>
      <c r="ONF660" s="198"/>
      <c r="ONG660" s="198"/>
      <c r="ONH660" s="198"/>
      <c r="ONI660" s="198"/>
      <c r="ONJ660" s="198"/>
      <c r="ONK660" s="198"/>
      <c r="ONL660" s="198"/>
      <c r="ONM660" s="198"/>
      <c r="ONN660" s="198"/>
      <c r="ONO660" s="198"/>
      <c r="ONP660" s="198"/>
      <c r="ONQ660" s="198"/>
      <c r="ONR660" s="198"/>
      <c r="ONS660" s="198"/>
      <c r="ONT660" s="198"/>
      <c r="ONU660" s="198"/>
      <c r="ONV660" s="198"/>
      <c r="ONW660" s="198"/>
      <c r="ONX660" s="198"/>
      <c r="ONY660" s="198"/>
      <c r="ONZ660" s="198"/>
      <c r="OOA660" s="198"/>
      <c r="OOB660" s="198"/>
      <c r="OOC660" s="198"/>
      <c r="OOD660" s="198"/>
      <c r="OOE660" s="198"/>
      <c r="OOF660" s="198"/>
      <c r="OOG660" s="198"/>
      <c r="OOH660" s="198"/>
      <c r="OOI660" s="198"/>
      <c r="OOJ660" s="198"/>
      <c r="OOK660" s="198"/>
      <c r="OOL660" s="198"/>
      <c r="OOM660" s="198"/>
      <c r="OON660" s="198"/>
      <c r="OOO660" s="198"/>
      <c r="OOP660" s="198"/>
      <c r="OOQ660" s="198"/>
      <c r="OOR660" s="198"/>
      <c r="OOS660" s="198"/>
      <c r="OOT660" s="198"/>
      <c r="OOU660" s="198"/>
      <c r="OOV660" s="198"/>
      <c r="OOW660" s="198"/>
      <c r="OOX660" s="198"/>
      <c r="OOY660" s="198"/>
      <c r="OOZ660" s="198"/>
      <c r="OPA660" s="198"/>
      <c r="OPB660" s="198"/>
      <c r="OPC660" s="198"/>
      <c r="OPD660" s="198"/>
      <c r="OPE660" s="198"/>
      <c r="OPF660" s="198"/>
      <c r="OPG660" s="198"/>
      <c r="OPH660" s="198"/>
      <c r="OPI660" s="198"/>
      <c r="OPJ660" s="198"/>
      <c r="OPK660" s="198"/>
      <c r="OPL660" s="198"/>
      <c r="OPM660" s="198"/>
      <c r="OPN660" s="198"/>
      <c r="OPO660" s="198"/>
      <c r="OPP660" s="198"/>
      <c r="OPQ660" s="198"/>
      <c r="OPR660" s="198"/>
      <c r="OPS660" s="198"/>
      <c r="OPT660" s="198"/>
      <c r="OPU660" s="198"/>
      <c r="OPV660" s="198"/>
      <c r="OPW660" s="198"/>
      <c r="OPX660" s="198"/>
      <c r="OPY660" s="198"/>
      <c r="OPZ660" s="198"/>
      <c r="OQA660" s="198"/>
      <c r="OQB660" s="198"/>
      <c r="OQC660" s="198"/>
      <c r="OQD660" s="198"/>
      <c r="OQE660" s="198"/>
      <c r="OQF660" s="198"/>
      <c r="OQG660" s="198"/>
      <c r="OQH660" s="198"/>
      <c r="OQI660" s="198"/>
      <c r="OQJ660" s="198"/>
      <c r="OQK660" s="198"/>
      <c r="OQL660" s="198"/>
      <c r="OQM660" s="198"/>
      <c r="OQN660" s="198"/>
      <c r="OQO660" s="198"/>
      <c r="OQP660" s="198"/>
      <c r="OQQ660" s="198"/>
      <c r="OQR660" s="198"/>
      <c r="OQS660" s="198"/>
      <c r="OQT660" s="198"/>
      <c r="OQU660" s="198"/>
      <c r="OQV660" s="198"/>
      <c r="OQW660" s="198"/>
      <c r="OQX660" s="198"/>
      <c r="OQY660" s="198"/>
      <c r="OQZ660" s="198"/>
      <c r="ORA660" s="198"/>
      <c r="ORB660" s="198"/>
      <c r="ORC660" s="198"/>
      <c r="ORD660" s="198"/>
      <c r="ORE660" s="198"/>
      <c r="ORF660" s="198"/>
      <c r="ORG660" s="198"/>
      <c r="ORH660" s="198"/>
      <c r="ORI660" s="198"/>
      <c r="ORJ660" s="198"/>
      <c r="ORK660" s="198"/>
      <c r="ORL660" s="198"/>
      <c r="ORM660" s="198"/>
      <c r="ORN660" s="198"/>
      <c r="ORO660" s="198"/>
      <c r="ORP660" s="198"/>
      <c r="ORQ660" s="198"/>
      <c r="ORR660" s="198"/>
      <c r="ORS660" s="198"/>
      <c r="ORT660" s="198"/>
      <c r="ORU660" s="198"/>
      <c r="ORV660" s="198"/>
      <c r="ORW660" s="198"/>
      <c r="ORX660" s="198"/>
      <c r="ORY660" s="198"/>
      <c r="ORZ660" s="198"/>
      <c r="OSA660" s="198"/>
      <c r="OSB660" s="198"/>
      <c r="OSC660" s="198"/>
      <c r="OSD660" s="198"/>
      <c r="OSE660" s="198"/>
      <c r="OSF660" s="198"/>
      <c r="OSG660" s="198"/>
      <c r="OSH660" s="198"/>
      <c r="OSI660" s="198"/>
      <c r="OSJ660" s="198"/>
      <c r="OSK660" s="198"/>
      <c r="OSL660" s="198"/>
      <c r="OSM660" s="198"/>
      <c r="OSN660" s="198"/>
      <c r="OSO660" s="198"/>
      <c r="OSP660" s="198"/>
      <c r="OSQ660" s="198"/>
      <c r="OSR660" s="198"/>
      <c r="OSS660" s="198"/>
      <c r="OST660" s="198"/>
      <c r="OSU660" s="198"/>
      <c r="OSV660" s="198"/>
      <c r="OSW660" s="198"/>
      <c r="OSX660" s="198"/>
      <c r="OSY660" s="198"/>
      <c r="OSZ660" s="198"/>
      <c r="OTA660" s="198"/>
      <c r="OTB660" s="198"/>
      <c r="OTC660" s="198"/>
      <c r="OTD660" s="198"/>
      <c r="OTE660" s="198"/>
      <c r="OTF660" s="198"/>
      <c r="OTG660" s="198"/>
      <c r="OTH660" s="198"/>
      <c r="OTI660" s="198"/>
      <c r="OTJ660" s="198"/>
      <c r="OTK660" s="198"/>
      <c r="OTL660" s="198"/>
      <c r="OTM660" s="198"/>
      <c r="OTN660" s="198"/>
      <c r="OTO660" s="198"/>
      <c r="OTP660" s="198"/>
      <c r="OTQ660" s="198"/>
      <c r="OTR660" s="198"/>
      <c r="OTS660" s="198"/>
      <c r="OTT660" s="198"/>
      <c r="OTU660" s="198"/>
      <c r="OTV660" s="198"/>
      <c r="OTW660" s="198"/>
      <c r="OTX660" s="198"/>
      <c r="OTY660" s="198"/>
      <c r="OTZ660" s="198"/>
      <c r="OUA660" s="198"/>
      <c r="OUB660" s="198"/>
      <c r="OUC660" s="198"/>
      <c r="OUD660" s="198"/>
      <c r="OUE660" s="198"/>
      <c r="OUF660" s="198"/>
      <c r="OUG660" s="198"/>
      <c r="OUH660" s="198"/>
      <c r="OUI660" s="198"/>
      <c r="OUJ660" s="198"/>
      <c r="OUK660" s="198"/>
      <c r="OUL660" s="198"/>
      <c r="OUM660" s="198"/>
      <c r="OUN660" s="198"/>
      <c r="OUO660" s="198"/>
      <c r="OUP660" s="198"/>
      <c r="OUQ660" s="198"/>
      <c r="OUR660" s="198"/>
      <c r="OUS660" s="198"/>
      <c r="OUT660" s="198"/>
      <c r="OUU660" s="198"/>
      <c r="OUV660" s="198"/>
      <c r="OUW660" s="198"/>
      <c r="OUX660" s="198"/>
      <c r="OUY660" s="198"/>
      <c r="OUZ660" s="198"/>
      <c r="OVA660" s="198"/>
      <c r="OVB660" s="198"/>
      <c r="OVC660" s="198"/>
      <c r="OVD660" s="198"/>
      <c r="OVE660" s="198"/>
      <c r="OVF660" s="198"/>
      <c r="OVG660" s="198"/>
      <c r="OVH660" s="198"/>
      <c r="OVI660" s="198"/>
      <c r="OVJ660" s="198"/>
      <c r="OVK660" s="198"/>
      <c r="OVL660" s="198"/>
      <c r="OVM660" s="198"/>
      <c r="OVN660" s="198"/>
      <c r="OVO660" s="198"/>
      <c r="OVP660" s="198"/>
      <c r="OVQ660" s="198"/>
      <c r="OVR660" s="198"/>
      <c r="OVS660" s="198"/>
      <c r="OVT660" s="198"/>
      <c r="OVU660" s="198"/>
      <c r="OVV660" s="198"/>
      <c r="OVW660" s="198"/>
      <c r="OVX660" s="198"/>
      <c r="OVY660" s="198"/>
      <c r="OVZ660" s="198"/>
      <c r="OWA660" s="198"/>
      <c r="OWB660" s="198"/>
      <c r="OWC660" s="198"/>
      <c r="OWD660" s="198"/>
      <c r="OWE660" s="198"/>
      <c r="OWF660" s="198"/>
      <c r="OWG660" s="198"/>
      <c r="OWH660" s="198"/>
      <c r="OWI660" s="198"/>
      <c r="OWJ660" s="198"/>
      <c r="OWK660" s="198"/>
      <c r="OWL660" s="198"/>
      <c r="OWM660" s="198"/>
      <c r="OWN660" s="198"/>
      <c r="OWO660" s="198"/>
      <c r="OWP660" s="198"/>
      <c r="OWQ660" s="198"/>
      <c r="OWR660" s="198"/>
      <c r="OWS660" s="198"/>
      <c r="OWT660" s="198"/>
      <c r="OWU660" s="198"/>
      <c r="OWV660" s="198"/>
      <c r="OWW660" s="198"/>
      <c r="OWX660" s="198"/>
      <c r="OWY660" s="198"/>
      <c r="OWZ660" s="198"/>
      <c r="OXA660" s="198"/>
      <c r="OXB660" s="198"/>
      <c r="OXC660" s="198"/>
      <c r="OXD660" s="198"/>
      <c r="OXE660" s="198"/>
      <c r="OXF660" s="198"/>
      <c r="OXG660" s="198"/>
      <c r="OXH660" s="198"/>
      <c r="OXI660" s="198"/>
      <c r="OXJ660" s="198"/>
      <c r="OXK660" s="198"/>
      <c r="OXL660" s="198"/>
      <c r="OXM660" s="198"/>
      <c r="OXN660" s="198"/>
      <c r="OXO660" s="198"/>
      <c r="OXP660" s="198"/>
      <c r="OXQ660" s="198"/>
      <c r="OXR660" s="198"/>
      <c r="OXS660" s="198"/>
      <c r="OXT660" s="198"/>
      <c r="OXU660" s="198"/>
      <c r="OXV660" s="198"/>
      <c r="OXW660" s="198"/>
      <c r="OXX660" s="198"/>
      <c r="OXY660" s="198"/>
      <c r="OXZ660" s="198"/>
      <c r="OYA660" s="198"/>
      <c r="OYB660" s="198"/>
      <c r="OYC660" s="198"/>
      <c r="OYD660" s="198"/>
      <c r="OYE660" s="198"/>
      <c r="OYF660" s="198"/>
      <c r="OYG660" s="198"/>
      <c r="OYH660" s="198"/>
      <c r="OYI660" s="198"/>
      <c r="OYJ660" s="198"/>
      <c r="OYK660" s="198"/>
      <c r="OYL660" s="198"/>
      <c r="OYM660" s="198"/>
      <c r="OYN660" s="198"/>
      <c r="OYO660" s="198"/>
      <c r="OYP660" s="198"/>
      <c r="OYQ660" s="198"/>
      <c r="OYR660" s="198"/>
      <c r="OYS660" s="198"/>
      <c r="OYT660" s="198"/>
      <c r="OYU660" s="198"/>
      <c r="OYV660" s="198"/>
      <c r="OYW660" s="198"/>
      <c r="OYX660" s="198"/>
      <c r="OYY660" s="198"/>
      <c r="OYZ660" s="198"/>
      <c r="OZA660" s="198"/>
      <c r="OZB660" s="198"/>
      <c r="OZC660" s="198"/>
      <c r="OZD660" s="198"/>
      <c r="OZE660" s="198"/>
      <c r="OZF660" s="198"/>
      <c r="OZG660" s="198"/>
      <c r="OZH660" s="198"/>
      <c r="OZI660" s="198"/>
      <c r="OZJ660" s="198"/>
      <c r="OZK660" s="198"/>
      <c r="OZL660" s="198"/>
      <c r="OZM660" s="198"/>
      <c r="OZN660" s="198"/>
      <c r="OZO660" s="198"/>
      <c r="OZP660" s="198"/>
      <c r="OZQ660" s="198"/>
      <c r="OZR660" s="198"/>
      <c r="OZS660" s="198"/>
      <c r="OZT660" s="198"/>
      <c r="OZU660" s="198"/>
      <c r="OZV660" s="198"/>
      <c r="OZW660" s="198"/>
      <c r="OZX660" s="198"/>
      <c r="OZY660" s="198"/>
      <c r="OZZ660" s="198"/>
      <c r="PAA660" s="198"/>
      <c r="PAB660" s="198"/>
      <c r="PAC660" s="198"/>
      <c r="PAD660" s="198"/>
      <c r="PAE660" s="198"/>
      <c r="PAF660" s="198"/>
      <c r="PAG660" s="198"/>
      <c r="PAH660" s="198"/>
      <c r="PAI660" s="198"/>
      <c r="PAJ660" s="198"/>
      <c r="PAK660" s="198"/>
      <c r="PAL660" s="198"/>
      <c r="PAM660" s="198"/>
      <c r="PAN660" s="198"/>
      <c r="PAO660" s="198"/>
      <c r="PAP660" s="198"/>
      <c r="PAQ660" s="198"/>
      <c r="PAR660" s="198"/>
      <c r="PAS660" s="198"/>
      <c r="PAT660" s="198"/>
      <c r="PAU660" s="198"/>
      <c r="PAV660" s="198"/>
      <c r="PAW660" s="198"/>
      <c r="PAX660" s="198"/>
      <c r="PAY660" s="198"/>
      <c r="PAZ660" s="198"/>
      <c r="PBA660" s="198"/>
      <c r="PBB660" s="198"/>
      <c r="PBC660" s="198"/>
      <c r="PBD660" s="198"/>
      <c r="PBE660" s="198"/>
      <c r="PBF660" s="198"/>
      <c r="PBG660" s="198"/>
      <c r="PBH660" s="198"/>
      <c r="PBI660" s="198"/>
      <c r="PBJ660" s="198"/>
      <c r="PBK660" s="198"/>
      <c r="PBL660" s="198"/>
      <c r="PBM660" s="198"/>
      <c r="PBN660" s="198"/>
      <c r="PBO660" s="198"/>
      <c r="PBP660" s="198"/>
      <c r="PBQ660" s="198"/>
      <c r="PBR660" s="198"/>
      <c r="PBS660" s="198"/>
      <c r="PBT660" s="198"/>
      <c r="PBU660" s="198"/>
      <c r="PBV660" s="198"/>
      <c r="PBW660" s="198"/>
      <c r="PBX660" s="198"/>
      <c r="PBY660" s="198"/>
      <c r="PBZ660" s="198"/>
      <c r="PCA660" s="198"/>
      <c r="PCB660" s="198"/>
      <c r="PCC660" s="198"/>
      <c r="PCD660" s="198"/>
      <c r="PCE660" s="198"/>
      <c r="PCF660" s="198"/>
      <c r="PCG660" s="198"/>
      <c r="PCH660" s="198"/>
      <c r="PCI660" s="198"/>
      <c r="PCJ660" s="198"/>
      <c r="PCK660" s="198"/>
      <c r="PCL660" s="198"/>
      <c r="PCM660" s="198"/>
      <c r="PCN660" s="198"/>
      <c r="PCO660" s="198"/>
      <c r="PCP660" s="198"/>
      <c r="PCQ660" s="198"/>
      <c r="PCR660" s="198"/>
      <c r="PCS660" s="198"/>
      <c r="PCT660" s="198"/>
      <c r="PCU660" s="198"/>
      <c r="PCV660" s="198"/>
      <c r="PCW660" s="198"/>
      <c r="PCX660" s="198"/>
      <c r="PCY660" s="198"/>
      <c r="PCZ660" s="198"/>
      <c r="PDA660" s="198"/>
      <c r="PDB660" s="198"/>
      <c r="PDC660" s="198"/>
      <c r="PDD660" s="198"/>
      <c r="PDE660" s="198"/>
      <c r="PDF660" s="198"/>
      <c r="PDG660" s="198"/>
      <c r="PDH660" s="198"/>
      <c r="PDI660" s="198"/>
      <c r="PDJ660" s="198"/>
      <c r="PDK660" s="198"/>
      <c r="PDL660" s="198"/>
      <c r="PDM660" s="198"/>
      <c r="PDN660" s="198"/>
      <c r="PDO660" s="198"/>
      <c r="PDP660" s="198"/>
      <c r="PDQ660" s="198"/>
      <c r="PDR660" s="198"/>
      <c r="PDS660" s="198"/>
      <c r="PDT660" s="198"/>
      <c r="PDU660" s="198"/>
      <c r="PDV660" s="198"/>
      <c r="PDW660" s="198"/>
      <c r="PDX660" s="198"/>
      <c r="PDY660" s="198"/>
      <c r="PDZ660" s="198"/>
      <c r="PEA660" s="198"/>
      <c r="PEB660" s="198"/>
      <c r="PEC660" s="198"/>
      <c r="PED660" s="198"/>
      <c r="PEE660" s="198"/>
      <c r="PEF660" s="198"/>
      <c r="PEG660" s="198"/>
      <c r="PEH660" s="198"/>
      <c r="PEI660" s="198"/>
      <c r="PEJ660" s="198"/>
      <c r="PEK660" s="198"/>
      <c r="PEL660" s="198"/>
      <c r="PEM660" s="198"/>
      <c r="PEN660" s="198"/>
      <c r="PEO660" s="198"/>
      <c r="PEP660" s="198"/>
      <c r="PEQ660" s="198"/>
      <c r="PER660" s="198"/>
      <c r="PES660" s="198"/>
      <c r="PET660" s="198"/>
      <c r="PEU660" s="198"/>
      <c r="PEV660" s="198"/>
      <c r="PEW660" s="198"/>
      <c r="PEX660" s="198"/>
      <c r="PEY660" s="198"/>
      <c r="PEZ660" s="198"/>
      <c r="PFA660" s="198"/>
      <c r="PFB660" s="198"/>
      <c r="PFC660" s="198"/>
      <c r="PFD660" s="198"/>
      <c r="PFE660" s="198"/>
      <c r="PFF660" s="198"/>
      <c r="PFG660" s="198"/>
      <c r="PFH660" s="198"/>
      <c r="PFI660" s="198"/>
      <c r="PFJ660" s="198"/>
      <c r="PFK660" s="198"/>
      <c r="PFL660" s="198"/>
      <c r="PFM660" s="198"/>
      <c r="PFN660" s="198"/>
      <c r="PFO660" s="198"/>
      <c r="PFP660" s="198"/>
      <c r="PFQ660" s="198"/>
      <c r="PFR660" s="198"/>
      <c r="PFS660" s="198"/>
      <c r="PFT660" s="198"/>
      <c r="PFU660" s="198"/>
      <c r="PFV660" s="198"/>
      <c r="PFW660" s="198"/>
      <c r="PFX660" s="198"/>
      <c r="PFY660" s="198"/>
      <c r="PFZ660" s="198"/>
      <c r="PGA660" s="198"/>
      <c r="PGB660" s="198"/>
      <c r="PGC660" s="198"/>
      <c r="PGD660" s="198"/>
      <c r="PGE660" s="198"/>
      <c r="PGF660" s="198"/>
      <c r="PGG660" s="198"/>
      <c r="PGH660" s="198"/>
      <c r="PGI660" s="198"/>
      <c r="PGJ660" s="198"/>
      <c r="PGK660" s="198"/>
      <c r="PGL660" s="198"/>
      <c r="PGM660" s="198"/>
      <c r="PGN660" s="198"/>
      <c r="PGO660" s="198"/>
      <c r="PGP660" s="198"/>
      <c r="PGQ660" s="198"/>
      <c r="PGR660" s="198"/>
      <c r="PGS660" s="198"/>
      <c r="PGT660" s="198"/>
      <c r="PGU660" s="198"/>
      <c r="PGV660" s="198"/>
      <c r="PGW660" s="198"/>
      <c r="PGX660" s="198"/>
      <c r="PGY660" s="198"/>
      <c r="PGZ660" s="198"/>
      <c r="PHA660" s="198"/>
      <c r="PHB660" s="198"/>
      <c r="PHC660" s="198"/>
      <c r="PHD660" s="198"/>
      <c r="PHE660" s="198"/>
      <c r="PHF660" s="198"/>
      <c r="PHG660" s="198"/>
      <c r="PHH660" s="198"/>
      <c r="PHI660" s="198"/>
      <c r="PHJ660" s="198"/>
      <c r="PHK660" s="198"/>
      <c r="PHL660" s="198"/>
      <c r="PHM660" s="198"/>
      <c r="PHN660" s="198"/>
      <c r="PHO660" s="198"/>
      <c r="PHP660" s="198"/>
      <c r="PHQ660" s="198"/>
      <c r="PHR660" s="198"/>
      <c r="PHS660" s="198"/>
      <c r="PHT660" s="198"/>
      <c r="PHU660" s="198"/>
      <c r="PHV660" s="198"/>
      <c r="PHW660" s="198"/>
      <c r="PHX660" s="198"/>
      <c r="PHY660" s="198"/>
      <c r="PHZ660" s="198"/>
      <c r="PIA660" s="198"/>
      <c r="PIB660" s="198"/>
      <c r="PIC660" s="198"/>
      <c r="PID660" s="198"/>
      <c r="PIE660" s="198"/>
      <c r="PIF660" s="198"/>
      <c r="PIG660" s="198"/>
      <c r="PIH660" s="198"/>
      <c r="PII660" s="198"/>
      <c r="PIJ660" s="198"/>
      <c r="PIK660" s="198"/>
      <c r="PIL660" s="198"/>
      <c r="PIM660" s="198"/>
      <c r="PIN660" s="198"/>
      <c r="PIO660" s="198"/>
      <c r="PIP660" s="198"/>
      <c r="PIQ660" s="198"/>
      <c r="PIR660" s="198"/>
      <c r="PIS660" s="198"/>
      <c r="PIT660" s="198"/>
      <c r="PIU660" s="198"/>
      <c r="PIV660" s="198"/>
      <c r="PIW660" s="198"/>
      <c r="PIX660" s="198"/>
      <c r="PIY660" s="198"/>
      <c r="PIZ660" s="198"/>
      <c r="PJA660" s="198"/>
      <c r="PJB660" s="198"/>
      <c r="PJC660" s="198"/>
      <c r="PJD660" s="198"/>
      <c r="PJE660" s="198"/>
      <c r="PJF660" s="198"/>
      <c r="PJG660" s="198"/>
      <c r="PJH660" s="198"/>
      <c r="PJI660" s="198"/>
      <c r="PJJ660" s="198"/>
      <c r="PJK660" s="198"/>
      <c r="PJL660" s="198"/>
      <c r="PJM660" s="198"/>
      <c r="PJN660" s="198"/>
      <c r="PJO660" s="198"/>
      <c r="PJP660" s="198"/>
      <c r="PJQ660" s="198"/>
      <c r="PJR660" s="198"/>
      <c r="PJS660" s="198"/>
      <c r="PJT660" s="198"/>
      <c r="PJU660" s="198"/>
      <c r="PJV660" s="198"/>
      <c r="PJW660" s="198"/>
      <c r="PJX660" s="198"/>
      <c r="PJY660" s="198"/>
      <c r="PJZ660" s="198"/>
      <c r="PKA660" s="198"/>
      <c r="PKB660" s="198"/>
      <c r="PKC660" s="198"/>
      <c r="PKD660" s="198"/>
      <c r="PKE660" s="198"/>
      <c r="PKF660" s="198"/>
      <c r="PKG660" s="198"/>
      <c r="PKH660" s="198"/>
      <c r="PKI660" s="198"/>
      <c r="PKJ660" s="198"/>
      <c r="PKK660" s="198"/>
      <c r="PKL660" s="198"/>
      <c r="PKM660" s="198"/>
      <c r="PKN660" s="198"/>
      <c r="PKO660" s="198"/>
      <c r="PKP660" s="198"/>
      <c r="PKQ660" s="198"/>
      <c r="PKR660" s="198"/>
      <c r="PKS660" s="198"/>
      <c r="PKT660" s="198"/>
      <c r="PKU660" s="198"/>
      <c r="PKV660" s="198"/>
      <c r="PKW660" s="198"/>
      <c r="PKX660" s="198"/>
      <c r="PKY660" s="198"/>
      <c r="PKZ660" s="198"/>
      <c r="PLA660" s="198"/>
      <c r="PLB660" s="198"/>
      <c r="PLC660" s="198"/>
      <c r="PLD660" s="198"/>
      <c r="PLE660" s="198"/>
      <c r="PLF660" s="198"/>
      <c r="PLG660" s="198"/>
      <c r="PLH660" s="198"/>
      <c r="PLI660" s="198"/>
      <c r="PLJ660" s="198"/>
      <c r="PLK660" s="198"/>
      <c r="PLL660" s="198"/>
      <c r="PLM660" s="198"/>
      <c r="PLN660" s="198"/>
      <c r="PLO660" s="198"/>
      <c r="PLP660" s="198"/>
      <c r="PLQ660" s="198"/>
      <c r="PLR660" s="198"/>
      <c r="PLS660" s="198"/>
      <c r="PLT660" s="198"/>
      <c r="PLU660" s="198"/>
      <c r="PLV660" s="198"/>
      <c r="PLW660" s="198"/>
      <c r="PLX660" s="198"/>
      <c r="PLY660" s="198"/>
      <c r="PLZ660" s="198"/>
      <c r="PMA660" s="198"/>
      <c r="PMB660" s="198"/>
      <c r="PMC660" s="198"/>
      <c r="PMD660" s="198"/>
      <c r="PME660" s="198"/>
      <c r="PMF660" s="198"/>
      <c r="PMG660" s="198"/>
      <c r="PMH660" s="198"/>
      <c r="PMI660" s="198"/>
      <c r="PMJ660" s="198"/>
      <c r="PMK660" s="198"/>
      <c r="PML660" s="198"/>
      <c r="PMM660" s="198"/>
      <c r="PMN660" s="198"/>
      <c r="PMO660" s="198"/>
      <c r="PMP660" s="198"/>
      <c r="PMQ660" s="198"/>
      <c r="PMR660" s="198"/>
      <c r="PMS660" s="198"/>
      <c r="PMT660" s="198"/>
      <c r="PMU660" s="198"/>
      <c r="PMV660" s="198"/>
      <c r="PMW660" s="198"/>
      <c r="PMX660" s="198"/>
      <c r="PMY660" s="198"/>
      <c r="PMZ660" s="198"/>
      <c r="PNA660" s="198"/>
      <c r="PNB660" s="198"/>
      <c r="PNC660" s="198"/>
      <c r="PND660" s="198"/>
      <c r="PNE660" s="198"/>
      <c r="PNF660" s="198"/>
      <c r="PNG660" s="198"/>
      <c r="PNH660" s="198"/>
      <c r="PNI660" s="198"/>
      <c r="PNJ660" s="198"/>
      <c r="PNK660" s="198"/>
      <c r="PNL660" s="198"/>
      <c r="PNM660" s="198"/>
      <c r="PNN660" s="198"/>
      <c r="PNO660" s="198"/>
      <c r="PNP660" s="198"/>
      <c r="PNQ660" s="198"/>
      <c r="PNR660" s="198"/>
      <c r="PNS660" s="198"/>
      <c r="PNT660" s="198"/>
      <c r="PNU660" s="198"/>
      <c r="PNV660" s="198"/>
      <c r="PNW660" s="198"/>
      <c r="PNX660" s="198"/>
      <c r="PNY660" s="198"/>
      <c r="PNZ660" s="198"/>
      <c r="POA660" s="198"/>
      <c r="POB660" s="198"/>
      <c r="POC660" s="198"/>
      <c r="POD660" s="198"/>
      <c r="POE660" s="198"/>
      <c r="POF660" s="198"/>
      <c r="POG660" s="198"/>
      <c r="POH660" s="198"/>
      <c r="POI660" s="198"/>
      <c r="POJ660" s="198"/>
      <c r="POK660" s="198"/>
      <c r="POL660" s="198"/>
      <c r="POM660" s="198"/>
      <c r="PON660" s="198"/>
      <c r="POO660" s="198"/>
      <c r="POP660" s="198"/>
      <c r="POQ660" s="198"/>
      <c r="POR660" s="198"/>
      <c r="POS660" s="198"/>
      <c r="POT660" s="198"/>
      <c r="POU660" s="198"/>
      <c r="POV660" s="198"/>
      <c r="POW660" s="198"/>
      <c r="POX660" s="198"/>
      <c r="POY660" s="198"/>
      <c r="POZ660" s="198"/>
      <c r="PPA660" s="198"/>
      <c r="PPB660" s="198"/>
      <c r="PPC660" s="198"/>
      <c r="PPD660" s="198"/>
      <c r="PPE660" s="198"/>
      <c r="PPF660" s="198"/>
      <c r="PPG660" s="198"/>
      <c r="PPH660" s="198"/>
      <c r="PPI660" s="198"/>
      <c r="PPJ660" s="198"/>
      <c r="PPK660" s="198"/>
      <c r="PPL660" s="198"/>
      <c r="PPM660" s="198"/>
      <c r="PPN660" s="198"/>
      <c r="PPO660" s="198"/>
      <c r="PPP660" s="198"/>
      <c r="PPQ660" s="198"/>
      <c r="PPR660" s="198"/>
      <c r="PPS660" s="198"/>
      <c r="PPT660" s="198"/>
      <c r="PPU660" s="198"/>
      <c r="PPV660" s="198"/>
      <c r="PPW660" s="198"/>
      <c r="PPX660" s="198"/>
      <c r="PPY660" s="198"/>
      <c r="PPZ660" s="198"/>
      <c r="PQA660" s="198"/>
      <c r="PQB660" s="198"/>
      <c r="PQC660" s="198"/>
      <c r="PQD660" s="198"/>
      <c r="PQE660" s="198"/>
      <c r="PQF660" s="198"/>
      <c r="PQG660" s="198"/>
      <c r="PQH660" s="198"/>
      <c r="PQI660" s="198"/>
      <c r="PQJ660" s="198"/>
      <c r="PQK660" s="198"/>
      <c r="PQL660" s="198"/>
      <c r="PQM660" s="198"/>
      <c r="PQN660" s="198"/>
      <c r="PQO660" s="198"/>
      <c r="PQP660" s="198"/>
      <c r="PQQ660" s="198"/>
      <c r="PQR660" s="198"/>
      <c r="PQS660" s="198"/>
      <c r="PQT660" s="198"/>
      <c r="PQU660" s="198"/>
      <c r="PQV660" s="198"/>
      <c r="PQW660" s="198"/>
      <c r="PQX660" s="198"/>
      <c r="PQY660" s="198"/>
      <c r="PQZ660" s="198"/>
      <c r="PRA660" s="198"/>
      <c r="PRB660" s="198"/>
      <c r="PRC660" s="198"/>
      <c r="PRD660" s="198"/>
      <c r="PRE660" s="198"/>
      <c r="PRF660" s="198"/>
      <c r="PRG660" s="198"/>
      <c r="PRH660" s="198"/>
      <c r="PRI660" s="198"/>
      <c r="PRJ660" s="198"/>
      <c r="PRK660" s="198"/>
      <c r="PRL660" s="198"/>
      <c r="PRM660" s="198"/>
      <c r="PRN660" s="198"/>
      <c r="PRO660" s="198"/>
      <c r="PRP660" s="198"/>
      <c r="PRQ660" s="198"/>
      <c r="PRR660" s="198"/>
      <c r="PRS660" s="198"/>
      <c r="PRT660" s="198"/>
      <c r="PRU660" s="198"/>
      <c r="PRV660" s="198"/>
      <c r="PRW660" s="198"/>
      <c r="PRX660" s="198"/>
      <c r="PRY660" s="198"/>
      <c r="PRZ660" s="198"/>
      <c r="PSA660" s="198"/>
      <c r="PSB660" s="198"/>
      <c r="PSC660" s="198"/>
      <c r="PSD660" s="198"/>
      <c r="PSE660" s="198"/>
      <c r="PSF660" s="198"/>
      <c r="PSG660" s="198"/>
      <c r="PSH660" s="198"/>
      <c r="PSI660" s="198"/>
      <c r="PSJ660" s="198"/>
      <c r="PSK660" s="198"/>
      <c r="PSL660" s="198"/>
      <c r="PSM660" s="198"/>
      <c r="PSN660" s="198"/>
      <c r="PSO660" s="198"/>
      <c r="PSP660" s="198"/>
      <c r="PSQ660" s="198"/>
      <c r="PSR660" s="198"/>
      <c r="PSS660" s="198"/>
      <c r="PST660" s="198"/>
      <c r="PSU660" s="198"/>
      <c r="PSV660" s="198"/>
      <c r="PSW660" s="198"/>
      <c r="PSX660" s="198"/>
      <c r="PSY660" s="198"/>
      <c r="PSZ660" s="198"/>
      <c r="PTA660" s="198"/>
      <c r="PTB660" s="198"/>
      <c r="PTC660" s="198"/>
      <c r="PTD660" s="198"/>
      <c r="PTE660" s="198"/>
      <c r="PTF660" s="198"/>
      <c r="PTG660" s="198"/>
      <c r="PTH660" s="198"/>
      <c r="PTI660" s="198"/>
      <c r="PTJ660" s="198"/>
      <c r="PTK660" s="198"/>
      <c r="PTL660" s="198"/>
      <c r="PTM660" s="198"/>
      <c r="PTN660" s="198"/>
      <c r="PTO660" s="198"/>
      <c r="PTP660" s="198"/>
      <c r="PTQ660" s="198"/>
      <c r="PTR660" s="198"/>
      <c r="PTS660" s="198"/>
      <c r="PTT660" s="198"/>
      <c r="PTU660" s="198"/>
      <c r="PTV660" s="198"/>
      <c r="PTW660" s="198"/>
      <c r="PTX660" s="198"/>
      <c r="PTY660" s="198"/>
      <c r="PTZ660" s="198"/>
      <c r="PUA660" s="198"/>
      <c r="PUB660" s="198"/>
      <c r="PUC660" s="198"/>
      <c r="PUD660" s="198"/>
      <c r="PUE660" s="198"/>
      <c r="PUF660" s="198"/>
      <c r="PUG660" s="198"/>
      <c r="PUH660" s="198"/>
      <c r="PUI660" s="198"/>
      <c r="PUJ660" s="198"/>
      <c r="PUK660" s="198"/>
      <c r="PUL660" s="198"/>
      <c r="PUM660" s="198"/>
      <c r="PUN660" s="198"/>
      <c r="PUO660" s="198"/>
      <c r="PUP660" s="198"/>
      <c r="PUQ660" s="198"/>
      <c r="PUR660" s="198"/>
      <c r="PUS660" s="198"/>
      <c r="PUT660" s="198"/>
      <c r="PUU660" s="198"/>
      <c r="PUV660" s="198"/>
      <c r="PUW660" s="198"/>
      <c r="PUX660" s="198"/>
      <c r="PUY660" s="198"/>
      <c r="PUZ660" s="198"/>
      <c r="PVA660" s="198"/>
      <c r="PVB660" s="198"/>
      <c r="PVC660" s="198"/>
      <c r="PVD660" s="198"/>
      <c r="PVE660" s="198"/>
      <c r="PVF660" s="198"/>
      <c r="PVG660" s="198"/>
      <c r="PVH660" s="198"/>
      <c r="PVI660" s="198"/>
      <c r="PVJ660" s="198"/>
      <c r="PVK660" s="198"/>
      <c r="PVL660" s="198"/>
      <c r="PVM660" s="198"/>
      <c r="PVN660" s="198"/>
      <c r="PVO660" s="198"/>
      <c r="PVP660" s="198"/>
      <c r="PVQ660" s="198"/>
      <c r="PVR660" s="198"/>
      <c r="PVS660" s="198"/>
      <c r="PVT660" s="198"/>
      <c r="PVU660" s="198"/>
      <c r="PVV660" s="198"/>
      <c r="PVW660" s="198"/>
      <c r="PVX660" s="198"/>
      <c r="PVY660" s="198"/>
      <c r="PVZ660" s="198"/>
      <c r="PWA660" s="198"/>
      <c r="PWB660" s="198"/>
      <c r="PWC660" s="198"/>
      <c r="PWD660" s="198"/>
      <c r="PWE660" s="198"/>
      <c r="PWF660" s="198"/>
      <c r="PWG660" s="198"/>
      <c r="PWH660" s="198"/>
      <c r="PWI660" s="198"/>
      <c r="PWJ660" s="198"/>
      <c r="PWK660" s="198"/>
      <c r="PWL660" s="198"/>
      <c r="PWM660" s="198"/>
      <c r="PWN660" s="198"/>
      <c r="PWO660" s="198"/>
      <c r="PWP660" s="198"/>
      <c r="PWQ660" s="198"/>
      <c r="PWR660" s="198"/>
      <c r="PWS660" s="198"/>
      <c r="PWT660" s="198"/>
      <c r="PWU660" s="198"/>
      <c r="PWV660" s="198"/>
      <c r="PWW660" s="198"/>
      <c r="PWX660" s="198"/>
      <c r="PWY660" s="198"/>
      <c r="PWZ660" s="198"/>
      <c r="PXA660" s="198"/>
      <c r="PXB660" s="198"/>
      <c r="PXC660" s="198"/>
      <c r="PXD660" s="198"/>
      <c r="PXE660" s="198"/>
      <c r="PXF660" s="198"/>
      <c r="PXG660" s="198"/>
      <c r="PXH660" s="198"/>
      <c r="PXI660" s="198"/>
      <c r="PXJ660" s="198"/>
      <c r="PXK660" s="198"/>
      <c r="PXL660" s="198"/>
      <c r="PXM660" s="198"/>
      <c r="PXN660" s="198"/>
      <c r="PXO660" s="198"/>
      <c r="PXP660" s="198"/>
      <c r="PXQ660" s="198"/>
      <c r="PXR660" s="198"/>
      <c r="PXS660" s="198"/>
      <c r="PXT660" s="198"/>
      <c r="PXU660" s="198"/>
      <c r="PXV660" s="198"/>
      <c r="PXW660" s="198"/>
      <c r="PXX660" s="198"/>
      <c r="PXY660" s="198"/>
      <c r="PXZ660" s="198"/>
      <c r="PYA660" s="198"/>
      <c r="PYB660" s="198"/>
      <c r="PYC660" s="198"/>
      <c r="PYD660" s="198"/>
      <c r="PYE660" s="198"/>
      <c r="PYF660" s="198"/>
      <c r="PYG660" s="198"/>
      <c r="PYH660" s="198"/>
      <c r="PYI660" s="198"/>
      <c r="PYJ660" s="198"/>
      <c r="PYK660" s="198"/>
      <c r="PYL660" s="198"/>
      <c r="PYM660" s="198"/>
      <c r="PYN660" s="198"/>
      <c r="PYO660" s="198"/>
      <c r="PYP660" s="198"/>
      <c r="PYQ660" s="198"/>
      <c r="PYR660" s="198"/>
      <c r="PYS660" s="198"/>
      <c r="PYT660" s="198"/>
      <c r="PYU660" s="198"/>
      <c r="PYV660" s="198"/>
      <c r="PYW660" s="198"/>
      <c r="PYX660" s="198"/>
      <c r="PYY660" s="198"/>
      <c r="PYZ660" s="198"/>
      <c r="PZA660" s="198"/>
      <c r="PZB660" s="198"/>
      <c r="PZC660" s="198"/>
      <c r="PZD660" s="198"/>
      <c r="PZE660" s="198"/>
      <c r="PZF660" s="198"/>
      <c r="PZG660" s="198"/>
      <c r="PZH660" s="198"/>
      <c r="PZI660" s="198"/>
      <c r="PZJ660" s="198"/>
      <c r="PZK660" s="198"/>
      <c r="PZL660" s="198"/>
      <c r="PZM660" s="198"/>
      <c r="PZN660" s="198"/>
      <c r="PZO660" s="198"/>
      <c r="PZP660" s="198"/>
      <c r="PZQ660" s="198"/>
      <c r="PZR660" s="198"/>
      <c r="PZS660" s="198"/>
      <c r="PZT660" s="198"/>
      <c r="PZU660" s="198"/>
      <c r="PZV660" s="198"/>
      <c r="PZW660" s="198"/>
      <c r="PZX660" s="198"/>
      <c r="PZY660" s="198"/>
      <c r="PZZ660" s="198"/>
      <c r="QAA660" s="198"/>
      <c r="QAB660" s="198"/>
      <c r="QAC660" s="198"/>
      <c r="QAD660" s="198"/>
      <c r="QAE660" s="198"/>
      <c r="QAF660" s="198"/>
      <c r="QAG660" s="198"/>
      <c r="QAH660" s="198"/>
      <c r="QAI660" s="198"/>
      <c r="QAJ660" s="198"/>
      <c r="QAK660" s="198"/>
      <c r="QAL660" s="198"/>
      <c r="QAM660" s="198"/>
      <c r="QAN660" s="198"/>
      <c r="QAO660" s="198"/>
      <c r="QAP660" s="198"/>
      <c r="QAQ660" s="198"/>
      <c r="QAR660" s="198"/>
      <c r="QAS660" s="198"/>
      <c r="QAT660" s="198"/>
      <c r="QAU660" s="198"/>
      <c r="QAV660" s="198"/>
      <c r="QAW660" s="198"/>
      <c r="QAX660" s="198"/>
      <c r="QAY660" s="198"/>
      <c r="QAZ660" s="198"/>
      <c r="QBA660" s="198"/>
      <c r="QBB660" s="198"/>
      <c r="QBC660" s="198"/>
      <c r="QBD660" s="198"/>
      <c r="QBE660" s="198"/>
      <c r="QBF660" s="198"/>
      <c r="QBG660" s="198"/>
      <c r="QBH660" s="198"/>
      <c r="QBI660" s="198"/>
      <c r="QBJ660" s="198"/>
      <c r="QBK660" s="198"/>
      <c r="QBL660" s="198"/>
      <c r="QBM660" s="198"/>
      <c r="QBN660" s="198"/>
      <c r="QBO660" s="198"/>
      <c r="QBP660" s="198"/>
      <c r="QBQ660" s="198"/>
      <c r="QBR660" s="198"/>
      <c r="QBS660" s="198"/>
      <c r="QBT660" s="198"/>
      <c r="QBU660" s="198"/>
      <c r="QBV660" s="198"/>
      <c r="QBW660" s="198"/>
      <c r="QBX660" s="198"/>
      <c r="QBY660" s="198"/>
      <c r="QBZ660" s="198"/>
      <c r="QCA660" s="198"/>
      <c r="QCB660" s="198"/>
      <c r="QCC660" s="198"/>
      <c r="QCD660" s="198"/>
      <c r="QCE660" s="198"/>
      <c r="QCF660" s="198"/>
      <c r="QCG660" s="198"/>
      <c r="QCH660" s="198"/>
      <c r="QCI660" s="198"/>
      <c r="QCJ660" s="198"/>
      <c r="QCK660" s="198"/>
      <c r="QCL660" s="198"/>
      <c r="QCM660" s="198"/>
      <c r="QCN660" s="198"/>
      <c r="QCO660" s="198"/>
      <c r="QCP660" s="198"/>
      <c r="QCQ660" s="198"/>
      <c r="QCR660" s="198"/>
      <c r="QCS660" s="198"/>
      <c r="QCT660" s="198"/>
      <c r="QCU660" s="198"/>
      <c r="QCV660" s="198"/>
      <c r="QCW660" s="198"/>
      <c r="QCX660" s="198"/>
      <c r="QCY660" s="198"/>
      <c r="QCZ660" s="198"/>
      <c r="QDA660" s="198"/>
      <c r="QDB660" s="198"/>
      <c r="QDC660" s="198"/>
      <c r="QDD660" s="198"/>
      <c r="QDE660" s="198"/>
      <c r="QDF660" s="198"/>
      <c r="QDG660" s="198"/>
      <c r="QDH660" s="198"/>
      <c r="QDI660" s="198"/>
      <c r="QDJ660" s="198"/>
      <c r="QDK660" s="198"/>
      <c r="QDL660" s="198"/>
      <c r="QDM660" s="198"/>
      <c r="QDN660" s="198"/>
      <c r="QDO660" s="198"/>
      <c r="QDP660" s="198"/>
      <c r="QDQ660" s="198"/>
      <c r="QDR660" s="198"/>
      <c r="QDS660" s="198"/>
      <c r="QDT660" s="198"/>
      <c r="QDU660" s="198"/>
      <c r="QDV660" s="198"/>
      <c r="QDW660" s="198"/>
      <c r="QDX660" s="198"/>
      <c r="QDY660" s="198"/>
      <c r="QDZ660" s="198"/>
      <c r="QEA660" s="198"/>
      <c r="QEB660" s="198"/>
      <c r="QEC660" s="198"/>
      <c r="QED660" s="198"/>
      <c r="QEE660" s="198"/>
      <c r="QEF660" s="198"/>
      <c r="QEG660" s="198"/>
      <c r="QEH660" s="198"/>
      <c r="QEI660" s="198"/>
      <c r="QEJ660" s="198"/>
      <c r="QEK660" s="198"/>
      <c r="QEL660" s="198"/>
      <c r="QEM660" s="198"/>
      <c r="QEN660" s="198"/>
      <c r="QEO660" s="198"/>
      <c r="QEP660" s="198"/>
      <c r="QEQ660" s="198"/>
      <c r="QER660" s="198"/>
      <c r="QES660" s="198"/>
      <c r="QET660" s="198"/>
      <c r="QEU660" s="198"/>
      <c r="QEV660" s="198"/>
      <c r="QEW660" s="198"/>
      <c r="QEX660" s="198"/>
      <c r="QEY660" s="198"/>
      <c r="QEZ660" s="198"/>
      <c r="QFA660" s="198"/>
      <c r="QFB660" s="198"/>
      <c r="QFC660" s="198"/>
      <c r="QFD660" s="198"/>
      <c r="QFE660" s="198"/>
      <c r="QFF660" s="198"/>
      <c r="QFG660" s="198"/>
      <c r="QFH660" s="198"/>
      <c r="QFI660" s="198"/>
      <c r="QFJ660" s="198"/>
      <c r="QFK660" s="198"/>
      <c r="QFL660" s="198"/>
      <c r="QFM660" s="198"/>
      <c r="QFN660" s="198"/>
      <c r="QFO660" s="198"/>
      <c r="QFP660" s="198"/>
      <c r="QFQ660" s="198"/>
      <c r="QFR660" s="198"/>
      <c r="QFS660" s="198"/>
      <c r="QFT660" s="198"/>
      <c r="QFU660" s="198"/>
      <c r="QFV660" s="198"/>
      <c r="QFW660" s="198"/>
      <c r="QFX660" s="198"/>
      <c r="QFY660" s="198"/>
      <c r="QFZ660" s="198"/>
      <c r="QGA660" s="198"/>
      <c r="QGB660" s="198"/>
      <c r="QGC660" s="198"/>
      <c r="QGD660" s="198"/>
      <c r="QGE660" s="198"/>
      <c r="QGF660" s="198"/>
      <c r="QGG660" s="198"/>
      <c r="QGH660" s="198"/>
      <c r="QGI660" s="198"/>
      <c r="QGJ660" s="198"/>
      <c r="QGK660" s="198"/>
      <c r="QGL660" s="198"/>
      <c r="QGM660" s="198"/>
      <c r="QGN660" s="198"/>
      <c r="QGO660" s="198"/>
      <c r="QGP660" s="198"/>
      <c r="QGQ660" s="198"/>
      <c r="QGR660" s="198"/>
      <c r="QGS660" s="198"/>
      <c r="QGT660" s="198"/>
      <c r="QGU660" s="198"/>
      <c r="QGV660" s="198"/>
      <c r="QGW660" s="198"/>
      <c r="QGX660" s="198"/>
      <c r="QGY660" s="198"/>
      <c r="QGZ660" s="198"/>
      <c r="QHA660" s="198"/>
      <c r="QHB660" s="198"/>
      <c r="QHC660" s="198"/>
      <c r="QHD660" s="198"/>
      <c r="QHE660" s="198"/>
      <c r="QHF660" s="198"/>
      <c r="QHG660" s="198"/>
      <c r="QHH660" s="198"/>
      <c r="QHI660" s="198"/>
      <c r="QHJ660" s="198"/>
      <c r="QHK660" s="198"/>
      <c r="QHL660" s="198"/>
      <c r="QHM660" s="198"/>
      <c r="QHN660" s="198"/>
      <c r="QHO660" s="198"/>
      <c r="QHP660" s="198"/>
      <c r="QHQ660" s="198"/>
      <c r="QHR660" s="198"/>
      <c r="QHS660" s="198"/>
      <c r="QHT660" s="198"/>
      <c r="QHU660" s="198"/>
      <c r="QHV660" s="198"/>
      <c r="QHW660" s="198"/>
      <c r="QHX660" s="198"/>
      <c r="QHY660" s="198"/>
      <c r="QHZ660" s="198"/>
      <c r="QIA660" s="198"/>
      <c r="QIB660" s="198"/>
      <c r="QIC660" s="198"/>
      <c r="QID660" s="198"/>
      <c r="QIE660" s="198"/>
      <c r="QIF660" s="198"/>
      <c r="QIG660" s="198"/>
      <c r="QIH660" s="198"/>
      <c r="QII660" s="198"/>
      <c r="QIJ660" s="198"/>
      <c r="QIK660" s="198"/>
      <c r="QIL660" s="198"/>
      <c r="QIM660" s="198"/>
      <c r="QIN660" s="198"/>
      <c r="QIO660" s="198"/>
      <c r="QIP660" s="198"/>
      <c r="QIQ660" s="198"/>
      <c r="QIR660" s="198"/>
      <c r="QIS660" s="198"/>
      <c r="QIT660" s="198"/>
      <c r="QIU660" s="198"/>
      <c r="QIV660" s="198"/>
      <c r="QIW660" s="198"/>
      <c r="QIX660" s="198"/>
      <c r="QIY660" s="198"/>
      <c r="QIZ660" s="198"/>
      <c r="QJA660" s="198"/>
      <c r="QJB660" s="198"/>
      <c r="QJC660" s="198"/>
      <c r="QJD660" s="198"/>
      <c r="QJE660" s="198"/>
      <c r="QJF660" s="198"/>
      <c r="QJG660" s="198"/>
      <c r="QJH660" s="198"/>
      <c r="QJI660" s="198"/>
      <c r="QJJ660" s="198"/>
      <c r="QJK660" s="198"/>
      <c r="QJL660" s="198"/>
      <c r="QJM660" s="198"/>
      <c r="QJN660" s="198"/>
      <c r="QJO660" s="198"/>
      <c r="QJP660" s="198"/>
      <c r="QJQ660" s="198"/>
      <c r="QJR660" s="198"/>
      <c r="QJS660" s="198"/>
      <c r="QJT660" s="198"/>
      <c r="QJU660" s="198"/>
      <c r="QJV660" s="198"/>
      <c r="QJW660" s="198"/>
      <c r="QJX660" s="198"/>
      <c r="QJY660" s="198"/>
      <c r="QJZ660" s="198"/>
      <c r="QKA660" s="198"/>
      <c r="QKB660" s="198"/>
      <c r="QKC660" s="198"/>
      <c r="QKD660" s="198"/>
      <c r="QKE660" s="198"/>
      <c r="QKF660" s="198"/>
      <c r="QKG660" s="198"/>
      <c r="QKH660" s="198"/>
      <c r="QKI660" s="198"/>
      <c r="QKJ660" s="198"/>
      <c r="QKK660" s="198"/>
      <c r="QKL660" s="198"/>
      <c r="QKM660" s="198"/>
      <c r="QKN660" s="198"/>
      <c r="QKO660" s="198"/>
      <c r="QKP660" s="198"/>
      <c r="QKQ660" s="198"/>
      <c r="QKR660" s="198"/>
      <c r="QKS660" s="198"/>
      <c r="QKT660" s="198"/>
      <c r="QKU660" s="198"/>
      <c r="QKV660" s="198"/>
      <c r="QKW660" s="198"/>
      <c r="QKX660" s="198"/>
      <c r="QKY660" s="198"/>
      <c r="QKZ660" s="198"/>
      <c r="QLA660" s="198"/>
      <c r="QLB660" s="198"/>
      <c r="QLC660" s="198"/>
      <c r="QLD660" s="198"/>
      <c r="QLE660" s="198"/>
      <c r="QLF660" s="198"/>
      <c r="QLG660" s="198"/>
      <c r="QLH660" s="198"/>
      <c r="QLI660" s="198"/>
      <c r="QLJ660" s="198"/>
      <c r="QLK660" s="198"/>
      <c r="QLL660" s="198"/>
      <c r="QLM660" s="198"/>
      <c r="QLN660" s="198"/>
      <c r="QLO660" s="198"/>
      <c r="QLP660" s="198"/>
      <c r="QLQ660" s="198"/>
      <c r="QLR660" s="198"/>
      <c r="QLS660" s="198"/>
      <c r="QLT660" s="198"/>
      <c r="QLU660" s="198"/>
      <c r="QLV660" s="198"/>
      <c r="QLW660" s="198"/>
      <c r="QLX660" s="198"/>
      <c r="QLY660" s="198"/>
      <c r="QLZ660" s="198"/>
      <c r="QMA660" s="198"/>
      <c r="QMB660" s="198"/>
      <c r="QMC660" s="198"/>
      <c r="QMD660" s="198"/>
      <c r="QME660" s="198"/>
      <c r="QMF660" s="198"/>
      <c r="QMG660" s="198"/>
      <c r="QMH660" s="198"/>
      <c r="QMI660" s="198"/>
      <c r="QMJ660" s="198"/>
      <c r="QMK660" s="198"/>
      <c r="QML660" s="198"/>
      <c r="QMM660" s="198"/>
      <c r="QMN660" s="198"/>
      <c r="QMO660" s="198"/>
      <c r="QMP660" s="198"/>
      <c r="QMQ660" s="198"/>
      <c r="QMR660" s="198"/>
      <c r="QMS660" s="198"/>
      <c r="QMT660" s="198"/>
      <c r="QMU660" s="198"/>
      <c r="QMV660" s="198"/>
      <c r="QMW660" s="198"/>
      <c r="QMX660" s="198"/>
      <c r="QMY660" s="198"/>
      <c r="QMZ660" s="198"/>
      <c r="QNA660" s="198"/>
      <c r="QNB660" s="198"/>
      <c r="QNC660" s="198"/>
      <c r="QND660" s="198"/>
      <c r="QNE660" s="198"/>
      <c r="QNF660" s="198"/>
      <c r="QNG660" s="198"/>
      <c r="QNH660" s="198"/>
      <c r="QNI660" s="198"/>
      <c r="QNJ660" s="198"/>
      <c r="QNK660" s="198"/>
      <c r="QNL660" s="198"/>
      <c r="QNM660" s="198"/>
      <c r="QNN660" s="198"/>
      <c r="QNO660" s="198"/>
      <c r="QNP660" s="198"/>
      <c r="QNQ660" s="198"/>
      <c r="QNR660" s="198"/>
      <c r="QNS660" s="198"/>
      <c r="QNT660" s="198"/>
      <c r="QNU660" s="198"/>
      <c r="QNV660" s="198"/>
      <c r="QNW660" s="198"/>
      <c r="QNX660" s="198"/>
      <c r="QNY660" s="198"/>
      <c r="QNZ660" s="198"/>
      <c r="QOA660" s="198"/>
      <c r="QOB660" s="198"/>
      <c r="QOC660" s="198"/>
      <c r="QOD660" s="198"/>
      <c r="QOE660" s="198"/>
      <c r="QOF660" s="198"/>
      <c r="QOG660" s="198"/>
      <c r="QOH660" s="198"/>
      <c r="QOI660" s="198"/>
      <c r="QOJ660" s="198"/>
      <c r="QOK660" s="198"/>
      <c r="QOL660" s="198"/>
      <c r="QOM660" s="198"/>
      <c r="QON660" s="198"/>
      <c r="QOO660" s="198"/>
      <c r="QOP660" s="198"/>
      <c r="QOQ660" s="198"/>
      <c r="QOR660" s="198"/>
      <c r="QOS660" s="198"/>
      <c r="QOT660" s="198"/>
      <c r="QOU660" s="198"/>
      <c r="QOV660" s="198"/>
      <c r="QOW660" s="198"/>
      <c r="QOX660" s="198"/>
      <c r="QOY660" s="198"/>
      <c r="QOZ660" s="198"/>
      <c r="QPA660" s="198"/>
      <c r="QPB660" s="198"/>
      <c r="QPC660" s="198"/>
      <c r="QPD660" s="198"/>
      <c r="QPE660" s="198"/>
      <c r="QPF660" s="198"/>
      <c r="QPG660" s="198"/>
      <c r="QPH660" s="198"/>
      <c r="QPI660" s="198"/>
      <c r="QPJ660" s="198"/>
      <c r="QPK660" s="198"/>
      <c r="QPL660" s="198"/>
      <c r="QPM660" s="198"/>
      <c r="QPN660" s="198"/>
      <c r="QPO660" s="198"/>
      <c r="QPP660" s="198"/>
      <c r="QPQ660" s="198"/>
      <c r="QPR660" s="198"/>
      <c r="QPS660" s="198"/>
      <c r="QPT660" s="198"/>
      <c r="QPU660" s="198"/>
      <c r="QPV660" s="198"/>
      <c r="QPW660" s="198"/>
      <c r="QPX660" s="198"/>
      <c r="QPY660" s="198"/>
      <c r="QPZ660" s="198"/>
      <c r="QQA660" s="198"/>
      <c r="QQB660" s="198"/>
      <c r="QQC660" s="198"/>
      <c r="QQD660" s="198"/>
      <c r="QQE660" s="198"/>
      <c r="QQF660" s="198"/>
      <c r="QQG660" s="198"/>
      <c r="QQH660" s="198"/>
      <c r="QQI660" s="198"/>
      <c r="QQJ660" s="198"/>
      <c r="QQK660" s="198"/>
      <c r="QQL660" s="198"/>
      <c r="QQM660" s="198"/>
      <c r="QQN660" s="198"/>
      <c r="QQO660" s="198"/>
      <c r="QQP660" s="198"/>
      <c r="QQQ660" s="198"/>
      <c r="QQR660" s="198"/>
      <c r="QQS660" s="198"/>
      <c r="QQT660" s="198"/>
      <c r="QQU660" s="198"/>
      <c r="QQV660" s="198"/>
      <c r="QQW660" s="198"/>
      <c r="QQX660" s="198"/>
      <c r="QQY660" s="198"/>
      <c r="QQZ660" s="198"/>
      <c r="QRA660" s="198"/>
      <c r="QRB660" s="198"/>
      <c r="QRC660" s="198"/>
      <c r="QRD660" s="198"/>
      <c r="QRE660" s="198"/>
      <c r="QRF660" s="198"/>
      <c r="QRG660" s="198"/>
      <c r="QRH660" s="198"/>
      <c r="QRI660" s="198"/>
      <c r="QRJ660" s="198"/>
      <c r="QRK660" s="198"/>
      <c r="QRL660" s="198"/>
      <c r="QRM660" s="198"/>
      <c r="QRN660" s="198"/>
      <c r="QRO660" s="198"/>
      <c r="QRP660" s="198"/>
      <c r="QRQ660" s="198"/>
      <c r="QRR660" s="198"/>
      <c r="QRS660" s="198"/>
      <c r="QRT660" s="198"/>
      <c r="QRU660" s="198"/>
      <c r="QRV660" s="198"/>
      <c r="QRW660" s="198"/>
      <c r="QRX660" s="198"/>
      <c r="QRY660" s="198"/>
      <c r="QRZ660" s="198"/>
      <c r="QSA660" s="198"/>
      <c r="QSB660" s="198"/>
      <c r="QSC660" s="198"/>
      <c r="QSD660" s="198"/>
      <c r="QSE660" s="198"/>
      <c r="QSF660" s="198"/>
      <c r="QSG660" s="198"/>
      <c r="QSH660" s="198"/>
      <c r="QSI660" s="198"/>
      <c r="QSJ660" s="198"/>
      <c r="QSK660" s="198"/>
      <c r="QSL660" s="198"/>
      <c r="QSM660" s="198"/>
      <c r="QSN660" s="198"/>
      <c r="QSO660" s="198"/>
      <c r="QSP660" s="198"/>
      <c r="QSQ660" s="198"/>
      <c r="QSR660" s="198"/>
      <c r="QSS660" s="198"/>
      <c r="QST660" s="198"/>
      <c r="QSU660" s="198"/>
      <c r="QSV660" s="198"/>
      <c r="QSW660" s="198"/>
      <c r="QSX660" s="198"/>
      <c r="QSY660" s="198"/>
      <c r="QSZ660" s="198"/>
      <c r="QTA660" s="198"/>
      <c r="QTB660" s="198"/>
      <c r="QTC660" s="198"/>
      <c r="QTD660" s="198"/>
      <c r="QTE660" s="198"/>
      <c r="QTF660" s="198"/>
      <c r="QTG660" s="198"/>
      <c r="QTH660" s="198"/>
      <c r="QTI660" s="198"/>
      <c r="QTJ660" s="198"/>
      <c r="QTK660" s="198"/>
      <c r="QTL660" s="198"/>
      <c r="QTM660" s="198"/>
      <c r="QTN660" s="198"/>
      <c r="QTO660" s="198"/>
      <c r="QTP660" s="198"/>
      <c r="QTQ660" s="198"/>
      <c r="QTR660" s="198"/>
      <c r="QTS660" s="198"/>
      <c r="QTT660" s="198"/>
      <c r="QTU660" s="198"/>
      <c r="QTV660" s="198"/>
      <c r="QTW660" s="198"/>
      <c r="QTX660" s="198"/>
      <c r="QTY660" s="198"/>
      <c r="QTZ660" s="198"/>
      <c r="QUA660" s="198"/>
      <c r="QUB660" s="198"/>
      <c r="QUC660" s="198"/>
      <c r="QUD660" s="198"/>
      <c r="QUE660" s="198"/>
      <c r="QUF660" s="198"/>
      <c r="QUG660" s="198"/>
      <c r="QUH660" s="198"/>
      <c r="QUI660" s="198"/>
      <c r="QUJ660" s="198"/>
      <c r="QUK660" s="198"/>
      <c r="QUL660" s="198"/>
      <c r="QUM660" s="198"/>
      <c r="QUN660" s="198"/>
      <c r="QUO660" s="198"/>
      <c r="QUP660" s="198"/>
      <c r="QUQ660" s="198"/>
      <c r="QUR660" s="198"/>
      <c r="QUS660" s="198"/>
      <c r="QUT660" s="198"/>
      <c r="QUU660" s="198"/>
      <c r="QUV660" s="198"/>
      <c r="QUW660" s="198"/>
      <c r="QUX660" s="198"/>
      <c r="QUY660" s="198"/>
      <c r="QUZ660" s="198"/>
      <c r="QVA660" s="198"/>
      <c r="QVB660" s="198"/>
      <c r="QVC660" s="198"/>
      <c r="QVD660" s="198"/>
      <c r="QVE660" s="198"/>
      <c r="QVF660" s="198"/>
      <c r="QVG660" s="198"/>
      <c r="QVH660" s="198"/>
      <c r="QVI660" s="198"/>
      <c r="QVJ660" s="198"/>
      <c r="QVK660" s="198"/>
      <c r="QVL660" s="198"/>
      <c r="QVM660" s="198"/>
      <c r="QVN660" s="198"/>
      <c r="QVO660" s="198"/>
      <c r="QVP660" s="198"/>
      <c r="QVQ660" s="198"/>
      <c r="QVR660" s="198"/>
      <c r="QVS660" s="198"/>
      <c r="QVT660" s="198"/>
      <c r="QVU660" s="198"/>
      <c r="QVV660" s="198"/>
      <c r="QVW660" s="198"/>
      <c r="QVX660" s="198"/>
      <c r="QVY660" s="198"/>
      <c r="QVZ660" s="198"/>
      <c r="QWA660" s="198"/>
      <c r="QWB660" s="198"/>
      <c r="QWC660" s="198"/>
      <c r="QWD660" s="198"/>
      <c r="QWE660" s="198"/>
      <c r="QWF660" s="198"/>
      <c r="QWG660" s="198"/>
      <c r="QWH660" s="198"/>
      <c r="QWI660" s="198"/>
      <c r="QWJ660" s="198"/>
      <c r="QWK660" s="198"/>
      <c r="QWL660" s="198"/>
      <c r="QWM660" s="198"/>
      <c r="QWN660" s="198"/>
      <c r="QWO660" s="198"/>
      <c r="QWP660" s="198"/>
      <c r="QWQ660" s="198"/>
      <c r="QWR660" s="198"/>
      <c r="QWS660" s="198"/>
      <c r="QWT660" s="198"/>
      <c r="QWU660" s="198"/>
      <c r="QWV660" s="198"/>
      <c r="QWW660" s="198"/>
      <c r="QWX660" s="198"/>
      <c r="QWY660" s="198"/>
      <c r="QWZ660" s="198"/>
      <c r="QXA660" s="198"/>
      <c r="QXB660" s="198"/>
      <c r="QXC660" s="198"/>
      <c r="QXD660" s="198"/>
      <c r="QXE660" s="198"/>
      <c r="QXF660" s="198"/>
      <c r="QXG660" s="198"/>
      <c r="QXH660" s="198"/>
      <c r="QXI660" s="198"/>
      <c r="QXJ660" s="198"/>
      <c r="QXK660" s="198"/>
      <c r="QXL660" s="198"/>
      <c r="QXM660" s="198"/>
      <c r="QXN660" s="198"/>
      <c r="QXO660" s="198"/>
      <c r="QXP660" s="198"/>
      <c r="QXQ660" s="198"/>
      <c r="QXR660" s="198"/>
      <c r="QXS660" s="198"/>
      <c r="QXT660" s="198"/>
      <c r="QXU660" s="198"/>
      <c r="QXV660" s="198"/>
      <c r="QXW660" s="198"/>
      <c r="QXX660" s="198"/>
      <c r="QXY660" s="198"/>
      <c r="QXZ660" s="198"/>
      <c r="QYA660" s="198"/>
      <c r="QYB660" s="198"/>
      <c r="QYC660" s="198"/>
      <c r="QYD660" s="198"/>
      <c r="QYE660" s="198"/>
      <c r="QYF660" s="198"/>
      <c r="QYG660" s="198"/>
      <c r="QYH660" s="198"/>
      <c r="QYI660" s="198"/>
      <c r="QYJ660" s="198"/>
      <c r="QYK660" s="198"/>
      <c r="QYL660" s="198"/>
      <c r="QYM660" s="198"/>
      <c r="QYN660" s="198"/>
      <c r="QYO660" s="198"/>
      <c r="QYP660" s="198"/>
      <c r="QYQ660" s="198"/>
      <c r="QYR660" s="198"/>
      <c r="QYS660" s="198"/>
      <c r="QYT660" s="198"/>
      <c r="QYU660" s="198"/>
      <c r="QYV660" s="198"/>
      <c r="QYW660" s="198"/>
      <c r="QYX660" s="198"/>
      <c r="QYY660" s="198"/>
      <c r="QYZ660" s="198"/>
      <c r="QZA660" s="198"/>
      <c r="QZB660" s="198"/>
      <c r="QZC660" s="198"/>
      <c r="QZD660" s="198"/>
      <c r="QZE660" s="198"/>
      <c r="QZF660" s="198"/>
      <c r="QZG660" s="198"/>
      <c r="QZH660" s="198"/>
      <c r="QZI660" s="198"/>
      <c r="QZJ660" s="198"/>
      <c r="QZK660" s="198"/>
      <c r="QZL660" s="198"/>
      <c r="QZM660" s="198"/>
      <c r="QZN660" s="198"/>
      <c r="QZO660" s="198"/>
      <c r="QZP660" s="198"/>
      <c r="QZQ660" s="198"/>
      <c r="QZR660" s="198"/>
      <c r="QZS660" s="198"/>
      <c r="QZT660" s="198"/>
      <c r="QZU660" s="198"/>
      <c r="QZV660" s="198"/>
      <c r="QZW660" s="198"/>
      <c r="QZX660" s="198"/>
      <c r="QZY660" s="198"/>
      <c r="QZZ660" s="198"/>
      <c r="RAA660" s="198"/>
      <c r="RAB660" s="198"/>
      <c r="RAC660" s="198"/>
      <c r="RAD660" s="198"/>
      <c r="RAE660" s="198"/>
      <c r="RAF660" s="198"/>
      <c r="RAG660" s="198"/>
      <c r="RAH660" s="198"/>
      <c r="RAI660" s="198"/>
      <c r="RAJ660" s="198"/>
      <c r="RAK660" s="198"/>
      <c r="RAL660" s="198"/>
      <c r="RAM660" s="198"/>
      <c r="RAN660" s="198"/>
      <c r="RAO660" s="198"/>
      <c r="RAP660" s="198"/>
      <c r="RAQ660" s="198"/>
      <c r="RAR660" s="198"/>
      <c r="RAS660" s="198"/>
      <c r="RAT660" s="198"/>
      <c r="RAU660" s="198"/>
      <c r="RAV660" s="198"/>
      <c r="RAW660" s="198"/>
      <c r="RAX660" s="198"/>
      <c r="RAY660" s="198"/>
      <c r="RAZ660" s="198"/>
      <c r="RBA660" s="198"/>
      <c r="RBB660" s="198"/>
      <c r="RBC660" s="198"/>
      <c r="RBD660" s="198"/>
      <c r="RBE660" s="198"/>
      <c r="RBF660" s="198"/>
      <c r="RBG660" s="198"/>
      <c r="RBH660" s="198"/>
      <c r="RBI660" s="198"/>
      <c r="RBJ660" s="198"/>
      <c r="RBK660" s="198"/>
      <c r="RBL660" s="198"/>
      <c r="RBM660" s="198"/>
      <c r="RBN660" s="198"/>
      <c r="RBO660" s="198"/>
      <c r="RBP660" s="198"/>
      <c r="RBQ660" s="198"/>
      <c r="RBR660" s="198"/>
      <c r="RBS660" s="198"/>
      <c r="RBT660" s="198"/>
      <c r="RBU660" s="198"/>
      <c r="RBV660" s="198"/>
      <c r="RBW660" s="198"/>
      <c r="RBX660" s="198"/>
      <c r="RBY660" s="198"/>
      <c r="RBZ660" s="198"/>
      <c r="RCA660" s="198"/>
      <c r="RCB660" s="198"/>
      <c r="RCC660" s="198"/>
      <c r="RCD660" s="198"/>
      <c r="RCE660" s="198"/>
      <c r="RCF660" s="198"/>
      <c r="RCG660" s="198"/>
      <c r="RCH660" s="198"/>
      <c r="RCI660" s="198"/>
      <c r="RCJ660" s="198"/>
      <c r="RCK660" s="198"/>
      <c r="RCL660" s="198"/>
      <c r="RCM660" s="198"/>
      <c r="RCN660" s="198"/>
      <c r="RCO660" s="198"/>
      <c r="RCP660" s="198"/>
      <c r="RCQ660" s="198"/>
      <c r="RCR660" s="198"/>
      <c r="RCS660" s="198"/>
      <c r="RCT660" s="198"/>
      <c r="RCU660" s="198"/>
      <c r="RCV660" s="198"/>
      <c r="RCW660" s="198"/>
      <c r="RCX660" s="198"/>
      <c r="RCY660" s="198"/>
      <c r="RCZ660" s="198"/>
      <c r="RDA660" s="198"/>
      <c r="RDB660" s="198"/>
      <c r="RDC660" s="198"/>
      <c r="RDD660" s="198"/>
      <c r="RDE660" s="198"/>
      <c r="RDF660" s="198"/>
      <c r="RDG660" s="198"/>
      <c r="RDH660" s="198"/>
      <c r="RDI660" s="198"/>
      <c r="RDJ660" s="198"/>
      <c r="RDK660" s="198"/>
      <c r="RDL660" s="198"/>
      <c r="RDM660" s="198"/>
      <c r="RDN660" s="198"/>
      <c r="RDO660" s="198"/>
      <c r="RDP660" s="198"/>
      <c r="RDQ660" s="198"/>
      <c r="RDR660" s="198"/>
      <c r="RDS660" s="198"/>
      <c r="RDT660" s="198"/>
      <c r="RDU660" s="198"/>
      <c r="RDV660" s="198"/>
      <c r="RDW660" s="198"/>
      <c r="RDX660" s="198"/>
      <c r="RDY660" s="198"/>
      <c r="RDZ660" s="198"/>
      <c r="REA660" s="198"/>
      <c r="REB660" s="198"/>
      <c r="REC660" s="198"/>
      <c r="RED660" s="198"/>
      <c r="REE660" s="198"/>
      <c r="REF660" s="198"/>
      <c r="REG660" s="198"/>
      <c r="REH660" s="198"/>
      <c r="REI660" s="198"/>
      <c r="REJ660" s="198"/>
      <c r="REK660" s="198"/>
      <c r="REL660" s="198"/>
      <c r="REM660" s="198"/>
      <c r="REN660" s="198"/>
      <c r="REO660" s="198"/>
      <c r="REP660" s="198"/>
      <c r="REQ660" s="198"/>
      <c r="RER660" s="198"/>
      <c r="RES660" s="198"/>
      <c r="RET660" s="198"/>
      <c r="REU660" s="198"/>
      <c r="REV660" s="198"/>
      <c r="REW660" s="198"/>
      <c r="REX660" s="198"/>
      <c r="REY660" s="198"/>
      <c r="REZ660" s="198"/>
      <c r="RFA660" s="198"/>
      <c r="RFB660" s="198"/>
      <c r="RFC660" s="198"/>
      <c r="RFD660" s="198"/>
      <c r="RFE660" s="198"/>
      <c r="RFF660" s="198"/>
      <c r="RFG660" s="198"/>
      <c r="RFH660" s="198"/>
      <c r="RFI660" s="198"/>
      <c r="RFJ660" s="198"/>
      <c r="RFK660" s="198"/>
      <c r="RFL660" s="198"/>
      <c r="RFM660" s="198"/>
      <c r="RFN660" s="198"/>
      <c r="RFO660" s="198"/>
      <c r="RFP660" s="198"/>
      <c r="RFQ660" s="198"/>
      <c r="RFR660" s="198"/>
      <c r="RFS660" s="198"/>
      <c r="RFT660" s="198"/>
      <c r="RFU660" s="198"/>
      <c r="RFV660" s="198"/>
      <c r="RFW660" s="198"/>
      <c r="RFX660" s="198"/>
      <c r="RFY660" s="198"/>
      <c r="RFZ660" s="198"/>
      <c r="RGA660" s="198"/>
      <c r="RGB660" s="198"/>
      <c r="RGC660" s="198"/>
      <c r="RGD660" s="198"/>
      <c r="RGE660" s="198"/>
      <c r="RGF660" s="198"/>
      <c r="RGG660" s="198"/>
      <c r="RGH660" s="198"/>
      <c r="RGI660" s="198"/>
      <c r="RGJ660" s="198"/>
      <c r="RGK660" s="198"/>
      <c r="RGL660" s="198"/>
      <c r="RGM660" s="198"/>
      <c r="RGN660" s="198"/>
      <c r="RGO660" s="198"/>
      <c r="RGP660" s="198"/>
      <c r="RGQ660" s="198"/>
      <c r="RGR660" s="198"/>
      <c r="RGS660" s="198"/>
      <c r="RGT660" s="198"/>
      <c r="RGU660" s="198"/>
      <c r="RGV660" s="198"/>
      <c r="RGW660" s="198"/>
      <c r="RGX660" s="198"/>
      <c r="RGY660" s="198"/>
      <c r="RGZ660" s="198"/>
      <c r="RHA660" s="198"/>
      <c r="RHB660" s="198"/>
      <c r="RHC660" s="198"/>
      <c r="RHD660" s="198"/>
      <c r="RHE660" s="198"/>
      <c r="RHF660" s="198"/>
      <c r="RHG660" s="198"/>
      <c r="RHH660" s="198"/>
      <c r="RHI660" s="198"/>
      <c r="RHJ660" s="198"/>
      <c r="RHK660" s="198"/>
      <c r="RHL660" s="198"/>
      <c r="RHM660" s="198"/>
      <c r="RHN660" s="198"/>
      <c r="RHO660" s="198"/>
      <c r="RHP660" s="198"/>
      <c r="RHQ660" s="198"/>
      <c r="RHR660" s="198"/>
      <c r="RHS660" s="198"/>
      <c r="RHT660" s="198"/>
      <c r="RHU660" s="198"/>
      <c r="RHV660" s="198"/>
      <c r="RHW660" s="198"/>
      <c r="RHX660" s="198"/>
      <c r="RHY660" s="198"/>
      <c r="RHZ660" s="198"/>
      <c r="RIA660" s="198"/>
      <c r="RIB660" s="198"/>
      <c r="RIC660" s="198"/>
      <c r="RID660" s="198"/>
      <c r="RIE660" s="198"/>
      <c r="RIF660" s="198"/>
      <c r="RIG660" s="198"/>
      <c r="RIH660" s="198"/>
      <c r="RII660" s="198"/>
      <c r="RIJ660" s="198"/>
      <c r="RIK660" s="198"/>
      <c r="RIL660" s="198"/>
      <c r="RIM660" s="198"/>
      <c r="RIN660" s="198"/>
      <c r="RIO660" s="198"/>
      <c r="RIP660" s="198"/>
      <c r="RIQ660" s="198"/>
      <c r="RIR660" s="198"/>
      <c r="RIS660" s="198"/>
      <c r="RIT660" s="198"/>
      <c r="RIU660" s="198"/>
      <c r="RIV660" s="198"/>
      <c r="RIW660" s="198"/>
      <c r="RIX660" s="198"/>
      <c r="RIY660" s="198"/>
      <c r="RIZ660" s="198"/>
      <c r="RJA660" s="198"/>
      <c r="RJB660" s="198"/>
      <c r="RJC660" s="198"/>
      <c r="RJD660" s="198"/>
      <c r="RJE660" s="198"/>
      <c r="RJF660" s="198"/>
      <c r="RJG660" s="198"/>
      <c r="RJH660" s="198"/>
      <c r="RJI660" s="198"/>
      <c r="RJJ660" s="198"/>
      <c r="RJK660" s="198"/>
      <c r="RJL660" s="198"/>
      <c r="RJM660" s="198"/>
      <c r="RJN660" s="198"/>
      <c r="RJO660" s="198"/>
      <c r="RJP660" s="198"/>
      <c r="RJQ660" s="198"/>
      <c r="RJR660" s="198"/>
      <c r="RJS660" s="198"/>
      <c r="RJT660" s="198"/>
      <c r="RJU660" s="198"/>
      <c r="RJV660" s="198"/>
      <c r="RJW660" s="198"/>
      <c r="RJX660" s="198"/>
      <c r="RJY660" s="198"/>
      <c r="RJZ660" s="198"/>
      <c r="RKA660" s="198"/>
      <c r="RKB660" s="198"/>
      <c r="RKC660" s="198"/>
      <c r="RKD660" s="198"/>
      <c r="RKE660" s="198"/>
      <c r="RKF660" s="198"/>
      <c r="RKG660" s="198"/>
      <c r="RKH660" s="198"/>
      <c r="RKI660" s="198"/>
      <c r="RKJ660" s="198"/>
      <c r="RKK660" s="198"/>
      <c r="RKL660" s="198"/>
      <c r="RKM660" s="198"/>
      <c r="RKN660" s="198"/>
      <c r="RKO660" s="198"/>
      <c r="RKP660" s="198"/>
      <c r="RKQ660" s="198"/>
      <c r="RKR660" s="198"/>
      <c r="RKS660" s="198"/>
      <c r="RKT660" s="198"/>
      <c r="RKU660" s="198"/>
      <c r="RKV660" s="198"/>
      <c r="RKW660" s="198"/>
      <c r="RKX660" s="198"/>
      <c r="RKY660" s="198"/>
      <c r="RKZ660" s="198"/>
      <c r="RLA660" s="198"/>
      <c r="RLB660" s="198"/>
      <c r="RLC660" s="198"/>
      <c r="RLD660" s="198"/>
      <c r="RLE660" s="198"/>
      <c r="RLF660" s="198"/>
      <c r="RLG660" s="198"/>
      <c r="RLH660" s="198"/>
      <c r="RLI660" s="198"/>
      <c r="RLJ660" s="198"/>
      <c r="RLK660" s="198"/>
      <c r="RLL660" s="198"/>
      <c r="RLM660" s="198"/>
      <c r="RLN660" s="198"/>
      <c r="RLO660" s="198"/>
      <c r="RLP660" s="198"/>
      <c r="RLQ660" s="198"/>
      <c r="RLR660" s="198"/>
      <c r="RLS660" s="198"/>
      <c r="RLT660" s="198"/>
      <c r="RLU660" s="198"/>
      <c r="RLV660" s="198"/>
      <c r="RLW660" s="198"/>
      <c r="RLX660" s="198"/>
      <c r="RLY660" s="198"/>
      <c r="RLZ660" s="198"/>
      <c r="RMA660" s="198"/>
      <c r="RMB660" s="198"/>
      <c r="RMC660" s="198"/>
      <c r="RMD660" s="198"/>
      <c r="RME660" s="198"/>
      <c r="RMF660" s="198"/>
      <c r="RMG660" s="198"/>
      <c r="RMH660" s="198"/>
      <c r="RMI660" s="198"/>
      <c r="RMJ660" s="198"/>
      <c r="RMK660" s="198"/>
      <c r="RML660" s="198"/>
      <c r="RMM660" s="198"/>
      <c r="RMN660" s="198"/>
      <c r="RMO660" s="198"/>
      <c r="RMP660" s="198"/>
      <c r="RMQ660" s="198"/>
      <c r="RMR660" s="198"/>
      <c r="RMS660" s="198"/>
      <c r="RMT660" s="198"/>
      <c r="RMU660" s="198"/>
      <c r="RMV660" s="198"/>
      <c r="RMW660" s="198"/>
      <c r="RMX660" s="198"/>
      <c r="RMY660" s="198"/>
      <c r="RMZ660" s="198"/>
      <c r="RNA660" s="198"/>
      <c r="RNB660" s="198"/>
      <c r="RNC660" s="198"/>
      <c r="RND660" s="198"/>
      <c r="RNE660" s="198"/>
      <c r="RNF660" s="198"/>
      <c r="RNG660" s="198"/>
      <c r="RNH660" s="198"/>
      <c r="RNI660" s="198"/>
      <c r="RNJ660" s="198"/>
      <c r="RNK660" s="198"/>
      <c r="RNL660" s="198"/>
      <c r="RNM660" s="198"/>
      <c r="RNN660" s="198"/>
      <c r="RNO660" s="198"/>
      <c r="RNP660" s="198"/>
      <c r="RNQ660" s="198"/>
      <c r="RNR660" s="198"/>
      <c r="RNS660" s="198"/>
      <c r="RNT660" s="198"/>
      <c r="RNU660" s="198"/>
      <c r="RNV660" s="198"/>
      <c r="RNW660" s="198"/>
      <c r="RNX660" s="198"/>
      <c r="RNY660" s="198"/>
      <c r="RNZ660" s="198"/>
      <c r="ROA660" s="198"/>
      <c r="ROB660" s="198"/>
      <c r="ROC660" s="198"/>
      <c r="ROD660" s="198"/>
      <c r="ROE660" s="198"/>
      <c r="ROF660" s="198"/>
      <c r="ROG660" s="198"/>
      <c r="ROH660" s="198"/>
      <c r="ROI660" s="198"/>
      <c r="ROJ660" s="198"/>
      <c r="ROK660" s="198"/>
      <c r="ROL660" s="198"/>
      <c r="ROM660" s="198"/>
      <c r="RON660" s="198"/>
      <c r="ROO660" s="198"/>
      <c r="ROP660" s="198"/>
      <c r="ROQ660" s="198"/>
      <c r="ROR660" s="198"/>
      <c r="ROS660" s="198"/>
      <c r="ROT660" s="198"/>
      <c r="ROU660" s="198"/>
      <c r="ROV660" s="198"/>
      <c r="ROW660" s="198"/>
      <c r="ROX660" s="198"/>
      <c r="ROY660" s="198"/>
      <c r="ROZ660" s="198"/>
      <c r="RPA660" s="198"/>
      <c r="RPB660" s="198"/>
      <c r="RPC660" s="198"/>
      <c r="RPD660" s="198"/>
      <c r="RPE660" s="198"/>
      <c r="RPF660" s="198"/>
      <c r="RPG660" s="198"/>
      <c r="RPH660" s="198"/>
      <c r="RPI660" s="198"/>
      <c r="RPJ660" s="198"/>
      <c r="RPK660" s="198"/>
      <c r="RPL660" s="198"/>
      <c r="RPM660" s="198"/>
      <c r="RPN660" s="198"/>
      <c r="RPO660" s="198"/>
      <c r="RPP660" s="198"/>
      <c r="RPQ660" s="198"/>
      <c r="RPR660" s="198"/>
      <c r="RPS660" s="198"/>
      <c r="RPT660" s="198"/>
      <c r="RPU660" s="198"/>
      <c r="RPV660" s="198"/>
      <c r="RPW660" s="198"/>
      <c r="RPX660" s="198"/>
      <c r="RPY660" s="198"/>
      <c r="RPZ660" s="198"/>
      <c r="RQA660" s="198"/>
      <c r="RQB660" s="198"/>
      <c r="RQC660" s="198"/>
      <c r="RQD660" s="198"/>
      <c r="RQE660" s="198"/>
      <c r="RQF660" s="198"/>
      <c r="RQG660" s="198"/>
      <c r="RQH660" s="198"/>
      <c r="RQI660" s="198"/>
      <c r="RQJ660" s="198"/>
      <c r="RQK660" s="198"/>
      <c r="RQL660" s="198"/>
      <c r="RQM660" s="198"/>
      <c r="RQN660" s="198"/>
      <c r="RQO660" s="198"/>
      <c r="RQP660" s="198"/>
      <c r="RQQ660" s="198"/>
      <c r="RQR660" s="198"/>
      <c r="RQS660" s="198"/>
      <c r="RQT660" s="198"/>
      <c r="RQU660" s="198"/>
      <c r="RQV660" s="198"/>
      <c r="RQW660" s="198"/>
      <c r="RQX660" s="198"/>
      <c r="RQY660" s="198"/>
      <c r="RQZ660" s="198"/>
      <c r="RRA660" s="198"/>
      <c r="RRB660" s="198"/>
      <c r="RRC660" s="198"/>
      <c r="RRD660" s="198"/>
      <c r="RRE660" s="198"/>
      <c r="RRF660" s="198"/>
      <c r="RRG660" s="198"/>
      <c r="RRH660" s="198"/>
      <c r="RRI660" s="198"/>
      <c r="RRJ660" s="198"/>
      <c r="RRK660" s="198"/>
      <c r="RRL660" s="198"/>
      <c r="RRM660" s="198"/>
      <c r="RRN660" s="198"/>
      <c r="RRO660" s="198"/>
      <c r="RRP660" s="198"/>
      <c r="RRQ660" s="198"/>
      <c r="RRR660" s="198"/>
      <c r="RRS660" s="198"/>
      <c r="RRT660" s="198"/>
      <c r="RRU660" s="198"/>
      <c r="RRV660" s="198"/>
      <c r="RRW660" s="198"/>
      <c r="RRX660" s="198"/>
      <c r="RRY660" s="198"/>
      <c r="RRZ660" s="198"/>
      <c r="RSA660" s="198"/>
      <c r="RSB660" s="198"/>
      <c r="RSC660" s="198"/>
      <c r="RSD660" s="198"/>
      <c r="RSE660" s="198"/>
      <c r="RSF660" s="198"/>
      <c r="RSG660" s="198"/>
      <c r="RSH660" s="198"/>
      <c r="RSI660" s="198"/>
      <c r="RSJ660" s="198"/>
      <c r="RSK660" s="198"/>
      <c r="RSL660" s="198"/>
      <c r="RSM660" s="198"/>
      <c r="RSN660" s="198"/>
      <c r="RSO660" s="198"/>
      <c r="RSP660" s="198"/>
      <c r="RSQ660" s="198"/>
      <c r="RSR660" s="198"/>
      <c r="RSS660" s="198"/>
      <c r="RST660" s="198"/>
      <c r="RSU660" s="198"/>
      <c r="RSV660" s="198"/>
      <c r="RSW660" s="198"/>
      <c r="RSX660" s="198"/>
      <c r="RSY660" s="198"/>
      <c r="RSZ660" s="198"/>
      <c r="RTA660" s="198"/>
      <c r="RTB660" s="198"/>
      <c r="RTC660" s="198"/>
      <c r="RTD660" s="198"/>
      <c r="RTE660" s="198"/>
      <c r="RTF660" s="198"/>
      <c r="RTG660" s="198"/>
      <c r="RTH660" s="198"/>
      <c r="RTI660" s="198"/>
      <c r="RTJ660" s="198"/>
      <c r="RTK660" s="198"/>
      <c r="RTL660" s="198"/>
      <c r="RTM660" s="198"/>
      <c r="RTN660" s="198"/>
      <c r="RTO660" s="198"/>
      <c r="RTP660" s="198"/>
      <c r="RTQ660" s="198"/>
      <c r="RTR660" s="198"/>
      <c r="RTS660" s="198"/>
      <c r="RTT660" s="198"/>
      <c r="RTU660" s="198"/>
      <c r="RTV660" s="198"/>
      <c r="RTW660" s="198"/>
      <c r="RTX660" s="198"/>
      <c r="RTY660" s="198"/>
      <c r="RTZ660" s="198"/>
      <c r="RUA660" s="198"/>
      <c r="RUB660" s="198"/>
      <c r="RUC660" s="198"/>
      <c r="RUD660" s="198"/>
      <c r="RUE660" s="198"/>
      <c r="RUF660" s="198"/>
      <c r="RUG660" s="198"/>
      <c r="RUH660" s="198"/>
      <c r="RUI660" s="198"/>
      <c r="RUJ660" s="198"/>
      <c r="RUK660" s="198"/>
      <c r="RUL660" s="198"/>
      <c r="RUM660" s="198"/>
      <c r="RUN660" s="198"/>
      <c r="RUO660" s="198"/>
      <c r="RUP660" s="198"/>
      <c r="RUQ660" s="198"/>
      <c r="RUR660" s="198"/>
      <c r="RUS660" s="198"/>
      <c r="RUT660" s="198"/>
      <c r="RUU660" s="198"/>
      <c r="RUV660" s="198"/>
      <c r="RUW660" s="198"/>
      <c r="RUX660" s="198"/>
      <c r="RUY660" s="198"/>
      <c r="RUZ660" s="198"/>
      <c r="RVA660" s="198"/>
      <c r="RVB660" s="198"/>
      <c r="RVC660" s="198"/>
      <c r="RVD660" s="198"/>
      <c r="RVE660" s="198"/>
      <c r="RVF660" s="198"/>
      <c r="RVG660" s="198"/>
      <c r="RVH660" s="198"/>
      <c r="RVI660" s="198"/>
      <c r="RVJ660" s="198"/>
      <c r="RVK660" s="198"/>
      <c r="RVL660" s="198"/>
      <c r="RVM660" s="198"/>
      <c r="RVN660" s="198"/>
      <c r="RVO660" s="198"/>
      <c r="RVP660" s="198"/>
      <c r="RVQ660" s="198"/>
      <c r="RVR660" s="198"/>
      <c r="RVS660" s="198"/>
      <c r="RVT660" s="198"/>
      <c r="RVU660" s="198"/>
      <c r="RVV660" s="198"/>
      <c r="RVW660" s="198"/>
      <c r="RVX660" s="198"/>
      <c r="RVY660" s="198"/>
      <c r="RVZ660" s="198"/>
      <c r="RWA660" s="198"/>
      <c r="RWB660" s="198"/>
      <c r="RWC660" s="198"/>
      <c r="RWD660" s="198"/>
      <c r="RWE660" s="198"/>
      <c r="RWF660" s="198"/>
      <c r="RWG660" s="198"/>
      <c r="RWH660" s="198"/>
      <c r="RWI660" s="198"/>
      <c r="RWJ660" s="198"/>
      <c r="RWK660" s="198"/>
      <c r="RWL660" s="198"/>
      <c r="RWM660" s="198"/>
      <c r="RWN660" s="198"/>
      <c r="RWO660" s="198"/>
      <c r="RWP660" s="198"/>
      <c r="RWQ660" s="198"/>
      <c r="RWR660" s="198"/>
      <c r="RWS660" s="198"/>
      <c r="RWT660" s="198"/>
      <c r="RWU660" s="198"/>
      <c r="RWV660" s="198"/>
      <c r="RWW660" s="198"/>
      <c r="RWX660" s="198"/>
      <c r="RWY660" s="198"/>
      <c r="RWZ660" s="198"/>
      <c r="RXA660" s="198"/>
      <c r="RXB660" s="198"/>
      <c r="RXC660" s="198"/>
      <c r="RXD660" s="198"/>
      <c r="RXE660" s="198"/>
      <c r="RXF660" s="198"/>
      <c r="RXG660" s="198"/>
      <c r="RXH660" s="198"/>
      <c r="RXI660" s="198"/>
      <c r="RXJ660" s="198"/>
      <c r="RXK660" s="198"/>
      <c r="RXL660" s="198"/>
      <c r="RXM660" s="198"/>
      <c r="RXN660" s="198"/>
      <c r="RXO660" s="198"/>
      <c r="RXP660" s="198"/>
      <c r="RXQ660" s="198"/>
      <c r="RXR660" s="198"/>
      <c r="RXS660" s="198"/>
      <c r="RXT660" s="198"/>
      <c r="RXU660" s="198"/>
      <c r="RXV660" s="198"/>
      <c r="RXW660" s="198"/>
      <c r="RXX660" s="198"/>
      <c r="RXY660" s="198"/>
      <c r="RXZ660" s="198"/>
      <c r="RYA660" s="198"/>
      <c r="RYB660" s="198"/>
      <c r="RYC660" s="198"/>
      <c r="RYD660" s="198"/>
      <c r="RYE660" s="198"/>
      <c r="RYF660" s="198"/>
      <c r="RYG660" s="198"/>
      <c r="RYH660" s="198"/>
      <c r="RYI660" s="198"/>
      <c r="RYJ660" s="198"/>
      <c r="RYK660" s="198"/>
      <c r="RYL660" s="198"/>
      <c r="RYM660" s="198"/>
      <c r="RYN660" s="198"/>
      <c r="RYO660" s="198"/>
      <c r="RYP660" s="198"/>
      <c r="RYQ660" s="198"/>
      <c r="RYR660" s="198"/>
      <c r="RYS660" s="198"/>
      <c r="RYT660" s="198"/>
      <c r="RYU660" s="198"/>
      <c r="RYV660" s="198"/>
      <c r="RYW660" s="198"/>
      <c r="RYX660" s="198"/>
      <c r="RYY660" s="198"/>
      <c r="RYZ660" s="198"/>
      <c r="RZA660" s="198"/>
      <c r="RZB660" s="198"/>
      <c r="RZC660" s="198"/>
      <c r="RZD660" s="198"/>
      <c r="RZE660" s="198"/>
      <c r="RZF660" s="198"/>
      <c r="RZG660" s="198"/>
      <c r="RZH660" s="198"/>
      <c r="RZI660" s="198"/>
      <c r="RZJ660" s="198"/>
      <c r="RZK660" s="198"/>
      <c r="RZL660" s="198"/>
      <c r="RZM660" s="198"/>
      <c r="RZN660" s="198"/>
      <c r="RZO660" s="198"/>
      <c r="RZP660" s="198"/>
      <c r="RZQ660" s="198"/>
      <c r="RZR660" s="198"/>
      <c r="RZS660" s="198"/>
      <c r="RZT660" s="198"/>
      <c r="RZU660" s="198"/>
      <c r="RZV660" s="198"/>
      <c r="RZW660" s="198"/>
      <c r="RZX660" s="198"/>
      <c r="RZY660" s="198"/>
      <c r="RZZ660" s="198"/>
      <c r="SAA660" s="198"/>
      <c r="SAB660" s="198"/>
      <c r="SAC660" s="198"/>
      <c r="SAD660" s="198"/>
      <c r="SAE660" s="198"/>
      <c r="SAF660" s="198"/>
      <c r="SAG660" s="198"/>
      <c r="SAH660" s="198"/>
      <c r="SAI660" s="198"/>
      <c r="SAJ660" s="198"/>
      <c r="SAK660" s="198"/>
      <c r="SAL660" s="198"/>
      <c r="SAM660" s="198"/>
      <c r="SAN660" s="198"/>
      <c r="SAO660" s="198"/>
      <c r="SAP660" s="198"/>
      <c r="SAQ660" s="198"/>
      <c r="SAR660" s="198"/>
      <c r="SAS660" s="198"/>
      <c r="SAT660" s="198"/>
      <c r="SAU660" s="198"/>
      <c r="SAV660" s="198"/>
      <c r="SAW660" s="198"/>
      <c r="SAX660" s="198"/>
      <c r="SAY660" s="198"/>
      <c r="SAZ660" s="198"/>
      <c r="SBA660" s="198"/>
      <c r="SBB660" s="198"/>
      <c r="SBC660" s="198"/>
      <c r="SBD660" s="198"/>
      <c r="SBE660" s="198"/>
      <c r="SBF660" s="198"/>
      <c r="SBG660" s="198"/>
      <c r="SBH660" s="198"/>
      <c r="SBI660" s="198"/>
      <c r="SBJ660" s="198"/>
      <c r="SBK660" s="198"/>
      <c r="SBL660" s="198"/>
      <c r="SBM660" s="198"/>
      <c r="SBN660" s="198"/>
      <c r="SBO660" s="198"/>
      <c r="SBP660" s="198"/>
      <c r="SBQ660" s="198"/>
      <c r="SBR660" s="198"/>
      <c r="SBS660" s="198"/>
      <c r="SBT660" s="198"/>
      <c r="SBU660" s="198"/>
      <c r="SBV660" s="198"/>
      <c r="SBW660" s="198"/>
      <c r="SBX660" s="198"/>
      <c r="SBY660" s="198"/>
      <c r="SBZ660" s="198"/>
      <c r="SCA660" s="198"/>
      <c r="SCB660" s="198"/>
      <c r="SCC660" s="198"/>
      <c r="SCD660" s="198"/>
      <c r="SCE660" s="198"/>
      <c r="SCF660" s="198"/>
      <c r="SCG660" s="198"/>
      <c r="SCH660" s="198"/>
      <c r="SCI660" s="198"/>
      <c r="SCJ660" s="198"/>
      <c r="SCK660" s="198"/>
      <c r="SCL660" s="198"/>
      <c r="SCM660" s="198"/>
      <c r="SCN660" s="198"/>
      <c r="SCO660" s="198"/>
      <c r="SCP660" s="198"/>
      <c r="SCQ660" s="198"/>
      <c r="SCR660" s="198"/>
      <c r="SCS660" s="198"/>
      <c r="SCT660" s="198"/>
      <c r="SCU660" s="198"/>
      <c r="SCV660" s="198"/>
      <c r="SCW660" s="198"/>
      <c r="SCX660" s="198"/>
      <c r="SCY660" s="198"/>
      <c r="SCZ660" s="198"/>
      <c r="SDA660" s="198"/>
      <c r="SDB660" s="198"/>
      <c r="SDC660" s="198"/>
      <c r="SDD660" s="198"/>
      <c r="SDE660" s="198"/>
      <c r="SDF660" s="198"/>
      <c r="SDG660" s="198"/>
      <c r="SDH660" s="198"/>
      <c r="SDI660" s="198"/>
      <c r="SDJ660" s="198"/>
      <c r="SDK660" s="198"/>
      <c r="SDL660" s="198"/>
      <c r="SDM660" s="198"/>
      <c r="SDN660" s="198"/>
      <c r="SDO660" s="198"/>
      <c r="SDP660" s="198"/>
      <c r="SDQ660" s="198"/>
      <c r="SDR660" s="198"/>
      <c r="SDS660" s="198"/>
      <c r="SDT660" s="198"/>
      <c r="SDU660" s="198"/>
      <c r="SDV660" s="198"/>
      <c r="SDW660" s="198"/>
      <c r="SDX660" s="198"/>
      <c r="SDY660" s="198"/>
      <c r="SDZ660" s="198"/>
      <c r="SEA660" s="198"/>
      <c r="SEB660" s="198"/>
      <c r="SEC660" s="198"/>
      <c r="SED660" s="198"/>
      <c r="SEE660" s="198"/>
      <c r="SEF660" s="198"/>
      <c r="SEG660" s="198"/>
      <c r="SEH660" s="198"/>
      <c r="SEI660" s="198"/>
      <c r="SEJ660" s="198"/>
      <c r="SEK660" s="198"/>
      <c r="SEL660" s="198"/>
      <c r="SEM660" s="198"/>
      <c r="SEN660" s="198"/>
      <c r="SEO660" s="198"/>
      <c r="SEP660" s="198"/>
      <c r="SEQ660" s="198"/>
      <c r="SER660" s="198"/>
      <c r="SES660" s="198"/>
      <c r="SET660" s="198"/>
      <c r="SEU660" s="198"/>
      <c r="SEV660" s="198"/>
      <c r="SEW660" s="198"/>
      <c r="SEX660" s="198"/>
      <c r="SEY660" s="198"/>
      <c r="SEZ660" s="198"/>
      <c r="SFA660" s="198"/>
      <c r="SFB660" s="198"/>
      <c r="SFC660" s="198"/>
      <c r="SFD660" s="198"/>
      <c r="SFE660" s="198"/>
      <c r="SFF660" s="198"/>
      <c r="SFG660" s="198"/>
      <c r="SFH660" s="198"/>
      <c r="SFI660" s="198"/>
      <c r="SFJ660" s="198"/>
      <c r="SFK660" s="198"/>
      <c r="SFL660" s="198"/>
      <c r="SFM660" s="198"/>
      <c r="SFN660" s="198"/>
      <c r="SFO660" s="198"/>
      <c r="SFP660" s="198"/>
      <c r="SFQ660" s="198"/>
      <c r="SFR660" s="198"/>
      <c r="SFS660" s="198"/>
      <c r="SFT660" s="198"/>
      <c r="SFU660" s="198"/>
      <c r="SFV660" s="198"/>
      <c r="SFW660" s="198"/>
      <c r="SFX660" s="198"/>
      <c r="SFY660" s="198"/>
      <c r="SFZ660" s="198"/>
      <c r="SGA660" s="198"/>
      <c r="SGB660" s="198"/>
      <c r="SGC660" s="198"/>
      <c r="SGD660" s="198"/>
      <c r="SGE660" s="198"/>
      <c r="SGF660" s="198"/>
      <c r="SGG660" s="198"/>
      <c r="SGH660" s="198"/>
      <c r="SGI660" s="198"/>
      <c r="SGJ660" s="198"/>
      <c r="SGK660" s="198"/>
      <c r="SGL660" s="198"/>
      <c r="SGM660" s="198"/>
      <c r="SGN660" s="198"/>
      <c r="SGO660" s="198"/>
      <c r="SGP660" s="198"/>
      <c r="SGQ660" s="198"/>
      <c r="SGR660" s="198"/>
      <c r="SGS660" s="198"/>
      <c r="SGT660" s="198"/>
      <c r="SGU660" s="198"/>
      <c r="SGV660" s="198"/>
      <c r="SGW660" s="198"/>
      <c r="SGX660" s="198"/>
      <c r="SGY660" s="198"/>
      <c r="SGZ660" s="198"/>
      <c r="SHA660" s="198"/>
      <c r="SHB660" s="198"/>
      <c r="SHC660" s="198"/>
      <c r="SHD660" s="198"/>
      <c r="SHE660" s="198"/>
      <c r="SHF660" s="198"/>
      <c r="SHG660" s="198"/>
      <c r="SHH660" s="198"/>
      <c r="SHI660" s="198"/>
      <c r="SHJ660" s="198"/>
      <c r="SHK660" s="198"/>
      <c r="SHL660" s="198"/>
      <c r="SHM660" s="198"/>
      <c r="SHN660" s="198"/>
      <c r="SHO660" s="198"/>
      <c r="SHP660" s="198"/>
      <c r="SHQ660" s="198"/>
      <c r="SHR660" s="198"/>
      <c r="SHS660" s="198"/>
      <c r="SHT660" s="198"/>
      <c r="SHU660" s="198"/>
      <c r="SHV660" s="198"/>
      <c r="SHW660" s="198"/>
      <c r="SHX660" s="198"/>
      <c r="SHY660" s="198"/>
      <c r="SHZ660" s="198"/>
      <c r="SIA660" s="198"/>
      <c r="SIB660" s="198"/>
      <c r="SIC660" s="198"/>
      <c r="SID660" s="198"/>
      <c r="SIE660" s="198"/>
      <c r="SIF660" s="198"/>
      <c r="SIG660" s="198"/>
      <c r="SIH660" s="198"/>
      <c r="SII660" s="198"/>
      <c r="SIJ660" s="198"/>
      <c r="SIK660" s="198"/>
      <c r="SIL660" s="198"/>
      <c r="SIM660" s="198"/>
      <c r="SIN660" s="198"/>
      <c r="SIO660" s="198"/>
      <c r="SIP660" s="198"/>
      <c r="SIQ660" s="198"/>
      <c r="SIR660" s="198"/>
      <c r="SIS660" s="198"/>
      <c r="SIT660" s="198"/>
      <c r="SIU660" s="198"/>
      <c r="SIV660" s="198"/>
      <c r="SIW660" s="198"/>
      <c r="SIX660" s="198"/>
      <c r="SIY660" s="198"/>
      <c r="SIZ660" s="198"/>
      <c r="SJA660" s="198"/>
      <c r="SJB660" s="198"/>
      <c r="SJC660" s="198"/>
      <c r="SJD660" s="198"/>
      <c r="SJE660" s="198"/>
      <c r="SJF660" s="198"/>
      <c r="SJG660" s="198"/>
      <c r="SJH660" s="198"/>
      <c r="SJI660" s="198"/>
      <c r="SJJ660" s="198"/>
      <c r="SJK660" s="198"/>
      <c r="SJL660" s="198"/>
      <c r="SJM660" s="198"/>
      <c r="SJN660" s="198"/>
      <c r="SJO660" s="198"/>
      <c r="SJP660" s="198"/>
      <c r="SJQ660" s="198"/>
      <c r="SJR660" s="198"/>
      <c r="SJS660" s="198"/>
      <c r="SJT660" s="198"/>
      <c r="SJU660" s="198"/>
      <c r="SJV660" s="198"/>
      <c r="SJW660" s="198"/>
      <c r="SJX660" s="198"/>
      <c r="SJY660" s="198"/>
      <c r="SJZ660" s="198"/>
      <c r="SKA660" s="198"/>
      <c r="SKB660" s="198"/>
      <c r="SKC660" s="198"/>
      <c r="SKD660" s="198"/>
      <c r="SKE660" s="198"/>
      <c r="SKF660" s="198"/>
      <c r="SKG660" s="198"/>
      <c r="SKH660" s="198"/>
      <c r="SKI660" s="198"/>
      <c r="SKJ660" s="198"/>
      <c r="SKK660" s="198"/>
      <c r="SKL660" s="198"/>
      <c r="SKM660" s="198"/>
      <c r="SKN660" s="198"/>
      <c r="SKO660" s="198"/>
      <c r="SKP660" s="198"/>
      <c r="SKQ660" s="198"/>
      <c r="SKR660" s="198"/>
      <c r="SKS660" s="198"/>
      <c r="SKT660" s="198"/>
      <c r="SKU660" s="198"/>
      <c r="SKV660" s="198"/>
      <c r="SKW660" s="198"/>
      <c r="SKX660" s="198"/>
      <c r="SKY660" s="198"/>
      <c r="SKZ660" s="198"/>
      <c r="SLA660" s="198"/>
      <c r="SLB660" s="198"/>
      <c r="SLC660" s="198"/>
      <c r="SLD660" s="198"/>
      <c r="SLE660" s="198"/>
      <c r="SLF660" s="198"/>
      <c r="SLG660" s="198"/>
      <c r="SLH660" s="198"/>
      <c r="SLI660" s="198"/>
      <c r="SLJ660" s="198"/>
      <c r="SLK660" s="198"/>
      <c r="SLL660" s="198"/>
      <c r="SLM660" s="198"/>
      <c r="SLN660" s="198"/>
      <c r="SLO660" s="198"/>
      <c r="SLP660" s="198"/>
      <c r="SLQ660" s="198"/>
      <c r="SLR660" s="198"/>
      <c r="SLS660" s="198"/>
      <c r="SLT660" s="198"/>
      <c r="SLU660" s="198"/>
      <c r="SLV660" s="198"/>
      <c r="SLW660" s="198"/>
      <c r="SLX660" s="198"/>
      <c r="SLY660" s="198"/>
      <c r="SLZ660" s="198"/>
      <c r="SMA660" s="198"/>
      <c r="SMB660" s="198"/>
      <c r="SMC660" s="198"/>
      <c r="SMD660" s="198"/>
      <c r="SME660" s="198"/>
      <c r="SMF660" s="198"/>
      <c r="SMG660" s="198"/>
      <c r="SMH660" s="198"/>
      <c r="SMI660" s="198"/>
      <c r="SMJ660" s="198"/>
      <c r="SMK660" s="198"/>
      <c r="SML660" s="198"/>
      <c r="SMM660" s="198"/>
      <c r="SMN660" s="198"/>
      <c r="SMO660" s="198"/>
      <c r="SMP660" s="198"/>
      <c r="SMQ660" s="198"/>
      <c r="SMR660" s="198"/>
      <c r="SMS660" s="198"/>
      <c r="SMT660" s="198"/>
      <c r="SMU660" s="198"/>
      <c r="SMV660" s="198"/>
      <c r="SMW660" s="198"/>
      <c r="SMX660" s="198"/>
      <c r="SMY660" s="198"/>
      <c r="SMZ660" s="198"/>
      <c r="SNA660" s="198"/>
      <c r="SNB660" s="198"/>
      <c r="SNC660" s="198"/>
      <c r="SND660" s="198"/>
      <c r="SNE660" s="198"/>
      <c r="SNF660" s="198"/>
      <c r="SNG660" s="198"/>
      <c r="SNH660" s="198"/>
      <c r="SNI660" s="198"/>
      <c r="SNJ660" s="198"/>
      <c r="SNK660" s="198"/>
      <c r="SNL660" s="198"/>
      <c r="SNM660" s="198"/>
      <c r="SNN660" s="198"/>
      <c r="SNO660" s="198"/>
      <c r="SNP660" s="198"/>
      <c r="SNQ660" s="198"/>
      <c r="SNR660" s="198"/>
      <c r="SNS660" s="198"/>
      <c r="SNT660" s="198"/>
      <c r="SNU660" s="198"/>
      <c r="SNV660" s="198"/>
      <c r="SNW660" s="198"/>
      <c r="SNX660" s="198"/>
      <c r="SNY660" s="198"/>
      <c r="SNZ660" s="198"/>
      <c r="SOA660" s="198"/>
      <c r="SOB660" s="198"/>
      <c r="SOC660" s="198"/>
      <c r="SOD660" s="198"/>
      <c r="SOE660" s="198"/>
      <c r="SOF660" s="198"/>
      <c r="SOG660" s="198"/>
      <c r="SOH660" s="198"/>
      <c r="SOI660" s="198"/>
      <c r="SOJ660" s="198"/>
      <c r="SOK660" s="198"/>
      <c r="SOL660" s="198"/>
      <c r="SOM660" s="198"/>
      <c r="SON660" s="198"/>
      <c r="SOO660" s="198"/>
      <c r="SOP660" s="198"/>
      <c r="SOQ660" s="198"/>
      <c r="SOR660" s="198"/>
      <c r="SOS660" s="198"/>
      <c r="SOT660" s="198"/>
      <c r="SOU660" s="198"/>
      <c r="SOV660" s="198"/>
      <c r="SOW660" s="198"/>
      <c r="SOX660" s="198"/>
      <c r="SOY660" s="198"/>
      <c r="SOZ660" s="198"/>
      <c r="SPA660" s="198"/>
      <c r="SPB660" s="198"/>
      <c r="SPC660" s="198"/>
      <c r="SPD660" s="198"/>
      <c r="SPE660" s="198"/>
      <c r="SPF660" s="198"/>
      <c r="SPG660" s="198"/>
      <c r="SPH660" s="198"/>
      <c r="SPI660" s="198"/>
      <c r="SPJ660" s="198"/>
      <c r="SPK660" s="198"/>
      <c r="SPL660" s="198"/>
      <c r="SPM660" s="198"/>
      <c r="SPN660" s="198"/>
      <c r="SPO660" s="198"/>
      <c r="SPP660" s="198"/>
      <c r="SPQ660" s="198"/>
      <c r="SPR660" s="198"/>
      <c r="SPS660" s="198"/>
      <c r="SPT660" s="198"/>
      <c r="SPU660" s="198"/>
      <c r="SPV660" s="198"/>
      <c r="SPW660" s="198"/>
      <c r="SPX660" s="198"/>
      <c r="SPY660" s="198"/>
      <c r="SPZ660" s="198"/>
      <c r="SQA660" s="198"/>
      <c r="SQB660" s="198"/>
      <c r="SQC660" s="198"/>
      <c r="SQD660" s="198"/>
      <c r="SQE660" s="198"/>
      <c r="SQF660" s="198"/>
      <c r="SQG660" s="198"/>
      <c r="SQH660" s="198"/>
      <c r="SQI660" s="198"/>
      <c r="SQJ660" s="198"/>
      <c r="SQK660" s="198"/>
      <c r="SQL660" s="198"/>
      <c r="SQM660" s="198"/>
      <c r="SQN660" s="198"/>
      <c r="SQO660" s="198"/>
      <c r="SQP660" s="198"/>
      <c r="SQQ660" s="198"/>
      <c r="SQR660" s="198"/>
      <c r="SQS660" s="198"/>
      <c r="SQT660" s="198"/>
      <c r="SQU660" s="198"/>
      <c r="SQV660" s="198"/>
      <c r="SQW660" s="198"/>
      <c r="SQX660" s="198"/>
      <c r="SQY660" s="198"/>
      <c r="SQZ660" s="198"/>
      <c r="SRA660" s="198"/>
      <c r="SRB660" s="198"/>
      <c r="SRC660" s="198"/>
      <c r="SRD660" s="198"/>
      <c r="SRE660" s="198"/>
      <c r="SRF660" s="198"/>
      <c r="SRG660" s="198"/>
      <c r="SRH660" s="198"/>
      <c r="SRI660" s="198"/>
      <c r="SRJ660" s="198"/>
      <c r="SRK660" s="198"/>
      <c r="SRL660" s="198"/>
      <c r="SRM660" s="198"/>
      <c r="SRN660" s="198"/>
      <c r="SRO660" s="198"/>
      <c r="SRP660" s="198"/>
      <c r="SRQ660" s="198"/>
      <c r="SRR660" s="198"/>
      <c r="SRS660" s="198"/>
      <c r="SRT660" s="198"/>
      <c r="SRU660" s="198"/>
      <c r="SRV660" s="198"/>
      <c r="SRW660" s="198"/>
      <c r="SRX660" s="198"/>
      <c r="SRY660" s="198"/>
      <c r="SRZ660" s="198"/>
      <c r="SSA660" s="198"/>
      <c r="SSB660" s="198"/>
      <c r="SSC660" s="198"/>
      <c r="SSD660" s="198"/>
      <c r="SSE660" s="198"/>
      <c r="SSF660" s="198"/>
      <c r="SSG660" s="198"/>
      <c r="SSH660" s="198"/>
      <c r="SSI660" s="198"/>
      <c r="SSJ660" s="198"/>
      <c r="SSK660" s="198"/>
      <c r="SSL660" s="198"/>
      <c r="SSM660" s="198"/>
      <c r="SSN660" s="198"/>
      <c r="SSO660" s="198"/>
      <c r="SSP660" s="198"/>
      <c r="SSQ660" s="198"/>
      <c r="SSR660" s="198"/>
      <c r="SSS660" s="198"/>
      <c r="SST660" s="198"/>
      <c r="SSU660" s="198"/>
      <c r="SSV660" s="198"/>
      <c r="SSW660" s="198"/>
      <c r="SSX660" s="198"/>
      <c r="SSY660" s="198"/>
      <c r="SSZ660" s="198"/>
      <c r="STA660" s="198"/>
      <c r="STB660" s="198"/>
      <c r="STC660" s="198"/>
      <c r="STD660" s="198"/>
      <c r="STE660" s="198"/>
      <c r="STF660" s="198"/>
      <c r="STG660" s="198"/>
      <c r="STH660" s="198"/>
      <c r="STI660" s="198"/>
      <c r="STJ660" s="198"/>
      <c r="STK660" s="198"/>
      <c r="STL660" s="198"/>
      <c r="STM660" s="198"/>
      <c r="STN660" s="198"/>
      <c r="STO660" s="198"/>
      <c r="STP660" s="198"/>
      <c r="STQ660" s="198"/>
      <c r="STR660" s="198"/>
      <c r="STS660" s="198"/>
      <c r="STT660" s="198"/>
      <c r="STU660" s="198"/>
      <c r="STV660" s="198"/>
      <c r="STW660" s="198"/>
      <c r="STX660" s="198"/>
      <c r="STY660" s="198"/>
      <c r="STZ660" s="198"/>
      <c r="SUA660" s="198"/>
      <c r="SUB660" s="198"/>
      <c r="SUC660" s="198"/>
      <c r="SUD660" s="198"/>
      <c r="SUE660" s="198"/>
      <c r="SUF660" s="198"/>
      <c r="SUG660" s="198"/>
      <c r="SUH660" s="198"/>
      <c r="SUI660" s="198"/>
      <c r="SUJ660" s="198"/>
      <c r="SUK660" s="198"/>
      <c r="SUL660" s="198"/>
      <c r="SUM660" s="198"/>
      <c r="SUN660" s="198"/>
      <c r="SUO660" s="198"/>
      <c r="SUP660" s="198"/>
      <c r="SUQ660" s="198"/>
      <c r="SUR660" s="198"/>
      <c r="SUS660" s="198"/>
      <c r="SUT660" s="198"/>
      <c r="SUU660" s="198"/>
      <c r="SUV660" s="198"/>
      <c r="SUW660" s="198"/>
      <c r="SUX660" s="198"/>
      <c r="SUY660" s="198"/>
      <c r="SUZ660" s="198"/>
      <c r="SVA660" s="198"/>
      <c r="SVB660" s="198"/>
      <c r="SVC660" s="198"/>
      <c r="SVD660" s="198"/>
      <c r="SVE660" s="198"/>
      <c r="SVF660" s="198"/>
      <c r="SVG660" s="198"/>
      <c r="SVH660" s="198"/>
      <c r="SVI660" s="198"/>
      <c r="SVJ660" s="198"/>
      <c r="SVK660" s="198"/>
      <c r="SVL660" s="198"/>
      <c r="SVM660" s="198"/>
      <c r="SVN660" s="198"/>
      <c r="SVO660" s="198"/>
      <c r="SVP660" s="198"/>
      <c r="SVQ660" s="198"/>
      <c r="SVR660" s="198"/>
      <c r="SVS660" s="198"/>
      <c r="SVT660" s="198"/>
      <c r="SVU660" s="198"/>
      <c r="SVV660" s="198"/>
      <c r="SVW660" s="198"/>
      <c r="SVX660" s="198"/>
      <c r="SVY660" s="198"/>
      <c r="SVZ660" s="198"/>
      <c r="SWA660" s="198"/>
      <c r="SWB660" s="198"/>
      <c r="SWC660" s="198"/>
      <c r="SWD660" s="198"/>
      <c r="SWE660" s="198"/>
      <c r="SWF660" s="198"/>
      <c r="SWG660" s="198"/>
      <c r="SWH660" s="198"/>
      <c r="SWI660" s="198"/>
      <c r="SWJ660" s="198"/>
      <c r="SWK660" s="198"/>
      <c r="SWL660" s="198"/>
      <c r="SWM660" s="198"/>
      <c r="SWN660" s="198"/>
      <c r="SWO660" s="198"/>
      <c r="SWP660" s="198"/>
      <c r="SWQ660" s="198"/>
      <c r="SWR660" s="198"/>
      <c r="SWS660" s="198"/>
      <c r="SWT660" s="198"/>
      <c r="SWU660" s="198"/>
      <c r="SWV660" s="198"/>
      <c r="SWW660" s="198"/>
      <c r="SWX660" s="198"/>
      <c r="SWY660" s="198"/>
      <c r="SWZ660" s="198"/>
      <c r="SXA660" s="198"/>
      <c r="SXB660" s="198"/>
      <c r="SXC660" s="198"/>
      <c r="SXD660" s="198"/>
      <c r="SXE660" s="198"/>
      <c r="SXF660" s="198"/>
      <c r="SXG660" s="198"/>
      <c r="SXH660" s="198"/>
      <c r="SXI660" s="198"/>
      <c r="SXJ660" s="198"/>
      <c r="SXK660" s="198"/>
      <c r="SXL660" s="198"/>
      <c r="SXM660" s="198"/>
      <c r="SXN660" s="198"/>
      <c r="SXO660" s="198"/>
      <c r="SXP660" s="198"/>
      <c r="SXQ660" s="198"/>
      <c r="SXR660" s="198"/>
      <c r="SXS660" s="198"/>
      <c r="SXT660" s="198"/>
      <c r="SXU660" s="198"/>
      <c r="SXV660" s="198"/>
      <c r="SXW660" s="198"/>
      <c r="SXX660" s="198"/>
      <c r="SXY660" s="198"/>
      <c r="SXZ660" s="198"/>
      <c r="SYA660" s="198"/>
      <c r="SYB660" s="198"/>
      <c r="SYC660" s="198"/>
      <c r="SYD660" s="198"/>
      <c r="SYE660" s="198"/>
      <c r="SYF660" s="198"/>
      <c r="SYG660" s="198"/>
      <c r="SYH660" s="198"/>
      <c r="SYI660" s="198"/>
      <c r="SYJ660" s="198"/>
      <c r="SYK660" s="198"/>
      <c r="SYL660" s="198"/>
      <c r="SYM660" s="198"/>
      <c r="SYN660" s="198"/>
      <c r="SYO660" s="198"/>
      <c r="SYP660" s="198"/>
      <c r="SYQ660" s="198"/>
      <c r="SYR660" s="198"/>
      <c r="SYS660" s="198"/>
      <c r="SYT660" s="198"/>
      <c r="SYU660" s="198"/>
      <c r="SYV660" s="198"/>
      <c r="SYW660" s="198"/>
      <c r="SYX660" s="198"/>
      <c r="SYY660" s="198"/>
      <c r="SYZ660" s="198"/>
      <c r="SZA660" s="198"/>
      <c r="SZB660" s="198"/>
      <c r="SZC660" s="198"/>
      <c r="SZD660" s="198"/>
      <c r="SZE660" s="198"/>
      <c r="SZF660" s="198"/>
      <c r="SZG660" s="198"/>
      <c r="SZH660" s="198"/>
      <c r="SZI660" s="198"/>
      <c r="SZJ660" s="198"/>
      <c r="SZK660" s="198"/>
      <c r="SZL660" s="198"/>
      <c r="SZM660" s="198"/>
      <c r="SZN660" s="198"/>
      <c r="SZO660" s="198"/>
      <c r="SZP660" s="198"/>
      <c r="SZQ660" s="198"/>
      <c r="SZR660" s="198"/>
      <c r="SZS660" s="198"/>
      <c r="SZT660" s="198"/>
      <c r="SZU660" s="198"/>
      <c r="SZV660" s="198"/>
      <c r="SZW660" s="198"/>
      <c r="SZX660" s="198"/>
      <c r="SZY660" s="198"/>
      <c r="SZZ660" s="198"/>
      <c r="TAA660" s="198"/>
      <c r="TAB660" s="198"/>
      <c r="TAC660" s="198"/>
      <c r="TAD660" s="198"/>
      <c r="TAE660" s="198"/>
      <c r="TAF660" s="198"/>
      <c r="TAG660" s="198"/>
      <c r="TAH660" s="198"/>
      <c r="TAI660" s="198"/>
      <c r="TAJ660" s="198"/>
      <c r="TAK660" s="198"/>
      <c r="TAL660" s="198"/>
      <c r="TAM660" s="198"/>
      <c r="TAN660" s="198"/>
      <c r="TAO660" s="198"/>
      <c r="TAP660" s="198"/>
      <c r="TAQ660" s="198"/>
      <c r="TAR660" s="198"/>
      <c r="TAS660" s="198"/>
      <c r="TAT660" s="198"/>
      <c r="TAU660" s="198"/>
      <c r="TAV660" s="198"/>
      <c r="TAW660" s="198"/>
      <c r="TAX660" s="198"/>
      <c r="TAY660" s="198"/>
      <c r="TAZ660" s="198"/>
      <c r="TBA660" s="198"/>
      <c r="TBB660" s="198"/>
      <c r="TBC660" s="198"/>
      <c r="TBD660" s="198"/>
      <c r="TBE660" s="198"/>
      <c r="TBF660" s="198"/>
      <c r="TBG660" s="198"/>
      <c r="TBH660" s="198"/>
      <c r="TBI660" s="198"/>
      <c r="TBJ660" s="198"/>
      <c r="TBK660" s="198"/>
      <c r="TBL660" s="198"/>
      <c r="TBM660" s="198"/>
      <c r="TBN660" s="198"/>
      <c r="TBO660" s="198"/>
      <c r="TBP660" s="198"/>
      <c r="TBQ660" s="198"/>
      <c r="TBR660" s="198"/>
      <c r="TBS660" s="198"/>
      <c r="TBT660" s="198"/>
      <c r="TBU660" s="198"/>
      <c r="TBV660" s="198"/>
      <c r="TBW660" s="198"/>
      <c r="TBX660" s="198"/>
      <c r="TBY660" s="198"/>
      <c r="TBZ660" s="198"/>
      <c r="TCA660" s="198"/>
      <c r="TCB660" s="198"/>
      <c r="TCC660" s="198"/>
      <c r="TCD660" s="198"/>
      <c r="TCE660" s="198"/>
      <c r="TCF660" s="198"/>
      <c r="TCG660" s="198"/>
      <c r="TCH660" s="198"/>
      <c r="TCI660" s="198"/>
      <c r="TCJ660" s="198"/>
      <c r="TCK660" s="198"/>
      <c r="TCL660" s="198"/>
      <c r="TCM660" s="198"/>
      <c r="TCN660" s="198"/>
      <c r="TCO660" s="198"/>
      <c r="TCP660" s="198"/>
      <c r="TCQ660" s="198"/>
      <c r="TCR660" s="198"/>
      <c r="TCS660" s="198"/>
      <c r="TCT660" s="198"/>
      <c r="TCU660" s="198"/>
      <c r="TCV660" s="198"/>
      <c r="TCW660" s="198"/>
      <c r="TCX660" s="198"/>
      <c r="TCY660" s="198"/>
      <c r="TCZ660" s="198"/>
      <c r="TDA660" s="198"/>
      <c r="TDB660" s="198"/>
      <c r="TDC660" s="198"/>
      <c r="TDD660" s="198"/>
      <c r="TDE660" s="198"/>
      <c r="TDF660" s="198"/>
      <c r="TDG660" s="198"/>
      <c r="TDH660" s="198"/>
      <c r="TDI660" s="198"/>
      <c r="TDJ660" s="198"/>
      <c r="TDK660" s="198"/>
      <c r="TDL660" s="198"/>
      <c r="TDM660" s="198"/>
      <c r="TDN660" s="198"/>
      <c r="TDO660" s="198"/>
      <c r="TDP660" s="198"/>
      <c r="TDQ660" s="198"/>
      <c r="TDR660" s="198"/>
      <c r="TDS660" s="198"/>
      <c r="TDT660" s="198"/>
      <c r="TDU660" s="198"/>
      <c r="TDV660" s="198"/>
      <c r="TDW660" s="198"/>
      <c r="TDX660" s="198"/>
      <c r="TDY660" s="198"/>
      <c r="TDZ660" s="198"/>
      <c r="TEA660" s="198"/>
      <c r="TEB660" s="198"/>
      <c r="TEC660" s="198"/>
      <c r="TED660" s="198"/>
      <c r="TEE660" s="198"/>
      <c r="TEF660" s="198"/>
      <c r="TEG660" s="198"/>
      <c r="TEH660" s="198"/>
      <c r="TEI660" s="198"/>
      <c r="TEJ660" s="198"/>
      <c r="TEK660" s="198"/>
      <c r="TEL660" s="198"/>
      <c r="TEM660" s="198"/>
      <c r="TEN660" s="198"/>
      <c r="TEO660" s="198"/>
      <c r="TEP660" s="198"/>
      <c r="TEQ660" s="198"/>
      <c r="TER660" s="198"/>
      <c r="TES660" s="198"/>
      <c r="TET660" s="198"/>
      <c r="TEU660" s="198"/>
      <c r="TEV660" s="198"/>
      <c r="TEW660" s="198"/>
      <c r="TEX660" s="198"/>
      <c r="TEY660" s="198"/>
      <c r="TEZ660" s="198"/>
      <c r="TFA660" s="198"/>
      <c r="TFB660" s="198"/>
      <c r="TFC660" s="198"/>
      <c r="TFD660" s="198"/>
      <c r="TFE660" s="198"/>
      <c r="TFF660" s="198"/>
      <c r="TFG660" s="198"/>
      <c r="TFH660" s="198"/>
      <c r="TFI660" s="198"/>
      <c r="TFJ660" s="198"/>
      <c r="TFK660" s="198"/>
      <c r="TFL660" s="198"/>
      <c r="TFM660" s="198"/>
      <c r="TFN660" s="198"/>
      <c r="TFO660" s="198"/>
      <c r="TFP660" s="198"/>
      <c r="TFQ660" s="198"/>
      <c r="TFR660" s="198"/>
      <c r="TFS660" s="198"/>
      <c r="TFT660" s="198"/>
      <c r="TFU660" s="198"/>
      <c r="TFV660" s="198"/>
      <c r="TFW660" s="198"/>
      <c r="TFX660" s="198"/>
      <c r="TFY660" s="198"/>
      <c r="TFZ660" s="198"/>
      <c r="TGA660" s="198"/>
      <c r="TGB660" s="198"/>
      <c r="TGC660" s="198"/>
      <c r="TGD660" s="198"/>
      <c r="TGE660" s="198"/>
      <c r="TGF660" s="198"/>
      <c r="TGG660" s="198"/>
      <c r="TGH660" s="198"/>
      <c r="TGI660" s="198"/>
      <c r="TGJ660" s="198"/>
      <c r="TGK660" s="198"/>
      <c r="TGL660" s="198"/>
      <c r="TGM660" s="198"/>
      <c r="TGN660" s="198"/>
      <c r="TGO660" s="198"/>
      <c r="TGP660" s="198"/>
      <c r="TGQ660" s="198"/>
      <c r="TGR660" s="198"/>
      <c r="TGS660" s="198"/>
      <c r="TGT660" s="198"/>
      <c r="TGU660" s="198"/>
      <c r="TGV660" s="198"/>
      <c r="TGW660" s="198"/>
      <c r="TGX660" s="198"/>
      <c r="TGY660" s="198"/>
      <c r="TGZ660" s="198"/>
      <c r="THA660" s="198"/>
      <c r="THB660" s="198"/>
      <c r="THC660" s="198"/>
      <c r="THD660" s="198"/>
      <c r="THE660" s="198"/>
      <c r="THF660" s="198"/>
      <c r="THG660" s="198"/>
      <c r="THH660" s="198"/>
      <c r="THI660" s="198"/>
      <c r="THJ660" s="198"/>
      <c r="THK660" s="198"/>
      <c r="THL660" s="198"/>
      <c r="THM660" s="198"/>
      <c r="THN660" s="198"/>
      <c r="THO660" s="198"/>
      <c r="THP660" s="198"/>
      <c r="THQ660" s="198"/>
      <c r="THR660" s="198"/>
      <c r="THS660" s="198"/>
      <c r="THT660" s="198"/>
      <c r="THU660" s="198"/>
      <c r="THV660" s="198"/>
      <c r="THW660" s="198"/>
      <c r="THX660" s="198"/>
      <c r="THY660" s="198"/>
      <c r="THZ660" s="198"/>
      <c r="TIA660" s="198"/>
      <c r="TIB660" s="198"/>
      <c r="TIC660" s="198"/>
      <c r="TID660" s="198"/>
      <c r="TIE660" s="198"/>
      <c r="TIF660" s="198"/>
      <c r="TIG660" s="198"/>
      <c r="TIH660" s="198"/>
      <c r="TII660" s="198"/>
      <c r="TIJ660" s="198"/>
      <c r="TIK660" s="198"/>
      <c r="TIL660" s="198"/>
      <c r="TIM660" s="198"/>
      <c r="TIN660" s="198"/>
      <c r="TIO660" s="198"/>
      <c r="TIP660" s="198"/>
      <c r="TIQ660" s="198"/>
      <c r="TIR660" s="198"/>
      <c r="TIS660" s="198"/>
      <c r="TIT660" s="198"/>
      <c r="TIU660" s="198"/>
      <c r="TIV660" s="198"/>
      <c r="TIW660" s="198"/>
      <c r="TIX660" s="198"/>
      <c r="TIY660" s="198"/>
      <c r="TIZ660" s="198"/>
      <c r="TJA660" s="198"/>
      <c r="TJB660" s="198"/>
      <c r="TJC660" s="198"/>
      <c r="TJD660" s="198"/>
      <c r="TJE660" s="198"/>
      <c r="TJF660" s="198"/>
      <c r="TJG660" s="198"/>
      <c r="TJH660" s="198"/>
      <c r="TJI660" s="198"/>
      <c r="TJJ660" s="198"/>
      <c r="TJK660" s="198"/>
      <c r="TJL660" s="198"/>
      <c r="TJM660" s="198"/>
      <c r="TJN660" s="198"/>
      <c r="TJO660" s="198"/>
      <c r="TJP660" s="198"/>
      <c r="TJQ660" s="198"/>
      <c r="TJR660" s="198"/>
      <c r="TJS660" s="198"/>
      <c r="TJT660" s="198"/>
      <c r="TJU660" s="198"/>
      <c r="TJV660" s="198"/>
      <c r="TJW660" s="198"/>
      <c r="TJX660" s="198"/>
      <c r="TJY660" s="198"/>
      <c r="TJZ660" s="198"/>
      <c r="TKA660" s="198"/>
      <c r="TKB660" s="198"/>
      <c r="TKC660" s="198"/>
      <c r="TKD660" s="198"/>
      <c r="TKE660" s="198"/>
      <c r="TKF660" s="198"/>
      <c r="TKG660" s="198"/>
      <c r="TKH660" s="198"/>
      <c r="TKI660" s="198"/>
      <c r="TKJ660" s="198"/>
      <c r="TKK660" s="198"/>
      <c r="TKL660" s="198"/>
      <c r="TKM660" s="198"/>
      <c r="TKN660" s="198"/>
      <c r="TKO660" s="198"/>
      <c r="TKP660" s="198"/>
      <c r="TKQ660" s="198"/>
      <c r="TKR660" s="198"/>
      <c r="TKS660" s="198"/>
      <c r="TKT660" s="198"/>
      <c r="TKU660" s="198"/>
      <c r="TKV660" s="198"/>
      <c r="TKW660" s="198"/>
      <c r="TKX660" s="198"/>
      <c r="TKY660" s="198"/>
      <c r="TKZ660" s="198"/>
      <c r="TLA660" s="198"/>
      <c r="TLB660" s="198"/>
      <c r="TLC660" s="198"/>
      <c r="TLD660" s="198"/>
      <c r="TLE660" s="198"/>
      <c r="TLF660" s="198"/>
      <c r="TLG660" s="198"/>
      <c r="TLH660" s="198"/>
      <c r="TLI660" s="198"/>
      <c r="TLJ660" s="198"/>
      <c r="TLK660" s="198"/>
      <c r="TLL660" s="198"/>
      <c r="TLM660" s="198"/>
      <c r="TLN660" s="198"/>
      <c r="TLO660" s="198"/>
      <c r="TLP660" s="198"/>
      <c r="TLQ660" s="198"/>
      <c r="TLR660" s="198"/>
      <c r="TLS660" s="198"/>
      <c r="TLT660" s="198"/>
      <c r="TLU660" s="198"/>
      <c r="TLV660" s="198"/>
      <c r="TLW660" s="198"/>
      <c r="TLX660" s="198"/>
      <c r="TLY660" s="198"/>
      <c r="TLZ660" s="198"/>
      <c r="TMA660" s="198"/>
      <c r="TMB660" s="198"/>
      <c r="TMC660" s="198"/>
      <c r="TMD660" s="198"/>
      <c r="TME660" s="198"/>
      <c r="TMF660" s="198"/>
      <c r="TMG660" s="198"/>
      <c r="TMH660" s="198"/>
      <c r="TMI660" s="198"/>
      <c r="TMJ660" s="198"/>
      <c r="TMK660" s="198"/>
      <c r="TML660" s="198"/>
      <c r="TMM660" s="198"/>
      <c r="TMN660" s="198"/>
      <c r="TMO660" s="198"/>
      <c r="TMP660" s="198"/>
      <c r="TMQ660" s="198"/>
      <c r="TMR660" s="198"/>
      <c r="TMS660" s="198"/>
      <c r="TMT660" s="198"/>
      <c r="TMU660" s="198"/>
      <c r="TMV660" s="198"/>
      <c r="TMW660" s="198"/>
      <c r="TMX660" s="198"/>
      <c r="TMY660" s="198"/>
      <c r="TMZ660" s="198"/>
      <c r="TNA660" s="198"/>
      <c r="TNB660" s="198"/>
      <c r="TNC660" s="198"/>
      <c r="TND660" s="198"/>
      <c r="TNE660" s="198"/>
      <c r="TNF660" s="198"/>
      <c r="TNG660" s="198"/>
      <c r="TNH660" s="198"/>
      <c r="TNI660" s="198"/>
      <c r="TNJ660" s="198"/>
      <c r="TNK660" s="198"/>
      <c r="TNL660" s="198"/>
      <c r="TNM660" s="198"/>
      <c r="TNN660" s="198"/>
      <c r="TNO660" s="198"/>
      <c r="TNP660" s="198"/>
      <c r="TNQ660" s="198"/>
      <c r="TNR660" s="198"/>
      <c r="TNS660" s="198"/>
      <c r="TNT660" s="198"/>
      <c r="TNU660" s="198"/>
      <c r="TNV660" s="198"/>
      <c r="TNW660" s="198"/>
      <c r="TNX660" s="198"/>
      <c r="TNY660" s="198"/>
      <c r="TNZ660" s="198"/>
      <c r="TOA660" s="198"/>
      <c r="TOB660" s="198"/>
      <c r="TOC660" s="198"/>
      <c r="TOD660" s="198"/>
      <c r="TOE660" s="198"/>
      <c r="TOF660" s="198"/>
      <c r="TOG660" s="198"/>
      <c r="TOH660" s="198"/>
      <c r="TOI660" s="198"/>
      <c r="TOJ660" s="198"/>
      <c r="TOK660" s="198"/>
      <c r="TOL660" s="198"/>
      <c r="TOM660" s="198"/>
      <c r="TON660" s="198"/>
      <c r="TOO660" s="198"/>
      <c r="TOP660" s="198"/>
      <c r="TOQ660" s="198"/>
      <c r="TOR660" s="198"/>
      <c r="TOS660" s="198"/>
      <c r="TOT660" s="198"/>
      <c r="TOU660" s="198"/>
      <c r="TOV660" s="198"/>
      <c r="TOW660" s="198"/>
      <c r="TOX660" s="198"/>
      <c r="TOY660" s="198"/>
      <c r="TOZ660" s="198"/>
      <c r="TPA660" s="198"/>
      <c r="TPB660" s="198"/>
      <c r="TPC660" s="198"/>
      <c r="TPD660" s="198"/>
      <c r="TPE660" s="198"/>
      <c r="TPF660" s="198"/>
      <c r="TPG660" s="198"/>
      <c r="TPH660" s="198"/>
      <c r="TPI660" s="198"/>
      <c r="TPJ660" s="198"/>
      <c r="TPK660" s="198"/>
      <c r="TPL660" s="198"/>
      <c r="TPM660" s="198"/>
      <c r="TPN660" s="198"/>
      <c r="TPO660" s="198"/>
      <c r="TPP660" s="198"/>
      <c r="TPQ660" s="198"/>
      <c r="TPR660" s="198"/>
      <c r="TPS660" s="198"/>
      <c r="TPT660" s="198"/>
      <c r="TPU660" s="198"/>
      <c r="TPV660" s="198"/>
      <c r="TPW660" s="198"/>
      <c r="TPX660" s="198"/>
      <c r="TPY660" s="198"/>
      <c r="TPZ660" s="198"/>
      <c r="TQA660" s="198"/>
      <c r="TQB660" s="198"/>
      <c r="TQC660" s="198"/>
      <c r="TQD660" s="198"/>
      <c r="TQE660" s="198"/>
      <c r="TQF660" s="198"/>
      <c r="TQG660" s="198"/>
      <c r="TQH660" s="198"/>
      <c r="TQI660" s="198"/>
      <c r="TQJ660" s="198"/>
      <c r="TQK660" s="198"/>
      <c r="TQL660" s="198"/>
      <c r="TQM660" s="198"/>
      <c r="TQN660" s="198"/>
      <c r="TQO660" s="198"/>
      <c r="TQP660" s="198"/>
      <c r="TQQ660" s="198"/>
      <c r="TQR660" s="198"/>
      <c r="TQS660" s="198"/>
      <c r="TQT660" s="198"/>
      <c r="TQU660" s="198"/>
      <c r="TQV660" s="198"/>
      <c r="TQW660" s="198"/>
      <c r="TQX660" s="198"/>
      <c r="TQY660" s="198"/>
      <c r="TQZ660" s="198"/>
      <c r="TRA660" s="198"/>
      <c r="TRB660" s="198"/>
      <c r="TRC660" s="198"/>
      <c r="TRD660" s="198"/>
      <c r="TRE660" s="198"/>
      <c r="TRF660" s="198"/>
      <c r="TRG660" s="198"/>
      <c r="TRH660" s="198"/>
      <c r="TRI660" s="198"/>
      <c r="TRJ660" s="198"/>
      <c r="TRK660" s="198"/>
      <c r="TRL660" s="198"/>
      <c r="TRM660" s="198"/>
      <c r="TRN660" s="198"/>
      <c r="TRO660" s="198"/>
      <c r="TRP660" s="198"/>
      <c r="TRQ660" s="198"/>
      <c r="TRR660" s="198"/>
      <c r="TRS660" s="198"/>
      <c r="TRT660" s="198"/>
      <c r="TRU660" s="198"/>
      <c r="TRV660" s="198"/>
      <c r="TRW660" s="198"/>
      <c r="TRX660" s="198"/>
      <c r="TRY660" s="198"/>
      <c r="TRZ660" s="198"/>
      <c r="TSA660" s="198"/>
      <c r="TSB660" s="198"/>
      <c r="TSC660" s="198"/>
      <c r="TSD660" s="198"/>
      <c r="TSE660" s="198"/>
      <c r="TSF660" s="198"/>
      <c r="TSG660" s="198"/>
      <c r="TSH660" s="198"/>
      <c r="TSI660" s="198"/>
      <c r="TSJ660" s="198"/>
      <c r="TSK660" s="198"/>
      <c r="TSL660" s="198"/>
      <c r="TSM660" s="198"/>
      <c r="TSN660" s="198"/>
      <c r="TSO660" s="198"/>
      <c r="TSP660" s="198"/>
      <c r="TSQ660" s="198"/>
      <c r="TSR660" s="198"/>
      <c r="TSS660" s="198"/>
      <c r="TST660" s="198"/>
      <c r="TSU660" s="198"/>
      <c r="TSV660" s="198"/>
      <c r="TSW660" s="198"/>
      <c r="TSX660" s="198"/>
      <c r="TSY660" s="198"/>
      <c r="TSZ660" s="198"/>
      <c r="TTA660" s="198"/>
      <c r="TTB660" s="198"/>
      <c r="TTC660" s="198"/>
      <c r="TTD660" s="198"/>
      <c r="TTE660" s="198"/>
      <c r="TTF660" s="198"/>
      <c r="TTG660" s="198"/>
      <c r="TTH660" s="198"/>
      <c r="TTI660" s="198"/>
      <c r="TTJ660" s="198"/>
      <c r="TTK660" s="198"/>
      <c r="TTL660" s="198"/>
      <c r="TTM660" s="198"/>
      <c r="TTN660" s="198"/>
      <c r="TTO660" s="198"/>
      <c r="TTP660" s="198"/>
      <c r="TTQ660" s="198"/>
      <c r="TTR660" s="198"/>
      <c r="TTS660" s="198"/>
      <c r="TTT660" s="198"/>
      <c r="TTU660" s="198"/>
      <c r="TTV660" s="198"/>
      <c r="TTW660" s="198"/>
      <c r="TTX660" s="198"/>
      <c r="TTY660" s="198"/>
      <c r="TTZ660" s="198"/>
      <c r="TUA660" s="198"/>
      <c r="TUB660" s="198"/>
      <c r="TUC660" s="198"/>
      <c r="TUD660" s="198"/>
      <c r="TUE660" s="198"/>
      <c r="TUF660" s="198"/>
      <c r="TUG660" s="198"/>
      <c r="TUH660" s="198"/>
      <c r="TUI660" s="198"/>
      <c r="TUJ660" s="198"/>
      <c r="TUK660" s="198"/>
      <c r="TUL660" s="198"/>
      <c r="TUM660" s="198"/>
      <c r="TUN660" s="198"/>
      <c r="TUO660" s="198"/>
      <c r="TUP660" s="198"/>
      <c r="TUQ660" s="198"/>
      <c r="TUR660" s="198"/>
      <c r="TUS660" s="198"/>
      <c r="TUT660" s="198"/>
      <c r="TUU660" s="198"/>
      <c r="TUV660" s="198"/>
      <c r="TUW660" s="198"/>
      <c r="TUX660" s="198"/>
      <c r="TUY660" s="198"/>
      <c r="TUZ660" s="198"/>
      <c r="TVA660" s="198"/>
      <c r="TVB660" s="198"/>
      <c r="TVC660" s="198"/>
      <c r="TVD660" s="198"/>
      <c r="TVE660" s="198"/>
      <c r="TVF660" s="198"/>
      <c r="TVG660" s="198"/>
      <c r="TVH660" s="198"/>
      <c r="TVI660" s="198"/>
      <c r="TVJ660" s="198"/>
      <c r="TVK660" s="198"/>
      <c r="TVL660" s="198"/>
      <c r="TVM660" s="198"/>
      <c r="TVN660" s="198"/>
      <c r="TVO660" s="198"/>
      <c r="TVP660" s="198"/>
      <c r="TVQ660" s="198"/>
      <c r="TVR660" s="198"/>
      <c r="TVS660" s="198"/>
      <c r="TVT660" s="198"/>
      <c r="TVU660" s="198"/>
      <c r="TVV660" s="198"/>
      <c r="TVW660" s="198"/>
      <c r="TVX660" s="198"/>
      <c r="TVY660" s="198"/>
      <c r="TVZ660" s="198"/>
      <c r="TWA660" s="198"/>
      <c r="TWB660" s="198"/>
      <c r="TWC660" s="198"/>
      <c r="TWD660" s="198"/>
      <c r="TWE660" s="198"/>
      <c r="TWF660" s="198"/>
      <c r="TWG660" s="198"/>
      <c r="TWH660" s="198"/>
      <c r="TWI660" s="198"/>
      <c r="TWJ660" s="198"/>
      <c r="TWK660" s="198"/>
      <c r="TWL660" s="198"/>
      <c r="TWM660" s="198"/>
      <c r="TWN660" s="198"/>
      <c r="TWO660" s="198"/>
      <c r="TWP660" s="198"/>
      <c r="TWQ660" s="198"/>
      <c r="TWR660" s="198"/>
      <c r="TWS660" s="198"/>
      <c r="TWT660" s="198"/>
      <c r="TWU660" s="198"/>
      <c r="TWV660" s="198"/>
      <c r="TWW660" s="198"/>
      <c r="TWX660" s="198"/>
      <c r="TWY660" s="198"/>
      <c r="TWZ660" s="198"/>
      <c r="TXA660" s="198"/>
      <c r="TXB660" s="198"/>
      <c r="TXC660" s="198"/>
      <c r="TXD660" s="198"/>
      <c r="TXE660" s="198"/>
      <c r="TXF660" s="198"/>
      <c r="TXG660" s="198"/>
      <c r="TXH660" s="198"/>
      <c r="TXI660" s="198"/>
      <c r="TXJ660" s="198"/>
      <c r="TXK660" s="198"/>
      <c r="TXL660" s="198"/>
      <c r="TXM660" s="198"/>
      <c r="TXN660" s="198"/>
      <c r="TXO660" s="198"/>
      <c r="TXP660" s="198"/>
      <c r="TXQ660" s="198"/>
      <c r="TXR660" s="198"/>
      <c r="TXS660" s="198"/>
      <c r="TXT660" s="198"/>
      <c r="TXU660" s="198"/>
      <c r="TXV660" s="198"/>
      <c r="TXW660" s="198"/>
      <c r="TXX660" s="198"/>
      <c r="TXY660" s="198"/>
      <c r="TXZ660" s="198"/>
      <c r="TYA660" s="198"/>
      <c r="TYB660" s="198"/>
      <c r="TYC660" s="198"/>
      <c r="TYD660" s="198"/>
      <c r="TYE660" s="198"/>
      <c r="TYF660" s="198"/>
      <c r="TYG660" s="198"/>
      <c r="TYH660" s="198"/>
      <c r="TYI660" s="198"/>
      <c r="TYJ660" s="198"/>
      <c r="TYK660" s="198"/>
      <c r="TYL660" s="198"/>
      <c r="TYM660" s="198"/>
      <c r="TYN660" s="198"/>
      <c r="TYO660" s="198"/>
      <c r="TYP660" s="198"/>
      <c r="TYQ660" s="198"/>
      <c r="TYR660" s="198"/>
      <c r="TYS660" s="198"/>
      <c r="TYT660" s="198"/>
      <c r="TYU660" s="198"/>
      <c r="TYV660" s="198"/>
      <c r="TYW660" s="198"/>
      <c r="TYX660" s="198"/>
      <c r="TYY660" s="198"/>
      <c r="TYZ660" s="198"/>
      <c r="TZA660" s="198"/>
      <c r="TZB660" s="198"/>
      <c r="TZC660" s="198"/>
      <c r="TZD660" s="198"/>
      <c r="TZE660" s="198"/>
      <c r="TZF660" s="198"/>
      <c r="TZG660" s="198"/>
      <c r="TZH660" s="198"/>
      <c r="TZI660" s="198"/>
      <c r="TZJ660" s="198"/>
      <c r="TZK660" s="198"/>
      <c r="TZL660" s="198"/>
      <c r="TZM660" s="198"/>
      <c r="TZN660" s="198"/>
      <c r="TZO660" s="198"/>
      <c r="TZP660" s="198"/>
      <c r="TZQ660" s="198"/>
      <c r="TZR660" s="198"/>
      <c r="TZS660" s="198"/>
      <c r="TZT660" s="198"/>
      <c r="TZU660" s="198"/>
      <c r="TZV660" s="198"/>
      <c r="TZW660" s="198"/>
      <c r="TZX660" s="198"/>
      <c r="TZY660" s="198"/>
      <c r="TZZ660" s="198"/>
      <c r="UAA660" s="198"/>
      <c r="UAB660" s="198"/>
      <c r="UAC660" s="198"/>
      <c r="UAD660" s="198"/>
      <c r="UAE660" s="198"/>
      <c r="UAF660" s="198"/>
      <c r="UAG660" s="198"/>
      <c r="UAH660" s="198"/>
      <c r="UAI660" s="198"/>
      <c r="UAJ660" s="198"/>
      <c r="UAK660" s="198"/>
      <c r="UAL660" s="198"/>
      <c r="UAM660" s="198"/>
      <c r="UAN660" s="198"/>
      <c r="UAO660" s="198"/>
      <c r="UAP660" s="198"/>
      <c r="UAQ660" s="198"/>
      <c r="UAR660" s="198"/>
      <c r="UAS660" s="198"/>
      <c r="UAT660" s="198"/>
      <c r="UAU660" s="198"/>
      <c r="UAV660" s="198"/>
      <c r="UAW660" s="198"/>
      <c r="UAX660" s="198"/>
      <c r="UAY660" s="198"/>
      <c r="UAZ660" s="198"/>
      <c r="UBA660" s="198"/>
      <c r="UBB660" s="198"/>
      <c r="UBC660" s="198"/>
      <c r="UBD660" s="198"/>
      <c r="UBE660" s="198"/>
      <c r="UBF660" s="198"/>
      <c r="UBG660" s="198"/>
      <c r="UBH660" s="198"/>
      <c r="UBI660" s="198"/>
      <c r="UBJ660" s="198"/>
      <c r="UBK660" s="198"/>
      <c r="UBL660" s="198"/>
      <c r="UBM660" s="198"/>
      <c r="UBN660" s="198"/>
      <c r="UBO660" s="198"/>
      <c r="UBP660" s="198"/>
      <c r="UBQ660" s="198"/>
      <c r="UBR660" s="198"/>
      <c r="UBS660" s="198"/>
      <c r="UBT660" s="198"/>
      <c r="UBU660" s="198"/>
      <c r="UBV660" s="198"/>
      <c r="UBW660" s="198"/>
      <c r="UBX660" s="198"/>
      <c r="UBY660" s="198"/>
      <c r="UBZ660" s="198"/>
      <c r="UCA660" s="198"/>
      <c r="UCB660" s="198"/>
      <c r="UCC660" s="198"/>
      <c r="UCD660" s="198"/>
      <c r="UCE660" s="198"/>
      <c r="UCF660" s="198"/>
      <c r="UCG660" s="198"/>
      <c r="UCH660" s="198"/>
      <c r="UCI660" s="198"/>
      <c r="UCJ660" s="198"/>
      <c r="UCK660" s="198"/>
      <c r="UCL660" s="198"/>
      <c r="UCM660" s="198"/>
      <c r="UCN660" s="198"/>
      <c r="UCO660" s="198"/>
      <c r="UCP660" s="198"/>
      <c r="UCQ660" s="198"/>
      <c r="UCR660" s="198"/>
      <c r="UCS660" s="198"/>
      <c r="UCT660" s="198"/>
      <c r="UCU660" s="198"/>
      <c r="UCV660" s="198"/>
      <c r="UCW660" s="198"/>
      <c r="UCX660" s="198"/>
      <c r="UCY660" s="198"/>
      <c r="UCZ660" s="198"/>
      <c r="UDA660" s="198"/>
      <c r="UDB660" s="198"/>
      <c r="UDC660" s="198"/>
      <c r="UDD660" s="198"/>
      <c r="UDE660" s="198"/>
      <c r="UDF660" s="198"/>
      <c r="UDG660" s="198"/>
      <c r="UDH660" s="198"/>
      <c r="UDI660" s="198"/>
      <c r="UDJ660" s="198"/>
      <c r="UDK660" s="198"/>
      <c r="UDL660" s="198"/>
      <c r="UDM660" s="198"/>
      <c r="UDN660" s="198"/>
      <c r="UDO660" s="198"/>
      <c r="UDP660" s="198"/>
      <c r="UDQ660" s="198"/>
      <c r="UDR660" s="198"/>
      <c r="UDS660" s="198"/>
      <c r="UDT660" s="198"/>
      <c r="UDU660" s="198"/>
      <c r="UDV660" s="198"/>
      <c r="UDW660" s="198"/>
      <c r="UDX660" s="198"/>
      <c r="UDY660" s="198"/>
      <c r="UDZ660" s="198"/>
      <c r="UEA660" s="198"/>
      <c r="UEB660" s="198"/>
      <c r="UEC660" s="198"/>
      <c r="UED660" s="198"/>
      <c r="UEE660" s="198"/>
      <c r="UEF660" s="198"/>
      <c r="UEG660" s="198"/>
      <c r="UEH660" s="198"/>
      <c r="UEI660" s="198"/>
      <c r="UEJ660" s="198"/>
      <c r="UEK660" s="198"/>
      <c r="UEL660" s="198"/>
      <c r="UEM660" s="198"/>
      <c r="UEN660" s="198"/>
      <c r="UEO660" s="198"/>
      <c r="UEP660" s="198"/>
      <c r="UEQ660" s="198"/>
      <c r="UER660" s="198"/>
      <c r="UES660" s="198"/>
      <c r="UET660" s="198"/>
      <c r="UEU660" s="198"/>
      <c r="UEV660" s="198"/>
      <c r="UEW660" s="198"/>
      <c r="UEX660" s="198"/>
      <c r="UEY660" s="198"/>
      <c r="UEZ660" s="198"/>
      <c r="UFA660" s="198"/>
      <c r="UFB660" s="198"/>
      <c r="UFC660" s="198"/>
      <c r="UFD660" s="198"/>
      <c r="UFE660" s="198"/>
      <c r="UFF660" s="198"/>
      <c r="UFG660" s="198"/>
      <c r="UFH660" s="198"/>
      <c r="UFI660" s="198"/>
      <c r="UFJ660" s="198"/>
      <c r="UFK660" s="198"/>
      <c r="UFL660" s="198"/>
      <c r="UFM660" s="198"/>
      <c r="UFN660" s="198"/>
      <c r="UFO660" s="198"/>
      <c r="UFP660" s="198"/>
      <c r="UFQ660" s="198"/>
      <c r="UFR660" s="198"/>
      <c r="UFS660" s="198"/>
      <c r="UFT660" s="198"/>
      <c r="UFU660" s="198"/>
      <c r="UFV660" s="198"/>
      <c r="UFW660" s="198"/>
      <c r="UFX660" s="198"/>
      <c r="UFY660" s="198"/>
      <c r="UFZ660" s="198"/>
      <c r="UGA660" s="198"/>
      <c r="UGB660" s="198"/>
      <c r="UGC660" s="198"/>
      <c r="UGD660" s="198"/>
      <c r="UGE660" s="198"/>
      <c r="UGF660" s="198"/>
      <c r="UGG660" s="198"/>
      <c r="UGH660" s="198"/>
      <c r="UGI660" s="198"/>
      <c r="UGJ660" s="198"/>
      <c r="UGK660" s="198"/>
      <c r="UGL660" s="198"/>
      <c r="UGM660" s="198"/>
      <c r="UGN660" s="198"/>
      <c r="UGO660" s="198"/>
      <c r="UGP660" s="198"/>
      <c r="UGQ660" s="198"/>
      <c r="UGR660" s="198"/>
      <c r="UGS660" s="198"/>
      <c r="UGT660" s="198"/>
      <c r="UGU660" s="198"/>
      <c r="UGV660" s="198"/>
      <c r="UGW660" s="198"/>
      <c r="UGX660" s="198"/>
      <c r="UGY660" s="198"/>
      <c r="UGZ660" s="198"/>
      <c r="UHA660" s="198"/>
      <c r="UHB660" s="198"/>
      <c r="UHC660" s="198"/>
      <c r="UHD660" s="198"/>
      <c r="UHE660" s="198"/>
      <c r="UHF660" s="198"/>
      <c r="UHG660" s="198"/>
      <c r="UHH660" s="198"/>
      <c r="UHI660" s="198"/>
      <c r="UHJ660" s="198"/>
      <c r="UHK660" s="198"/>
      <c r="UHL660" s="198"/>
      <c r="UHM660" s="198"/>
      <c r="UHN660" s="198"/>
      <c r="UHO660" s="198"/>
      <c r="UHP660" s="198"/>
      <c r="UHQ660" s="198"/>
      <c r="UHR660" s="198"/>
      <c r="UHS660" s="198"/>
      <c r="UHT660" s="198"/>
      <c r="UHU660" s="198"/>
      <c r="UHV660" s="198"/>
      <c r="UHW660" s="198"/>
      <c r="UHX660" s="198"/>
      <c r="UHY660" s="198"/>
      <c r="UHZ660" s="198"/>
      <c r="UIA660" s="198"/>
      <c r="UIB660" s="198"/>
      <c r="UIC660" s="198"/>
      <c r="UID660" s="198"/>
      <c r="UIE660" s="198"/>
      <c r="UIF660" s="198"/>
      <c r="UIG660" s="198"/>
      <c r="UIH660" s="198"/>
      <c r="UII660" s="198"/>
      <c r="UIJ660" s="198"/>
      <c r="UIK660" s="198"/>
      <c r="UIL660" s="198"/>
      <c r="UIM660" s="198"/>
      <c r="UIN660" s="198"/>
      <c r="UIO660" s="198"/>
      <c r="UIP660" s="198"/>
      <c r="UIQ660" s="198"/>
      <c r="UIR660" s="198"/>
      <c r="UIS660" s="198"/>
      <c r="UIT660" s="198"/>
      <c r="UIU660" s="198"/>
      <c r="UIV660" s="198"/>
      <c r="UIW660" s="198"/>
      <c r="UIX660" s="198"/>
      <c r="UIY660" s="198"/>
      <c r="UIZ660" s="198"/>
      <c r="UJA660" s="198"/>
      <c r="UJB660" s="198"/>
      <c r="UJC660" s="198"/>
      <c r="UJD660" s="198"/>
      <c r="UJE660" s="198"/>
      <c r="UJF660" s="198"/>
      <c r="UJG660" s="198"/>
      <c r="UJH660" s="198"/>
      <c r="UJI660" s="198"/>
      <c r="UJJ660" s="198"/>
      <c r="UJK660" s="198"/>
      <c r="UJL660" s="198"/>
      <c r="UJM660" s="198"/>
      <c r="UJN660" s="198"/>
      <c r="UJO660" s="198"/>
      <c r="UJP660" s="198"/>
      <c r="UJQ660" s="198"/>
      <c r="UJR660" s="198"/>
      <c r="UJS660" s="198"/>
      <c r="UJT660" s="198"/>
      <c r="UJU660" s="198"/>
      <c r="UJV660" s="198"/>
      <c r="UJW660" s="198"/>
      <c r="UJX660" s="198"/>
      <c r="UJY660" s="198"/>
      <c r="UJZ660" s="198"/>
      <c r="UKA660" s="198"/>
      <c r="UKB660" s="198"/>
      <c r="UKC660" s="198"/>
      <c r="UKD660" s="198"/>
      <c r="UKE660" s="198"/>
      <c r="UKF660" s="198"/>
      <c r="UKG660" s="198"/>
      <c r="UKH660" s="198"/>
      <c r="UKI660" s="198"/>
      <c r="UKJ660" s="198"/>
      <c r="UKK660" s="198"/>
      <c r="UKL660" s="198"/>
      <c r="UKM660" s="198"/>
      <c r="UKN660" s="198"/>
      <c r="UKO660" s="198"/>
      <c r="UKP660" s="198"/>
      <c r="UKQ660" s="198"/>
      <c r="UKR660" s="198"/>
      <c r="UKS660" s="198"/>
      <c r="UKT660" s="198"/>
      <c r="UKU660" s="198"/>
      <c r="UKV660" s="198"/>
      <c r="UKW660" s="198"/>
      <c r="UKX660" s="198"/>
      <c r="UKY660" s="198"/>
      <c r="UKZ660" s="198"/>
      <c r="ULA660" s="198"/>
      <c r="ULB660" s="198"/>
      <c r="ULC660" s="198"/>
      <c r="ULD660" s="198"/>
      <c r="ULE660" s="198"/>
      <c r="ULF660" s="198"/>
      <c r="ULG660" s="198"/>
      <c r="ULH660" s="198"/>
      <c r="ULI660" s="198"/>
      <c r="ULJ660" s="198"/>
      <c r="ULK660" s="198"/>
      <c r="ULL660" s="198"/>
      <c r="ULM660" s="198"/>
      <c r="ULN660" s="198"/>
      <c r="ULO660" s="198"/>
      <c r="ULP660" s="198"/>
      <c r="ULQ660" s="198"/>
      <c r="ULR660" s="198"/>
      <c r="ULS660" s="198"/>
      <c r="ULT660" s="198"/>
      <c r="ULU660" s="198"/>
      <c r="ULV660" s="198"/>
      <c r="ULW660" s="198"/>
      <c r="ULX660" s="198"/>
      <c r="ULY660" s="198"/>
      <c r="ULZ660" s="198"/>
      <c r="UMA660" s="198"/>
      <c r="UMB660" s="198"/>
      <c r="UMC660" s="198"/>
      <c r="UMD660" s="198"/>
      <c r="UME660" s="198"/>
      <c r="UMF660" s="198"/>
      <c r="UMG660" s="198"/>
      <c r="UMH660" s="198"/>
      <c r="UMI660" s="198"/>
      <c r="UMJ660" s="198"/>
      <c r="UMK660" s="198"/>
      <c r="UML660" s="198"/>
      <c r="UMM660" s="198"/>
      <c r="UMN660" s="198"/>
      <c r="UMO660" s="198"/>
      <c r="UMP660" s="198"/>
      <c r="UMQ660" s="198"/>
      <c r="UMR660" s="198"/>
      <c r="UMS660" s="198"/>
      <c r="UMT660" s="198"/>
      <c r="UMU660" s="198"/>
      <c r="UMV660" s="198"/>
      <c r="UMW660" s="198"/>
      <c r="UMX660" s="198"/>
      <c r="UMY660" s="198"/>
      <c r="UMZ660" s="198"/>
      <c r="UNA660" s="198"/>
      <c r="UNB660" s="198"/>
      <c r="UNC660" s="198"/>
      <c r="UND660" s="198"/>
      <c r="UNE660" s="198"/>
      <c r="UNF660" s="198"/>
      <c r="UNG660" s="198"/>
      <c r="UNH660" s="198"/>
      <c r="UNI660" s="198"/>
      <c r="UNJ660" s="198"/>
      <c r="UNK660" s="198"/>
      <c r="UNL660" s="198"/>
      <c r="UNM660" s="198"/>
      <c r="UNN660" s="198"/>
      <c r="UNO660" s="198"/>
      <c r="UNP660" s="198"/>
      <c r="UNQ660" s="198"/>
      <c r="UNR660" s="198"/>
      <c r="UNS660" s="198"/>
      <c r="UNT660" s="198"/>
      <c r="UNU660" s="198"/>
      <c r="UNV660" s="198"/>
      <c r="UNW660" s="198"/>
      <c r="UNX660" s="198"/>
      <c r="UNY660" s="198"/>
      <c r="UNZ660" s="198"/>
      <c r="UOA660" s="198"/>
      <c r="UOB660" s="198"/>
      <c r="UOC660" s="198"/>
      <c r="UOD660" s="198"/>
      <c r="UOE660" s="198"/>
      <c r="UOF660" s="198"/>
      <c r="UOG660" s="198"/>
      <c r="UOH660" s="198"/>
      <c r="UOI660" s="198"/>
      <c r="UOJ660" s="198"/>
      <c r="UOK660" s="198"/>
      <c r="UOL660" s="198"/>
      <c r="UOM660" s="198"/>
      <c r="UON660" s="198"/>
      <c r="UOO660" s="198"/>
      <c r="UOP660" s="198"/>
      <c r="UOQ660" s="198"/>
      <c r="UOR660" s="198"/>
      <c r="UOS660" s="198"/>
      <c r="UOT660" s="198"/>
      <c r="UOU660" s="198"/>
      <c r="UOV660" s="198"/>
      <c r="UOW660" s="198"/>
      <c r="UOX660" s="198"/>
      <c r="UOY660" s="198"/>
      <c r="UOZ660" s="198"/>
      <c r="UPA660" s="198"/>
      <c r="UPB660" s="198"/>
      <c r="UPC660" s="198"/>
      <c r="UPD660" s="198"/>
      <c r="UPE660" s="198"/>
      <c r="UPF660" s="198"/>
      <c r="UPG660" s="198"/>
      <c r="UPH660" s="198"/>
      <c r="UPI660" s="198"/>
      <c r="UPJ660" s="198"/>
      <c r="UPK660" s="198"/>
      <c r="UPL660" s="198"/>
      <c r="UPM660" s="198"/>
      <c r="UPN660" s="198"/>
      <c r="UPO660" s="198"/>
      <c r="UPP660" s="198"/>
      <c r="UPQ660" s="198"/>
      <c r="UPR660" s="198"/>
      <c r="UPS660" s="198"/>
      <c r="UPT660" s="198"/>
      <c r="UPU660" s="198"/>
      <c r="UPV660" s="198"/>
      <c r="UPW660" s="198"/>
      <c r="UPX660" s="198"/>
      <c r="UPY660" s="198"/>
      <c r="UPZ660" s="198"/>
      <c r="UQA660" s="198"/>
      <c r="UQB660" s="198"/>
      <c r="UQC660" s="198"/>
      <c r="UQD660" s="198"/>
      <c r="UQE660" s="198"/>
      <c r="UQF660" s="198"/>
      <c r="UQG660" s="198"/>
      <c r="UQH660" s="198"/>
      <c r="UQI660" s="198"/>
      <c r="UQJ660" s="198"/>
      <c r="UQK660" s="198"/>
      <c r="UQL660" s="198"/>
      <c r="UQM660" s="198"/>
      <c r="UQN660" s="198"/>
      <c r="UQO660" s="198"/>
      <c r="UQP660" s="198"/>
      <c r="UQQ660" s="198"/>
      <c r="UQR660" s="198"/>
      <c r="UQS660" s="198"/>
      <c r="UQT660" s="198"/>
      <c r="UQU660" s="198"/>
      <c r="UQV660" s="198"/>
      <c r="UQW660" s="198"/>
      <c r="UQX660" s="198"/>
      <c r="UQY660" s="198"/>
      <c r="UQZ660" s="198"/>
      <c r="URA660" s="198"/>
      <c r="URB660" s="198"/>
      <c r="URC660" s="198"/>
      <c r="URD660" s="198"/>
      <c r="URE660" s="198"/>
      <c r="URF660" s="198"/>
      <c r="URG660" s="198"/>
      <c r="URH660" s="198"/>
      <c r="URI660" s="198"/>
      <c r="URJ660" s="198"/>
      <c r="URK660" s="198"/>
      <c r="URL660" s="198"/>
      <c r="URM660" s="198"/>
      <c r="URN660" s="198"/>
      <c r="URO660" s="198"/>
      <c r="URP660" s="198"/>
      <c r="URQ660" s="198"/>
      <c r="URR660" s="198"/>
      <c r="URS660" s="198"/>
      <c r="URT660" s="198"/>
      <c r="URU660" s="198"/>
      <c r="URV660" s="198"/>
      <c r="URW660" s="198"/>
      <c r="URX660" s="198"/>
      <c r="URY660" s="198"/>
      <c r="URZ660" s="198"/>
      <c r="USA660" s="198"/>
      <c r="USB660" s="198"/>
      <c r="USC660" s="198"/>
      <c r="USD660" s="198"/>
      <c r="USE660" s="198"/>
      <c r="USF660" s="198"/>
      <c r="USG660" s="198"/>
      <c r="USH660" s="198"/>
      <c r="USI660" s="198"/>
      <c r="USJ660" s="198"/>
      <c r="USK660" s="198"/>
      <c r="USL660" s="198"/>
      <c r="USM660" s="198"/>
      <c r="USN660" s="198"/>
      <c r="USO660" s="198"/>
      <c r="USP660" s="198"/>
      <c r="USQ660" s="198"/>
      <c r="USR660" s="198"/>
      <c r="USS660" s="198"/>
      <c r="UST660" s="198"/>
      <c r="USU660" s="198"/>
      <c r="USV660" s="198"/>
      <c r="USW660" s="198"/>
      <c r="USX660" s="198"/>
      <c r="USY660" s="198"/>
      <c r="USZ660" s="198"/>
      <c r="UTA660" s="198"/>
      <c r="UTB660" s="198"/>
      <c r="UTC660" s="198"/>
      <c r="UTD660" s="198"/>
      <c r="UTE660" s="198"/>
      <c r="UTF660" s="198"/>
      <c r="UTG660" s="198"/>
      <c r="UTH660" s="198"/>
      <c r="UTI660" s="198"/>
      <c r="UTJ660" s="198"/>
      <c r="UTK660" s="198"/>
      <c r="UTL660" s="198"/>
      <c r="UTM660" s="198"/>
      <c r="UTN660" s="198"/>
      <c r="UTO660" s="198"/>
      <c r="UTP660" s="198"/>
      <c r="UTQ660" s="198"/>
      <c r="UTR660" s="198"/>
      <c r="UTS660" s="198"/>
      <c r="UTT660" s="198"/>
      <c r="UTU660" s="198"/>
      <c r="UTV660" s="198"/>
      <c r="UTW660" s="198"/>
      <c r="UTX660" s="198"/>
      <c r="UTY660" s="198"/>
      <c r="UTZ660" s="198"/>
      <c r="UUA660" s="198"/>
      <c r="UUB660" s="198"/>
      <c r="UUC660" s="198"/>
      <c r="UUD660" s="198"/>
      <c r="UUE660" s="198"/>
      <c r="UUF660" s="198"/>
      <c r="UUG660" s="198"/>
      <c r="UUH660" s="198"/>
      <c r="UUI660" s="198"/>
      <c r="UUJ660" s="198"/>
      <c r="UUK660" s="198"/>
      <c r="UUL660" s="198"/>
      <c r="UUM660" s="198"/>
      <c r="UUN660" s="198"/>
      <c r="UUO660" s="198"/>
      <c r="UUP660" s="198"/>
      <c r="UUQ660" s="198"/>
      <c r="UUR660" s="198"/>
      <c r="UUS660" s="198"/>
      <c r="UUT660" s="198"/>
      <c r="UUU660" s="198"/>
      <c r="UUV660" s="198"/>
      <c r="UUW660" s="198"/>
      <c r="UUX660" s="198"/>
      <c r="UUY660" s="198"/>
      <c r="UUZ660" s="198"/>
      <c r="UVA660" s="198"/>
      <c r="UVB660" s="198"/>
      <c r="UVC660" s="198"/>
      <c r="UVD660" s="198"/>
      <c r="UVE660" s="198"/>
      <c r="UVF660" s="198"/>
      <c r="UVG660" s="198"/>
      <c r="UVH660" s="198"/>
      <c r="UVI660" s="198"/>
      <c r="UVJ660" s="198"/>
      <c r="UVK660" s="198"/>
      <c r="UVL660" s="198"/>
      <c r="UVM660" s="198"/>
      <c r="UVN660" s="198"/>
      <c r="UVO660" s="198"/>
      <c r="UVP660" s="198"/>
      <c r="UVQ660" s="198"/>
      <c r="UVR660" s="198"/>
      <c r="UVS660" s="198"/>
      <c r="UVT660" s="198"/>
      <c r="UVU660" s="198"/>
      <c r="UVV660" s="198"/>
      <c r="UVW660" s="198"/>
      <c r="UVX660" s="198"/>
      <c r="UVY660" s="198"/>
      <c r="UVZ660" s="198"/>
      <c r="UWA660" s="198"/>
      <c r="UWB660" s="198"/>
      <c r="UWC660" s="198"/>
      <c r="UWD660" s="198"/>
      <c r="UWE660" s="198"/>
      <c r="UWF660" s="198"/>
      <c r="UWG660" s="198"/>
      <c r="UWH660" s="198"/>
      <c r="UWI660" s="198"/>
      <c r="UWJ660" s="198"/>
      <c r="UWK660" s="198"/>
      <c r="UWL660" s="198"/>
      <c r="UWM660" s="198"/>
      <c r="UWN660" s="198"/>
      <c r="UWO660" s="198"/>
      <c r="UWP660" s="198"/>
      <c r="UWQ660" s="198"/>
      <c r="UWR660" s="198"/>
      <c r="UWS660" s="198"/>
      <c r="UWT660" s="198"/>
      <c r="UWU660" s="198"/>
      <c r="UWV660" s="198"/>
      <c r="UWW660" s="198"/>
      <c r="UWX660" s="198"/>
      <c r="UWY660" s="198"/>
      <c r="UWZ660" s="198"/>
      <c r="UXA660" s="198"/>
      <c r="UXB660" s="198"/>
      <c r="UXC660" s="198"/>
      <c r="UXD660" s="198"/>
      <c r="UXE660" s="198"/>
      <c r="UXF660" s="198"/>
      <c r="UXG660" s="198"/>
      <c r="UXH660" s="198"/>
      <c r="UXI660" s="198"/>
      <c r="UXJ660" s="198"/>
      <c r="UXK660" s="198"/>
      <c r="UXL660" s="198"/>
      <c r="UXM660" s="198"/>
      <c r="UXN660" s="198"/>
      <c r="UXO660" s="198"/>
      <c r="UXP660" s="198"/>
      <c r="UXQ660" s="198"/>
      <c r="UXR660" s="198"/>
      <c r="UXS660" s="198"/>
      <c r="UXT660" s="198"/>
      <c r="UXU660" s="198"/>
      <c r="UXV660" s="198"/>
      <c r="UXW660" s="198"/>
      <c r="UXX660" s="198"/>
      <c r="UXY660" s="198"/>
      <c r="UXZ660" s="198"/>
      <c r="UYA660" s="198"/>
      <c r="UYB660" s="198"/>
      <c r="UYC660" s="198"/>
      <c r="UYD660" s="198"/>
      <c r="UYE660" s="198"/>
      <c r="UYF660" s="198"/>
      <c r="UYG660" s="198"/>
      <c r="UYH660" s="198"/>
      <c r="UYI660" s="198"/>
      <c r="UYJ660" s="198"/>
      <c r="UYK660" s="198"/>
      <c r="UYL660" s="198"/>
      <c r="UYM660" s="198"/>
      <c r="UYN660" s="198"/>
      <c r="UYO660" s="198"/>
      <c r="UYP660" s="198"/>
      <c r="UYQ660" s="198"/>
      <c r="UYR660" s="198"/>
      <c r="UYS660" s="198"/>
      <c r="UYT660" s="198"/>
      <c r="UYU660" s="198"/>
      <c r="UYV660" s="198"/>
      <c r="UYW660" s="198"/>
      <c r="UYX660" s="198"/>
      <c r="UYY660" s="198"/>
      <c r="UYZ660" s="198"/>
      <c r="UZA660" s="198"/>
      <c r="UZB660" s="198"/>
      <c r="UZC660" s="198"/>
      <c r="UZD660" s="198"/>
      <c r="UZE660" s="198"/>
      <c r="UZF660" s="198"/>
      <c r="UZG660" s="198"/>
      <c r="UZH660" s="198"/>
      <c r="UZI660" s="198"/>
      <c r="UZJ660" s="198"/>
      <c r="UZK660" s="198"/>
      <c r="UZL660" s="198"/>
      <c r="UZM660" s="198"/>
      <c r="UZN660" s="198"/>
      <c r="UZO660" s="198"/>
      <c r="UZP660" s="198"/>
      <c r="UZQ660" s="198"/>
      <c r="UZR660" s="198"/>
      <c r="UZS660" s="198"/>
      <c r="UZT660" s="198"/>
      <c r="UZU660" s="198"/>
      <c r="UZV660" s="198"/>
      <c r="UZW660" s="198"/>
      <c r="UZX660" s="198"/>
      <c r="UZY660" s="198"/>
      <c r="UZZ660" s="198"/>
      <c r="VAA660" s="198"/>
      <c r="VAB660" s="198"/>
      <c r="VAC660" s="198"/>
      <c r="VAD660" s="198"/>
      <c r="VAE660" s="198"/>
      <c r="VAF660" s="198"/>
      <c r="VAG660" s="198"/>
      <c r="VAH660" s="198"/>
      <c r="VAI660" s="198"/>
      <c r="VAJ660" s="198"/>
      <c r="VAK660" s="198"/>
      <c r="VAL660" s="198"/>
      <c r="VAM660" s="198"/>
      <c r="VAN660" s="198"/>
      <c r="VAO660" s="198"/>
      <c r="VAP660" s="198"/>
      <c r="VAQ660" s="198"/>
      <c r="VAR660" s="198"/>
      <c r="VAS660" s="198"/>
      <c r="VAT660" s="198"/>
      <c r="VAU660" s="198"/>
      <c r="VAV660" s="198"/>
      <c r="VAW660" s="198"/>
      <c r="VAX660" s="198"/>
      <c r="VAY660" s="198"/>
      <c r="VAZ660" s="198"/>
      <c r="VBA660" s="198"/>
      <c r="VBB660" s="198"/>
      <c r="VBC660" s="198"/>
      <c r="VBD660" s="198"/>
      <c r="VBE660" s="198"/>
      <c r="VBF660" s="198"/>
      <c r="VBG660" s="198"/>
      <c r="VBH660" s="198"/>
      <c r="VBI660" s="198"/>
      <c r="VBJ660" s="198"/>
      <c r="VBK660" s="198"/>
      <c r="VBL660" s="198"/>
      <c r="VBM660" s="198"/>
      <c r="VBN660" s="198"/>
      <c r="VBO660" s="198"/>
      <c r="VBP660" s="198"/>
      <c r="VBQ660" s="198"/>
      <c r="VBR660" s="198"/>
      <c r="VBS660" s="198"/>
      <c r="VBT660" s="198"/>
      <c r="VBU660" s="198"/>
      <c r="VBV660" s="198"/>
      <c r="VBW660" s="198"/>
      <c r="VBX660" s="198"/>
      <c r="VBY660" s="198"/>
      <c r="VBZ660" s="198"/>
      <c r="VCA660" s="198"/>
      <c r="VCB660" s="198"/>
      <c r="VCC660" s="198"/>
      <c r="VCD660" s="198"/>
      <c r="VCE660" s="198"/>
      <c r="VCF660" s="198"/>
      <c r="VCG660" s="198"/>
      <c r="VCH660" s="198"/>
      <c r="VCI660" s="198"/>
      <c r="VCJ660" s="198"/>
      <c r="VCK660" s="198"/>
      <c r="VCL660" s="198"/>
      <c r="VCM660" s="198"/>
      <c r="VCN660" s="198"/>
      <c r="VCO660" s="198"/>
      <c r="VCP660" s="198"/>
      <c r="VCQ660" s="198"/>
      <c r="VCR660" s="198"/>
      <c r="VCS660" s="198"/>
      <c r="VCT660" s="198"/>
      <c r="VCU660" s="198"/>
      <c r="VCV660" s="198"/>
      <c r="VCW660" s="198"/>
      <c r="VCX660" s="198"/>
      <c r="VCY660" s="198"/>
      <c r="VCZ660" s="198"/>
      <c r="VDA660" s="198"/>
      <c r="VDB660" s="198"/>
      <c r="VDC660" s="198"/>
      <c r="VDD660" s="198"/>
      <c r="VDE660" s="198"/>
      <c r="VDF660" s="198"/>
      <c r="VDG660" s="198"/>
      <c r="VDH660" s="198"/>
      <c r="VDI660" s="198"/>
      <c r="VDJ660" s="198"/>
      <c r="VDK660" s="198"/>
      <c r="VDL660" s="198"/>
      <c r="VDM660" s="198"/>
      <c r="VDN660" s="198"/>
      <c r="VDO660" s="198"/>
      <c r="VDP660" s="198"/>
      <c r="VDQ660" s="198"/>
      <c r="VDR660" s="198"/>
      <c r="VDS660" s="198"/>
      <c r="VDT660" s="198"/>
      <c r="VDU660" s="198"/>
      <c r="VDV660" s="198"/>
      <c r="VDW660" s="198"/>
      <c r="VDX660" s="198"/>
      <c r="VDY660" s="198"/>
      <c r="VDZ660" s="198"/>
      <c r="VEA660" s="198"/>
      <c r="VEB660" s="198"/>
      <c r="VEC660" s="198"/>
      <c r="VED660" s="198"/>
      <c r="VEE660" s="198"/>
      <c r="VEF660" s="198"/>
      <c r="VEG660" s="198"/>
      <c r="VEH660" s="198"/>
      <c r="VEI660" s="198"/>
      <c r="VEJ660" s="198"/>
      <c r="VEK660" s="198"/>
      <c r="VEL660" s="198"/>
      <c r="VEM660" s="198"/>
      <c r="VEN660" s="198"/>
      <c r="VEO660" s="198"/>
      <c r="VEP660" s="198"/>
      <c r="VEQ660" s="198"/>
      <c r="VER660" s="198"/>
      <c r="VES660" s="198"/>
      <c r="VET660" s="198"/>
      <c r="VEU660" s="198"/>
      <c r="VEV660" s="198"/>
      <c r="VEW660" s="198"/>
      <c r="VEX660" s="198"/>
      <c r="VEY660" s="198"/>
      <c r="VEZ660" s="198"/>
      <c r="VFA660" s="198"/>
      <c r="VFB660" s="198"/>
      <c r="VFC660" s="198"/>
      <c r="VFD660" s="198"/>
      <c r="VFE660" s="198"/>
      <c r="VFF660" s="198"/>
      <c r="VFG660" s="198"/>
      <c r="VFH660" s="198"/>
      <c r="VFI660" s="198"/>
      <c r="VFJ660" s="198"/>
      <c r="VFK660" s="198"/>
      <c r="VFL660" s="198"/>
      <c r="VFM660" s="198"/>
      <c r="VFN660" s="198"/>
      <c r="VFO660" s="198"/>
      <c r="VFP660" s="198"/>
      <c r="VFQ660" s="198"/>
      <c r="VFR660" s="198"/>
      <c r="VFS660" s="198"/>
      <c r="VFT660" s="198"/>
      <c r="VFU660" s="198"/>
      <c r="VFV660" s="198"/>
      <c r="VFW660" s="198"/>
      <c r="VFX660" s="198"/>
      <c r="VFY660" s="198"/>
      <c r="VFZ660" s="198"/>
      <c r="VGA660" s="198"/>
      <c r="VGB660" s="198"/>
      <c r="VGC660" s="198"/>
      <c r="VGD660" s="198"/>
      <c r="VGE660" s="198"/>
      <c r="VGF660" s="198"/>
      <c r="VGG660" s="198"/>
      <c r="VGH660" s="198"/>
      <c r="VGI660" s="198"/>
      <c r="VGJ660" s="198"/>
      <c r="VGK660" s="198"/>
      <c r="VGL660" s="198"/>
      <c r="VGM660" s="198"/>
      <c r="VGN660" s="198"/>
      <c r="VGO660" s="198"/>
      <c r="VGP660" s="198"/>
      <c r="VGQ660" s="198"/>
      <c r="VGR660" s="198"/>
      <c r="VGS660" s="198"/>
      <c r="VGT660" s="198"/>
      <c r="VGU660" s="198"/>
      <c r="VGV660" s="198"/>
      <c r="VGW660" s="198"/>
      <c r="VGX660" s="198"/>
      <c r="VGY660" s="198"/>
      <c r="VGZ660" s="198"/>
      <c r="VHA660" s="198"/>
      <c r="VHB660" s="198"/>
      <c r="VHC660" s="198"/>
      <c r="VHD660" s="198"/>
      <c r="VHE660" s="198"/>
      <c r="VHF660" s="198"/>
      <c r="VHG660" s="198"/>
      <c r="VHH660" s="198"/>
      <c r="VHI660" s="198"/>
      <c r="VHJ660" s="198"/>
      <c r="VHK660" s="198"/>
      <c r="VHL660" s="198"/>
      <c r="VHM660" s="198"/>
      <c r="VHN660" s="198"/>
      <c r="VHO660" s="198"/>
      <c r="VHP660" s="198"/>
      <c r="VHQ660" s="198"/>
      <c r="VHR660" s="198"/>
      <c r="VHS660" s="198"/>
      <c r="VHT660" s="198"/>
      <c r="VHU660" s="198"/>
      <c r="VHV660" s="198"/>
      <c r="VHW660" s="198"/>
      <c r="VHX660" s="198"/>
      <c r="VHY660" s="198"/>
      <c r="VHZ660" s="198"/>
      <c r="VIA660" s="198"/>
      <c r="VIB660" s="198"/>
      <c r="VIC660" s="198"/>
      <c r="VID660" s="198"/>
      <c r="VIE660" s="198"/>
      <c r="VIF660" s="198"/>
      <c r="VIG660" s="198"/>
      <c r="VIH660" s="198"/>
      <c r="VII660" s="198"/>
      <c r="VIJ660" s="198"/>
      <c r="VIK660" s="198"/>
      <c r="VIL660" s="198"/>
      <c r="VIM660" s="198"/>
      <c r="VIN660" s="198"/>
      <c r="VIO660" s="198"/>
      <c r="VIP660" s="198"/>
      <c r="VIQ660" s="198"/>
      <c r="VIR660" s="198"/>
      <c r="VIS660" s="198"/>
      <c r="VIT660" s="198"/>
      <c r="VIU660" s="198"/>
      <c r="VIV660" s="198"/>
      <c r="VIW660" s="198"/>
      <c r="VIX660" s="198"/>
      <c r="VIY660" s="198"/>
      <c r="VIZ660" s="198"/>
      <c r="VJA660" s="198"/>
      <c r="VJB660" s="198"/>
      <c r="VJC660" s="198"/>
      <c r="VJD660" s="198"/>
      <c r="VJE660" s="198"/>
      <c r="VJF660" s="198"/>
      <c r="VJG660" s="198"/>
      <c r="VJH660" s="198"/>
      <c r="VJI660" s="198"/>
      <c r="VJJ660" s="198"/>
      <c r="VJK660" s="198"/>
      <c r="VJL660" s="198"/>
      <c r="VJM660" s="198"/>
      <c r="VJN660" s="198"/>
      <c r="VJO660" s="198"/>
      <c r="VJP660" s="198"/>
      <c r="VJQ660" s="198"/>
      <c r="VJR660" s="198"/>
      <c r="VJS660" s="198"/>
      <c r="VJT660" s="198"/>
      <c r="VJU660" s="198"/>
      <c r="VJV660" s="198"/>
      <c r="VJW660" s="198"/>
      <c r="VJX660" s="198"/>
      <c r="VJY660" s="198"/>
      <c r="VJZ660" s="198"/>
      <c r="VKA660" s="198"/>
      <c r="VKB660" s="198"/>
      <c r="VKC660" s="198"/>
      <c r="VKD660" s="198"/>
      <c r="VKE660" s="198"/>
      <c r="VKF660" s="198"/>
      <c r="VKG660" s="198"/>
      <c r="VKH660" s="198"/>
      <c r="VKI660" s="198"/>
      <c r="VKJ660" s="198"/>
      <c r="VKK660" s="198"/>
      <c r="VKL660" s="198"/>
      <c r="VKM660" s="198"/>
      <c r="VKN660" s="198"/>
      <c r="VKO660" s="198"/>
      <c r="VKP660" s="198"/>
      <c r="VKQ660" s="198"/>
      <c r="VKR660" s="198"/>
      <c r="VKS660" s="198"/>
      <c r="VKT660" s="198"/>
      <c r="VKU660" s="198"/>
      <c r="VKV660" s="198"/>
      <c r="VKW660" s="198"/>
      <c r="VKX660" s="198"/>
      <c r="VKY660" s="198"/>
      <c r="VKZ660" s="198"/>
      <c r="VLA660" s="198"/>
      <c r="VLB660" s="198"/>
      <c r="VLC660" s="198"/>
      <c r="VLD660" s="198"/>
      <c r="VLE660" s="198"/>
      <c r="VLF660" s="198"/>
      <c r="VLG660" s="198"/>
      <c r="VLH660" s="198"/>
      <c r="VLI660" s="198"/>
      <c r="VLJ660" s="198"/>
      <c r="VLK660" s="198"/>
      <c r="VLL660" s="198"/>
      <c r="VLM660" s="198"/>
      <c r="VLN660" s="198"/>
      <c r="VLO660" s="198"/>
      <c r="VLP660" s="198"/>
      <c r="VLQ660" s="198"/>
      <c r="VLR660" s="198"/>
      <c r="VLS660" s="198"/>
      <c r="VLT660" s="198"/>
      <c r="VLU660" s="198"/>
      <c r="VLV660" s="198"/>
      <c r="VLW660" s="198"/>
      <c r="VLX660" s="198"/>
      <c r="VLY660" s="198"/>
      <c r="VLZ660" s="198"/>
      <c r="VMA660" s="198"/>
      <c r="VMB660" s="198"/>
      <c r="VMC660" s="198"/>
      <c r="VMD660" s="198"/>
      <c r="VME660" s="198"/>
      <c r="VMF660" s="198"/>
      <c r="VMG660" s="198"/>
      <c r="VMH660" s="198"/>
      <c r="VMI660" s="198"/>
      <c r="VMJ660" s="198"/>
      <c r="VMK660" s="198"/>
      <c r="VML660" s="198"/>
      <c r="VMM660" s="198"/>
      <c r="VMN660" s="198"/>
      <c r="VMO660" s="198"/>
      <c r="VMP660" s="198"/>
      <c r="VMQ660" s="198"/>
      <c r="VMR660" s="198"/>
      <c r="VMS660" s="198"/>
      <c r="VMT660" s="198"/>
      <c r="VMU660" s="198"/>
      <c r="VMV660" s="198"/>
      <c r="VMW660" s="198"/>
      <c r="VMX660" s="198"/>
      <c r="VMY660" s="198"/>
      <c r="VMZ660" s="198"/>
      <c r="VNA660" s="198"/>
      <c r="VNB660" s="198"/>
      <c r="VNC660" s="198"/>
      <c r="VND660" s="198"/>
      <c r="VNE660" s="198"/>
      <c r="VNF660" s="198"/>
      <c r="VNG660" s="198"/>
      <c r="VNH660" s="198"/>
      <c r="VNI660" s="198"/>
      <c r="VNJ660" s="198"/>
      <c r="VNK660" s="198"/>
      <c r="VNL660" s="198"/>
      <c r="VNM660" s="198"/>
      <c r="VNN660" s="198"/>
      <c r="VNO660" s="198"/>
      <c r="VNP660" s="198"/>
      <c r="VNQ660" s="198"/>
      <c r="VNR660" s="198"/>
      <c r="VNS660" s="198"/>
      <c r="VNT660" s="198"/>
      <c r="VNU660" s="198"/>
      <c r="VNV660" s="198"/>
      <c r="VNW660" s="198"/>
      <c r="VNX660" s="198"/>
      <c r="VNY660" s="198"/>
      <c r="VNZ660" s="198"/>
      <c r="VOA660" s="198"/>
      <c r="VOB660" s="198"/>
      <c r="VOC660" s="198"/>
      <c r="VOD660" s="198"/>
      <c r="VOE660" s="198"/>
      <c r="VOF660" s="198"/>
      <c r="VOG660" s="198"/>
      <c r="VOH660" s="198"/>
      <c r="VOI660" s="198"/>
      <c r="VOJ660" s="198"/>
      <c r="VOK660" s="198"/>
      <c r="VOL660" s="198"/>
      <c r="VOM660" s="198"/>
      <c r="VON660" s="198"/>
      <c r="VOO660" s="198"/>
      <c r="VOP660" s="198"/>
      <c r="VOQ660" s="198"/>
      <c r="VOR660" s="198"/>
      <c r="VOS660" s="198"/>
      <c r="VOT660" s="198"/>
      <c r="VOU660" s="198"/>
      <c r="VOV660" s="198"/>
      <c r="VOW660" s="198"/>
      <c r="VOX660" s="198"/>
      <c r="VOY660" s="198"/>
      <c r="VOZ660" s="198"/>
      <c r="VPA660" s="198"/>
      <c r="VPB660" s="198"/>
      <c r="VPC660" s="198"/>
      <c r="VPD660" s="198"/>
      <c r="VPE660" s="198"/>
      <c r="VPF660" s="198"/>
      <c r="VPG660" s="198"/>
      <c r="VPH660" s="198"/>
      <c r="VPI660" s="198"/>
      <c r="VPJ660" s="198"/>
      <c r="VPK660" s="198"/>
      <c r="VPL660" s="198"/>
      <c r="VPM660" s="198"/>
      <c r="VPN660" s="198"/>
      <c r="VPO660" s="198"/>
      <c r="VPP660" s="198"/>
      <c r="VPQ660" s="198"/>
      <c r="VPR660" s="198"/>
      <c r="VPS660" s="198"/>
      <c r="VPT660" s="198"/>
      <c r="VPU660" s="198"/>
      <c r="VPV660" s="198"/>
      <c r="VPW660" s="198"/>
      <c r="VPX660" s="198"/>
      <c r="VPY660" s="198"/>
      <c r="VPZ660" s="198"/>
      <c r="VQA660" s="198"/>
      <c r="VQB660" s="198"/>
      <c r="VQC660" s="198"/>
      <c r="VQD660" s="198"/>
      <c r="VQE660" s="198"/>
      <c r="VQF660" s="198"/>
      <c r="VQG660" s="198"/>
      <c r="VQH660" s="198"/>
      <c r="VQI660" s="198"/>
      <c r="VQJ660" s="198"/>
      <c r="VQK660" s="198"/>
      <c r="VQL660" s="198"/>
      <c r="VQM660" s="198"/>
      <c r="VQN660" s="198"/>
      <c r="VQO660" s="198"/>
      <c r="VQP660" s="198"/>
      <c r="VQQ660" s="198"/>
      <c r="VQR660" s="198"/>
      <c r="VQS660" s="198"/>
      <c r="VQT660" s="198"/>
      <c r="VQU660" s="198"/>
      <c r="VQV660" s="198"/>
      <c r="VQW660" s="198"/>
      <c r="VQX660" s="198"/>
      <c r="VQY660" s="198"/>
      <c r="VQZ660" s="198"/>
      <c r="VRA660" s="198"/>
      <c r="VRB660" s="198"/>
      <c r="VRC660" s="198"/>
      <c r="VRD660" s="198"/>
      <c r="VRE660" s="198"/>
      <c r="VRF660" s="198"/>
      <c r="VRG660" s="198"/>
      <c r="VRH660" s="198"/>
      <c r="VRI660" s="198"/>
      <c r="VRJ660" s="198"/>
      <c r="VRK660" s="198"/>
      <c r="VRL660" s="198"/>
      <c r="VRM660" s="198"/>
      <c r="VRN660" s="198"/>
      <c r="VRO660" s="198"/>
      <c r="VRP660" s="198"/>
      <c r="VRQ660" s="198"/>
      <c r="VRR660" s="198"/>
      <c r="VRS660" s="198"/>
      <c r="VRT660" s="198"/>
      <c r="VRU660" s="198"/>
      <c r="VRV660" s="198"/>
      <c r="VRW660" s="198"/>
      <c r="VRX660" s="198"/>
      <c r="VRY660" s="198"/>
      <c r="VRZ660" s="198"/>
      <c r="VSA660" s="198"/>
      <c r="VSB660" s="198"/>
      <c r="VSC660" s="198"/>
      <c r="VSD660" s="198"/>
      <c r="VSE660" s="198"/>
      <c r="VSF660" s="198"/>
      <c r="VSG660" s="198"/>
      <c r="VSH660" s="198"/>
      <c r="VSI660" s="198"/>
      <c r="VSJ660" s="198"/>
      <c r="VSK660" s="198"/>
      <c r="VSL660" s="198"/>
      <c r="VSM660" s="198"/>
      <c r="VSN660" s="198"/>
      <c r="VSO660" s="198"/>
      <c r="VSP660" s="198"/>
      <c r="VSQ660" s="198"/>
      <c r="VSR660" s="198"/>
      <c r="VSS660" s="198"/>
      <c r="VST660" s="198"/>
      <c r="VSU660" s="198"/>
      <c r="VSV660" s="198"/>
      <c r="VSW660" s="198"/>
      <c r="VSX660" s="198"/>
      <c r="VSY660" s="198"/>
      <c r="VSZ660" s="198"/>
      <c r="VTA660" s="198"/>
      <c r="VTB660" s="198"/>
      <c r="VTC660" s="198"/>
      <c r="VTD660" s="198"/>
      <c r="VTE660" s="198"/>
      <c r="VTF660" s="198"/>
      <c r="VTG660" s="198"/>
      <c r="VTH660" s="198"/>
      <c r="VTI660" s="198"/>
      <c r="VTJ660" s="198"/>
      <c r="VTK660" s="198"/>
      <c r="VTL660" s="198"/>
      <c r="VTM660" s="198"/>
      <c r="VTN660" s="198"/>
      <c r="VTO660" s="198"/>
      <c r="VTP660" s="198"/>
      <c r="VTQ660" s="198"/>
      <c r="VTR660" s="198"/>
      <c r="VTS660" s="198"/>
      <c r="VTT660" s="198"/>
      <c r="VTU660" s="198"/>
      <c r="VTV660" s="198"/>
      <c r="VTW660" s="198"/>
      <c r="VTX660" s="198"/>
      <c r="VTY660" s="198"/>
      <c r="VTZ660" s="198"/>
      <c r="VUA660" s="198"/>
      <c r="VUB660" s="198"/>
      <c r="VUC660" s="198"/>
      <c r="VUD660" s="198"/>
      <c r="VUE660" s="198"/>
      <c r="VUF660" s="198"/>
      <c r="VUG660" s="198"/>
      <c r="VUH660" s="198"/>
      <c r="VUI660" s="198"/>
      <c r="VUJ660" s="198"/>
      <c r="VUK660" s="198"/>
      <c r="VUL660" s="198"/>
      <c r="VUM660" s="198"/>
      <c r="VUN660" s="198"/>
      <c r="VUO660" s="198"/>
      <c r="VUP660" s="198"/>
      <c r="VUQ660" s="198"/>
      <c r="VUR660" s="198"/>
      <c r="VUS660" s="198"/>
      <c r="VUT660" s="198"/>
      <c r="VUU660" s="198"/>
      <c r="VUV660" s="198"/>
      <c r="VUW660" s="198"/>
      <c r="VUX660" s="198"/>
      <c r="VUY660" s="198"/>
      <c r="VUZ660" s="198"/>
      <c r="VVA660" s="198"/>
      <c r="VVB660" s="198"/>
      <c r="VVC660" s="198"/>
      <c r="VVD660" s="198"/>
      <c r="VVE660" s="198"/>
      <c r="VVF660" s="198"/>
      <c r="VVG660" s="198"/>
      <c r="VVH660" s="198"/>
      <c r="VVI660" s="198"/>
      <c r="VVJ660" s="198"/>
      <c r="VVK660" s="198"/>
      <c r="VVL660" s="198"/>
      <c r="VVM660" s="198"/>
      <c r="VVN660" s="198"/>
      <c r="VVO660" s="198"/>
      <c r="VVP660" s="198"/>
      <c r="VVQ660" s="198"/>
      <c r="VVR660" s="198"/>
      <c r="VVS660" s="198"/>
      <c r="VVT660" s="198"/>
      <c r="VVU660" s="198"/>
      <c r="VVV660" s="198"/>
      <c r="VVW660" s="198"/>
      <c r="VVX660" s="198"/>
      <c r="VVY660" s="198"/>
      <c r="VVZ660" s="198"/>
      <c r="VWA660" s="198"/>
      <c r="VWB660" s="198"/>
      <c r="VWC660" s="198"/>
      <c r="VWD660" s="198"/>
      <c r="VWE660" s="198"/>
      <c r="VWF660" s="198"/>
      <c r="VWG660" s="198"/>
      <c r="VWH660" s="198"/>
      <c r="VWI660" s="198"/>
      <c r="VWJ660" s="198"/>
      <c r="VWK660" s="198"/>
      <c r="VWL660" s="198"/>
      <c r="VWM660" s="198"/>
      <c r="VWN660" s="198"/>
      <c r="VWO660" s="198"/>
      <c r="VWP660" s="198"/>
      <c r="VWQ660" s="198"/>
      <c r="VWR660" s="198"/>
      <c r="VWS660" s="198"/>
      <c r="VWT660" s="198"/>
      <c r="VWU660" s="198"/>
      <c r="VWV660" s="198"/>
      <c r="VWW660" s="198"/>
      <c r="VWX660" s="198"/>
      <c r="VWY660" s="198"/>
      <c r="VWZ660" s="198"/>
      <c r="VXA660" s="198"/>
      <c r="VXB660" s="198"/>
      <c r="VXC660" s="198"/>
      <c r="VXD660" s="198"/>
      <c r="VXE660" s="198"/>
      <c r="VXF660" s="198"/>
      <c r="VXG660" s="198"/>
      <c r="VXH660" s="198"/>
      <c r="VXI660" s="198"/>
      <c r="VXJ660" s="198"/>
      <c r="VXK660" s="198"/>
      <c r="VXL660" s="198"/>
      <c r="VXM660" s="198"/>
      <c r="VXN660" s="198"/>
      <c r="VXO660" s="198"/>
      <c r="VXP660" s="198"/>
      <c r="VXQ660" s="198"/>
      <c r="VXR660" s="198"/>
      <c r="VXS660" s="198"/>
      <c r="VXT660" s="198"/>
      <c r="VXU660" s="198"/>
      <c r="VXV660" s="198"/>
      <c r="VXW660" s="198"/>
      <c r="VXX660" s="198"/>
      <c r="VXY660" s="198"/>
      <c r="VXZ660" s="198"/>
      <c r="VYA660" s="198"/>
      <c r="VYB660" s="198"/>
      <c r="VYC660" s="198"/>
      <c r="VYD660" s="198"/>
      <c r="VYE660" s="198"/>
      <c r="VYF660" s="198"/>
      <c r="VYG660" s="198"/>
      <c r="VYH660" s="198"/>
      <c r="VYI660" s="198"/>
      <c r="VYJ660" s="198"/>
      <c r="VYK660" s="198"/>
      <c r="VYL660" s="198"/>
      <c r="VYM660" s="198"/>
      <c r="VYN660" s="198"/>
      <c r="VYO660" s="198"/>
      <c r="VYP660" s="198"/>
      <c r="VYQ660" s="198"/>
      <c r="VYR660" s="198"/>
      <c r="VYS660" s="198"/>
      <c r="VYT660" s="198"/>
      <c r="VYU660" s="198"/>
      <c r="VYV660" s="198"/>
      <c r="VYW660" s="198"/>
      <c r="VYX660" s="198"/>
      <c r="VYY660" s="198"/>
      <c r="VYZ660" s="198"/>
      <c r="VZA660" s="198"/>
      <c r="VZB660" s="198"/>
      <c r="VZC660" s="198"/>
      <c r="VZD660" s="198"/>
      <c r="VZE660" s="198"/>
      <c r="VZF660" s="198"/>
      <c r="VZG660" s="198"/>
      <c r="VZH660" s="198"/>
      <c r="VZI660" s="198"/>
      <c r="VZJ660" s="198"/>
      <c r="VZK660" s="198"/>
      <c r="VZL660" s="198"/>
      <c r="VZM660" s="198"/>
      <c r="VZN660" s="198"/>
      <c r="VZO660" s="198"/>
      <c r="VZP660" s="198"/>
      <c r="VZQ660" s="198"/>
      <c r="VZR660" s="198"/>
      <c r="VZS660" s="198"/>
      <c r="VZT660" s="198"/>
      <c r="VZU660" s="198"/>
      <c r="VZV660" s="198"/>
      <c r="VZW660" s="198"/>
      <c r="VZX660" s="198"/>
      <c r="VZY660" s="198"/>
      <c r="VZZ660" s="198"/>
      <c r="WAA660" s="198"/>
      <c r="WAB660" s="198"/>
      <c r="WAC660" s="198"/>
      <c r="WAD660" s="198"/>
      <c r="WAE660" s="198"/>
      <c r="WAF660" s="198"/>
      <c r="WAG660" s="198"/>
      <c r="WAH660" s="198"/>
      <c r="WAI660" s="198"/>
      <c r="WAJ660" s="198"/>
      <c r="WAK660" s="198"/>
      <c r="WAL660" s="198"/>
      <c r="WAM660" s="198"/>
      <c r="WAN660" s="198"/>
      <c r="WAO660" s="198"/>
      <c r="WAP660" s="198"/>
      <c r="WAQ660" s="198"/>
      <c r="WAR660" s="198"/>
      <c r="WAS660" s="198"/>
      <c r="WAT660" s="198"/>
      <c r="WAU660" s="198"/>
      <c r="WAV660" s="198"/>
      <c r="WAW660" s="198"/>
      <c r="WAX660" s="198"/>
      <c r="WAY660" s="198"/>
      <c r="WAZ660" s="198"/>
      <c r="WBA660" s="198"/>
      <c r="WBB660" s="198"/>
      <c r="WBC660" s="198"/>
      <c r="WBD660" s="198"/>
      <c r="WBE660" s="198"/>
      <c r="WBF660" s="198"/>
      <c r="WBG660" s="198"/>
      <c r="WBH660" s="198"/>
      <c r="WBI660" s="198"/>
      <c r="WBJ660" s="198"/>
      <c r="WBK660" s="198"/>
      <c r="WBL660" s="198"/>
      <c r="WBM660" s="198"/>
      <c r="WBN660" s="198"/>
      <c r="WBO660" s="198"/>
      <c r="WBP660" s="198"/>
      <c r="WBQ660" s="198"/>
      <c r="WBR660" s="198"/>
      <c r="WBS660" s="198"/>
      <c r="WBT660" s="198"/>
      <c r="WBU660" s="198"/>
      <c r="WBV660" s="198"/>
      <c r="WBW660" s="198"/>
      <c r="WBX660" s="198"/>
      <c r="WBY660" s="198"/>
      <c r="WBZ660" s="198"/>
      <c r="WCA660" s="198"/>
      <c r="WCB660" s="198"/>
      <c r="WCC660" s="198"/>
      <c r="WCD660" s="198"/>
      <c r="WCE660" s="198"/>
      <c r="WCF660" s="198"/>
      <c r="WCG660" s="198"/>
      <c r="WCH660" s="198"/>
      <c r="WCI660" s="198"/>
      <c r="WCJ660" s="198"/>
      <c r="WCK660" s="198"/>
      <c r="WCL660" s="198"/>
      <c r="WCM660" s="198"/>
      <c r="WCN660" s="198"/>
      <c r="WCO660" s="198"/>
      <c r="WCP660" s="198"/>
      <c r="WCQ660" s="198"/>
      <c r="WCR660" s="198"/>
      <c r="WCS660" s="198"/>
      <c r="WCT660" s="198"/>
      <c r="WCU660" s="198"/>
      <c r="WCV660" s="198"/>
      <c r="WCW660" s="198"/>
      <c r="WCX660" s="198"/>
      <c r="WCY660" s="198"/>
      <c r="WCZ660" s="198"/>
      <c r="WDA660" s="198"/>
      <c r="WDB660" s="198"/>
      <c r="WDC660" s="198"/>
      <c r="WDD660" s="198"/>
      <c r="WDE660" s="198"/>
      <c r="WDF660" s="198"/>
      <c r="WDG660" s="198"/>
      <c r="WDH660" s="198"/>
      <c r="WDI660" s="198"/>
      <c r="WDJ660" s="198"/>
      <c r="WDK660" s="198"/>
      <c r="WDL660" s="198"/>
      <c r="WDM660" s="198"/>
      <c r="WDN660" s="198"/>
      <c r="WDO660" s="198"/>
      <c r="WDP660" s="198"/>
      <c r="WDQ660" s="198"/>
      <c r="WDR660" s="198"/>
      <c r="WDS660" s="198"/>
      <c r="WDT660" s="198"/>
      <c r="WDU660" s="198"/>
      <c r="WDV660" s="198"/>
      <c r="WDW660" s="198"/>
      <c r="WDX660" s="198"/>
      <c r="WDY660" s="198"/>
      <c r="WDZ660" s="198"/>
      <c r="WEA660" s="198"/>
      <c r="WEB660" s="198"/>
      <c r="WEC660" s="198"/>
      <c r="WED660" s="198"/>
      <c r="WEE660" s="198"/>
      <c r="WEF660" s="198"/>
      <c r="WEG660" s="198"/>
      <c r="WEH660" s="198"/>
      <c r="WEI660" s="198"/>
      <c r="WEJ660" s="198"/>
      <c r="WEK660" s="198"/>
      <c r="WEL660" s="198"/>
      <c r="WEM660" s="198"/>
      <c r="WEN660" s="198"/>
      <c r="WEO660" s="198"/>
      <c r="WEP660" s="198"/>
      <c r="WEQ660" s="198"/>
      <c r="WER660" s="198"/>
      <c r="WES660" s="198"/>
      <c r="WET660" s="198"/>
      <c r="WEU660" s="198"/>
      <c r="WEV660" s="198"/>
      <c r="WEW660" s="198"/>
      <c r="WEX660" s="198"/>
      <c r="WEY660" s="198"/>
      <c r="WEZ660" s="198"/>
      <c r="WFA660" s="198"/>
      <c r="WFB660" s="198"/>
      <c r="WFC660" s="198"/>
      <c r="WFD660" s="198"/>
      <c r="WFE660" s="198"/>
      <c r="WFF660" s="198"/>
      <c r="WFG660" s="198"/>
      <c r="WFH660" s="198"/>
      <c r="WFI660" s="198"/>
      <c r="WFJ660" s="198"/>
      <c r="WFK660" s="198"/>
      <c r="WFL660" s="198"/>
      <c r="WFM660" s="198"/>
      <c r="WFN660" s="198"/>
      <c r="WFO660" s="198"/>
      <c r="WFP660" s="198"/>
      <c r="WFQ660" s="198"/>
      <c r="WFR660" s="198"/>
      <c r="WFS660" s="198"/>
      <c r="WFT660" s="198"/>
      <c r="WFU660" s="198"/>
      <c r="WFV660" s="198"/>
      <c r="WFW660" s="198"/>
      <c r="WFX660" s="198"/>
      <c r="WFY660" s="198"/>
      <c r="WFZ660" s="198"/>
      <c r="WGA660" s="198"/>
      <c r="WGB660" s="198"/>
      <c r="WGC660" s="198"/>
      <c r="WGD660" s="198"/>
      <c r="WGE660" s="198"/>
      <c r="WGF660" s="198"/>
      <c r="WGG660" s="198"/>
      <c r="WGH660" s="198"/>
      <c r="WGI660" s="198"/>
      <c r="WGJ660" s="198"/>
      <c r="WGK660" s="198"/>
      <c r="WGL660" s="198"/>
      <c r="WGM660" s="198"/>
      <c r="WGN660" s="198"/>
      <c r="WGO660" s="198"/>
      <c r="WGP660" s="198"/>
      <c r="WGQ660" s="198"/>
      <c r="WGR660" s="198"/>
      <c r="WGS660" s="198"/>
      <c r="WGT660" s="198"/>
      <c r="WGU660" s="198"/>
      <c r="WGV660" s="198"/>
      <c r="WGW660" s="198"/>
      <c r="WGX660" s="198"/>
      <c r="WGY660" s="198"/>
      <c r="WGZ660" s="198"/>
      <c r="WHA660" s="198"/>
      <c r="WHB660" s="198"/>
      <c r="WHC660" s="198"/>
      <c r="WHD660" s="198"/>
      <c r="WHE660" s="198"/>
      <c r="WHF660" s="198"/>
      <c r="WHG660" s="198"/>
      <c r="WHH660" s="198"/>
      <c r="WHI660" s="198"/>
      <c r="WHJ660" s="198"/>
      <c r="WHK660" s="198"/>
      <c r="WHL660" s="198"/>
      <c r="WHM660" s="198"/>
      <c r="WHN660" s="198"/>
      <c r="WHO660" s="198"/>
      <c r="WHP660" s="198"/>
      <c r="WHQ660" s="198"/>
      <c r="WHR660" s="198"/>
      <c r="WHS660" s="198"/>
      <c r="WHT660" s="198"/>
      <c r="WHU660" s="198"/>
      <c r="WHV660" s="198"/>
      <c r="WHW660" s="198"/>
      <c r="WHX660" s="198"/>
      <c r="WHY660" s="198"/>
      <c r="WHZ660" s="198"/>
      <c r="WIA660" s="198"/>
      <c r="WIB660" s="198"/>
      <c r="WIC660" s="198"/>
      <c r="WID660" s="198"/>
      <c r="WIE660" s="198"/>
      <c r="WIF660" s="198"/>
      <c r="WIG660" s="198"/>
      <c r="WIH660" s="198"/>
      <c r="WII660" s="198"/>
      <c r="WIJ660" s="198"/>
      <c r="WIK660" s="198"/>
      <c r="WIL660" s="198"/>
      <c r="WIM660" s="198"/>
      <c r="WIN660" s="198"/>
      <c r="WIO660" s="198"/>
      <c r="WIP660" s="198"/>
      <c r="WIQ660" s="198"/>
      <c r="WIR660" s="198"/>
      <c r="WIS660" s="198"/>
      <c r="WIT660" s="198"/>
      <c r="WIU660" s="198"/>
      <c r="WIV660" s="198"/>
      <c r="WIW660" s="198"/>
      <c r="WIX660" s="198"/>
      <c r="WIY660" s="198"/>
      <c r="WIZ660" s="198"/>
      <c r="WJA660" s="198"/>
      <c r="WJB660" s="198"/>
      <c r="WJC660" s="198"/>
      <c r="WJD660" s="198"/>
      <c r="WJE660" s="198"/>
      <c r="WJF660" s="198"/>
      <c r="WJG660" s="198"/>
      <c r="WJH660" s="198"/>
      <c r="WJI660" s="198"/>
      <c r="WJJ660" s="198"/>
      <c r="WJK660" s="198"/>
      <c r="WJL660" s="198"/>
      <c r="WJM660" s="198"/>
      <c r="WJN660" s="198"/>
      <c r="WJO660" s="198"/>
      <c r="WJP660" s="198"/>
      <c r="WJQ660" s="198"/>
      <c r="WJR660" s="198"/>
      <c r="WJS660" s="198"/>
      <c r="WJT660" s="198"/>
      <c r="WJU660" s="198"/>
      <c r="WJV660" s="198"/>
      <c r="WJW660" s="198"/>
      <c r="WJX660" s="198"/>
      <c r="WJY660" s="198"/>
      <c r="WJZ660" s="198"/>
      <c r="WKA660" s="198"/>
      <c r="WKB660" s="198"/>
      <c r="WKC660" s="198"/>
      <c r="WKD660" s="198"/>
      <c r="WKE660" s="198"/>
      <c r="WKF660" s="198"/>
      <c r="WKG660" s="198"/>
      <c r="WKH660" s="198"/>
      <c r="WKI660" s="198"/>
      <c r="WKJ660" s="198"/>
      <c r="WKK660" s="198"/>
      <c r="WKL660" s="198"/>
      <c r="WKM660" s="198"/>
      <c r="WKN660" s="198"/>
      <c r="WKO660" s="198"/>
      <c r="WKP660" s="198"/>
      <c r="WKQ660" s="198"/>
      <c r="WKR660" s="198"/>
      <c r="WKS660" s="198"/>
      <c r="WKT660" s="198"/>
      <c r="WKU660" s="198"/>
      <c r="WKV660" s="198"/>
      <c r="WKW660" s="198"/>
      <c r="WKX660" s="198"/>
      <c r="WKY660" s="198"/>
      <c r="WKZ660" s="198"/>
      <c r="WLA660" s="198"/>
      <c r="WLB660" s="198"/>
      <c r="WLC660" s="198"/>
      <c r="WLD660" s="198"/>
      <c r="WLE660" s="198"/>
      <c r="WLF660" s="198"/>
      <c r="WLG660" s="198"/>
      <c r="WLH660" s="198"/>
      <c r="WLI660" s="198"/>
      <c r="WLJ660" s="198"/>
      <c r="WLK660" s="198"/>
      <c r="WLL660" s="198"/>
      <c r="WLM660" s="198"/>
      <c r="WLN660" s="198"/>
      <c r="WLO660" s="198"/>
      <c r="WLP660" s="198"/>
      <c r="WLQ660" s="198"/>
      <c r="WLR660" s="198"/>
      <c r="WLS660" s="198"/>
      <c r="WLT660" s="198"/>
      <c r="WLU660" s="198"/>
      <c r="WLV660" s="198"/>
      <c r="WLW660" s="198"/>
      <c r="WLX660" s="198"/>
      <c r="WLY660" s="198"/>
      <c r="WLZ660" s="198"/>
      <c r="WMA660" s="198"/>
      <c r="WMB660" s="198"/>
      <c r="WMC660" s="198"/>
      <c r="WMD660" s="198"/>
      <c r="WME660" s="198"/>
      <c r="WMF660" s="198"/>
      <c r="WMG660" s="198"/>
      <c r="WMH660" s="198"/>
      <c r="WMI660" s="198"/>
      <c r="WMJ660" s="198"/>
      <c r="WMK660" s="198"/>
      <c r="WML660" s="198"/>
      <c r="WMM660" s="198"/>
      <c r="WMN660" s="198"/>
      <c r="WMO660" s="198"/>
      <c r="WMP660" s="198"/>
      <c r="WMQ660" s="198"/>
      <c r="WMR660" s="198"/>
      <c r="WMS660" s="198"/>
      <c r="WMT660" s="198"/>
      <c r="WMU660" s="198"/>
      <c r="WMV660" s="198"/>
      <c r="WMW660" s="198"/>
      <c r="WMX660" s="198"/>
      <c r="WMY660" s="198"/>
      <c r="WMZ660" s="198"/>
      <c r="WNA660" s="198"/>
      <c r="WNB660" s="198"/>
      <c r="WNC660" s="198"/>
      <c r="WND660" s="198"/>
      <c r="WNE660" s="198"/>
      <c r="WNF660" s="198"/>
      <c r="WNG660" s="198"/>
      <c r="WNH660" s="198"/>
      <c r="WNI660" s="198"/>
      <c r="WNJ660" s="198"/>
      <c r="WNK660" s="198"/>
      <c r="WNL660" s="198"/>
      <c r="WNM660" s="198"/>
      <c r="WNN660" s="198"/>
      <c r="WNO660" s="198"/>
      <c r="WNP660" s="198"/>
      <c r="WNQ660" s="198"/>
      <c r="WNR660" s="198"/>
      <c r="WNS660" s="198"/>
      <c r="WNT660" s="198"/>
      <c r="WNU660" s="198"/>
      <c r="WNV660" s="198"/>
      <c r="WNW660" s="198"/>
      <c r="WNX660" s="198"/>
      <c r="WNY660" s="198"/>
      <c r="WNZ660" s="198"/>
      <c r="WOA660" s="198"/>
      <c r="WOB660" s="198"/>
      <c r="WOC660" s="198"/>
      <c r="WOD660" s="198"/>
      <c r="WOE660" s="198"/>
      <c r="WOF660" s="198"/>
      <c r="WOG660" s="198"/>
      <c r="WOH660" s="198"/>
      <c r="WOI660" s="198"/>
      <c r="WOJ660" s="198"/>
      <c r="WOK660" s="198"/>
      <c r="WOL660" s="198"/>
      <c r="WOM660" s="198"/>
      <c r="WON660" s="198"/>
      <c r="WOO660" s="198"/>
      <c r="WOP660" s="198"/>
      <c r="WOQ660" s="198"/>
      <c r="WOR660" s="198"/>
      <c r="WOS660" s="198"/>
      <c r="WOT660" s="198"/>
      <c r="WOU660" s="198"/>
      <c r="WOV660" s="198"/>
      <c r="WOW660" s="198"/>
      <c r="WOX660" s="198"/>
      <c r="WOY660" s="198"/>
      <c r="WOZ660" s="198"/>
      <c r="WPA660" s="198"/>
      <c r="WPB660" s="198"/>
      <c r="WPC660" s="198"/>
      <c r="WPD660" s="198"/>
      <c r="WPE660" s="198"/>
      <c r="WPF660" s="198"/>
      <c r="WPG660" s="198"/>
      <c r="WPH660" s="198"/>
      <c r="WPI660" s="198"/>
      <c r="WPJ660" s="198"/>
      <c r="WPK660" s="198"/>
      <c r="WPL660" s="198"/>
      <c r="WPM660" s="198"/>
      <c r="WPN660" s="198"/>
      <c r="WPO660" s="198"/>
      <c r="WPP660" s="198"/>
      <c r="WPQ660" s="198"/>
      <c r="WPR660" s="198"/>
      <c r="WPS660" s="198"/>
      <c r="WPT660" s="198"/>
      <c r="WPU660" s="198"/>
      <c r="WPV660" s="198"/>
      <c r="WPW660" s="198"/>
      <c r="WPX660" s="198"/>
      <c r="WPY660" s="198"/>
      <c r="WPZ660" s="198"/>
      <c r="WQA660" s="198"/>
      <c r="WQB660" s="198"/>
      <c r="WQC660" s="198"/>
      <c r="WQD660" s="198"/>
      <c r="WQE660" s="198"/>
      <c r="WQF660" s="198"/>
      <c r="WQG660" s="198"/>
      <c r="WQH660" s="198"/>
      <c r="WQI660" s="198"/>
      <c r="WQJ660" s="198"/>
      <c r="WQK660" s="198"/>
      <c r="WQL660" s="198"/>
      <c r="WQM660" s="198"/>
      <c r="WQN660" s="198"/>
      <c r="WQO660" s="198"/>
      <c r="WQP660" s="198"/>
      <c r="WQQ660" s="198"/>
      <c r="WQR660" s="198"/>
      <c r="WQS660" s="198"/>
      <c r="WQT660" s="198"/>
      <c r="WQU660" s="198"/>
      <c r="WQV660" s="198"/>
      <c r="WQW660" s="198"/>
      <c r="WQX660" s="198"/>
      <c r="WQY660" s="198"/>
      <c r="WQZ660" s="198"/>
      <c r="WRA660" s="198"/>
      <c r="WRB660" s="198"/>
      <c r="WRC660" s="198"/>
      <c r="WRD660" s="198"/>
      <c r="WRE660" s="198"/>
      <c r="WRF660" s="198"/>
      <c r="WRG660" s="198"/>
      <c r="WRH660" s="198"/>
      <c r="WRI660" s="198"/>
      <c r="WRJ660" s="198"/>
      <c r="WRK660" s="198"/>
      <c r="WRL660" s="198"/>
      <c r="WRM660" s="198"/>
      <c r="WRN660" s="198"/>
      <c r="WRO660" s="198"/>
      <c r="WRP660" s="198"/>
      <c r="WRQ660" s="198"/>
      <c r="WRR660" s="198"/>
      <c r="WRS660" s="198"/>
      <c r="WRT660" s="198"/>
      <c r="WRU660" s="198"/>
      <c r="WRV660" s="198"/>
      <c r="WRW660" s="198"/>
      <c r="WRX660" s="198"/>
      <c r="WRY660" s="198"/>
      <c r="WRZ660" s="198"/>
      <c r="WSA660" s="198"/>
      <c r="WSB660" s="198"/>
      <c r="WSC660" s="198"/>
      <c r="WSD660" s="198"/>
      <c r="WSE660" s="198"/>
      <c r="WSF660" s="198"/>
      <c r="WSG660" s="198"/>
      <c r="WSH660" s="198"/>
      <c r="WSI660" s="198"/>
      <c r="WSJ660" s="198"/>
      <c r="WSK660" s="198"/>
      <c r="WSL660" s="198"/>
      <c r="WSM660" s="198"/>
      <c r="WSN660" s="198"/>
      <c r="WSO660" s="198"/>
      <c r="WSP660" s="198"/>
      <c r="WSQ660" s="198"/>
      <c r="WSR660" s="198"/>
      <c r="WSS660" s="198"/>
      <c r="WST660" s="198"/>
      <c r="WSU660" s="198"/>
      <c r="WSV660" s="198"/>
      <c r="WSW660" s="198"/>
      <c r="WSX660" s="198"/>
      <c r="WSY660" s="198"/>
      <c r="WSZ660" s="198"/>
      <c r="WTA660" s="198"/>
      <c r="WTB660" s="198"/>
      <c r="WTC660" s="198"/>
      <c r="WTD660" s="198"/>
      <c r="WTE660" s="198"/>
      <c r="WTF660" s="198"/>
      <c r="WTG660" s="198"/>
      <c r="WTH660" s="198"/>
      <c r="WTI660" s="198"/>
      <c r="WTJ660" s="198"/>
      <c r="WTK660" s="198"/>
      <c r="WTL660" s="198"/>
      <c r="WTM660" s="198"/>
      <c r="WTN660" s="198"/>
      <c r="WTO660" s="198"/>
      <c r="WTP660" s="198"/>
      <c r="WTQ660" s="198"/>
      <c r="WTR660" s="198"/>
      <c r="WTS660" s="198"/>
      <c r="WTT660" s="198"/>
      <c r="WTU660" s="198"/>
      <c r="WTV660" s="198"/>
      <c r="WTW660" s="198"/>
      <c r="WTX660" s="198"/>
      <c r="WTY660" s="198"/>
      <c r="WTZ660" s="198"/>
      <c r="WUA660" s="198"/>
      <c r="WUB660" s="198"/>
      <c r="WUC660" s="198"/>
      <c r="WUD660" s="198"/>
      <c r="WUE660" s="198"/>
      <c r="WUF660" s="198"/>
      <c r="WUG660" s="198"/>
      <c r="WUH660" s="198"/>
      <c r="WUI660" s="198"/>
      <c r="WUJ660" s="198"/>
      <c r="WUK660" s="198"/>
      <c r="WUL660" s="198"/>
      <c r="WUM660" s="198"/>
      <c r="WUN660" s="198"/>
      <c r="WUO660" s="198"/>
      <c r="WUP660" s="198"/>
      <c r="WUQ660" s="198"/>
      <c r="WUR660" s="198"/>
      <c r="WUS660" s="198"/>
      <c r="WUT660" s="198"/>
      <c r="WUU660" s="198"/>
      <c r="WUV660" s="198"/>
      <c r="WUW660" s="198"/>
      <c r="WUX660" s="198"/>
      <c r="WUY660" s="198"/>
      <c r="WUZ660" s="198"/>
      <c r="WVA660" s="198"/>
      <c r="WVB660" s="198"/>
      <c r="WVC660" s="198"/>
      <c r="WVD660" s="198"/>
      <c r="WVE660" s="198"/>
      <c r="WVF660" s="198"/>
      <c r="WVG660" s="198"/>
      <c r="WVH660" s="198"/>
      <c r="WVI660" s="198"/>
      <c r="WVJ660" s="198"/>
      <c r="WVK660" s="198"/>
      <c r="WVL660" s="198"/>
      <c r="WVM660" s="198"/>
      <c r="WVN660" s="198"/>
      <c r="WVO660" s="198"/>
      <c r="WVP660" s="198"/>
      <c r="WVQ660" s="198"/>
      <c r="WVR660" s="198"/>
      <c r="WVS660" s="198"/>
      <c r="WVT660" s="198"/>
      <c r="WVU660" s="198"/>
      <c r="WVV660" s="198"/>
      <c r="WVW660" s="198"/>
      <c r="WVX660" s="198"/>
      <c r="WVY660" s="198"/>
      <c r="WVZ660" s="198"/>
      <c r="WWA660" s="198"/>
      <c r="WWB660" s="198"/>
      <c r="WWC660" s="198"/>
      <c r="WWD660" s="198"/>
      <c r="WWE660" s="198"/>
      <c r="WWF660" s="198"/>
      <c r="WWG660" s="198"/>
      <c r="WWH660" s="198"/>
      <c r="WWI660" s="198"/>
      <c r="WWJ660" s="198"/>
      <c r="WWK660" s="198"/>
      <c r="WWL660" s="198"/>
      <c r="WWM660" s="198"/>
      <c r="WWN660" s="198"/>
      <c r="WWO660" s="198"/>
      <c r="WWP660" s="198"/>
      <c r="WWQ660" s="198"/>
      <c r="WWR660" s="198"/>
      <c r="WWS660" s="198"/>
      <c r="WWT660" s="198"/>
      <c r="WWU660" s="198"/>
      <c r="WWV660" s="198"/>
      <c r="WWW660" s="198"/>
      <c r="WWX660" s="198"/>
      <c r="WWY660" s="198"/>
      <c r="WWZ660" s="198"/>
      <c r="WXA660" s="198"/>
      <c r="WXB660" s="198"/>
      <c r="WXC660" s="198"/>
      <c r="WXD660" s="198"/>
      <c r="WXE660" s="198"/>
      <c r="WXF660" s="198"/>
      <c r="WXG660" s="198"/>
      <c r="WXH660" s="198"/>
      <c r="WXI660" s="198"/>
      <c r="WXJ660" s="198"/>
      <c r="WXK660" s="198"/>
      <c r="WXL660" s="198"/>
      <c r="WXM660" s="198"/>
      <c r="WXN660" s="198"/>
      <c r="WXO660" s="198"/>
      <c r="WXP660" s="198"/>
      <c r="WXQ660" s="198"/>
      <c r="WXR660" s="198"/>
      <c r="WXS660" s="198"/>
      <c r="WXT660" s="198"/>
      <c r="WXU660" s="198"/>
      <c r="WXV660" s="198"/>
      <c r="WXW660" s="198"/>
      <c r="WXX660" s="198"/>
      <c r="WXY660" s="198"/>
      <c r="WXZ660" s="198"/>
      <c r="WYA660" s="198"/>
      <c r="WYB660" s="198"/>
      <c r="WYC660" s="198"/>
      <c r="WYD660" s="198"/>
      <c r="WYE660" s="198"/>
      <c r="WYF660" s="198"/>
      <c r="WYG660" s="198"/>
      <c r="WYH660" s="198"/>
      <c r="WYI660" s="198"/>
      <c r="WYJ660" s="198"/>
      <c r="WYK660" s="198"/>
      <c r="WYL660" s="198"/>
      <c r="WYM660" s="198"/>
      <c r="WYN660" s="198"/>
      <c r="WYO660" s="198"/>
      <c r="WYP660" s="198"/>
      <c r="WYQ660" s="198"/>
      <c r="WYR660" s="198"/>
      <c r="WYS660" s="198"/>
      <c r="WYT660" s="198"/>
      <c r="WYU660" s="198"/>
      <c r="WYV660" s="198"/>
      <c r="WYW660" s="198"/>
      <c r="WYX660" s="198"/>
      <c r="WYY660" s="198"/>
      <c r="WYZ660" s="198"/>
      <c r="WZA660" s="198"/>
      <c r="WZB660" s="198"/>
      <c r="WZC660" s="198"/>
      <c r="WZD660" s="198"/>
      <c r="WZE660" s="198"/>
      <c r="WZF660" s="198"/>
      <c r="WZG660" s="198"/>
      <c r="WZH660" s="198"/>
      <c r="WZI660" s="198"/>
      <c r="WZJ660" s="198"/>
      <c r="WZK660" s="198"/>
      <c r="WZL660" s="198"/>
      <c r="WZM660" s="198"/>
      <c r="WZN660" s="198"/>
      <c r="WZO660" s="198"/>
      <c r="WZP660" s="198"/>
      <c r="WZQ660" s="198"/>
      <c r="WZR660" s="198"/>
      <c r="WZS660" s="198"/>
      <c r="WZT660" s="198"/>
      <c r="WZU660" s="198"/>
      <c r="WZV660" s="198"/>
      <c r="WZW660" s="198"/>
      <c r="WZX660" s="198"/>
      <c r="WZY660" s="198"/>
      <c r="WZZ660" s="198"/>
      <c r="XAA660" s="198"/>
      <c r="XAB660" s="198"/>
      <c r="XAC660" s="198"/>
      <c r="XAD660" s="198"/>
      <c r="XAE660" s="198"/>
      <c r="XAF660" s="198"/>
      <c r="XAG660" s="198"/>
      <c r="XAH660" s="198"/>
      <c r="XAI660" s="198"/>
      <c r="XAJ660" s="198"/>
      <c r="XAK660" s="198"/>
      <c r="XAL660" s="198"/>
      <c r="XAM660" s="198"/>
      <c r="XAN660" s="198"/>
      <c r="XAO660" s="198"/>
      <c r="XAP660" s="198"/>
      <c r="XAQ660" s="198"/>
      <c r="XAR660" s="198"/>
      <c r="XAS660" s="198"/>
      <c r="XAT660" s="198"/>
      <c r="XAU660" s="198"/>
      <c r="XAV660" s="198"/>
      <c r="XAW660" s="198"/>
      <c r="XAX660" s="198"/>
      <c r="XAY660" s="198"/>
      <c r="XAZ660" s="198"/>
      <c r="XBA660" s="198"/>
      <c r="XBB660" s="198"/>
      <c r="XBC660" s="198"/>
      <c r="XBD660" s="198"/>
      <c r="XBE660" s="198"/>
      <c r="XBF660" s="198"/>
      <c r="XBG660" s="198"/>
      <c r="XBH660" s="198"/>
      <c r="XBI660" s="198"/>
      <c r="XBJ660" s="198"/>
      <c r="XBK660" s="198"/>
      <c r="XBL660" s="198"/>
      <c r="XBM660" s="198"/>
      <c r="XBN660" s="198"/>
      <c r="XBO660" s="198"/>
      <c r="XBP660" s="198"/>
      <c r="XBQ660" s="198"/>
      <c r="XBR660" s="198"/>
      <c r="XBS660" s="198"/>
      <c r="XBT660" s="198"/>
      <c r="XBU660" s="198"/>
      <c r="XBV660" s="198"/>
      <c r="XBW660" s="198"/>
      <c r="XBX660" s="198"/>
      <c r="XBY660" s="198"/>
      <c r="XBZ660" s="198"/>
      <c r="XCA660" s="198"/>
      <c r="XCB660" s="198"/>
      <c r="XCC660" s="198"/>
      <c r="XCD660" s="198"/>
      <c r="XCE660" s="198"/>
      <c r="XCF660" s="198"/>
      <c r="XCG660" s="198"/>
      <c r="XCH660" s="198"/>
      <c r="XCI660" s="198"/>
      <c r="XCJ660" s="198"/>
      <c r="XCK660" s="198"/>
      <c r="XCL660" s="198"/>
      <c r="XCM660" s="198"/>
      <c r="XCN660" s="198"/>
      <c r="XCO660" s="198"/>
      <c r="XCP660" s="198"/>
      <c r="XCQ660" s="198"/>
      <c r="XCR660" s="198"/>
      <c r="XCS660" s="198"/>
      <c r="XCT660" s="198"/>
      <c r="XCU660" s="198"/>
      <c r="XCV660" s="198"/>
      <c r="XCW660" s="198"/>
      <c r="XCX660" s="198"/>
      <c r="XCY660" s="198"/>
      <c r="XCZ660" s="198"/>
      <c r="XDA660" s="198"/>
      <c r="XDB660" s="198"/>
      <c r="XDC660" s="198"/>
      <c r="XDD660" s="198"/>
      <c r="XDE660" s="198"/>
      <c r="XDF660" s="198"/>
      <c r="XDG660" s="198"/>
      <c r="XDH660" s="198"/>
      <c r="XDI660" s="198"/>
      <c r="XDJ660" s="198"/>
      <c r="XDK660" s="198"/>
      <c r="XDL660" s="198"/>
      <c r="XDM660" s="198"/>
      <c r="XDN660" s="198"/>
      <c r="XDO660" s="198"/>
      <c r="XDP660" s="198"/>
      <c r="XDQ660" s="198"/>
      <c r="XDR660" s="198"/>
      <c r="XDS660" s="198"/>
      <c r="XDT660" s="198"/>
      <c r="XDU660" s="198"/>
      <c r="XDV660" s="198"/>
      <c r="XDW660" s="198"/>
      <c r="XDX660" s="198"/>
      <c r="XDY660" s="198"/>
      <c r="XDZ660" s="198"/>
      <c r="XEA660" s="198"/>
      <c r="XEB660" s="198"/>
      <c r="XEC660" s="198"/>
      <c r="XED660" s="198"/>
      <c r="XEE660" s="198"/>
      <c r="XEF660" s="198"/>
      <c r="XEG660" s="198"/>
      <c r="XEH660" s="198"/>
      <c r="XEI660" s="198"/>
      <c r="XEJ660" s="198"/>
      <c r="XEK660" s="198"/>
      <c r="XEL660" s="198"/>
      <c r="XEM660" s="198"/>
      <c r="XEN660" s="198"/>
      <c r="XEO660" s="198"/>
      <c r="XEP660" s="198"/>
      <c r="XEQ660" s="198"/>
      <c r="XER660" s="198"/>
      <c r="XES660" s="198"/>
      <c r="XET660" s="198"/>
      <c r="XEU660" s="198"/>
      <c r="XEV660" s="198"/>
      <c r="XEW660" s="198"/>
      <c r="XEX660" s="198"/>
      <c r="XEY660" s="198"/>
      <c r="XEZ660" s="198"/>
      <c r="XFA660" s="198"/>
      <c r="XFB660" s="198"/>
      <c r="XFC660" s="198"/>
      <c r="XFD660" s="198"/>
    </row>
    <row r="661" spans="1:16384" s="21" customFormat="1" ht="81.75" customHeight="1" x14ac:dyDescent="0.3">
      <c r="A661" s="173" t="s">
        <v>464</v>
      </c>
      <c r="B661" s="173"/>
      <c r="C661" s="173"/>
      <c r="D661" s="173"/>
      <c r="E661" s="173"/>
      <c r="F661" s="173"/>
      <c r="G661" s="173"/>
      <c r="H661" s="173"/>
      <c r="I661" s="173"/>
      <c r="J661" s="173"/>
      <c r="K661" s="173"/>
      <c r="L661" s="173"/>
      <c r="M661" s="173"/>
      <c r="N661" s="173"/>
      <c r="O661" s="173"/>
      <c r="P661" s="173"/>
      <c r="Q661" s="173"/>
      <c r="R661" s="173"/>
      <c r="S661" s="173"/>
      <c r="T661" s="173"/>
      <c r="U661" s="173"/>
      <c r="V661" s="173"/>
      <c r="W661" s="173"/>
      <c r="X661" s="173"/>
      <c r="Y661" s="133"/>
      <c r="Z661" s="133"/>
      <c r="AA661" s="133"/>
      <c r="AB661" s="133"/>
      <c r="AC661" s="133"/>
      <c r="AD661" s="133"/>
      <c r="AE661" s="133"/>
      <c r="AF661" s="133"/>
      <c r="AG661" s="133"/>
      <c r="AH661" s="133"/>
      <c r="AI661" s="133"/>
      <c r="AJ661" s="133"/>
      <c r="AK661" s="133"/>
      <c r="AL661" s="133"/>
      <c r="AM661" s="133"/>
      <c r="AN661" s="133"/>
      <c r="AO661" s="133"/>
      <c r="AP661" s="133"/>
      <c r="AQ661" s="133"/>
      <c r="AR661" s="133"/>
      <c r="AS661" s="133"/>
      <c r="AT661" s="133"/>
      <c r="AU661" s="133"/>
      <c r="AV661" s="133"/>
      <c r="AW661" s="198"/>
      <c r="AX661" s="198"/>
      <c r="AY661" s="198"/>
      <c r="AZ661" s="198"/>
      <c r="BA661" s="198"/>
      <c r="BB661" s="198"/>
      <c r="BC661" s="198"/>
      <c r="BD661" s="198"/>
      <c r="BE661" s="198"/>
      <c r="BF661" s="198"/>
      <c r="BG661" s="198"/>
      <c r="BH661" s="198"/>
      <c r="BI661" s="198"/>
      <c r="BJ661" s="198"/>
      <c r="BK661" s="198"/>
      <c r="BL661" s="198"/>
      <c r="BM661" s="198"/>
      <c r="BN661" s="198"/>
      <c r="BO661" s="198"/>
      <c r="BP661" s="198"/>
      <c r="BQ661" s="198"/>
      <c r="BR661" s="198"/>
      <c r="BS661" s="198"/>
      <c r="BT661" s="198"/>
      <c r="BU661" s="198"/>
      <c r="BV661" s="198"/>
      <c r="BW661" s="198"/>
      <c r="BX661" s="198"/>
      <c r="BY661" s="198"/>
      <c r="BZ661" s="198"/>
      <c r="CA661" s="198"/>
      <c r="CB661" s="198"/>
      <c r="CC661" s="198"/>
      <c r="CD661" s="198"/>
      <c r="CE661" s="198"/>
      <c r="CF661" s="198"/>
      <c r="CG661" s="198"/>
      <c r="CH661" s="198"/>
      <c r="CI661" s="198"/>
      <c r="CJ661" s="198"/>
      <c r="CK661" s="198"/>
      <c r="CL661" s="198"/>
      <c r="CM661" s="198"/>
      <c r="CN661" s="198"/>
      <c r="CO661" s="198"/>
      <c r="CP661" s="198"/>
      <c r="CQ661" s="198"/>
      <c r="CR661" s="198"/>
      <c r="CS661" s="198"/>
      <c r="CT661" s="198"/>
      <c r="CU661" s="198"/>
      <c r="CV661" s="198"/>
      <c r="CW661" s="198"/>
      <c r="CX661" s="198"/>
      <c r="CY661" s="198"/>
      <c r="CZ661" s="198"/>
      <c r="DA661" s="198"/>
      <c r="DB661" s="198"/>
      <c r="DC661" s="198"/>
      <c r="DD661" s="198"/>
      <c r="DE661" s="198"/>
      <c r="DF661" s="198"/>
      <c r="DG661" s="198"/>
      <c r="DH661" s="198"/>
      <c r="DI661" s="198"/>
      <c r="DJ661" s="198"/>
      <c r="DK661" s="198"/>
      <c r="DL661" s="198"/>
      <c r="DM661" s="198"/>
      <c r="DN661" s="198"/>
      <c r="DO661" s="198"/>
      <c r="DP661" s="198"/>
      <c r="DQ661" s="198"/>
      <c r="DR661" s="198"/>
      <c r="DS661" s="198"/>
      <c r="DT661" s="198"/>
      <c r="DU661" s="198"/>
      <c r="DV661" s="198"/>
      <c r="DW661" s="198"/>
      <c r="DX661" s="198"/>
      <c r="DY661" s="198"/>
      <c r="DZ661" s="198"/>
      <c r="EA661" s="198"/>
      <c r="EB661" s="198"/>
      <c r="EC661" s="198"/>
      <c r="ED661" s="198"/>
      <c r="EE661" s="198"/>
      <c r="EF661" s="198"/>
      <c r="EG661" s="198"/>
      <c r="EH661" s="198"/>
      <c r="EI661" s="198"/>
      <c r="EJ661" s="198"/>
      <c r="EK661" s="198"/>
      <c r="EL661" s="198"/>
      <c r="EM661" s="198"/>
      <c r="EN661" s="198"/>
      <c r="EO661" s="198"/>
      <c r="EP661" s="198"/>
      <c r="EQ661" s="198"/>
      <c r="ER661" s="198"/>
      <c r="ES661" s="198"/>
      <c r="ET661" s="198"/>
      <c r="EU661" s="198"/>
      <c r="EV661" s="198"/>
      <c r="EW661" s="198"/>
      <c r="EX661" s="198"/>
      <c r="EY661" s="198"/>
      <c r="EZ661" s="198"/>
      <c r="FA661" s="198"/>
      <c r="FB661" s="198"/>
      <c r="FC661" s="198"/>
      <c r="FD661" s="198"/>
      <c r="FE661" s="198"/>
      <c r="FF661" s="198"/>
      <c r="FG661" s="198"/>
      <c r="FH661" s="198"/>
      <c r="FI661" s="198"/>
      <c r="FJ661" s="198"/>
      <c r="FK661" s="198"/>
      <c r="FL661" s="198"/>
      <c r="FM661" s="198"/>
      <c r="FN661" s="198"/>
      <c r="FO661" s="198"/>
      <c r="FP661" s="198"/>
      <c r="FQ661" s="198"/>
      <c r="FR661" s="198"/>
      <c r="FS661" s="198"/>
      <c r="FT661" s="198"/>
      <c r="FU661" s="198"/>
      <c r="FV661" s="198"/>
      <c r="FW661" s="198"/>
      <c r="FX661" s="198"/>
      <c r="FY661" s="198"/>
      <c r="FZ661" s="198"/>
      <c r="GA661" s="198"/>
      <c r="GB661" s="198"/>
      <c r="GC661" s="198"/>
      <c r="GD661" s="198"/>
      <c r="GE661" s="198"/>
      <c r="GF661" s="198"/>
      <c r="GG661" s="198"/>
      <c r="GH661" s="198"/>
      <c r="GI661" s="198"/>
      <c r="GJ661" s="198"/>
      <c r="GK661" s="198"/>
      <c r="GL661" s="198"/>
      <c r="GM661" s="198"/>
      <c r="GN661" s="198"/>
      <c r="GO661" s="198"/>
      <c r="GP661" s="198"/>
      <c r="GQ661" s="198"/>
      <c r="GR661" s="198"/>
      <c r="GS661" s="198"/>
      <c r="GT661" s="198"/>
      <c r="GU661" s="198"/>
      <c r="GV661" s="198"/>
      <c r="GW661" s="198"/>
      <c r="GX661" s="198"/>
      <c r="GY661" s="198"/>
      <c r="GZ661" s="198"/>
      <c r="HA661" s="198"/>
      <c r="HB661" s="198"/>
      <c r="HC661" s="198"/>
      <c r="HD661" s="198"/>
      <c r="HE661" s="198"/>
      <c r="HF661" s="198"/>
      <c r="HG661" s="198"/>
      <c r="HH661" s="198"/>
      <c r="HI661" s="198"/>
      <c r="HJ661" s="198"/>
      <c r="HK661" s="198"/>
      <c r="HL661" s="198"/>
      <c r="HM661" s="198"/>
      <c r="HN661" s="198"/>
      <c r="HO661" s="198"/>
      <c r="HP661" s="198"/>
      <c r="HQ661" s="198"/>
      <c r="HR661" s="198"/>
      <c r="HS661" s="198"/>
      <c r="HT661" s="198"/>
      <c r="HU661" s="198"/>
      <c r="HV661" s="198"/>
      <c r="HW661" s="198"/>
      <c r="HX661" s="198"/>
      <c r="HY661" s="198"/>
      <c r="HZ661" s="198"/>
      <c r="IA661" s="198"/>
      <c r="IB661" s="198"/>
      <c r="IC661" s="198"/>
      <c r="ID661" s="198"/>
      <c r="IE661" s="198"/>
      <c r="IF661" s="198"/>
      <c r="IG661" s="198"/>
      <c r="IH661" s="198"/>
      <c r="II661" s="198"/>
      <c r="IJ661" s="198"/>
      <c r="IK661" s="198"/>
      <c r="IL661" s="198"/>
      <c r="IM661" s="198"/>
      <c r="IN661" s="198"/>
      <c r="IO661" s="198"/>
      <c r="IP661" s="198"/>
      <c r="IQ661" s="198"/>
      <c r="IR661" s="198"/>
      <c r="IS661" s="198"/>
      <c r="IT661" s="198"/>
      <c r="IU661" s="198"/>
      <c r="IV661" s="198"/>
      <c r="IW661" s="198"/>
      <c r="IX661" s="198"/>
      <c r="IY661" s="198"/>
      <c r="IZ661" s="198"/>
      <c r="JA661" s="198"/>
      <c r="JB661" s="198"/>
      <c r="JC661" s="198"/>
      <c r="JD661" s="198"/>
      <c r="JE661" s="198"/>
      <c r="JF661" s="198"/>
      <c r="JG661" s="198"/>
      <c r="JH661" s="198"/>
      <c r="JI661" s="198"/>
      <c r="JJ661" s="198"/>
      <c r="JK661" s="198"/>
      <c r="JL661" s="198"/>
      <c r="JM661" s="198"/>
      <c r="JN661" s="198"/>
      <c r="JO661" s="198"/>
      <c r="JP661" s="198"/>
      <c r="JQ661" s="198"/>
      <c r="JR661" s="198"/>
      <c r="JS661" s="198"/>
      <c r="JT661" s="198"/>
      <c r="JU661" s="198"/>
      <c r="JV661" s="198"/>
      <c r="JW661" s="198"/>
      <c r="JX661" s="198"/>
      <c r="JY661" s="198"/>
      <c r="JZ661" s="198"/>
      <c r="KA661" s="198"/>
      <c r="KB661" s="198"/>
      <c r="KC661" s="198"/>
      <c r="KD661" s="198"/>
      <c r="KE661" s="198"/>
      <c r="KF661" s="198"/>
      <c r="KG661" s="198"/>
      <c r="KH661" s="198"/>
      <c r="KI661" s="198"/>
      <c r="KJ661" s="198"/>
      <c r="KK661" s="198"/>
      <c r="KL661" s="198"/>
      <c r="KM661" s="198"/>
      <c r="KN661" s="198"/>
      <c r="KO661" s="198"/>
      <c r="KP661" s="198"/>
      <c r="KQ661" s="198"/>
      <c r="KR661" s="198"/>
      <c r="KS661" s="198"/>
      <c r="KT661" s="198"/>
      <c r="KU661" s="198"/>
      <c r="KV661" s="198"/>
      <c r="KW661" s="198"/>
      <c r="KX661" s="198"/>
      <c r="KY661" s="198"/>
      <c r="KZ661" s="198"/>
      <c r="LA661" s="198"/>
      <c r="LB661" s="198"/>
      <c r="LC661" s="198"/>
      <c r="LD661" s="198"/>
      <c r="LE661" s="198"/>
      <c r="LF661" s="198"/>
      <c r="LG661" s="198"/>
      <c r="LH661" s="198"/>
      <c r="LI661" s="198"/>
      <c r="LJ661" s="198"/>
      <c r="LK661" s="198"/>
      <c r="LL661" s="198"/>
      <c r="LM661" s="198"/>
      <c r="LN661" s="198"/>
      <c r="LO661" s="198"/>
      <c r="LP661" s="198"/>
      <c r="LQ661" s="198"/>
      <c r="LR661" s="198"/>
      <c r="LS661" s="198"/>
      <c r="LT661" s="198"/>
      <c r="LU661" s="198"/>
      <c r="LV661" s="198"/>
      <c r="LW661" s="198"/>
      <c r="LX661" s="198"/>
      <c r="LY661" s="198"/>
      <c r="LZ661" s="198"/>
      <c r="MA661" s="198"/>
      <c r="MB661" s="198"/>
      <c r="MC661" s="198"/>
      <c r="MD661" s="198"/>
      <c r="ME661" s="198"/>
      <c r="MF661" s="198"/>
      <c r="MG661" s="198"/>
      <c r="MH661" s="198"/>
      <c r="MI661" s="198"/>
      <c r="MJ661" s="198"/>
      <c r="MK661" s="198"/>
      <c r="ML661" s="198"/>
      <c r="MM661" s="198"/>
      <c r="MN661" s="198"/>
      <c r="MO661" s="198"/>
      <c r="MP661" s="198"/>
      <c r="MQ661" s="198"/>
      <c r="MR661" s="198"/>
      <c r="MS661" s="198"/>
      <c r="MT661" s="198"/>
      <c r="MU661" s="198"/>
      <c r="MV661" s="198"/>
      <c r="MW661" s="198"/>
      <c r="MX661" s="198"/>
      <c r="MY661" s="198"/>
      <c r="MZ661" s="198"/>
      <c r="NA661" s="198"/>
      <c r="NB661" s="198"/>
      <c r="NC661" s="198"/>
      <c r="ND661" s="198"/>
      <c r="NE661" s="198"/>
      <c r="NF661" s="198"/>
      <c r="NG661" s="198"/>
      <c r="NH661" s="198"/>
      <c r="NI661" s="198"/>
      <c r="NJ661" s="198"/>
      <c r="NK661" s="198"/>
      <c r="NL661" s="198"/>
      <c r="NM661" s="198"/>
      <c r="NN661" s="198"/>
      <c r="NO661" s="198"/>
      <c r="NP661" s="198"/>
      <c r="NQ661" s="198"/>
      <c r="NR661" s="198"/>
      <c r="NS661" s="198"/>
      <c r="NT661" s="198"/>
      <c r="NU661" s="198"/>
      <c r="NV661" s="198"/>
      <c r="NW661" s="198"/>
      <c r="NX661" s="198"/>
      <c r="NY661" s="198"/>
      <c r="NZ661" s="198"/>
      <c r="OA661" s="198"/>
      <c r="OB661" s="198"/>
      <c r="OC661" s="198"/>
      <c r="OD661" s="198"/>
      <c r="OE661" s="198"/>
      <c r="OF661" s="198"/>
      <c r="OG661" s="198"/>
      <c r="OH661" s="198"/>
      <c r="OI661" s="198"/>
      <c r="OJ661" s="198"/>
      <c r="OK661" s="198"/>
      <c r="OL661" s="198"/>
      <c r="OM661" s="198"/>
      <c r="ON661" s="198"/>
      <c r="OO661" s="198"/>
      <c r="OP661" s="198"/>
      <c r="OQ661" s="198"/>
      <c r="OR661" s="198"/>
      <c r="OS661" s="198"/>
      <c r="OT661" s="198"/>
      <c r="OU661" s="198"/>
      <c r="OV661" s="198"/>
      <c r="OW661" s="198"/>
      <c r="OX661" s="198"/>
      <c r="OY661" s="198"/>
      <c r="OZ661" s="198"/>
      <c r="PA661" s="198"/>
      <c r="PB661" s="198"/>
      <c r="PC661" s="198"/>
      <c r="PD661" s="198"/>
      <c r="PE661" s="198"/>
      <c r="PF661" s="198"/>
      <c r="PG661" s="198"/>
      <c r="PH661" s="198"/>
      <c r="PI661" s="198"/>
      <c r="PJ661" s="198"/>
      <c r="PK661" s="198"/>
      <c r="PL661" s="198"/>
      <c r="PM661" s="198"/>
      <c r="PN661" s="198"/>
      <c r="PO661" s="198"/>
      <c r="PP661" s="198"/>
      <c r="PQ661" s="198"/>
      <c r="PR661" s="198"/>
      <c r="PS661" s="198"/>
      <c r="PT661" s="198"/>
      <c r="PU661" s="198"/>
      <c r="PV661" s="198"/>
      <c r="PW661" s="198"/>
      <c r="PX661" s="198"/>
      <c r="PY661" s="198"/>
      <c r="PZ661" s="198"/>
      <c r="QA661" s="198"/>
      <c r="QB661" s="198"/>
      <c r="QC661" s="198"/>
      <c r="QD661" s="198"/>
      <c r="QE661" s="198"/>
      <c r="QF661" s="198"/>
      <c r="QG661" s="198"/>
      <c r="QH661" s="198"/>
      <c r="QI661" s="198"/>
      <c r="QJ661" s="198"/>
      <c r="QK661" s="198"/>
      <c r="QL661" s="198"/>
      <c r="QM661" s="198"/>
      <c r="QN661" s="198"/>
      <c r="QO661" s="198"/>
      <c r="QP661" s="198"/>
      <c r="QQ661" s="198"/>
      <c r="QR661" s="198"/>
      <c r="QS661" s="198"/>
      <c r="QT661" s="198"/>
      <c r="QU661" s="198"/>
      <c r="QV661" s="198"/>
      <c r="QW661" s="198"/>
      <c r="QX661" s="198"/>
      <c r="QY661" s="198"/>
      <c r="QZ661" s="198"/>
      <c r="RA661" s="198"/>
      <c r="RB661" s="198"/>
      <c r="RC661" s="198"/>
      <c r="RD661" s="198"/>
      <c r="RE661" s="198"/>
      <c r="RF661" s="198"/>
      <c r="RG661" s="198"/>
      <c r="RH661" s="198"/>
      <c r="RI661" s="198"/>
      <c r="RJ661" s="198"/>
      <c r="RK661" s="198"/>
      <c r="RL661" s="198"/>
      <c r="RM661" s="198"/>
      <c r="RN661" s="198"/>
      <c r="RO661" s="198"/>
      <c r="RP661" s="198"/>
      <c r="RQ661" s="198"/>
      <c r="RR661" s="198"/>
      <c r="RS661" s="198"/>
      <c r="RT661" s="198"/>
      <c r="RU661" s="198"/>
      <c r="RV661" s="198"/>
      <c r="RW661" s="198"/>
      <c r="RX661" s="198"/>
      <c r="RY661" s="198"/>
      <c r="RZ661" s="198"/>
      <c r="SA661" s="198"/>
      <c r="SB661" s="198"/>
      <c r="SC661" s="198"/>
      <c r="SD661" s="198"/>
      <c r="SE661" s="198"/>
      <c r="SF661" s="198"/>
      <c r="SG661" s="198"/>
      <c r="SH661" s="198"/>
      <c r="SI661" s="198"/>
      <c r="SJ661" s="198"/>
      <c r="SK661" s="198"/>
      <c r="SL661" s="198"/>
      <c r="SM661" s="198"/>
      <c r="SN661" s="198"/>
      <c r="SO661" s="198"/>
      <c r="SP661" s="198"/>
      <c r="SQ661" s="198"/>
      <c r="SR661" s="198"/>
      <c r="SS661" s="198"/>
      <c r="ST661" s="198"/>
      <c r="SU661" s="198"/>
      <c r="SV661" s="198"/>
      <c r="SW661" s="198"/>
      <c r="SX661" s="198"/>
      <c r="SY661" s="198"/>
      <c r="SZ661" s="198"/>
      <c r="TA661" s="198"/>
      <c r="TB661" s="198"/>
      <c r="TC661" s="198"/>
      <c r="TD661" s="198"/>
      <c r="TE661" s="198"/>
      <c r="TF661" s="198"/>
      <c r="TG661" s="198"/>
      <c r="TH661" s="198"/>
      <c r="TI661" s="198"/>
      <c r="TJ661" s="198"/>
      <c r="TK661" s="198"/>
      <c r="TL661" s="198"/>
      <c r="TM661" s="198"/>
      <c r="TN661" s="198"/>
      <c r="TO661" s="198"/>
      <c r="TP661" s="198"/>
      <c r="TQ661" s="198"/>
      <c r="TR661" s="198"/>
      <c r="TS661" s="198"/>
      <c r="TT661" s="198"/>
      <c r="TU661" s="198"/>
      <c r="TV661" s="198"/>
      <c r="TW661" s="198"/>
      <c r="TX661" s="198"/>
      <c r="TY661" s="198"/>
      <c r="TZ661" s="198"/>
      <c r="UA661" s="198"/>
      <c r="UB661" s="198"/>
      <c r="UC661" s="198"/>
      <c r="UD661" s="198"/>
      <c r="UE661" s="198"/>
      <c r="UF661" s="198"/>
      <c r="UG661" s="198"/>
      <c r="UH661" s="198"/>
      <c r="UI661" s="198"/>
      <c r="UJ661" s="198"/>
      <c r="UK661" s="198"/>
      <c r="UL661" s="198"/>
      <c r="UM661" s="198"/>
      <c r="UN661" s="198"/>
      <c r="UO661" s="198"/>
      <c r="UP661" s="198"/>
      <c r="UQ661" s="198"/>
      <c r="UR661" s="198"/>
      <c r="US661" s="198"/>
      <c r="UT661" s="198"/>
      <c r="UU661" s="198"/>
      <c r="UV661" s="198"/>
      <c r="UW661" s="198"/>
      <c r="UX661" s="198"/>
      <c r="UY661" s="198"/>
      <c r="UZ661" s="198"/>
      <c r="VA661" s="198"/>
      <c r="VB661" s="198"/>
      <c r="VC661" s="198"/>
      <c r="VD661" s="198"/>
      <c r="VE661" s="198"/>
      <c r="VF661" s="198"/>
      <c r="VG661" s="198"/>
      <c r="VH661" s="198"/>
      <c r="VI661" s="198"/>
      <c r="VJ661" s="198"/>
      <c r="VK661" s="198"/>
      <c r="VL661" s="198"/>
      <c r="VM661" s="198"/>
      <c r="VN661" s="198"/>
      <c r="VO661" s="198"/>
      <c r="VP661" s="198"/>
      <c r="VQ661" s="198"/>
      <c r="VR661" s="198"/>
      <c r="VS661" s="198"/>
      <c r="VT661" s="198"/>
      <c r="VU661" s="198"/>
      <c r="VV661" s="198"/>
      <c r="VW661" s="198"/>
      <c r="VX661" s="198"/>
      <c r="VY661" s="198"/>
      <c r="VZ661" s="198"/>
      <c r="WA661" s="198"/>
      <c r="WB661" s="198"/>
      <c r="WC661" s="198"/>
      <c r="WD661" s="198"/>
      <c r="WE661" s="198"/>
      <c r="WF661" s="198"/>
      <c r="WG661" s="198"/>
      <c r="WH661" s="198"/>
      <c r="WI661" s="198"/>
      <c r="WJ661" s="198"/>
      <c r="WK661" s="198"/>
      <c r="WL661" s="198"/>
      <c r="WM661" s="198"/>
      <c r="WN661" s="198"/>
      <c r="WO661" s="198"/>
      <c r="WP661" s="198"/>
      <c r="WQ661" s="198"/>
      <c r="WR661" s="198"/>
      <c r="WS661" s="198"/>
      <c r="WT661" s="198"/>
      <c r="WU661" s="198"/>
      <c r="WV661" s="198"/>
      <c r="WW661" s="198"/>
      <c r="WX661" s="198"/>
      <c r="WY661" s="198"/>
      <c r="WZ661" s="198"/>
      <c r="XA661" s="198"/>
      <c r="XB661" s="198"/>
      <c r="XC661" s="198"/>
      <c r="XD661" s="198"/>
      <c r="XE661" s="198"/>
      <c r="XF661" s="198"/>
      <c r="XG661" s="198"/>
      <c r="XH661" s="198"/>
      <c r="XI661" s="198"/>
      <c r="XJ661" s="198"/>
      <c r="XK661" s="198"/>
      <c r="XL661" s="198"/>
      <c r="XM661" s="198"/>
      <c r="XN661" s="198"/>
      <c r="XO661" s="198"/>
      <c r="XP661" s="198"/>
      <c r="XQ661" s="198"/>
      <c r="XR661" s="198"/>
      <c r="XS661" s="198"/>
      <c r="XT661" s="198"/>
      <c r="XU661" s="198"/>
      <c r="XV661" s="198"/>
      <c r="XW661" s="198"/>
      <c r="XX661" s="198"/>
      <c r="XY661" s="198"/>
      <c r="XZ661" s="198"/>
      <c r="YA661" s="198"/>
      <c r="YB661" s="198"/>
      <c r="YC661" s="198"/>
      <c r="YD661" s="198"/>
      <c r="YE661" s="198"/>
      <c r="YF661" s="198"/>
      <c r="YG661" s="198"/>
      <c r="YH661" s="198"/>
      <c r="YI661" s="198"/>
      <c r="YJ661" s="198"/>
      <c r="YK661" s="198"/>
      <c r="YL661" s="198"/>
      <c r="YM661" s="198"/>
      <c r="YN661" s="198"/>
      <c r="YO661" s="198"/>
      <c r="YP661" s="198"/>
      <c r="YQ661" s="198"/>
      <c r="YR661" s="198"/>
      <c r="YS661" s="198"/>
      <c r="YT661" s="198"/>
      <c r="YU661" s="198"/>
      <c r="YV661" s="198"/>
      <c r="YW661" s="198"/>
      <c r="YX661" s="198"/>
      <c r="YY661" s="198"/>
      <c r="YZ661" s="198"/>
      <c r="ZA661" s="198"/>
      <c r="ZB661" s="198"/>
      <c r="ZC661" s="198"/>
      <c r="ZD661" s="198"/>
      <c r="ZE661" s="198"/>
      <c r="ZF661" s="198"/>
      <c r="ZG661" s="198"/>
      <c r="ZH661" s="198"/>
      <c r="ZI661" s="198"/>
      <c r="ZJ661" s="198"/>
      <c r="ZK661" s="198"/>
      <c r="ZL661" s="198"/>
      <c r="ZM661" s="198"/>
      <c r="ZN661" s="198"/>
      <c r="ZO661" s="198"/>
      <c r="ZP661" s="198"/>
      <c r="ZQ661" s="198"/>
      <c r="ZR661" s="198"/>
      <c r="ZS661" s="198"/>
      <c r="ZT661" s="198"/>
      <c r="ZU661" s="198"/>
      <c r="ZV661" s="198"/>
      <c r="ZW661" s="198"/>
      <c r="ZX661" s="198"/>
      <c r="ZY661" s="198"/>
      <c r="ZZ661" s="198"/>
      <c r="AAA661" s="198"/>
      <c r="AAB661" s="198"/>
      <c r="AAC661" s="198"/>
      <c r="AAD661" s="198"/>
      <c r="AAE661" s="198"/>
      <c r="AAF661" s="198"/>
      <c r="AAG661" s="198"/>
      <c r="AAH661" s="198"/>
      <c r="AAI661" s="198"/>
      <c r="AAJ661" s="198"/>
      <c r="AAK661" s="198"/>
      <c r="AAL661" s="198"/>
      <c r="AAM661" s="198"/>
      <c r="AAN661" s="198"/>
      <c r="AAO661" s="198"/>
      <c r="AAP661" s="198"/>
      <c r="AAQ661" s="198"/>
      <c r="AAR661" s="198"/>
      <c r="AAS661" s="198"/>
      <c r="AAT661" s="198"/>
      <c r="AAU661" s="198"/>
      <c r="AAV661" s="198"/>
      <c r="AAW661" s="198"/>
      <c r="AAX661" s="198"/>
      <c r="AAY661" s="198"/>
      <c r="AAZ661" s="198"/>
      <c r="ABA661" s="198"/>
      <c r="ABB661" s="198"/>
      <c r="ABC661" s="198"/>
      <c r="ABD661" s="198"/>
      <c r="ABE661" s="198"/>
      <c r="ABF661" s="198"/>
      <c r="ABG661" s="198"/>
      <c r="ABH661" s="198"/>
      <c r="ABI661" s="198"/>
      <c r="ABJ661" s="198"/>
      <c r="ABK661" s="198"/>
      <c r="ABL661" s="198"/>
      <c r="ABM661" s="198"/>
      <c r="ABN661" s="198"/>
      <c r="ABO661" s="198"/>
      <c r="ABP661" s="198"/>
      <c r="ABQ661" s="198"/>
      <c r="ABR661" s="198"/>
      <c r="ABS661" s="198"/>
      <c r="ABT661" s="198"/>
      <c r="ABU661" s="198"/>
      <c r="ABV661" s="198"/>
      <c r="ABW661" s="198"/>
      <c r="ABX661" s="198"/>
      <c r="ABY661" s="198"/>
      <c r="ABZ661" s="198"/>
      <c r="ACA661" s="198"/>
      <c r="ACB661" s="198"/>
      <c r="ACC661" s="198"/>
      <c r="ACD661" s="198"/>
      <c r="ACE661" s="198"/>
      <c r="ACF661" s="198"/>
      <c r="ACG661" s="198"/>
      <c r="ACH661" s="198"/>
      <c r="ACI661" s="198"/>
      <c r="ACJ661" s="198"/>
      <c r="ACK661" s="198"/>
      <c r="ACL661" s="198"/>
      <c r="ACM661" s="198"/>
      <c r="ACN661" s="198"/>
      <c r="ACO661" s="198"/>
      <c r="ACP661" s="198"/>
      <c r="ACQ661" s="198"/>
      <c r="ACR661" s="198"/>
      <c r="ACS661" s="198"/>
      <c r="ACT661" s="198"/>
      <c r="ACU661" s="198"/>
      <c r="ACV661" s="198"/>
      <c r="ACW661" s="198"/>
      <c r="ACX661" s="198"/>
      <c r="ACY661" s="198"/>
      <c r="ACZ661" s="198"/>
      <c r="ADA661" s="198"/>
      <c r="ADB661" s="198"/>
      <c r="ADC661" s="198"/>
      <c r="ADD661" s="198"/>
      <c r="ADE661" s="198"/>
      <c r="ADF661" s="198"/>
      <c r="ADG661" s="198"/>
      <c r="ADH661" s="198"/>
      <c r="ADI661" s="198"/>
      <c r="ADJ661" s="198"/>
      <c r="ADK661" s="198"/>
      <c r="ADL661" s="198"/>
      <c r="ADM661" s="198"/>
      <c r="ADN661" s="198"/>
      <c r="ADO661" s="198"/>
      <c r="ADP661" s="198"/>
      <c r="ADQ661" s="198"/>
      <c r="ADR661" s="198"/>
      <c r="ADS661" s="198"/>
      <c r="ADT661" s="198"/>
      <c r="ADU661" s="198"/>
      <c r="ADV661" s="198"/>
      <c r="ADW661" s="198"/>
      <c r="ADX661" s="198"/>
      <c r="ADY661" s="198"/>
      <c r="ADZ661" s="198"/>
      <c r="AEA661" s="198"/>
      <c r="AEB661" s="198"/>
      <c r="AEC661" s="198"/>
      <c r="AED661" s="198"/>
      <c r="AEE661" s="198"/>
      <c r="AEF661" s="198"/>
      <c r="AEG661" s="198"/>
      <c r="AEH661" s="198"/>
      <c r="AEI661" s="198"/>
      <c r="AEJ661" s="198"/>
      <c r="AEK661" s="198"/>
      <c r="AEL661" s="198"/>
      <c r="AEM661" s="198"/>
      <c r="AEN661" s="198"/>
      <c r="AEO661" s="198"/>
      <c r="AEP661" s="198"/>
      <c r="AEQ661" s="198"/>
      <c r="AER661" s="198"/>
      <c r="AES661" s="198"/>
      <c r="AET661" s="198"/>
      <c r="AEU661" s="198"/>
      <c r="AEV661" s="198"/>
      <c r="AEW661" s="198"/>
      <c r="AEX661" s="198"/>
      <c r="AEY661" s="198"/>
      <c r="AEZ661" s="198"/>
      <c r="AFA661" s="198"/>
      <c r="AFB661" s="198"/>
      <c r="AFC661" s="198"/>
      <c r="AFD661" s="198"/>
      <c r="AFE661" s="198"/>
      <c r="AFF661" s="198"/>
      <c r="AFG661" s="198"/>
      <c r="AFH661" s="198"/>
      <c r="AFI661" s="198"/>
      <c r="AFJ661" s="198"/>
      <c r="AFK661" s="198"/>
      <c r="AFL661" s="198"/>
      <c r="AFM661" s="198"/>
      <c r="AFN661" s="198"/>
      <c r="AFO661" s="198"/>
      <c r="AFP661" s="198"/>
      <c r="AFQ661" s="198"/>
      <c r="AFR661" s="198"/>
      <c r="AFS661" s="198"/>
      <c r="AFT661" s="198"/>
      <c r="AFU661" s="198"/>
      <c r="AFV661" s="198"/>
      <c r="AFW661" s="198"/>
      <c r="AFX661" s="198"/>
      <c r="AFY661" s="198"/>
      <c r="AFZ661" s="198"/>
      <c r="AGA661" s="198"/>
      <c r="AGB661" s="198"/>
      <c r="AGC661" s="198"/>
      <c r="AGD661" s="198"/>
      <c r="AGE661" s="198"/>
      <c r="AGF661" s="198"/>
      <c r="AGG661" s="198"/>
      <c r="AGH661" s="198"/>
      <c r="AGI661" s="198"/>
      <c r="AGJ661" s="198"/>
      <c r="AGK661" s="198"/>
      <c r="AGL661" s="198"/>
      <c r="AGM661" s="198"/>
      <c r="AGN661" s="198"/>
      <c r="AGO661" s="198"/>
      <c r="AGP661" s="198"/>
      <c r="AGQ661" s="198"/>
      <c r="AGR661" s="198"/>
      <c r="AGS661" s="198"/>
      <c r="AGT661" s="198"/>
      <c r="AGU661" s="198"/>
      <c r="AGV661" s="198"/>
      <c r="AGW661" s="198"/>
      <c r="AGX661" s="198"/>
      <c r="AGY661" s="198"/>
      <c r="AGZ661" s="198"/>
      <c r="AHA661" s="198"/>
      <c r="AHB661" s="198"/>
      <c r="AHC661" s="198"/>
      <c r="AHD661" s="198"/>
      <c r="AHE661" s="198"/>
      <c r="AHF661" s="198"/>
      <c r="AHG661" s="198"/>
      <c r="AHH661" s="198"/>
      <c r="AHI661" s="198"/>
      <c r="AHJ661" s="198"/>
      <c r="AHK661" s="198"/>
      <c r="AHL661" s="198"/>
      <c r="AHM661" s="198"/>
      <c r="AHN661" s="198"/>
      <c r="AHO661" s="198"/>
      <c r="AHP661" s="198"/>
      <c r="AHQ661" s="198"/>
      <c r="AHR661" s="198"/>
      <c r="AHS661" s="198"/>
      <c r="AHT661" s="198"/>
      <c r="AHU661" s="198"/>
      <c r="AHV661" s="198"/>
      <c r="AHW661" s="198"/>
      <c r="AHX661" s="198"/>
      <c r="AHY661" s="198"/>
      <c r="AHZ661" s="198"/>
      <c r="AIA661" s="198"/>
      <c r="AIB661" s="198"/>
      <c r="AIC661" s="198"/>
      <c r="AID661" s="198"/>
      <c r="AIE661" s="198"/>
      <c r="AIF661" s="198"/>
      <c r="AIG661" s="198"/>
      <c r="AIH661" s="198"/>
      <c r="AII661" s="198"/>
      <c r="AIJ661" s="198"/>
      <c r="AIK661" s="198"/>
      <c r="AIL661" s="198"/>
      <c r="AIM661" s="198"/>
      <c r="AIN661" s="198"/>
      <c r="AIO661" s="198"/>
      <c r="AIP661" s="198"/>
      <c r="AIQ661" s="198"/>
      <c r="AIR661" s="198"/>
      <c r="AIS661" s="198"/>
      <c r="AIT661" s="198"/>
      <c r="AIU661" s="198"/>
      <c r="AIV661" s="198"/>
      <c r="AIW661" s="198"/>
      <c r="AIX661" s="198"/>
      <c r="AIY661" s="198"/>
      <c r="AIZ661" s="198"/>
      <c r="AJA661" s="198"/>
      <c r="AJB661" s="198"/>
      <c r="AJC661" s="198"/>
      <c r="AJD661" s="198"/>
      <c r="AJE661" s="198"/>
      <c r="AJF661" s="198"/>
      <c r="AJG661" s="198"/>
      <c r="AJH661" s="198"/>
      <c r="AJI661" s="198"/>
      <c r="AJJ661" s="198"/>
      <c r="AJK661" s="198"/>
      <c r="AJL661" s="198"/>
      <c r="AJM661" s="198"/>
      <c r="AJN661" s="198"/>
      <c r="AJO661" s="198"/>
      <c r="AJP661" s="198"/>
      <c r="AJQ661" s="198"/>
      <c r="AJR661" s="198"/>
      <c r="AJS661" s="198"/>
      <c r="AJT661" s="198"/>
      <c r="AJU661" s="198"/>
      <c r="AJV661" s="198"/>
      <c r="AJW661" s="198"/>
      <c r="AJX661" s="198"/>
      <c r="AJY661" s="198"/>
      <c r="AJZ661" s="198"/>
      <c r="AKA661" s="198"/>
      <c r="AKB661" s="198"/>
      <c r="AKC661" s="198"/>
      <c r="AKD661" s="198"/>
      <c r="AKE661" s="198"/>
      <c r="AKF661" s="198"/>
      <c r="AKG661" s="198"/>
      <c r="AKH661" s="198"/>
      <c r="AKI661" s="198"/>
      <c r="AKJ661" s="198"/>
      <c r="AKK661" s="198"/>
      <c r="AKL661" s="198"/>
      <c r="AKM661" s="198"/>
      <c r="AKN661" s="198"/>
      <c r="AKO661" s="198"/>
      <c r="AKP661" s="198"/>
      <c r="AKQ661" s="198"/>
      <c r="AKR661" s="198"/>
      <c r="AKS661" s="198"/>
      <c r="AKT661" s="198"/>
      <c r="AKU661" s="198"/>
      <c r="AKV661" s="198"/>
      <c r="AKW661" s="198"/>
      <c r="AKX661" s="198"/>
      <c r="AKY661" s="198"/>
      <c r="AKZ661" s="198"/>
      <c r="ALA661" s="198"/>
      <c r="ALB661" s="198"/>
      <c r="ALC661" s="198"/>
      <c r="ALD661" s="198"/>
      <c r="ALE661" s="198"/>
      <c r="ALF661" s="198"/>
      <c r="ALG661" s="198"/>
      <c r="ALH661" s="198"/>
      <c r="ALI661" s="198"/>
      <c r="ALJ661" s="198"/>
      <c r="ALK661" s="198"/>
      <c r="ALL661" s="198"/>
      <c r="ALM661" s="198"/>
      <c r="ALN661" s="198"/>
      <c r="ALO661" s="198"/>
      <c r="ALP661" s="198"/>
      <c r="ALQ661" s="198"/>
      <c r="ALR661" s="198"/>
      <c r="ALS661" s="198"/>
      <c r="ALT661" s="198"/>
      <c r="ALU661" s="198"/>
      <c r="ALV661" s="198"/>
      <c r="ALW661" s="198"/>
      <c r="ALX661" s="198"/>
      <c r="ALY661" s="198"/>
      <c r="ALZ661" s="198"/>
      <c r="AMA661" s="198"/>
      <c r="AMB661" s="198"/>
      <c r="AMC661" s="198"/>
      <c r="AMD661" s="198"/>
      <c r="AME661" s="198"/>
      <c r="AMF661" s="198"/>
      <c r="AMG661" s="198"/>
      <c r="AMH661" s="198"/>
      <c r="AMI661" s="198"/>
      <c r="AMJ661" s="198"/>
      <c r="AMK661" s="198"/>
      <c r="AML661" s="198"/>
      <c r="AMM661" s="198"/>
      <c r="AMN661" s="198"/>
      <c r="AMO661" s="198"/>
      <c r="AMP661" s="198"/>
      <c r="AMQ661" s="198"/>
      <c r="AMR661" s="198"/>
      <c r="AMS661" s="198"/>
      <c r="AMT661" s="198"/>
      <c r="AMU661" s="198"/>
      <c r="AMV661" s="198"/>
      <c r="AMW661" s="198"/>
      <c r="AMX661" s="198"/>
      <c r="AMY661" s="198"/>
      <c r="AMZ661" s="198"/>
      <c r="ANA661" s="198"/>
      <c r="ANB661" s="198"/>
      <c r="ANC661" s="198"/>
      <c r="AND661" s="198"/>
      <c r="ANE661" s="198"/>
      <c r="ANF661" s="198"/>
      <c r="ANG661" s="198"/>
      <c r="ANH661" s="198"/>
      <c r="ANI661" s="198"/>
      <c r="ANJ661" s="198"/>
      <c r="ANK661" s="198"/>
      <c r="ANL661" s="198"/>
      <c r="ANM661" s="198"/>
      <c r="ANN661" s="198"/>
      <c r="ANO661" s="198"/>
      <c r="ANP661" s="198"/>
      <c r="ANQ661" s="198"/>
      <c r="ANR661" s="198"/>
      <c r="ANS661" s="198"/>
      <c r="ANT661" s="198"/>
      <c r="ANU661" s="198"/>
      <c r="ANV661" s="198"/>
      <c r="ANW661" s="198"/>
      <c r="ANX661" s="198"/>
      <c r="ANY661" s="198"/>
      <c r="ANZ661" s="198"/>
      <c r="AOA661" s="198"/>
      <c r="AOB661" s="198"/>
      <c r="AOC661" s="198"/>
      <c r="AOD661" s="198"/>
      <c r="AOE661" s="198"/>
      <c r="AOF661" s="198"/>
      <c r="AOG661" s="198"/>
      <c r="AOH661" s="198"/>
      <c r="AOI661" s="198"/>
      <c r="AOJ661" s="198"/>
      <c r="AOK661" s="198"/>
      <c r="AOL661" s="198"/>
      <c r="AOM661" s="198"/>
      <c r="AON661" s="198"/>
      <c r="AOO661" s="198"/>
      <c r="AOP661" s="198"/>
      <c r="AOQ661" s="198"/>
      <c r="AOR661" s="198"/>
      <c r="AOS661" s="198"/>
      <c r="AOT661" s="198"/>
      <c r="AOU661" s="198"/>
      <c r="AOV661" s="198"/>
      <c r="AOW661" s="198"/>
      <c r="AOX661" s="198"/>
      <c r="AOY661" s="198"/>
      <c r="AOZ661" s="198"/>
      <c r="APA661" s="198"/>
      <c r="APB661" s="198"/>
      <c r="APC661" s="198"/>
      <c r="APD661" s="198"/>
      <c r="APE661" s="198"/>
      <c r="APF661" s="198"/>
      <c r="APG661" s="198"/>
      <c r="APH661" s="198"/>
      <c r="API661" s="198"/>
      <c r="APJ661" s="198"/>
      <c r="APK661" s="198"/>
      <c r="APL661" s="198"/>
      <c r="APM661" s="198"/>
      <c r="APN661" s="198"/>
      <c r="APO661" s="198"/>
      <c r="APP661" s="198"/>
      <c r="APQ661" s="198"/>
      <c r="APR661" s="198"/>
      <c r="APS661" s="198"/>
      <c r="APT661" s="198"/>
      <c r="APU661" s="198"/>
      <c r="APV661" s="198"/>
      <c r="APW661" s="198"/>
      <c r="APX661" s="198"/>
      <c r="APY661" s="198"/>
      <c r="APZ661" s="198"/>
      <c r="AQA661" s="198"/>
      <c r="AQB661" s="198"/>
      <c r="AQC661" s="198"/>
      <c r="AQD661" s="198"/>
      <c r="AQE661" s="198"/>
      <c r="AQF661" s="198"/>
      <c r="AQG661" s="198"/>
      <c r="AQH661" s="198"/>
      <c r="AQI661" s="198"/>
      <c r="AQJ661" s="198"/>
      <c r="AQK661" s="198"/>
      <c r="AQL661" s="198"/>
      <c r="AQM661" s="198"/>
      <c r="AQN661" s="198"/>
      <c r="AQO661" s="198"/>
      <c r="AQP661" s="198"/>
      <c r="AQQ661" s="198"/>
      <c r="AQR661" s="198"/>
      <c r="AQS661" s="198"/>
      <c r="AQT661" s="198"/>
      <c r="AQU661" s="198"/>
      <c r="AQV661" s="198"/>
      <c r="AQW661" s="198"/>
      <c r="AQX661" s="198"/>
      <c r="AQY661" s="198"/>
      <c r="AQZ661" s="198"/>
      <c r="ARA661" s="198"/>
      <c r="ARB661" s="198"/>
      <c r="ARC661" s="198"/>
      <c r="ARD661" s="198"/>
      <c r="ARE661" s="198"/>
      <c r="ARF661" s="198"/>
      <c r="ARG661" s="198"/>
      <c r="ARH661" s="198"/>
      <c r="ARI661" s="198"/>
      <c r="ARJ661" s="198"/>
      <c r="ARK661" s="198"/>
      <c r="ARL661" s="198"/>
      <c r="ARM661" s="198"/>
      <c r="ARN661" s="198"/>
      <c r="ARO661" s="198"/>
      <c r="ARP661" s="198"/>
      <c r="ARQ661" s="198"/>
      <c r="ARR661" s="198"/>
      <c r="ARS661" s="198"/>
      <c r="ART661" s="198"/>
      <c r="ARU661" s="198"/>
      <c r="ARV661" s="198"/>
      <c r="ARW661" s="198"/>
      <c r="ARX661" s="198"/>
      <c r="ARY661" s="198"/>
      <c r="ARZ661" s="198"/>
      <c r="ASA661" s="198"/>
      <c r="ASB661" s="198"/>
      <c r="ASC661" s="198"/>
      <c r="ASD661" s="198"/>
      <c r="ASE661" s="198"/>
      <c r="ASF661" s="198"/>
      <c r="ASG661" s="198"/>
      <c r="ASH661" s="198"/>
      <c r="ASI661" s="198"/>
      <c r="ASJ661" s="198"/>
      <c r="ASK661" s="198"/>
      <c r="ASL661" s="198"/>
      <c r="ASM661" s="198"/>
      <c r="ASN661" s="198"/>
      <c r="ASO661" s="198"/>
      <c r="ASP661" s="198"/>
      <c r="ASQ661" s="198"/>
      <c r="ASR661" s="198"/>
      <c r="ASS661" s="198"/>
      <c r="AST661" s="198"/>
      <c r="ASU661" s="198"/>
      <c r="ASV661" s="198"/>
      <c r="ASW661" s="198"/>
      <c r="ASX661" s="198"/>
      <c r="ASY661" s="198"/>
      <c r="ASZ661" s="198"/>
      <c r="ATA661" s="198"/>
      <c r="ATB661" s="198"/>
      <c r="ATC661" s="198"/>
      <c r="ATD661" s="198"/>
      <c r="ATE661" s="198"/>
      <c r="ATF661" s="198"/>
      <c r="ATG661" s="198"/>
      <c r="ATH661" s="198"/>
      <c r="ATI661" s="198"/>
      <c r="ATJ661" s="198"/>
      <c r="ATK661" s="198"/>
      <c r="ATL661" s="198"/>
      <c r="ATM661" s="198"/>
      <c r="ATN661" s="198"/>
      <c r="ATO661" s="198"/>
      <c r="ATP661" s="198"/>
      <c r="ATQ661" s="198"/>
      <c r="ATR661" s="198"/>
      <c r="ATS661" s="198"/>
      <c r="ATT661" s="198"/>
      <c r="ATU661" s="198"/>
      <c r="ATV661" s="198"/>
      <c r="ATW661" s="198"/>
      <c r="ATX661" s="198"/>
      <c r="ATY661" s="198"/>
      <c r="ATZ661" s="198"/>
      <c r="AUA661" s="198"/>
      <c r="AUB661" s="198"/>
      <c r="AUC661" s="198"/>
      <c r="AUD661" s="198"/>
      <c r="AUE661" s="198"/>
      <c r="AUF661" s="198"/>
      <c r="AUG661" s="198"/>
      <c r="AUH661" s="198"/>
      <c r="AUI661" s="198"/>
      <c r="AUJ661" s="198"/>
      <c r="AUK661" s="198"/>
      <c r="AUL661" s="198"/>
      <c r="AUM661" s="198"/>
      <c r="AUN661" s="198"/>
      <c r="AUO661" s="198"/>
      <c r="AUP661" s="198"/>
      <c r="AUQ661" s="198"/>
      <c r="AUR661" s="198"/>
      <c r="AUS661" s="198"/>
      <c r="AUT661" s="198"/>
      <c r="AUU661" s="198"/>
      <c r="AUV661" s="198"/>
      <c r="AUW661" s="198"/>
      <c r="AUX661" s="198"/>
      <c r="AUY661" s="198"/>
      <c r="AUZ661" s="198"/>
      <c r="AVA661" s="198"/>
      <c r="AVB661" s="198"/>
      <c r="AVC661" s="198"/>
      <c r="AVD661" s="198"/>
      <c r="AVE661" s="198"/>
      <c r="AVF661" s="198"/>
      <c r="AVG661" s="198"/>
      <c r="AVH661" s="198"/>
      <c r="AVI661" s="198"/>
      <c r="AVJ661" s="198"/>
      <c r="AVK661" s="198"/>
      <c r="AVL661" s="198"/>
      <c r="AVM661" s="198"/>
      <c r="AVN661" s="198"/>
      <c r="AVO661" s="198"/>
      <c r="AVP661" s="198"/>
      <c r="AVQ661" s="198"/>
      <c r="AVR661" s="198"/>
      <c r="AVS661" s="198"/>
      <c r="AVT661" s="198"/>
      <c r="AVU661" s="198"/>
      <c r="AVV661" s="198"/>
      <c r="AVW661" s="198"/>
      <c r="AVX661" s="198"/>
      <c r="AVY661" s="198"/>
      <c r="AVZ661" s="198"/>
      <c r="AWA661" s="198"/>
      <c r="AWB661" s="198"/>
      <c r="AWC661" s="198"/>
      <c r="AWD661" s="198"/>
      <c r="AWE661" s="198"/>
      <c r="AWF661" s="198"/>
      <c r="AWG661" s="198"/>
      <c r="AWH661" s="198"/>
      <c r="AWI661" s="198"/>
      <c r="AWJ661" s="198"/>
      <c r="AWK661" s="198"/>
      <c r="AWL661" s="198"/>
      <c r="AWM661" s="198"/>
      <c r="AWN661" s="198"/>
      <c r="AWO661" s="198"/>
      <c r="AWP661" s="198"/>
      <c r="AWQ661" s="198"/>
      <c r="AWR661" s="198"/>
      <c r="AWS661" s="198"/>
      <c r="AWT661" s="198"/>
      <c r="AWU661" s="198"/>
      <c r="AWV661" s="198"/>
      <c r="AWW661" s="198"/>
      <c r="AWX661" s="198"/>
      <c r="AWY661" s="198"/>
      <c r="AWZ661" s="198"/>
      <c r="AXA661" s="198"/>
      <c r="AXB661" s="198"/>
      <c r="AXC661" s="198"/>
      <c r="AXD661" s="198"/>
      <c r="AXE661" s="198"/>
      <c r="AXF661" s="198"/>
      <c r="AXG661" s="198"/>
      <c r="AXH661" s="198"/>
      <c r="AXI661" s="198"/>
      <c r="AXJ661" s="198"/>
      <c r="AXK661" s="198"/>
      <c r="AXL661" s="198"/>
      <c r="AXM661" s="198"/>
      <c r="AXN661" s="198"/>
      <c r="AXO661" s="198"/>
      <c r="AXP661" s="198"/>
      <c r="AXQ661" s="198"/>
      <c r="AXR661" s="198"/>
      <c r="AXS661" s="198"/>
      <c r="AXT661" s="198"/>
      <c r="AXU661" s="198"/>
      <c r="AXV661" s="198"/>
      <c r="AXW661" s="198"/>
      <c r="AXX661" s="198"/>
      <c r="AXY661" s="198"/>
      <c r="AXZ661" s="198"/>
      <c r="AYA661" s="198"/>
      <c r="AYB661" s="198"/>
      <c r="AYC661" s="198"/>
      <c r="AYD661" s="198"/>
      <c r="AYE661" s="198"/>
      <c r="AYF661" s="198"/>
      <c r="AYG661" s="198"/>
      <c r="AYH661" s="198"/>
      <c r="AYI661" s="198"/>
      <c r="AYJ661" s="198"/>
      <c r="AYK661" s="198"/>
      <c r="AYL661" s="198"/>
      <c r="AYM661" s="198"/>
      <c r="AYN661" s="198"/>
      <c r="AYO661" s="198"/>
      <c r="AYP661" s="198"/>
      <c r="AYQ661" s="198"/>
      <c r="AYR661" s="198"/>
      <c r="AYS661" s="198"/>
      <c r="AYT661" s="198"/>
      <c r="AYU661" s="198"/>
      <c r="AYV661" s="198"/>
      <c r="AYW661" s="198"/>
      <c r="AYX661" s="198"/>
      <c r="AYY661" s="198"/>
      <c r="AYZ661" s="198"/>
      <c r="AZA661" s="198"/>
      <c r="AZB661" s="198"/>
      <c r="AZC661" s="198"/>
      <c r="AZD661" s="198"/>
      <c r="AZE661" s="198"/>
      <c r="AZF661" s="198"/>
      <c r="AZG661" s="198"/>
      <c r="AZH661" s="198"/>
      <c r="AZI661" s="198"/>
      <c r="AZJ661" s="198"/>
      <c r="AZK661" s="198"/>
      <c r="AZL661" s="198"/>
      <c r="AZM661" s="198"/>
      <c r="AZN661" s="198"/>
      <c r="AZO661" s="198"/>
      <c r="AZP661" s="198"/>
      <c r="AZQ661" s="198"/>
      <c r="AZR661" s="198"/>
      <c r="AZS661" s="198"/>
      <c r="AZT661" s="198"/>
      <c r="AZU661" s="198"/>
      <c r="AZV661" s="198"/>
      <c r="AZW661" s="198"/>
      <c r="AZX661" s="198"/>
      <c r="AZY661" s="198"/>
      <c r="AZZ661" s="198"/>
      <c r="BAA661" s="198"/>
      <c r="BAB661" s="198"/>
      <c r="BAC661" s="198"/>
      <c r="BAD661" s="198"/>
      <c r="BAE661" s="198"/>
      <c r="BAF661" s="198"/>
      <c r="BAG661" s="198"/>
      <c r="BAH661" s="198"/>
      <c r="BAI661" s="198"/>
      <c r="BAJ661" s="198"/>
      <c r="BAK661" s="198"/>
      <c r="BAL661" s="198"/>
      <c r="BAM661" s="198"/>
      <c r="BAN661" s="198"/>
      <c r="BAO661" s="198"/>
      <c r="BAP661" s="198"/>
      <c r="BAQ661" s="198"/>
      <c r="BAR661" s="198"/>
      <c r="BAS661" s="198"/>
      <c r="BAT661" s="198"/>
      <c r="BAU661" s="198"/>
      <c r="BAV661" s="198"/>
      <c r="BAW661" s="198"/>
      <c r="BAX661" s="198"/>
      <c r="BAY661" s="198"/>
      <c r="BAZ661" s="198"/>
      <c r="BBA661" s="198"/>
      <c r="BBB661" s="198"/>
      <c r="BBC661" s="198"/>
      <c r="BBD661" s="198"/>
      <c r="BBE661" s="198"/>
      <c r="BBF661" s="198"/>
      <c r="BBG661" s="198"/>
      <c r="BBH661" s="198"/>
      <c r="BBI661" s="198"/>
      <c r="BBJ661" s="198"/>
      <c r="BBK661" s="198"/>
      <c r="BBL661" s="198"/>
      <c r="BBM661" s="198"/>
      <c r="BBN661" s="198"/>
      <c r="BBO661" s="198"/>
      <c r="BBP661" s="198"/>
      <c r="BBQ661" s="198"/>
      <c r="BBR661" s="198"/>
      <c r="BBS661" s="198"/>
      <c r="BBT661" s="198"/>
      <c r="BBU661" s="198"/>
      <c r="BBV661" s="198"/>
      <c r="BBW661" s="198"/>
      <c r="BBX661" s="198"/>
      <c r="BBY661" s="198"/>
      <c r="BBZ661" s="198"/>
      <c r="BCA661" s="198"/>
      <c r="BCB661" s="198"/>
      <c r="BCC661" s="198"/>
      <c r="BCD661" s="198"/>
      <c r="BCE661" s="198"/>
      <c r="BCF661" s="198"/>
      <c r="BCG661" s="198"/>
      <c r="BCH661" s="198"/>
      <c r="BCI661" s="198"/>
      <c r="BCJ661" s="198"/>
      <c r="BCK661" s="198"/>
      <c r="BCL661" s="198"/>
      <c r="BCM661" s="198"/>
      <c r="BCN661" s="198"/>
      <c r="BCO661" s="198"/>
      <c r="BCP661" s="198"/>
      <c r="BCQ661" s="198"/>
      <c r="BCR661" s="198"/>
      <c r="BCS661" s="198"/>
      <c r="BCT661" s="198"/>
      <c r="BCU661" s="198"/>
      <c r="BCV661" s="198"/>
      <c r="BCW661" s="198"/>
      <c r="BCX661" s="198"/>
      <c r="BCY661" s="198"/>
      <c r="BCZ661" s="198"/>
      <c r="BDA661" s="198"/>
      <c r="BDB661" s="198"/>
      <c r="BDC661" s="198"/>
      <c r="BDD661" s="198"/>
      <c r="BDE661" s="198"/>
      <c r="BDF661" s="198"/>
      <c r="BDG661" s="198"/>
      <c r="BDH661" s="198"/>
      <c r="BDI661" s="198"/>
      <c r="BDJ661" s="198"/>
      <c r="BDK661" s="198"/>
      <c r="BDL661" s="198"/>
      <c r="BDM661" s="198"/>
      <c r="BDN661" s="198"/>
      <c r="BDO661" s="198"/>
      <c r="BDP661" s="198"/>
      <c r="BDQ661" s="198"/>
      <c r="BDR661" s="198"/>
      <c r="BDS661" s="198"/>
      <c r="BDT661" s="198"/>
      <c r="BDU661" s="198"/>
      <c r="BDV661" s="198"/>
      <c r="BDW661" s="198"/>
      <c r="BDX661" s="198"/>
      <c r="BDY661" s="198"/>
      <c r="BDZ661" s="198"/>
      <c r="BEA661" s="198"/>
      <c r="BEB661" s="198"/>
      <c r="BEC661" s="198"/>
      <c r="BED661" s="198"/>
      <c r="BEE661" s="198"/>
      <c r="BEF661" s="198"/>
      <c r="BEG661" s="198"/>
      <c r="BEH661" s="198"/>
      <c r="BEI661" s="198"/>
      <c r="BEJ661" s="198"/>
      <c r="BEK661" s="198"/>
      <c r="BEL661" s="198"/>
      <c r="BEM661" s="198"/>
      <c r="BEN661" s="198"/>
      <c r="BEO661" s="198"/>
      <c r="BEP661" s="198"/>
      <c r="BEQ661" s="198"/>
      <c r="BER661" s="198"/>
      <c r="BES661" s="198"/>
      <c r="BET661" s="198"/>
      <c r="BEU661" s="198"/>
      <c r="BEV661" s="198"/>
      <c r="BEW661" s="198"/>
      <c r="BEX661" s="198"/>
      <c r="BEY661" s="198"/>
      <c r="BEZ661" s="198"/>
      <c r="BFA661" s="198"/>
      <c r="BFB661" s="198"/>
      <c r="BFC661" s="198"/>
      <c r="BFD661" s="198"/>
      <c r="BFE661" s="198"/>
      <c r="BFF661" s="198"/>
      <c r="BFG661" s="198"/>
      <c r="BFH661" s="198"/>
      <c r="BFI661" s="198"/>
      <c r="BFJ661" s="198"/>
      <c r="BFK661" s="198"/>
      <c r="BFL661" s="198"/>
      <c r="BFM661" s="198"/>
      <c r="BFN661" s="198"/>
      <c r="BFO661" s="198"/>
      <c r="BFP661" s="198"/>
      <c r="BFQ661" s="198"/>
      <c r="BFR661" s="198"/>
      <c r="BFS661" s="198"/>
      <c r="BFT661" s="198"/>
      <c r="BFU661" s="198"/>
      <c r="BFV661" s="198"/>
      <c r="BFW661" s="198"/>
      <c r="BFX661" s="198"/>
      <c r="BFY661" s="198"/>
      <c r="BFZ661" s="198"/>
      <c r="BGA661" s="198"/>
      <c r="BGB661" s="198"/>
      <c r="BGC661" s="198"/>
      <c r="BGD661" s="198"/>
      <c r="BGE661" s="198"/>
      <c r="BGF661" s="198"/>
      <c r="BGG661" s="198"/>
      <c r="BGH661" s="198"/>
      <c r="BGI661" s="198"/>
      <c r="BGJ661" s="198"/>
      <c r="BGK661" s="198"/>
      <c r="BGL661" s="198"/>
      <c r="BGM661" s="198"/>
      <c r="BGN661" s="198"/>
      <c r="BGO661" s="198"/>
      <c r="BGP661" s="198"/>
      <c r="BGQ661" s="198"/>
      <c r="BGR661" s="198"/>
      <c r="BGS661" s="198"/>
      <c r="BGT661" s="198"/>
      <c r="BGU661" s="198"/>
      <c r="BGV661" s="198"/>
      <c r="BGW661" s="198"/>
      <c r="BGX661" s="198"/>
      <c r="BGY661" s="198"/>
      <c r="BGZ661" s="198"/>
      <c r="BHA661" s="198"/>
      <c r="BHB661" s="198"/>
      <c r="BHC661" s="198"/>
      <c r="BHD661" s="198"/>
      <c r="BHE661" s="198"/>
      <c r="BHF661" s="198"/>
      <c r="BHG661" s="198"/>
      <c r="BHH661" s="198"/>
      <c r="BHI661" s="198"/>
      <c r="BHJ661" s="198"/>
      <c r="BHK661" s="198"/>
      <c r="BHL661" s="198"/>
      <c r="BHM661" s="198"/>
      <c r="BHN661" s="198"/>
      <c r="BHO661" s="198"/>
      <c r="BHP661" s="198"/>
      <c r="BHQ661" s="198"/>
      <c r="BHR661" s="198"/>
      <c r="BHS661" s="198"/>
      <c r="BHT661" s="198"/>
      <c r="BHU661" s="198"/>
      <c r="BHV661" s="198"/>
      <c r="BHW661" s="198"/>
      <c r="BHX661" s="198"/>
      <c r="BHY661" s="198"/>
      <c r="BHZ661" s="198"/>
      <c r="BIA661" s="198"/>
      <c r="BIB661" s="198"/>
      <c r="BIC661" s="198"/>
      <c r="BID661" s="198"/>
      <c r="BIE661" s="198"/>
      <c r="BIF661" s="198"/>
      <c r="BIG661" s="198"/>
      <c r="BIH661" s="198"/>
      <c r="BII661" s="198"/>
      <c r="BIJ661" s="198"/>
      <c r="BIK661" s="198"/>
      <c r="BIL661" s="198"/>
      <c r="BIM661" s="198"/>
      <c r="BIN661" s="198"/>
      <c r="BIO661" s="198"/>
      <c r="BIP661" s="198"/>
      <c r="BIQ661" s="198"/>
      <c r="BIR661" s="198"/>
      <c r="BIS661" s="198"/>
      <c r="BIT661" s="198"/>
      <c r="BIU661" s="198"/>
      <c r="BIV661" s="198"/>
      <c r="BIW661" s="198"/>
      <c r="BIX661" s="198"/>
      <c r="BIY661" s="198"/>
      <c r="BIZ661" s="198"/>
      <c r="BJA661" s="198"/>
      <c r="BJB661" s="198"/>
      <c r="BJC661" s="198"/>
      <c r="BJD661" s="198"/>
      <c r="BJE661" s="198"/>
      <c r="BJF661" s="198"/>
      <c r="BJG661" s="198"/>
      <c r="BJH661" s="198"/>
      <c r="BJI661" s="198"/>
      <c r="BJJ661" s="198"/>
      <c r="BJK661" s="198"/>
      <c r="BJL661" s="198"/>
      <c r="BJM661" s="198"/>
      <c r="BJN661" s="198"/>
      <c r="BJO661" s="198"/>
      <c r="BJP661" s="198"/>
      <c r="BJQ661" s="198"/>
      <c r="BJR661" s="198"/>
      <c r="BJS661" s="198"/>
      <c r="BJT661" s="198"/>
      <c r="BJU661" s="198"/>
      <c r="BJV661" s="198"/>
      <c r="BJW661" s="198"/>
      <c r="BJX661" s="198"/>
      <c r="BJY661" s="198"/>
      <c r="BJZ661" s="198"/>
      <c r="BKA661" s="198"/>
      <c r="BKB661" s="198"/>
      <c r="BKC661" s="198"/>
      <c r="BKD661" s="198"/>
      <c r="BKE661" s="198"/>
      <c r="BKF661" s="198"/>
      <c r="BKG661" s="198"/>
      <c r="BKH661" s="198"/>
      <c r="BKI661" s="198"/>
      <c r="BKJ661" s="198"/>
      <c r="BKK661" s="198"/>
      <c r="BKL661" s="198"/>
      <c r="BKM661" s="198"/>
      <c r="BKN661" s="198"/>
      <c r="BKO661" s="198"/>
      <c r="BKP661" s="198"/>
      <c r="BKQ661" s="198"/>
      <c r="BKR661" s="198"/>
      <c r="BKS661" s="198"/>
      <c r="BKT661" s="198"/>
      <c r="BKU661" s="198"/>
      <c r="BKV661" s="198"/>
      <c r="BKW661" s="198"/>
      <c r="BKX661" s="198"/>
      <c r="BKY661" s="198"/>
      <c r="BKZ661" s="198"/>
      <c r="BLA661" s="198"/>
      <c r="BLB661" s="198"/>
      <c r="BLC661" s="198"/>
      <c r="BLD661" s="198"/>
      <c r="BLE661" s="198"/>
      <c r="BLF661" s="198"/>
      <c r="BLG661" s="198"/>
      <c r="BLH661" s="198"/>
      <c r="BLI661" s="198"/>
      <c r="BLJ661" s="198"/>
      <c r="BLK661" s="198"/>
      <c r="BLL661" s="198"/>
      <c r="BLM661" s="198"/>
      <c r="BLN661" s="198"/>
      <c r="BLO661" s="198"/>
      <c r="BLP661" s="198"/>
      <c r="BLQ661" s="198"/>
      <c r="BLR661" s="198"/>
      <c r="BLS661" s="198"/>
      <c r="BLT661" s="198"/>
      <c r="BLU661" s="198"/>
      <c r="BLV661" s="198"/>
      <c r="BLW661" s="198"/>
      <c r="BLX661" s="198"/>
      <c r="BLY661" s="198"/>
      <c r="BLZ661" s="198"/>
      <c r="BMA661" s="198"/>
      <c r="BMB661" s="198"/>
      <c r="BMC661" s="198"/>
      <c r="BMD661" s="198"/>
      <c r="BME661" s="198"/>
      <c r="BMF661" s="198"/>
      <c r="BMG661" s="198"/>
      <c r="BMH661" s="198"/>
      <c r="BMI661" s="198"/>
      <c r="BMJ661" s="198"/>
      <c r="BMK661" s="198"/>
      <c r="BML661" s="198"/>
      <c r="BMM661" s="198"/>
      <c r="BMN661" s="198"/>
      <c r="BMO661" s="198"/>
      <c r="BMP661" s="198"/>
      <c r="BMQ661" s="198"/>
      <c r="BMR661" s="198"/>
      <c r="BMS661" s="198"/>
      <c r="BMT661" s="198"/>
      <c r="BMU661" s="198"/>
      <c r="BMV661" s="198"/>
      <c r="BMW661" s="198"/>
      <c r="BMX661" s="198"/>
      <c r="BMY661" s="198"/>
      <c r="BMZ661" s="198"/>
      <c r="BNA661" s="198"/>
      <c r="BNB661" s="198"/>
      <c r="BNC661" s="198"/>
      <c r="BND661" s="198"/>
      <c r="BNE661" s="198"/>
      <c r="BNF661" s="198"/>
      <c r="BNG661" s="198"/>
      <c r="BNH661" s="198"/>
      <c r="BNI661" s="198"/>
      <c r="BNJ661" s="198"/>
      <c r="BNK661" s="198"/>
      <c r="BNL661" s="198"/>
      <c r="BNM661" s="198"/>
      <c r="BNN661" s="198"/>
      <c r="BNO661" s="198"/>
      <c r="BNP661" s="198"/>
      <c r="BNQ661" s="198"/>
      <c r="BNR661" s="198"/>
      <c r="BNS661" s="198"/>
      <c r="BNT661" s="198"/>
      <c r="BNU661" s="198"/>
      <c r="BNV661" s="198"/>
      <c r="BNW661" s="198"/>
      <c r="BNX661" s="198"/>
      <c r="BNY661" s="198"/>
      <c r="BNZ661" s="198"/>
      <c r="BOA661" s="198"/>
      <c r="BOB661" s="198"/>
      <c r="BOC661" s="198"/>
      <c r="BOD661" s="198"/>
      <c r="BOE661" s="198"/>
      <c r="BOF661" s="198"/>
      <c r="BOG661" s="198"/>
      <c r="BOH661" s="198"/>
      <c r="BOI661" s="198"/>
      <c r="BOJ661" s="198"/>
      <c r="BOK661" s="198"/>
      <c r="BOL661" s="198"/>
      <c r="BOM661" s="198"/>
      <c r="BON661" s="198"/>
      <c r="BOO661" s="198"/>
      <c r="BOP661" s="198"/>
      <c r="BOQ661" s="198"/>
      <c r="BOR661" s="198"/>
      <c r="BOS661" s="198"/>
      <c r="BOT661" s="198"/>
      <c r="BOU661" s="198"/>
      <c r="BOV661" s="198"/>
      <c r="BOW661" s="198"/>
      <c r="BOX661" s="198"/>
      <c r="BOY661" s="198"/>
      <c r="BOZ661" s="198"/>
      <c r="BPA661" s="198"/>
      <c r="BPB661" s="198"/>
      <c r="BPC661" s="198"/>
      <c r="BPD661" s="198"/>
      <c r="BPE661" s="198"/>
      <c r="BPF661" s="198"/>
      <c r="BPG661" s="198"/>
      <c r="BPH661" s="198"/>
      <c r="BPI661" s="198"/>
      <c r="BPJ661" s="198"/>
      <c r="BPK661" s="198"/>
      <c r="BPL661" s="198"/>
      <c r="BPM661" s="198"/>
      <c r="BPN661" s="198"/>
      <c r="BPO661" s="198"/>
      <c r="BPP661" s="198"/>
      <c r="BPQ661" s="198"/>
      <c r="BPR661" s="198"/>
      <c r="BPS661" s="198"/>
      <c r="BPT661" s="198"/>
      <c r="BPU661" s="198"/>
      <c r="BPV661" s="198"/>
      <c r="BPW661" s="198"/>
      <c r="BPX661" s="198"/>
      <c r="BPY661" s="198"/>
      <c r="BPZ661" s="198"/>
      <c r="BQA661" s="198"/>
      <c r="BQB661" s="198"/>
      <c r="BQC661" s="198"/>
      <c r="BQD661" s="198"/>
      <c r="BQE661" s="198"/>
      <c r="BQF661" s="198"/>
      <c r="BQG661" s="198"/>
      <c r="BQH661" s="198"/>
      <c r="BQI661" s="198"/>
      <c r="BQJ661" s="198"/>
      <c r="BQK661" s="198"/>
      <c r="BQL661" s="198"/>
      <c r="BQM661" s="198"/>
      <c r="BQN661" s="198"/>
      <c r="BQO661" s="198"/>
      <c r="BQP661" s="198"/>
      <c r="BQQ661" s="198"/>
      <c r="BQR661" s="198"/>
      <c r="BQS661" s="198"/>
      <c r="BQT661" s="198"/>
      <c r="BQU661" s="198"/>
      <c r="BQV661" s="198"/>
      <c r="BQW661" s="198"/>
      <c r="BQX661" s="198"/>
      <c r="BQY661" s="198"/>
      <c r="BQZ661" s="198"/>
      <c r="BRA661" s="198"/>
      <c r="BRB661" s="198"/>
      <c r="BRC661" s="198"/>
      <c r="BRD661" s="198"/>
      <c r="BRE661" s="198"/>
      <c r="BRF661" s="198"/>
      <c r="BRG661" s="198"/>
      <c r="BRH661" s="198"/>
      <c r="BRI661" s="198"/>
      <c r="BRJ661" s="198"/>
      <c r="BRK661" s="198"/>
      <c r="BRL661" s="198"/>
      <c r="BRM661" s="198"/>
      <c r="BRN661" s="198"/>
      <c r="BRO661" s="198"/>
      <c r="BRP661" s="198"/>
      <c r="BRQ661" s="198"/>
      <c r="BRR661" s="198"/>
      <c r="BRS661" s="198"/>
      <c r="BRT661" s="198"/>
      <c r="BRU661" s="198"/>
      <c r="BRV661" s="198"/>
      <c r="BRW661" s="198"/>
      <c r="BRX661" s="198"/>
      <c r="BRY661" s="198"/>
      <c r="BRZ661" s="198"/>
      <c r="BSA661" s="198"/>
      <c r="BSB661" s="198"/>
      <c r="BSC661" s="198"/>
      <c r="BSD661" s="198"/>
      <c r="BSE661" s="198"/>
      <c r="BSF661" s="198"/>
      <c r="BSG661" s="198"/>
      <c r="BSH661" s="198"/>
      <c r="BSI661" s="198"/>
      <c r="BSJ661" s="198"/>
      <c r="BSK661" s="198"/>
      <c r="BSL661" s="198"/>
      <c r="BSM661" s="198"/>
      <c r="BSN661" s="198"/>
      <c r="BSO661" s="198"/>
      <c r="BSP661" s="198"/>
      <c r="BSQ661" s="198"/>
      <c r="BSR661" s="198"/>
      <c r="BSS661" s="198"/>
      <c r="BST661" s="198"/>
      <c r="BSU661" s="198"/>
      <c r="BSV661" s="198"/>
      <c r="BSW661" s="198"/>
      <c r="BSX661" s="198"/>
      <c r="BSY661" s="198"/>
      <c r="BSZ661" s="198"/>
      <c r="BTA661" s="198"/>
      <c r="BTB661" s="198"/>
      <c r="BTC661" s="198"/>
      <c r="BTD661" s="198"/>
      <c r="BTE661" s="198"/>
      <c r="BTF661" s="198"/>
      <c r="BTG661" s="198"/>
      <c r="BTH661" s="198"/>
      <c r="BTI661" s="198"/>
      <c r="BTJ661" s="198"/>
      <c r="BTK661" s="198"/>
      <c r="BTL661" s="198"/>
      <c r="BTM661" s="198"/>
      <c r="BTN661" s="198"/>
      <c r="BTO661" s="198"/>
      <c r="BTP661" s="198"/>
      <c r="BTQ661" s="198"/>
      <c r="BTR661" s="198"/>
      <c r="BTS661" s="198"/>
      <c r="BTT661" s="198"/>
      <c r="BTU661" s="198"/>
      <c r="BTV661" s="198"/>
      <c r="BTW661" s="198"/>
      <c r="BTX661" s="198"/>
      <c r="BTY661" s="198"/>
      <c r="BTZ661" s="198"/>
      <c r="BUA661" s="198"/>
      <c r="BUB661" s="198"/>
      <c r="BUC661" s="198"/>
      <c r="BUD661" s="198"/>
      <c r="BUE661" s="198"/>
      <c r="BUF661" s="198"/>
      <c r="BUG661" s="198"/>
      <c r="BUH661" s="198"/>
      <c r="BUI661" s="198"/>
      <c r="BUJ661" s="198"/>
      <c r="BUK661" s="198"/>
      <c r="BUL661" s="198"/>
      <c r="BUM661" s="198"/>
      <c r="BUN661" s="198"/>
      <c r="BUO661" s="198"/>
      <c r="BUP661" s="198"/>
      <c r="BUQ661" s="198"/>
      <c r="BUR661" s="198"/>
      <c r="BUS661" s="198"/>
      <c r="BUT661" s="198"/>
      <c r="BUU661" s="198"/>
      <c r="BUV661" s="198"/>
      <c r="BUW661" s="198"/>
      <c r="BUX661" s="198"/>
      <c r="BUY661" s="198"/>
      <c r="BUZ661" s="198"/>
      <c r="BVA661" s="198"/>
      <c r="BVB661" s="198"/>
      <c r="BVC661" s="198"/>
      <c r="BVD661" s="198"/>
      <c r="BVE661" s="198"/>
      <c r="BVF661" s="198"/>
      <c r="BVG661" s="198"/>
      <c r="BVH661" s="198"/>
      <c r="BVI661" s="198"/>
      <c r="BVJ661" s="198"/>
      <c r="BVK661" s="198"/>
      <c r="BVL661" s="198"/>
      <c r="BVM661" s="198"/>
      <c r="BVN661" s="198"/>
      <c r="BVO661" s="198"/>
      <c r="BVP661" s="198"/>
      <c r="BVQ661" s="198"/>
      <c r="BVR661" s="198"/>
      <c r="BVS661" s="198"/>
      <c r="BVT661" s="198"/>
      <c r="BVU661" s="198"/>
      <c r="BVV661" s="198"/>
      <c r="BVW661" s="198"/>
      <c r="BVX661" s="198"/>
      <c r="BVY661" s="198"/>
      <c r="BVZ661" s="198"/>
      <c r="BWA661" s="198"/>
      <c r="BWB661" s="198"/>
      <c r="BWC661" s="198"/>
      <c r="BWD661" s="198"/>
      <c r="BWE661" s="198"/>
      <c r="BWF661" s="198"/>
      <c r="BWG661" s="198"/>
      <c r="BWH661" s="198"/>
      <c r="BWI661" s="198"/>
      <c r="BWJ661" s="198"/>
      <c r="BWK661" s="198"/>
      <c r="BWL661" s="198"/>
      <c r="BWM661" s="198"/>
      <c r="BWN661" s="198"/>
      <c r="BWO661" s="198"/>
      <c r="BWP661" s="198"/>
      <c r="BWQ661" s="198"/>
      <c r="BWR661" s="198"/>
      <c r="BWS661" s="198"/>
      <c r="BWT661" s="198"/>
      <c r="BWU661" s="198"/>
      <c r="BWV661" s="198"/>
      <c r="BWW661" s="198"/>
      <c r="BWX661" s="198"/>
      <c r="BWY661" s="198"/>
      <c r="BWZ661" s="198"/>
      <c r="BXA661" s="198"/>
      <c r="BXB661" s="198"/>
      <c r="BXC661" s="198"/>
      <c r="BXD661" s="198"/>
      <c r="BXE661" s="198"/>
      <c r="BXF661" s="198"/>
      <c r="BXG661" s="198"/>
      <c r="BXH661" s="198"/>
      <c r="BXI661" s="198"/>
      <c r="BXJ661" s="198"/>
      <c r="BXK661" s="198"/>
      <c r="BXL661" s="198"/>
      <c r="BXM661" s="198"/>
      <c r="BXN661" s="198"/>
      <c r="BXO661" s="198"/>
      <c r="BXP661" s="198"/>
      <c r="BXQ661" s="198"/>
      <c r="BXR661" s="198"/>
      <c r="BXS661" s="198"/>
      <c r="BXT661" s="198"/>
      <c r="BXU661" s="198"/>
      <c r="BXV661" s="198"/>
      <c r="BXW661" s="198"/>
      <c r="BXX661" s="198"/>
      <c r="BXY661" s="198"/>
      <c r="BXZ661" s="198"/>
      <c r="BYA661" s="198"/>
      <c r="BYB661" s="198"/>
      <c r="BYC661" s="198"/>
      <c r="BYD661" s="198"/>
      <c r="BYE661" s="198"/>
      <c r="BYF661" s="198"/>
      <c r="BYG661" s="198"/>
      <c r="BYH661" s="198"/>
      <c r="BYI661" s="198"/>
      <c r="BYJ661" s="198"/>
      <c r="BYK661" s="198"/>
      <c r="BYL661" s="198"/>
      <c r="BYM661" s="198"/>
      <c r="BYN661" s="198"/>
      <c r="BYO661" s="198"/>
      <c r="BYP661" s="198"/>
      <c r="BYQ661" s="198"/>
      <c r="BYR661" s="198"/>
      <c r="BYS661" s="198"/>
      <c r="BYT661" s="198"/>
      <c r="BYU661" s="198"/>
      <c r="BYV661" s="198"/>
      <c r="BYW661" s="198"/>
      <c r="BYX661" s="198"/>
      <c r="BYY661" s="198"/>
      <c r="BYZ661" s="198"/>
      <c r="BZA661" s="198"/>
      <c r="BZB661" s="198"/>
      <c r="BZC661" s="198"/>
      <c r="BZD661" s="198"/>
      <c r="BZE661" s="198"/>
      <c r="BZF661" s="198"/>
      <c r="BZG661" s="198"/>
      <c r="BZH661" s="198"/>
      <c r="BZI661" s="198"/>
      <c r="BZJ661" s="198"/>
      <c r="BZK661" s="198"/>
      <c r="BZL661" s="198"/>
      <c r="BZM661" s="198"/>
      <c r="BZN661" s="198"/>
      <c r="BZO661" s="198"/>
      <c r="BZP661" s="198"/>
      <c r="BZQ661" s="198"/>
      <c r="BZR661" s="198"/>
      <c r="BZS661" s="198"/>
      <c r="BZT661" s="198"/>
      <c r="BZU661" s="198"/>
      <c r="BZV661" s="198"/>
      <c r="BZW661" s="198"/>
      <c r="BZX661" s="198"/>
      <c r="BZY661" s="198"/>
      <c r="BZZ661" s="198"/>
      <c r="CAA661" s="198"/>
      <c r="CAB661" s="198"/>
      <c r="CAC661" s="198"/>
      <c r="CAD661" s="198"/>
      <c r="CAE661" s="198"/>
      <c r="CAF661" s="198"/>
      <c r="CAG661" s="198"/>
      <c r="CAH661" s="198"/>
      <c r="CAI661" s="198"/>
      <c r="CAJ661" s="198"/>
      <c r="CAK661" s="198"/>
      <c r="CAL661" s="198"/>
      <c r="CAM661" s="198"/>
      <c r="CAN661" s="198"/>
      <c r="CAO661" s="198"/>
      <c r="CAP661" s="198"/>
      <c r="CAQ661" s="198"/>
      <c r="CAR661" s="198"/>
      <c r="CAS661" s="198"/>
      <c r="CAT661" s="198"/>
      <c r="CAU661" s="198"/>
      <c r="CAV661" s="198"/>
      <c r="CAW661" s="198"/>
      <c r="CAX661" s="198"/>
      <c r="CAY661" s="198"/>
      <c r="CAZ661" s="198"/>
      <c r="CBA661" s="198"/>
      <c r="CBB661" s="198"/>
      <c r="CBC661" s="198"/>
      <c r="CBD661" s="198"/>
      <c r="CBE661" s="198"/>
      <c r="CBF661" s="198"/>
      <c r="CBG661" s="198"/>
      <c r="CBH661" s="198"/>
      <c r="CBI661" s="198"/>
      <c r="CBJ661" s="198"/>
      <c r="CBK661" s="198"/>
      <c r="CBL661" s="198"/>
      <c r="CBM661" s="198"/>
      <c r="CBN661" s="198"/>
      <c r="CBO661" s="198"/>
      <c r="CBP661" s="198"/>
      <c r="CBQ661" s="198"/>
      <c r="CBR661" s="198"/>
      <c r="CBS661" s="198"/>
      <c r="CBT661" s="198"/>
      <c r="CBU661" s="198"/>
      <c r="CBV661" s="198"/>
      <c r="CBW661" s="198"/>
      <c r="CBX661" s="198"/>
      <c r="CBY661" s="198"/>
      <c r="CBZ661" s="198"/>
      <c r="CCA661" s="198"/>
      <c r="CCB661" s="198"/>
      <c r="CCC661" s="198"/>
      <c r="CCD661" s="198"/>
      <c r="CCE661" s="198"/>
      <c r="CCF661" s="198"/>
      <c r="CCG661" s="198"/>
      <c r="CCH661" s="198"/>
      <c r="CCI661" s="198"/>
      <c r="CCJ661" s="198"/>
      <c r="CCK661" s="198"/>
      <c r="CCL661" s="198"/>
      <c r="CCM661" s="198"/>
      <c r="CCN661" s="198"/>
      <c r="CCO661" s="198"/>
      <c r="CCP661" s="198"/>
      <c r="CCQ661" s="198"/>
      <c r="CCR661" s="198"/>
      <c r="CCS661" s="198"/>
      <c r="CCT661" s="198"/>
      <c r="CCU661" s="198"/>
      <c r="CCV661" s="198"/>
      <c r="CCW661" s="198"/>
      <c r="CCX661" s="198"/>
      <c r="CCY661" s="198"/>
      <c r="CCZ661" s="198"/>
      <c r="CDA661" s="198"/>
      <c r="CDB661" s="198"/>
      <c r="CDC661" s="198"/>
      <c r="CDD661" s="198"/>
      <c r="CDE661" s="198"/>
      <c r="CDF661" s="198"/>
      <c r="CDG661" s="198"/>
      <c r="CDH661" s="198"/>
      <c r="CDI661" s="198"/>
      <c r="CDJ661" s="198"/>
      <c r="CDK661" s="198"/>
      <c r="CDL661" s="198"/>
      <c r="CDM661" s="198"/>
      <c r="CDN661" s="198"/>
      <c r="CDO661" s="198"/>
      <c r="CDP661" s="198"/>
      <c r="CDQ661" s="198"/>
      <c r="CDR661" s="198"/>
      <c r="CDS661" s="198"/>
      <c r="CDT661" s="198"/>
      <c r="CDU661" s="198"/>
      <c r="CDV661" s="198"/>
      <c r="CDW661" s="198"/>
      <c r="CDX661" s="198"/>
      <c r="CDY661" s="198"/>
      <c r="CDZ661" s="198"/>
      <c r="CEA661" s="198"/>
      <c r="CEB661" s="198"/>
      <c r="CEC661" s="198"/>
      <c r="CED661" s="198"/>
      <c r="CEE661" s="198"/>
      <c r="CEF661" s="198"/>
      <c r="CEG661" s="198"/>
      <c r="CEH661" s="198"/>
      <c r="CEI661" s="198"/>
      <c r="CEJ661" s="198"/>
      <c r="CEK661" s="198"/>
      <c r="CEL661" s="198"/>
      <c r="CEM661" s="198"/>
      <c r="CEN661" s="198"/>
      <c r="CEO661" s="198"/>
      <c r="CEP661" s="198"/>
      <c r="CEQ661" s="198"/>
      <c r="CER661" s="198"/>
      <c r="CES661" s="198"/>
      <c r="CET661" s="198"/>
      <c r="CEU661" s="198"/>
      <c r="CEV661" s="198"/>
      <c r="CEW661" s="198"/>
      <c r="CEX661" s="198"/>
      <c r="CEY661" s="198"/>
      <c r="CEZ661" s="198"/>
      <c r="CFA661" s="198"/>
      <c r="CFB661" s="198"/>
      <c r="CFC661" s="198"/>
      <c r="CFD661" s="198"/>
      <c r="CFE661" s="198"/>
      <c r="CFF661" s="198"/>
      <c r="CFG661" s="198"/>
      <c r="CFH661" s="198"/>
      <c r="CFI661" s="198"/>
      <c r="CFJ661" s="198"/>
      <c r="CFK661" s="198"/>
      <c r="CFL661" s="198"/>
      <c r="CFM661" s="198"/>
      <c r="CFN661" s="198"/>
      <c r="CFO661" s="198"/>
      <c r="CFP661" s="198"/>
      <c r="CFQ661" s="198"/>
      <c r="CFR661" s="198"/>
      <c r="CFS661" s="198"/>
      <c r="CFT661" s="198"/>
      <c r="CFU661" s="198"/>
      <c r="CFV661" s="198"/>
      <c r="CFW661" s="198"/>
      <c r="CFX661" s="198"/>
      <c r="CFY661" s="198"/>
      <c r="CFZ661" s="198"/>
      <c r="CGA661" s="198"/>
      <c r="CGB661" s="198"/>
      <c r="CGC661" s="198"/>
      <c r="CGD661" s="198"/>
      <c r="CGE661" s="198"/>
      <c r="CGF661" s="198"/>
      <c r="CGG661" s="198"/>
      <c r="CGH661" s="198"/>
      <c r="CGI661" s="198"/>
      <c r="CGJ661" s="198"/>
      <c r="CGK661" s="198"/>
      <c r="CGL661" s="198"/>
      <c r="CGM661" s="198"/>
      <c r="CGN661" s="198"/>
      <c r="CGO661" s="198"/>
      <c r="CGP661" s="198"/>
      <c r="CGQ661" s="198"/>
      <c r="CGR661" s="198"/>
      <c r="CGS661" s="198"/>
      <c r="CGT661" s="198"/>
      <c r="CGU661" s="198"/>
      <c r="CGV661" s="198"/>
      <c r="CGW661" s="198"/>
      <c r="CGX661" s="198"/>
      <c r="CGY661" s="198"/>
      <c r="CGZ661" s="198"/>
      <c r="CHA661" s="198"/>
      <c r="CHB661" s="198"/>
      <c r="CHC661" s="198"/>
      <c r="CHD661" s="198"/>
      <c r="CHE661" s="198"/>
      <c r="CHF661" s="198"/>
      <c r="CHG661" s="198"/>
      <c r="CHH661" s="198"/>
      <c r="CHI661" s="198"/>
      <c r="CHJ661" s="198"/>
      <c r="CHK661" s="198"/>
      <c r="CHL661" s="198"/>
      <c r="CHM661" s="198"/>
      <c r="CHN661" s="198"/>
      <c r="CHO661" s="198"/>
      <c r="CHP661" s="198"/>
      <c r="CHQ661" s="198"/>
      <c r="CHR661" s="198"/>
      <c r="CHS661" s="198"/>
      <c r="CHT661" s="198"/>
      <c r="CHU661" s="198"/>
      <c r="CHV661" s="198"/>
      <c r="CHW661" s="198"/>
      <c r="CHX661" s="198"/>
      <c r="CHY661" s="198"/>
      <c r="CHZ661" s="198"/>
      <c r="CIA661" s="198"/>
      <c r="CIB661" s="198"/>
      <c r="CIC661" s="198"/>
      <c r="CID661" s="198"/>
      <c r="CIE661" s="198"/>
      <c r="CIF661" s="198"/>
      <c r="CIG661" s="198"/>
      <c r="CIH661" s="198"/>
      <c r="CII661" s="198"/>
      <c r="CIJ661" s="198"/>
      <c r="CIK661" s="198"/>
      <c r="CIL661" s="198"/>
      <c r="CIM661" s="198"/>
      <c r="CIN661" s="198"/>
      <c r="CIO661" s="198"/>
      <c r="CIP661" s="198"/>
      <c r="CIQ661" s="198"/>
      <c r="CIR661" s="198"/>
      <c r="CIS661" s="198"/>
      <c r="CIT661" s="198"/>
      <c r="CIU661" s="198"/>
      <c r="CIV661" s="198"/>
      <c r="CIW661" s="198"/>
      <c r="CIX661" s="198"/>
      <c r="CIY661" s="198"/>
      <c r="CIZ661" s="198"/>
      <c r="CJA661" s="198"/>
      <c r="CJB661" s="198"/>
      <c r="CJC661" s="198"/>
      <c r="CJD661" s="198"/>
      <c r="CJE661" s="198"/>
      <c r="CJF661" s="198"/>
      <c r="CJG661" s="198"/>
      <c r="CJH661" s="198"/>
      <c r="CJI661" s="198"/>
      <c r="CJJ661" s="198"/>
      <c r="CJK661" s="198"/>
      <c r="CJL661" s="198"/>
      <c r="CJM661" s="198"/>
      <c r="CJN661" s="198"/>
      <c r="CJO661" s="198"/>
      <c r="CJP661" s="198"/>
      <c r="CJQ661" s="198"/>
      <c r="CJR661" s="198"/>
      <c r="CJS661" s="198"/>
      <c r="CJT661" s="198"/>
      <c r="CJU661" s="198"/>
      <c r="CJV661" s="198"/>
      <c r="CJW661" s="198"/>
      <c r="CJX661" s="198"/>
      <c r="CJY661" s="198"/>
      <c r="CJZ661" s="198"/>
      <c r="CKA661" s="198"/>
      <c r="CKB661" s="198"/>
      <c r="CKC661" s="198"/>
      <c r="CKD661" s="198"/>
      <c r="CKE661" s="198"/>
      <c r="CKF661" s="198"/>
      <c r="CKG661" s="198"/>
      <c r="CKH661" s="198"/>
      <c r="CKI661" s="198"/>
      <c r="CKJ661" s="198"/>
      <c r="CKK661" s="198"/>
      <c r="CKL661" s="198"/>
      <c r="CKM661" s="198"/>
      <c r="CKN661" s="198"/>
      <c r="CKO661" s="198"/>
      <c r="CKP661" s="198"/>
      <c r="CKQ661" s="198"/>
      <c r="CKR661" s="198"/>
      <c r="CKS661" s="198"/>
      <c r="CKT661" s="198"/>
      <c r="CKU661" s="198"/>
      <c r="CKV661" s="198"/>
      <c r="CKW661" s="198"/>
      <c r="CKX661" s="198"/>
      <c r="CKY661" s="198"/>
      <c r="CKZ661" s="198"/>
      <c r="CLA661" s="198"/>
      <c r="CLB661" s="198"/>
      <c r="CLC661" s="198"/>
      <c r="CLD661" s="198"/>
      <c r="CLE661" s="198"/>
      <c r="CLF661" s="198"/>
      <c r="CLG661" s="198"/>
      <c r="CLH661" s="198"/>
      <c r="CLI661" s="198"/>
      <c r="CLJ661" s="198"/>
      <c r="CLK661" s="198"/>
      <c r="CLL661" s="198"/>
      <c r="CLM661" s="198"/>
      <c r="CLN661" s="198"/>
      <c r="CLO661" s="198"/>
      <c r="CLP661" s="198"/>
      <c r="CLQ661" s="198"/>
      <c r="CLR661" s="198"/>
      <c r="CLS661" s="198"/>
      <c r="CLT661" s="198"/>
      <c r="CLU661" s="198"/>
      <c r="CLV661" s="198"/>
      <c r="CLW661" s="198"/>
      <c r="CLX661" s="198"/>
      <c r="CLY661" s="198"/>
      <c r="CLZ661" s="198"/>
      <c r="CMA661" s="198"/>
      <c r="CMB661" s="198"/>
      <c r="CMC661" s="198"/>
      <c r="CMD661" s="198"/>
      <c r="CME661" s="198"/>
      <c r="CMF661" s="198"/>
      <c r="CMG661" s="198"/>
      <c r="CMH661" s="198"/>
      <c r="CMI661" s="198"/>
      <c r="CMJ661" s="198"/>
      <c r="CMK661" s="198"/>
      <c r="CML661" s="198"/>
      <c r="CMM661" s="198"/>
      <c r="CMN661" s="198"/>
      <c r="CMO661" s="198"/>
      <c r="CMP661" s="198"/>
      <c r="CMQ661" s="198"/>
      <c r="CMR661" s="198"/>
      <c r="CMS661" s="198"/>
      <c r="CMT661" s="198"/>
      <c r="CMU661" s="198"/>
      <c r="CMV661" s="198"/>
      <c r="CMW661" s="198"/>
      <c r="CMX661" s="198"/>
      <c r="CMY661" s="198"/>
      <c r="CMZ661" s="198"/>
      <c r="CNA661" s="198"/>
      <c r="CNB661" s="198"/>
      <c r="CNC661" s="198"/>
      <c r="CND661" s="198"/>
      <c r="CNE661" s="198"/>
      <c r="CNF661" s="198"/>
      <c r="CNG661" s="198"/>
      <c r="CNH661" s="198"/>
      <c r="CNI661" s="198"/>
      <c r="CNJ661" s="198"/>
      <c r="CNK661" s="198"/>
      <c r="CNL661" s="198"/>
      <c r="CNM661" s="198"/>
      <c r="CNN661" s="198"/>
      <c r="CNO661" s="198"/>
      <c r="CNP661" s="198"/>
      <c r="CNQ661" s="198"/>
      <c r="CNR661" s="198"/>
      <c r="CNS661" s="198"/>
      <c r="CNT661" s="198"/>
      <c r="CNU661" s="198"/>
      <c r="CNV661" s="198"/>
      <c r="CNW661" s="198"/>
      <c r="CNX661" s="198"/>
      <c r="CNY661" s="198"/>
      <c r="CNZ661" s="198"/>
      <c r="COA661" s="198"/>
      <c r="COB661" s="198"/>
      <c r="COC661" s="198"/>
      <c r="COD661" s="198"/>
      <c r="COE661" s="198"/>
      <c r="COF661" s="198"/>
      <c r="COG661" s="198"/>
      <c r="COH661" s="198"/>
      <c r="COI661" s="198"/>
      <c r="COJ661" s="198"/>
      <c r="COK661" s="198"/>
      <c r="COL661" s="198"/>
      <c r="COM661" s="198"/>
      <c r="CON661" s="198"/>
      <c r="COO661" s="198"/>
      <c r="COP661" s="198"/>
      <c r="COQ661" s="198"/>
      <c r="COR661" s="198"/>
      <c r="COS661" s="198"/>
      <c r="COT661" s="198"/>
      <c r="COU661" s="198"/>
      <c r="COV661" s="198"/>
      <c r="COW661" s="198"/>
      <c r="COX661" s="198"/>
      <c r="COY661" s="198"/>
      <c r="COZ661" s="198"/>
      <c r="CPA661" s="198"/>
      <c r="CPB661" s="198"/>
      <c r="CPC661" s="198"/>
      <c r="CPD661" s="198"/>
      <c r="CPE661" s="198"/>
      <c r="CPF661" s="198"/>
      <c r="CPG661" s="198"/>
      <c r="CPH661" s="198"/>
      <c r="CPI661" s="198"/>
      <c r="CPJ661" s="198"/>
      <c r="CPK661" s="198"/>
      <c r="CPL661" s="198"/>
      <c r="CPM661" s="198"/>
      <c r="CPN661" s="198"/>
      <c r="CPO661" s="198"/>
      <c r="CPP661" s="198"/>
      <c r="CPQ661" s="198"/>
      <c r="CPR661" s="198"/>
      <c r="CPS661" s="198"/>
      <c r="CPT661" s="198"/>
      <c r="CPU661" s="198"/>
      <c r="CPV661" s="198"/>
      <c r="CPW661" s="198"/>
      <c r="CPX661" s="198"/>
      <c r="CPY661" s="198"/>
      <c r="CPZ661" s="198"/>
      <c r="CQA661" s="198"/>
      <c r="CQB661" s="198"/>
      <c r="CQC661" s="198"/>
      <c r="CQD661" s="198"/>
      <c r="CQE661" s="198"/>
      <c r="CQF661" s="198"/>
      <c r="CQG661" s="198"/>
      <c r="CQH661" s="198"/>
      <c r="CQI661" s="198"/>
      <c r="CQJ661" s="198"/>
      <c r="CQK661" s="198"/>
      <c r="CQL661" s="198"/>
      <c r="CQM661" s="198"/>
      <c r="CQN661" s="198"/>
      <c r="CQO661" s="198"/>
      <c r="CQP661" s="198"/>
      <c r="CQQ661" s="198"/>
      <c r="CQR661" s="198"/>
      <c r="CQS661" s="198"/>
      <c r="CQT661" s="198"/>
      <c r="CQU661" s="198"/>
      <c r="CQV661" s="198"/>
      <c r="CQW661" s="198"/>
      <c r="CQX661" s="198"/>
      <c r="CQY661" s="198"/>
      <c r="CQZ661" s="198"/>
      <c r="CRA661" s="198"/>
      <c r="CRB661" s="198"/>
      <c r="CRC661" s="198"/>
      <c r="CRD661" s="198"/>
      <c r="CRE661" s="198"/>
      <c r="CRF661" s="198"/>
      <c r="CRG661" s="198"/>
      <c r="CRH661" s="198"/>
      <c r="CRI661" s="198"/>
      <c r="CRJ661" s="198"/>
      <c r="CRK661" s="198"/>
      <c r="CRL661" s="198"/>
      <c r="CRM661" s="198"/>
      <c r="CRN661" s="198"/>
      <c r="CRO661" s="198"/>
      <c r="CRP661" s="198"/>
      <c r="CRQ661" s="198"/>
      <c r="CRR661" s="198"/>
      <c r="CRS661" s="198"/>
      <c r="CRT661" s="198"/>
      <c r="CRU661" s="198"/>
      <c r="CRV661" s="198"/>
      <c r="CRW661" s="198"/>
      <c r="CRX661" s="198"/>
      <c r="CRY661" s="198"/>
      <c r="CRZ661" s="198"/>
      <c r="CSA661" s="198"/>
      <c r="CSB661" s="198"/>
      <c r="CSC661" s="198"/>
      <c r="CSD661" s="198"/>
      <c r="CSE661" s="198"/>
      <c r="CSF661" s="198"/>
      <c r="CSG661" s="198"/>
      <c r="CSH661" s="198"/>
      <c r="CSI661" s="198"/>
      <c r="CSJ661" s="198"/>
      <c r="CSK661" s="198"/>
      <c r="CSL661" s="198"/>
      <c r="CSM661" s="198"/>
      <c r="CSN661" s="198"/>
      <c r="CSO661" s="198"/>
      <c r="CSP661" s="198"/>
      <c r="CSQ661" s="198"/>
      <c r="CSR661" s="198"/>
      <c r="CSS661" s="198"/>
      <c r="CST661" s="198"/>
      <c r="CSU661" s="198"/>
      <c r="CSV661" s="198"/>
      <c r="CSW661" s="198"/>
      <c r="CSX661" s="198"/>
      <c r="CSY661" s="198"/>
      <c r="CSZ661" s="198"/>
      <c r="CTA661" s="198"/>
      <c r="CTB661" s="198"/>
      <c r="CTC661" s="198"/>
      <c r="CTD661" s="198"/>
      <c r="CTE661" s="198"/>
      <c r="CTF661" s="198"/>
      <c r="CTG661" s="198"/>
      <c r="CTH661" s="198"/>
      <c r="CTI661" s="198"/>
      <c r="CTJ661" s="198"/>
      <c r="CTK661" s="198"/>
      <c r="CTL661" s="198"/>
      <c r="CTM661" s="198"/>
      <c r="CTN661" s="198"/>
      <c r="CTO661" s="198"/>
      <c r="CTP661" s="198"/>
      <c r="CTQ661" s="198"/>
      <c r="CTR661" s="198"/>
      <c r="CTS661" s="198"/>
      <c r="CTT661" s="198"/>
      <c r="CTU661" s="198"/>
      <c r="CTV661" s="198"/>
      <c r="CTW661" s="198"/>
      <c r="CTX661" s="198"/>
      <c r="CTY661" s="198"/>
      <c r="CTZ661" s="198"/>
      <c r="CUA661" s="198"/>
      <c r="CUB661" s="198"/>
      <c r="CUC661" s="198"/>
      <c r="CUD661" s="198"/>
      <c r="CUE661" s="198"/>
      <c r="CUF661" s="198"/>
      <c r="CUG661" s="198"/>
      <c r="CUH661" s="198"/>
      <c r="CUI661" s="198"/>
      <c r="CUJ661" s="198"/>
      <c r="CUK661" s="198"/>
      <c r="CUL661" s="198"/>
      <c r="CUM661" s="198"/>
      <c r="CUN661" s="198"/>
      <c r="CUO661" s="198"/>
      <c r="CUP661" s="198"/>
      <c r="CUQ661" s="198"/>
      <c r="CUR661" s="198"/>
      <c r="CUS661" s="198"/>
      <c r="CUT661" s="198"/>
      <c r="CUU661" s="198"/>
      <c r="CUV661" s="198"/>
      <c r="CUW661" s="198"/>
      <c r="CUX661" s="198"/>
      <c r="CUY661" s="198"/>
      <c r="CUZ661" s="198"/>
      <c r="CVA661" s="198"/>
      <c r="CVB661" s="198"/>
      <c r="CVC661" s="198"/>
      <c r="CVD661" s="198"/>
      <c r="CVE661" s="198"/>
      <c r="CVF661" s="198"/>
      <c r="CVG661" s="198"/>
      <c r="CVH661" s="198"/>
      <c r="CVI661" s="198"/>
      <c r="CVJ661" s="198"/>
      <c r="CVK661" s="198"/>
      <c r="CVL661" s="198"/>
      <c r="CVM661" s="198"/>
      <c r="CVN661" s="198"/>
      <c r="CVO661" s="198"/>
      <c r="CVP661" s="198"/>
      <c r="CVQ661" s="198"/>
      <c r="CVR661" s="198"/>
      <c r="CVS661" s="198"/>
      <c r="CVT661" s="198"/>
      <c r="CVU661" s="198"/>
      <c r="CVV661" s="198"/>
      <c r="CVW661" s="198"/>
      <c r="CVX661" s="198"/>
      <c r="CVY661" s="198"/>
      <c r="CVZ661" s="198"/>
      <c r="CWA661" s="198"/>
      <c r="CWB661" s="198"/>
      <c r="CWC661" s="198"/>
      <c r="CWD661" s="198"/>
      <c r="CWE661" s="198"/>
      <c r="CWF661" s="198"/>
      <c r="CWG661" s="198"/>
      <c r="CWH661" s="198"/>
      <c r="CWI661" s="198"/>
      <c r="CWJ661" s="198"/>
      <c r="CWK661" s="198"/>
      <c r="CWL661" s="198"/>
      <c r="CWM661" s="198"/>
      <c r="CWN661" s="198"/>
      <c r="CWO661" s="198"/>
      <c r="CWP661" s="198"/>
      <c r="CWQ661" s="198"/>
      <c r="CWR661" s="198"/>
      <c r="CWS661" s="198"/>
      <c r="CWT661" s="198"/>
      <c r="CWU661" s="198"/>
      <c r="CWV661" s="198"/>
      <c r="CWW661" s="198"/>
      <c r="CWX661" s="198"/>
      <c r="CWY661" s="198"/>
      <c r="CWZ661" s="198"/>
      <c r="CXA661" s="198"/>
      <c r="CXB661" s="198"/>
      <c r="CXC661" s="198"/>
      <c r="CXD661" s="198"/>
      <c r="CXE661" s="198"/>
      <c r="CXF661" s="198"/>
      <c r="CXG661" s="198"/>
      <c r="CXH661" s="198"/>
      <c r="CXI661" s="198"/>
      <c r="CXJ661" s="198"/>
      <c r="CXK661" s="198"/>
      <c r="CXL661" s="198"/>
      <c r="CXM661" s="198"/>
      <c r="CXN661" s="198"/>
      <c r="CXO661" s="198"/>
      <c r="CXP661" s="198"/>
      <c r="CXQ661" s="198"/>
      <c r="CXR661" s="198"/>
      <c r="CXS661" s="198"/>
      <c r="CXT661" s="198"/>
      <c r="CXU661" s="198"/>
      <c r="CXV661" s="198"/>
      <c r="CXW661" s="198"/>
      <c r="CXX661" s="198"/>
      <c r="CXY661" s="198"/>
      <c r="CXZ661" s="198"/>
      <c r="CYA661" s="198"/>
      <c r="CYB661" s="198"/>
      <c r="CYC661" s="198"/>
      <c r="CYD661" s="198"/>
      <c r="CYE661" s="198"/>
      <c r="CYF661" s="198"/>
      <c r="CYG661" s="198"/>
      <c r="CYH661" s="198"/>
      <c r="CYI661" s="198"/>
      <c r="CYJ661" s="198"/>
      <c r="CYK661" s="198"/>
      <c r="CYL661" s="198"/>
      <c r="CYM661" s="198"/>
      <c r="CYN661" s="198"/>
      <c r="CYO661" s="198"/>
      <c r="CYP661" s="198"/>
      <c r="CYQ661" s="198"/>
      <c r="CYR661" s="198"/>
      <c r="CYS661" s="198"/>
      <c r="CYT661" s="198"/>
      <c r="CYU661" s="198"/>
      <c r="CYV661" s="198"/>
      <c r="CYW661" s="198"/>
      <c r="CYX661" s="198"/>
      <c r="CYY661" s="198"/>
      <c r="CYZ661" s="198"/>
      <c r="CZA661" s="198"/>
      <c r="CZB661" s="198"/>
      <c r="CZC661" s="198"/>
      <c r="CZD661" s="198"/>
      <c r="CZE661" s="198"/>
      <c r="CZF661" s="198"/>
      <c r="CZG661" s="198"/>
      <c r="CZH661" s="198"/>
      <c r="CZI661" s="198"/>
      <c r="CZJ661" s="198"/>
      <c r="CZK661" s="198"/>
      <c r="CZL661" s="198"/>
      <c r="CZM661" s="198"/>
      <c r="CZN661" s="198"/>
      <c r="CZO661" s="198"/>
      <c r="CZP661" s="198"/>
      <c r="CZQ661" s="198"/>
      <c r="CZR661" s="198"/>
      <c r="CZS661" s="198"/>
      <c r="CZT661" s="198"/>
      <c r="CZU661" s="198"/>
      <c r="CZV661" s="198"/>
      <c r="CZW661" s="198"/>
      <c r="CZX661" s="198"/>
      <c r="CZY661" s="198"/>
      <c r="CZZ661" s="198"/>
      <c r="DAA661" s="198"/>
      <c r="DAB661" s="198"/>
      <c r="DAC661" s="198"/>
      <c r="DAD661" s="198"/>
      <c r="DAE661" s="198"/>
      <c r="DAF661" s="198"/>
      <c r="DAG661" s="198"/>
      <c r="DAH661" s="198"/>
      <c r="DAI661" s="198"/>
      <c r="DAJ661" s="198"/>
      <c r="DAK661" s="198"/>
      <c r="DAL661" s="198"/>
      <c r="DAM661" s="198"/>
      <c r="DAN661" s="198"/>
      <c r="DAO661" s="198"/>
      <c r="DAP661" s="198"/>
      <c r="DAQ661" s="198"/>
      <c r="DAR661" s="198"/>
      <c r="DAS661" s="198"/>
      <c r="DAT661" s="198"/>
      <c r="DAU661" s="198"/>
      <c r="DAV661" s="198"/>
      <c r="DAW661" s="198"/>
      <c r="DAX661" s="198"/>
      <c r="DAY661" s="198"/>
      <c r="DAZ661" s="198"/>
      <c r="DBA661" s="198"/>
      <c r="DBB661" s="198"/>
      <c r="DBC661" s="198"/>
      <c r="DBD661" s="198"/>
      <c r="DBE661" s="198"/>
      <c r="DBF661" s="198"/>
      <c r="DBG661" s="198"/>
      <c r="DBH661" s="198"/>
      <c r="DBI661" s="198"/>
      <c r="DBJ661" s="198"/>
      <c r="DBK661" s="198"/>
      <c r="DBL661" s="198"/>
      <c r="DBM661" s="198"/>
      <c r="DBN661" s="198"/>
      <c r="DBO661" s="198"/>
      <c r="DBP661" s="198"/>
      <c r="DBQ661" s="198"/>
      <c r="DBR661" s="198"/>
      <c r="DBS661" s="198"/>
      <c r="DBT661" s="198"/>
      <c r="DBU661" s="198"/>
      <c r="DBV661" s="198"/>
      <c r="DBW661" s="198"/>
      <c r="DBX661" s="198"/>
      <c r="DBY661" s="198"/>
      <c r="DBZ661" s="198"/>
      <c r="DCA661" s="198"/>
      <c r="DCB661" s="198"/>
      <c r="DCC661" s="198"/>
      <c r="DCD661" s="198"/>
      <c r="DCE661" s="198"/>
      <c r="DCF661" s="198"/>
      <c r="DCG661" s="198"/>
      <c r="DCH661" s="198"/>
      <c r="DCI661" s="198"/>
      <c r="DCJ661" s="198"/>
      <c r="DCK661" s="198"/>
      <c r="DCL661" s="198"/>
      <c r="DCM661" s="198"/>
      <c r="DCN661" s="198"/>
      <c r="DCO661" s="198"/>
      <c r="DCP661" s="198"/>
      <c r="DCQ661" s="198"/>
      <c r="DCR661" s="198"/>
      <c r="DCS661" s="198"/>
      <c r="DCT661" s="198"/>
      <c r="DCU661" s="198"/>
      <c r="DCV661" s="198"/>
      <c r="DCW661" s="198"/>
      <c r="DCX661" s="198"/>
      <c r="DCY661" s="198"/>
      <c r="DCZ661" s="198"/>
      <c r="DDA661" s="198"/>
      <c r="DDB661" s="198"/>
      <c r="DDC661" s="198"/>
      <c r="DDD661" s="198"/>
      <c r="DDE661" s="198"/>
      <c r="DDF661" s="198"/>
      <c r="DDG661" s="198"/>
      <c r="DDH661" s="198"/>
      <c r="DDI661" s="198"/>
      <c r="DDJ661" s="198"/>
      <c r="DDK661" s="198"/>
      <c r="DDL661" s="198"/>
      <c r="DDM661" s="198"/>
      <c r="DDN661" s="198"/>
      <c r="DDO661" s="198"/>
      <c r="DDP661" s="198"/>
      <c r="DDQ661" s="198"/>
      <c r="DDR661" s="198"/>
      <c r="DDS661" s="198"/>
      <c r="DDT661" s="198"/>
      <c r="DDU661" s="198"/>
      <c r="DDV661" s="198"/>
      <c r="DDW661" s="198"/>
      <c r="DDX661" s="198"/>
      <c r="DDY661" s="198"/>
      <c r="DDZ661" s="198"/>
      <c r="DEA661" s="198"/>
      <c r="DEB661" s="198"/>
      <c r="DEC661" s="198"/>
      <c r="DED661" s="198"/>
      <c r="DEE661" s="198"/>
      <c r="DEF661" s="198"/>
      <c r="DEG661" s="198"/>
      <c r="DEH661" s="198"/>
      <c r="DEI661" s="198"/>
      <c r="DEJ661" s="198"/>
      <c r="DEK661" s="198"/>
      <c r="DEL661" s="198"/>
      <c r="DEM661" s="198"/>
      <c r="DEN661" s="198"/>
      <c r="DEO661" s="198"/>
      <c r="DEP661" s="198"/>
      <c r="DEQ661" s="198"/>
      <c r="DER661" s="198"/>
      <c r="DES661" s="198"/>
      <c r="DET661" s="198"/>
      <c r="DEU661" s="198"/>
      <c r="DEV661" s="198"/>
      <c r="DEW661" s="198"/>
      <c r="DEX661" s="198"/>
      <c r="DEY661" s="198"/>
      <c r="DEZ661" s="198"/>
      <c r="DFA661" s="198"/>
      <c r="DFB661" s="198"/>
      <c r="DFC661" s="198"/>
      <c r="DFD661" s="198"/>
      <c r="DFE661" s="198"/>
      <c r="DFF661" s="198"/>
      <c r="DFG661" s="198"/>
      <c r="DFH661" s="198"/>
      <c r="DFI661" s="198"/>
      <c r="DFJ661" s="198"/>
      <c r="DFK661" s="198"/>
      <c r="DFL661" s="198"/>
      <c r="DFM661" s="198"/>
      <c r="DFN661" s="198"/>
      <c r="DFO661" s="198"/>
      <c r="DFP661" s="198"/>
      <c r="DFQ661" s="198"/>
      <c r="DFR661" s="198"/>
      <c r="DFS661" s="198"/>
      <c r="DFT661" s="198"/>
      <c r="DFU661" s="198"/>
      <c r="DFV661" s="198"/>
      <c r="DFW661" s="198"/>
      <c r="DFX661" s="198"/>
      <c r="DFY661" s="198"/>
      <c r="DFZ661" s="198"/>
      <c r="DGA661" s="198"/>
      <c r="DGB661" s="198"/>
      <c r="DGC661" s="198"/>
      <c r="DGD661" s="198"/>
      <c r="DGE661" s="198"/>
      <c r="DGF661" s="198"/>
      <c r="DGG661" s="198"/>
      <c r="DGH661" s="198"/>
      <c r="DGI661" s="198"/>
      <c r="DGJ661" s="198"/>
      <c r="DGK661" s="198"/>
      <c r="DGL661" s="198"/>
      <c r="DGM661" s="198"/>
      <c r="DGN661" s="198"/>
      <c r="DGO661" s="198"/>
      <c r="DGP661" s="198"/>
      <c r="DGQ661" s="198"/>
      <c r="DGR661" s="198"/>
      <c r="DGS661" s="198"/>
      <c r="DGT661" s="198"/>
      <c r="DGU661" s="198"/>
      <c r="DGV661" s="198"/>
      <c r="DGW661" s="198"/>
      <c r="DGX661" s="198"/>
      <c r="DGY661" s="198"/>
      <c r="DGZ661" s="198"/>
      <c r="DHA661" s="198"/>
      <c r="DHB661" s="198"/>
      <c r="DHC661" s="198"/>
      <c r="DHD661" s="198"/>
      <c r="DHE661" s="198"/>
      <c r="DHF661" s="198"/>
      <c r="DHG661" s="198"/>
      <c r="DHH661" s="198"/>
      <c r="DHI661" s="198"/>
      <c r="DHJ661" s="198"/>
      <c r="DHK661" s="198"/>
      <c r="DHL661" s="198"/>
      <c r="DHM661" s="198"/>
      <c r="DHN661" s="198"/>
      <c r="DHO661" s="198"/>
      <c r="DHP661" s="198"/>
      <c r="DHQ661" s="198"/>
      <c r="DHR661" s="198"/>
      <c r="DHS661" s="198"/>
      <c r="DHT661" s="198"/>
      <c r="DHU661" s="198"/>
      <c r="DHV661" s="198"/>
      <c r="DHW661" s="198"/>
      <c r="DHX661" s="198"/>
      <c r="DHY661" s="198"/>
      <c r="DHZ661" s="198"/>
      <c r="DIA661" s="198"/>
      <c r="DIB661" s="198"/>
      <c r="DIC661" s="198"/>
      <c r="DID661" s="198"/>
      <c r="DIE661" s="198"/>
      <c r="DIF661" s="198"/>
      <c r="DIG661" s="198"/>
      <c r="DIH661" s="198"/>
      <c r="DII661" s="198"/>
      <c r="DIJ661" s="198"/>
      <c r="DIK661" s="198"/>
      <c r="DIL661" s="198"/>
      <c r="DIM661" s="198"/>
      <c r="DIN661" s="198"/>
      <c r="DIO661" s="198"/>
      <c r="DIP661" s="198"/>
      <c r="DIQ661" s="198"/>
      <c r="DIR661" s="198"/>
      <c r="DIS661" s="198"/>
      <c r="DIT661" s="198"/>
      <c r="DIU661" s="198"/>
      <c r="DIV661" s="198"/>
      <c r="DIW661" s="198"/>
      <c r="DIX661" s="198"/>
      <c r="DIY661" s="198"/>
      <c r="DIZ661" s="198"/>
      <c r="DJA661" s="198"/>
      <c r="DJB661" s="198"/>
      <c r="DJC661" s="198"/>
      <c r="DJD661" s="198"/>
      <c r="DJE661" s="198"/>
      <c r="DJF661" s="198"/>
      <c r="DJG661" s="198"/>
      <c r="DJH661" s="198"/>
      <c r="DJI661" s="198"/>
      <c r="DJJ661" s="198"/>
      <c r="DJK661" s="198"/>
      <c r="DJL661" s="198"/>
      <c r="DJM661" s="198"/>
      <c r="DJN661" s="198"/>
      <c r="DJO661" s="198"/>
      <c r="DJP661" s="198"/>
      <c r="DJQ661" s="198"/>
      <c r="DJR661" s="198"/>
      <c r="DJS661" s="198"/>
      <c r="DJT661" s="198"/>
      <c r="DJU661" s="198"/>
      <c r="DJV661" s="198"/>
      <c r="DJW661" s="198"/>
      <c r="DJX661" s="198"/>
      <c r="DJY661" s="198"/>
      <c r="DJZ661" s="198"/>
      <c r="DKA661" s="198"/>
      <c r="DKB661" s="198"/>
      <c r="DKC661" s="198"/>
      <c r="DKD661" s="198"/>
      <c r="DKE661" s="198"/>
      <c r="DKF661" s="198"/>
      <c r="DKG661" s="198"/>
      <c r="DKH661" s="198"/>
      <c r="DKI661" s="198"/>
      <c r="DKJ661" s="198"/>
      <c r="DKK661" s="198"/>
      <c r="DKL661" s="198"/>
      <c r="DKM661" s="198"/>
      <c r="DKN661" s="198"/>
      <c r="DKO661" s="198"/>
      <c r="DKP661" s="198"/>
      <c r="DKQ661" s="198"/>
      <c r="DKR661" s="198"/>
      <c r="DKS661" s="198"/>
      <c r="DKT661" s="198"/>
      <c r="DKU661" s="198"/>
      <c r="DKV661" s="198"/>
      <c r="DKW661" s="198"/>
      <c r="DKX661" s="198"/>
      <c r="DKY661" s="198"/>
      <c r="DKZ661" s="198"/>
      <c r="DLA661" s="198"/>
      <c r="DLB661" s="198"/>
      <c r="DLC661" s="198"/>
      <c r="DLD661" s="198"/>
      <c r="DLE661" s="198"/>
      <c r="DLF661" s="198"/>
      <c r="DLG661" s="198"/>
      <c r="DLH661" s="198"/>
      <c r="DLI661" s="198"/>
      <c r="DLJ661" s="198"/>
      <c r="DLK661" s="198"/>
      <c r="DLL661" s="198"/>
      <c r="DLM661" s="198"/>
      <c r="DLN661" s="198"/>
      <c r="DLO661" s="198"/>
      <c r="DLP661" s="198"/>
      <c r="DLQ661" s="198"/>
      <c r="DLR661" s="198"/>
      <c r="DLS661" s="198"/>
      <c r="DLT661" s="198"/>
      <c r="DLU661" s="198"/>
      <c r="DLV661" s="198"/>
      <c r="DLW661" s="198"/>
      <c r="DLX661" s="198"/>
      <c r="DLY661" s="198"/>
      <c r="DLZ661" s="198"/>
      <c r="DMA661" s="198"/>
      <c r="DMB661" s="198"/>
      <c r="DMC661" s="198"/>
      <c r="DMD661" s="198"/>
      <c r="DME661" s="198"/>
      <c r="DMF661" s="198"/>
      <c r="DMG661" s="198"/>
      <c r="DMH661" s="198"/>
      <c r="DMI661" s="198"/>
      <c r="DMJ661" s="198"/>
      <c r="DMK661" s="198"/>
      <c r="DML661" s="198"/>
      <c r="DMM661" s="198"/>
      <c r="DMN661" s="198"/>
      <c r="DMO661" s="198"/>
      <c r="DMP661" s="198"/>
      <c r="DMQ661" s="198"/>
      <c r="DMR661" s="198"/>
      <c r="DMS661" s="198"/>
      <c r="DMT661" s="198"/>
      <c r="DMU661" s="198"/>
      <c r="DMV661" s="198"/>
      <c r="DMW661" s="198"/>
      <c r="DMX661" s="198"/>
      <c r="DMY661" s="198"/>
      <c r="DMZ661" s="198"/>
      <c r="DNA661" s="198"/>
      <c r="DNB661" s="198"/>
      <c r="DNC661" s="198"/>
      <c r="DND661" s="198"/>
      <c r="DNE661" s="198"/>
      <c r="DNF661" s="198"/>
      <c r="DNG661" s="198"/>
      <c r="DNH661" s="198"/>
      <c r="DNI661" s="198"/>
      <c r="DNJ661" s="198"/>
      <c r="DNK661" s="198"/>
      <c r="DNL661" s="198"/>
      <c r="DNM661" s="198"/>
      <c r="DNN661" s="198"/>
      <c r="DNO661" s="198"/>
      <c r="DNP661" s="198"/>
      <c r="DNQ661" s="198"/>
      <c r="DNR661" s="198"/>
      <c r="DNS661" s="198"/>
      <c r="DNT661" s="198"/>
      <c r="DNU661" s="198"/>
      <c r="DNV661" s="198"/>
      <c r="DNW661" s="198"/>
      <c r="DNX661" s="198"/>
      <c r="DNY661" s="198"/>
      <c r="DNZ661" s="198"/>
      <c r="DOA661" s="198"/>
      <c r="DOB661" s="198"/>
      <c r="DOC661" s="198"/>
      <c r="DOD661" s="198"/>
      <c r="DOE661" s="198"/>
      <c r="DOF661" s="198"/>
      <c r="DOG661" s="198"/>
      <c r="DOH661" s="198"/>
      <c r="DOI661" s="198"/>
      <c r="DOJ661" s="198"/>
      <c r="DOK661" s="198"/>
      <c r="DOL661" s="198"/>
      <c r="DOM661" s="198"/>
      <c r="DON661" s="198"/>
      <c r="DOO661" s="198"/>
      <c r="DOP661" s="198"/>
      <c r="DOQ661" s="198"/>
      <c r="DOR661" s="198"/>
      <c r="DOS661" s="198"/>
      <c r="DOT661" s="198"/>
      <c r="DOU661" s="198"/>
      <c r="DOV661" s="198"/>
      <c r="DOW661" s="198"/>
      <c r="DOX661" s="198"/>
      <c r="DOY661" s="198"/>
      <c r="DOZ661" s="198"/>
      <c r="DPA661" s="198"/>
      <c r="DPB661" s="198"/>
      <c r="DPC661" s="198"/>
      <c r="DPD661" s="198"/>
      <c r="DPE661" s="198"/>
      <c r="DPF661" s="198"/>
      <c r="DPG661" s="198"/>
      <c r="DPH661" s="198"/>
      <c r="DPI661" s="198"/>
      <c r="DPJ661" s="198"/>
      <c r="DPK661" s="198"/>
      <c r="DPL661" s="198"/>
      <c r="DPM661" s="198"/>
      <c r="DPN661" s="198"/>
      <c r="DPO661" s="198"/>
      <c r="DPP661" s="198"/>
      <c r="DPQ661" s="198"/>
      <c r="DPR661" s="198"/>
      <c r="DPS661" s="198"/>
      <c r="DPT661" s="198"/>
      <c r="DPU661" s="198"/>
      <c r="DPV661" s="198"/>
      <c r="DPW661" s="198"/>
      <c r="DPX661" s="198"/>
      <c r="DPY661" s="198"/>
      <c r="DPZ661" s="198"/>
      <c r="DQA661" s="198"/>
      <c r="DQB661" s="198"/>
      <c r="DQC661" s="198"/>
      <c r="DQD661" s="198"/>
      <c r="DQE661" s="198"/>
      <c r="DQF661" s="198"/>
      <c r="DQG661" s="198"/>
      <c r="DQH661" s="198"/>
      <c r="DQI661" s="198"/>
      <c r="DQJ661" s="198"/>
      <c r="DQK661" s="198"/>
      <c r="DQL661" s="198"/>
      <c r="DQM661" s="198"/>
      <c r="DQN661" s="198"/>
      <c r="DQO661" s="198"/>
      <c r="DQP661" s="198"/>
      <c r="DQQ661" s="198"/>
      <c r="DQR661" s="198"/>
      <c r="DQS661" s="198"/>
      <c r="DQT661" s="198"/>
      <c r="DQU661" s="198"/>
      <c r="DQV661" s="198"/>
      <c r="DQW661" s="198"/>
      <c r="DQX661" s="198"/>
      <c r="DQY661" s="198"/>
      <c r="DQZ661" s="198"/>
      <c r="DRA661" s="198"/>
      <c r="DRB661" s="198"/>
      <c r="DRC661" s="198"/>
      <c r="DRD661" s="198"/>
      <c r="DRE661" s="198"/>
      <c r="DRF661" s="198"/>
      <c r="DRG661" s="198"/>
      <c r="DRH661" s="198"/>
      <c r="DRI661" s="198"/>
      <c r="DRJ661" s="198"/>
      <c r="DRK661" s="198"/>
      <c r="DRL661" s="198"/>
      <c r="DRM661" s="198"/>
      <c r="DRN661" s="198"/>
      <c r="DRO661" s="198"/>
      <c r="DRP661" s="198"/>
      <c r="DRQ661" s="198"/>
      <c r="DRR661" s="198"/>
      <c r="DRS661" s="198"/>
      <c r="DRT661" s="198"/>
      <c r="DRU661" s="198"/>
      <c r="DRV661" s="198"/>
      <c r="DRW661" s="198"/>
      <c r="DRX661" s="198"/>
      <c r="DRY661" s="198"/>
      <c r="DRZ661" s="198"/>
      <c r="DSA661" s="198"/>
      <c r="DSB661" s="198"/>
      <c r="DSC661" s="198"/>
      <c r="DSD661" s="198"/>
      <c r="DSE661" s="198"/>
      <c r="DSF661" s="198"/>
      <c r="DSG661" s="198"/>
      <c r="DSH661" s="198"/>
      <c r="DSI661" s="198"/>
      <c r="DSJ661" s="198"/>
      <c r="DSK661" s="198"/>
      <c r="DSL661" s="198"/>
      <c r="DSM661" s="198"/>
      <c r="DSN661" s="198"/>
      <c r="DSO661" s="198"/>
      <c r="DSP661" s="198"/>
      <c r="DSQ661" s="198"/>
      <c r="DSR661" s="198"/>
      <c r="DSS661" s="198"/>
      <c r="DST661" s="198"/>
      <c r="DSU661" s="198"/>
      <c r="DSV661" s="198"/>
      <c r="DSW661" s="198"/>
      <c r="DSX661" s="198"/>
      <c r="DSY661" s="198"/>
      <c r="DSZ661" s="198"/>
      <c r="DTA661" s="198"/>
      <c r="DTB661" s="198"/>
      <c r="DTC661" s="198"/>
      <c r="DTD661" s="198"/>
      <c r="DTE661" s="198"/>
      <c r="DTF661" s="198"/>
      <c r="DTG661" s="198"/>
      <c r="DTH661" s="198"/>
      <c r="DTI661" s="198"/>
      <c r="DTJ661" s="198"/>
      <c r="DTK661" s="198"/>
      <c r="DTL661" s="198"/>
      <c r="DTM661" s="198"/>
      <c r="DTN661" s="198"/>
      <c r="DTO661" s="198"/>
      <c r="DTP661" s="198"/>
      <c r="DTQ661" s="198"/>
      <c r="DTR661" s="198"/>
      <c r="DTS661" s="198"/>
      <c r="DTT661" s="198"/>
      <c r="DTU661" s="198"/>
      <c r="DTV661" s="198"/>
      <c r="DTW661" s="198"/>
      <c r="DTX661" s="198"/>
      <c r="DTY661" s="198"/>
      <c r="DTZ661" s="198"/>
      <c r="DUA661" s="198"/>
      <c r="DUB661" s="198"/>
      <c r="DUC661" s="198"/>
      <c r="DUD661" s="198"/>
      <c r="DUE661" s="198"/>
      <c r="DUF661" s="198"/>
      <c r="DUG661" s="198"/>
      <c r="DUH661" s="198"/>
      <c r="DUI661" s="198"/>
      <c r="DUJ661" s="198"/>
      <c r="DUK661" s="198"/>
      <c r="DUL661" s="198"/>
      <c r="DUM661" s="198"/>
      <c r="DUN661" s="198"/>
      <c r="DUO661" s="198"/>
      <c r="DUP661" s="198"/>
      <c r="DUQ661" s="198"/>
      <c r="DUR661" s="198"/>
      <c r="DUS661" s="198"/>
      <c r="DUT661" s="198"/>
      <c r="DUU661" s="198"/>
      <c r="DUV661" s="198"/>
      <c r="DUW661" s="198"/>
      <c r="DUX661" s="198"/>
      <c r="DUY661" s="198"/>
      <c r="DUZ661" s="198"/>
      <c r="DVA661" s="198"/>
      <c r="DVB661" s="198"/>
      <c r="DVC661" s="198"/>
      <c r="DVD661" s="198"/>
      <c r="DVE661" s="198"/>
      <c r="DVF661" s="198"/>
      <c r="DVG661" s="198"/>
      <c r="DVH661" s="198"/>
      <c r="DVI661" s="198"/>
      <c r="DVJ661" s="198"/>
      <c r="DVK661" s="198"/>
      <c r="DVL661" s="198"/>
      <c r="DVM661" s="198"/>
      <c r="DVN661" s="198"/>
      <c r="DVO661" s="198"/>
      <c r="DVP661" s="198"/>
      <c r="DVQ661" s="198"/>
      <c r="DVR661" s="198"/>
      <c r="DVS661" s="198"/>
      <c r="DVT661" s="198"/>
      <c r="DVU661" s="198"/>
      <c r="DVV661" s="198"/>
      <c r="DVW661" s="198"/>
      <c r="DVX661" s="198"/>
      <c r="DVY661" s="198"/>
      <c r="DVZ661" s="198"/>
      <c r="DWA661" s="198"/>
      <c r="DWB661" s="198"/>
      <c r="DWC661" s="198"/>
      <c r="DWD661" s="198"/>
      <c r="DWE661" s="198"/>
      <c r="DWF661" s="198"/>
      <c r="DWG661" s="198"/>
      <c r="DWH661" s="198"/>
      <c r="DWI661" s="198"/>
      <c r="DWJ661" s="198"/>
      <c r="DWK661" s="198"/>
      <c r="DWL661" s="198"/>
      <c r="DWM661" s="198"/>
      <c r="DWN661" s="198"/>
      <c r="DWO661" s="198"/>
      <c r="DWP661" s="198"/>
      <c r="DWQ661" s="198"/>
      <c r="DWR661" s="198"/>
      <c r="DWS661" s="198"/>
      <c r="DWT661" s="198"/>
      <c r="DWU661" s="198"/>
      <c r="DWV661" s="198"/>
      <c r="DWW661" s="198"/>
      <c r="DWX661" s="198"/>
      <c r="DWY661" s="198"/>
      <c r="DWZ661" s="198"/>
      <c r="DXA661" s="198"/>
      <c r="DXB661" s="198"/>
      <c r="DXC661" s="198"/>
      <c r="DXD661" s="198"/>
      <c r="DXE661" s="198"/>
      <c r="DXF661" s="198"/>
      <c r="DXG661" s="198"/>
      <c r="DXH661" s="198"/>
      <c r="DXI661" s="198"/>
      <c r="DXJ661" s="198"/>
      <c r="DXK661" s="198"/>
      <c r="DXL661" s="198"/>
      <c r="DXM661" s="198"/>
      <c r="DXN661" s="198"/>
      <c r="DXO661" s="198"/>
      <c r="DXP661" s="198"/>
      <c r="DXQ661" s="198"/>
      <c r="DXR661" s="198"/>
      <c r="DXS661" s="198"/>
      <c r="DXT661" s="198"/>
      <c r="DXU661" s="198"/>
      <c r="DXV661" s="198"/>
      <c r="DXW661" s="198"/>
      <c r="DXX661" s="198"/>
      <c r="DXY661" s="198"/>
      <c r="DXZ661" s="198"/>
      <c r="DYA661" s="198"/>
      <c r="DYB661" s="198"/>
      <c r="DYC661" s="198"/>
      <c r="DYD661" s="198"/>
      <c r="DYE661" s="198"/>
      <c r="DYF661" s="198"/>
      <c r="DYG661" s="198"/>
      <c r="DYH661" s="198"/>
      <c r="DYI661" s="198"/>
      <c r="DYJ661" s="198"/>
      <c r="DYK661" s="198"/>
      <c r="DYL661" s="198"/>
      <c r="DYM661" s="198"/>
      <c r="DYN661" s="198"/>
      <c r="DYO661" s="198"/>
      <c r="DYP661" s="198"/>
      <c r="DYQ661" s="198"/>
      <c r="DYR661" s="198"/>
      <c r="DYS661" s="198"/>
      <c r="DYT661" s="198"/>
      <c r="DYU661" s="198"/>
      <c r="DYV661" s="198"/>
      <c r="DYW661" s="198"/>
      <c r="DYX661" s="198"/>
      <c r="DYY661" s="198"/>
      <c r="DYZ661" s="198"/>
      <c r="DZA661" s="198"/>
      <c r="DZB661" s="198"/>
      <c r="DZC661" s="198"/>
      <c r="DZD661" s="198"/>
      <c r="DZE661" s="198"/>
      <c r="DZF661" s="198"/>
      <c r="DZG661" s="198"/>
      <c r="DZH661" s="198"/>
      <c r="DZI661" s="198"/>
      <c r="DZJ661" s="198"/>
      <c r="DZK661" s="198"/>
      <c r="DZL661" s="198"/>
      <c r="DZM661" s="198"/>
      <c r="DZN661" s="198"/>
      <c r="DZO661" s="198"/>
      <c r="DZP661" s="198"/>
      <c r="DZQ661" s="198"/>
      <c r="DZR661" s="198"/>
      <c r="DZS661" s="198"/>
      <c r="DZT661" s="198"/>
      <c r="DZU661" s="198"/>
      <c r="DZV661" s="198"/>
      <c r="DZW661" s="198"/>
      <c r="DZX661" s="198"/>
      <c r="DZY661" s="198"/>
      <c r="DZZ661" s="198"/>
      <c r="EAA661" s="198"/>
      <c r="EAB661" s="198"/>
      <c r="EAC661" s="198"/>
      <c r="EAD661" s="198"/>
      <c r="EAE661" s="198"/>
      <c r="EAF661" s="198"/>
      <c r="EAG661" s="198"/>
      <c r="EAH661" s="198"/>
      <c r="EAI661" s="198"/>
      <c r="EAJ661" s="198"/>
      <c r="EAK661" s="198"/>
      <c r="EAL661" s="198"/>
      <c r="EAM661" s="198"/>
      <c r="EAN661" s="198"/>
      <c r="EAO661" s="198"/>
      <c r="EAP661" s="198"/>
      <c r="EAQ661" s="198"/>
      <c r="EAR661" s="198"/>
      <c r="EAS661" s="198"/>
      <c r="EAT661" s="198"/>
      <c r="EAU661" s="198"/>
      <c r="EAV661" s="198"/>
      <c r="EAW661" s="198"/>
      <c r="EAX661" s="198"/>
      <c r="EAY661" s="198"/>
      <c r="EAZ661" s="198"/>
      <c r="EBA661" s="198"/>
      <c r="EBB661" s="198"/>
      <c r="EBC661" s="198"/>
      <c r="EBD661" s="198"/>
      <c r="EBE661" s="198"/>
      <c r="EBF661" s="198"/>
      <c r="EBG661" s="198"/>
      <c r="EBH661" s="198"/>
      <c r="EBI661" s="198"/>
      <c r="EBJ661" s="198"/>
      <c r="EBK661" s="198"/>
      <c r="EBL661" s="198"/>
      <c r="EBM661" s="198"/>
      <c r="EBN661" s="198"/>
      <c r="EBO661" s="198"/>
      <c r="EBP661" s="198"/>
      <c r="EBQ661" s="198"/>
      <c r="EBR661" s="198"/>
      <c r="EBS661" s="198"/>
      <c r="EBT661" s="198"/>
      <c r="EBU661" s="198"/>
      <c r="EBV661" s="198"/>
      <c r="EBW661" s="198"/>
      <c r="EBX661" s="198"/>
      <c r="EBY661" s="198"/>
      <c r="EBZ661" s="198"/>
      <c r="ECA661" s="198"/>
      <c r="ECB661" s="198"/>
      <c r="ECC661" s="198"/>
      <c r="ECD661" s="198"/>
      <c r="ECE661" s="198"/>
      <c r="ECF661" s="198"/>
      <c r="ECG661" s="198"/>
      <c r="ECH661" s="198"/>
      <c r="ECI661" s="198"/>
      <c r="ECJ661" s="198"/>
      <c r="ECK661" s="198"/>
      <c r="ECL661" s="198"/>
      <c r="ECM661" s="198"/>
      <c r="ECN661" s="198"/>
      <c r="ECO661" s="198"/>
      <c r="ECP661" s="198"/>
      <c r="ECQ661" s="198"/>
      <c r="ECR661" s="198"/>
      <c r="ECS661" s="198"/>
      <c r="ECT661" s="198"/>
      <c r="ECU661" s="198"/>
      <c r="ECV661" s="198"/>
      <c r="ECW661" s="198"/>
      <c r="ECX661" s="198"/>
      <c r="ECY661" s="198"/>
      <c r="ECZ661" s="198"/>
      <c r="EDA661" s="198"/>
      <c r="EDB661" s="198"/>
      <c r="EDC661" s="198"/>
      <c r="EDD661" s="198"/>
      <c r="EDE661" s="198"/>
      <c r="EDF661" s="198"/>
      <c r="EDG661" s="198"/>
      <c r="EDH661" s="198"/>
      <c r="EDI661" s="198"/>
      <c r="EDJ661" s="198"/>
      <c r="EDK661" s="198"/>
      <c r="EDL661" s="198"/>
      <c r="EDM661" s="198"/>
      <c r="EDN661" s="198"/>
      <c r="EDO661" s="198"/>
      <c r="EDP661" s="198"/>
      <c r="EDQ661" s="198"/>
      <c r="EDR661" s="198"/>
      <c r="EDS661" s="198"/>
      <c r="EDT661" s="198"/>
      <c r="EDU661" s="198"/>
      <c r="EDV661" s="198"/>
      <c r="EDW661" s="198"/>
      <c r="EDX661" s="198"/>
      <c r="EDY661" s="198"/>
      <c r="EDZ661" s="198"/>
      <c r="EEA661" s="198"/>
      <c r="EEB661" s="198"/>
      <c r="EEC661" s="198"/>
      <c r="EED661" s="198"/>
      <c r="EEE661" s="198"/>
      <c r="EEF661" s="198"/>
      <c r="EEG661" s="198"/>
      <c r="EEH661" s="198"/>
      <c r="EEI661" s="198"/>
      <c r="EEJ661" s="198"/>
      <c r="EEK661" s="198"/>
      <c r="EEL661" s="198"/>
      <c r="EEM661" s="198"/>
      <c r="EEN661" s="198"/>
      <c r="EEO661" s="198"/>
      <c r="EEP661" s="198"/>
      <c r="EEQ661" s="198"/>
      <c r="EER661" s="198"/>
      <c r="EES661" s="198"/>
      <c r="EET661" s="198"/>
      <c r="EEU661" s="198"/>
      <c r="EEV661" s="198"/>
      <c r="EEW661" s="198"/>
      <c r="EEX661" s="198"/>
      <c r="EEY661" s="198"/>
      <c r="EEZ661" s="198"/>
      <c r="EFA661" s="198"/>
      <c r="EFB661" s="198"/>
      <c r="EFC661" s="198"/>
      <c r="EFD661" s="198"/>
      <c r="EFE661" s="198"/>
      <c r="EFF661" s="198"/>
      <c r="EFG661" s="198"/>
      <c r="EFH661" s="198"/>
      <c r="EFI661" s="198"/>
      <c r="EFJ661" s="198"/>
      <c r="EFK661" s="198"/>
      <c r="EFL661" s="198"/>
      <c r="EFM661" s="198"/>
      <c r="EFN661" s="198"/>
      <c r="EFO661" s="198"/>
      <c r="EFP661" s="198"/>
      <c r="EFQ661" s="198"/>
      <c r="EFR661" s="198"/>
      <c r="EFS661" s="198"/>
      <c r="EFT661" s="198"/>
      <c r="EFU661" s="198"/>
      <c r="EFV661" s="198"/>
      <c r="EFW661" s="198"/>
      <c r="EFX661" s="198"/>
      <c r="EFY661" s="198"/>
      <c r="EFZ661" s="198"/>
      <c r="EGA661" s="198"/>
      <c r="EGB661" s="198"/>
      <c r="EGC661" s="198"/>
      <c r="EGD661" s="198"/>
      <c r="EGE661" s="198"/>
      <c r="EGF661" s="198"/>
      <c r="EGG661" s="198"/>
      <c r="EGH661" s="198"/>
      <c r="EGI661" s="198"/>
      <c r="EGJ661" s="198"/>
      <c r="EGK661" s="198"/>
      <c r="EGL661" s="198"/>
      <c r="EGM661" s="198"/>
      <c r="EGN661" s="198"/>
      <c r="EGO661" s="198"/>
      <c r="EGP661" s="198"/>
      <c r="EGQ661" s="198"/>
      <c r="EGR661" s="198"/>
      <c r="EGS661" s="198"/>
      <c r="EGT661" s="198"/>
      <c r="EGU661" s="198"/>
      <c r="EGV661" s="198"/>
      <c r="EGW661" s="198"/>
      <c r="EGX661" s="198"/>
      <c r="EGY661" s="198"/>
      <c r="EGZ661" s="198"/>
      <c r="EHA661" s="198"/>
      <c r="EHB661" s="198"/>
      <c r="EHC661" s="198"/>
      <c r="EHD661" s="198"/>
      <c r="EHE661" s="198"/>
      <c r="EHF661" s="198"/>
      <c r="EHG661" s="198"/>
      <c r="EHH661" s="198"/>
      <c r="EHI661" s="198"/>
      <c r="EHJ661" s="198"/>
      <c r="EHK661" s="198"/>
      <c r="EHL661" s="198"/>
      <c r="EHM661" s="198"/>
      <c r="EHN661" s="198"/>
      <c r="EHO661" s="198"/>
      <c r="EHP661" s="198"/>
      <c r="EHQ661" s="198"/>
      <c r="EHR661" s="198"/>
      <c r="EHS661" s="198"/>
      <c r="EHT661" s="198"/>
      <c r="EHU661" s="198"/>
      <c r="EHV661" s="198"/>
      <c r="EHW661" s="198"/>
      <c r="EHX661" s="198"/>
      <c r="EHY661" s="198"/>
      <c r="EHZ661" s="198"/>
      <c r="EIA661" s="198"/>
      <c r="EIB661" s="198"/>
      <c r="EIC661" s="198"/>
      <c r="EID661" s="198"/>
      <c r="EIE661" s="198"/>
      <c r="EIF661" s="198"/>
      <c r="EIG661" s="198"/>
      <c r="EIH661" s="198"/>
      <c r="EII661" s="198"/>
      <c r="EIJ661" s="198"/>
      <c r="EIK661" s="198"/>
      <c r="EIL661" s="198"/>
      <c r="EIM661" s="198"/>
      <c r="EIN661" s="198"/>
      <c r="EIO661" s="198"/>
      <c r="EIP661" s="198"/>
      <c r="EIQ661" s="198"/>
      <c r="EIR661" s="198"/>
      <c r="EIS661" s="198"/>
      <c r="EIT661" s="198"/>
      <c r="EIU661" s="198"/>
      <c r="EIV661" s="198"/>
      <c r="EIW661" s="198"/>
      <c r="EIX661" s="198"/>
      <c r="EIY661" s="198"/>
      <c r="EIZ661" s="198"/>
      <c r="EJA661" s="198"/>
      <c r="EJB661" s="198"/>
      <c r="EJC661" s="198"/>
      <c r="EJD661" s="198"/>
      <c r="EJE661" s="198"/>
      <c r="EJF661" s="198"/>
      <c r="EJG661" s="198"/>
      <c r="EJH661" s="198"/>
      <c r="EJI661" s="198"/>
      <c r="EJJ661" s="198"/>
      <c r="EJK661" s="198"/>
      <c r="EJL661" s="198"/>
      <c r="EJM661" s="198"/>
      <c r="EJN661" s="198"/>
      <c r="EJO661" s="198"/>
      <c r="EJP661" s="198"/>
      <c r="EJQ661" s="198"/>
      <c r="EJR661" s="198"/>
      <c r="EJS661" s="198"/>
      <c r="EJT661" s="198"/>
      <c r="EJU661" s="198"/>
      <c r="EJV661" s="198"/>
      <c r="EJW661" s="198"/>
      <c r="EJX661" s="198"/>
      <c r="EJY661" s="198"/>
      <c r="EJZ661" s="198"/>
      <c r="EKA661" s="198"/>
      <c r="EKB661" s="198"/>
      <c r="EKC661" s="198"/>
      <c r="EKD661" s="198"/>
      <c r="EKE661" s="198"/>
      <c r="EKF661" s="198"/>
      <c r="EKG661" s="198"/>
      <c r="EKH661" s="198"/>
      <c r="EKI661" s="198"/>
      <c r="EKJ661" s="198"/>
      <c r="EKK661" s="198"/>
      <c r="EKL661" s="198"/>
      <c r="EKM661" s="198"/>
      <c r="EKN661" s="198"/>
      <c r="EKO661" s="198"/>
      <c r="EKP661" s="198"/>
      <c r="EKQ661" s="198"/>
      <c r="EKR661" s="198"/>
      <c r="EKS661" s="198"/>
      <c r="EKT661" s="198"/>
      <c r="EKU661" s="198"/>
      <c r="EKV661" s="198"/>
      <c r="EKW661" s="198"/>
      <c r="EKX661" s="198"/>
      <c r="EKY661" s="198"/>
      <c r="EKZ661" s="198"/>
      <c r="ELA661" s="198"/>
      <c r="ELB661" s="198"/>
      <c r="ELC661" s="198"/>
      <c r="ELD661" s="198"/>
      <c r="ELE661" s="198"/>
      <c r="ELF661" s="198"/>
      <c r="ELG661" s="198"/>
      <c r="ELH661" s="198"/>
      <c r="ELI661" s="198"/>
      <c r="ELJ661" s="198"/>
      <c r="ELK661" s="198"/>
      <c r="ELL661" s="198"/>
      <c r="ELM661" s="198"/>
      <c r="ELN661" s="198"/>
      <c r="ELO661" s="198"/>
      <c r="ELP661" s="198"/>
      <c r="ELQ661" s="198"/>
      <c r="ELR661" s="198"/>
      <c r="ELS661" s="198"/>
      <c r="ELT661" s="198"/>
      <c r="ELU661" s="198"/>
      <c r="ELV661" s="198"/>
      <c r="ELW661" s="198"/>
      <c r="ELX661" s="198"/>
      <c r="ELY661" s="198"/>
      <c r="ELZ661" s="198"/>
      <c r="EMA661" s="198"/>
      <c r="EMB661" s="198"/>
      <c r="EMC661" s="198"/>
      <c r="EMD661" s="198"/>
      <c r="EME661" s="198"/>
      <c r="EMF661" s="198"/>
      <c r="EMG661" s="198"/>
      <c r="EMH661" s="198"/>
      <c r="EMI661" s="198"/>
      <c r="EMJ661" s="198"/>
      <c r="EMK661" s="198"/>
      <c r="EML661" s="198"/>
      <c r="EMM661" s="198"/>
      <c r="EMN661" s="198"/>
      <c r="EMO661" s="198"/>
      <c r="EMP661" s="198"/>
      <c r="EMQ661" s="198"/>
      <c r="EMR661" s="198"/>
      <c r="EMS661" s="198"/>
      <c r="EMT661" s="198"/>
      <c r="EMU661" s="198"/>
      <c r="EMV661" s="198"/>
      <c r="EMW661" s="198"/>
      <c r="EMX661" s="198"/>
      <c r="EMY661" s="198"/>
      <c r="EMZ661" s="198"/>
      <c r="ENA661" s="198"/>
      <c r="ENB661" s="198"/>
      <c r="ENC661" s="198"/>
      <c r="END661" s="198"/>
      <c r="ENE661" s="198"/>
      <c r="ENF661" s="198"/>
      <c r="ENG661" s="198"/>
      <c r="ENH661" s="198"/>
      <c r="ENI661" s="198"/>
      <c r="ENJ661" s="198"/>
      <c r="ENK661" s="198"/>
      <c r="ENL661" s="198"/>
      <c r="ENM661" s="198"/>
      <c r="ENN661" s="198"/>
      <c r="ENO661" s="198"/>
      <c r="ENP661" s="198"/>
      <c r="ENQ661" s="198"/>
      <c r="ENR661" s="198"/>
      <c r="ENS661" s="198"/>
      <c r="ENT661" s="198"/>
      <c r="ENU661" s="198"/>
      <c r="ENV661" s="198"/>
      <c r="ENW661" s="198"/>
      <c r="ENX661" s="198"/>
      <c r="ENY661" s="198"/>
      <c r="ENZ661" s="198"/>
      <c r="EOA661" s="198"/>
      <c r="EOB661" s="198"/>
      <c r="EOC661" s="198"/>
      <c r="EOD661" s="198"/>
      <c r="EOE661" s="198"/>
      <c r="EOF661" s="198"/>
      <c r="EOG661" s="198"/>
      <c r="EOH661" s="198"/>
      <c r="EOI661" s="198"/>
      <c r="EOJ661" s="198"/>
      <c r="EOK661" s="198"/>
      <c r="EOL661" s="198"/>
      <c r="EOM661" s="198"/>
      <c r="EON661" s="198"/>
      <c r="EOO661" s="198"/>
      <c r="EOP661" s="198"/>
      <c r="EOQ661" s="198"/>
      <c r="EOR661" s="198"/>
      <c r="EOS661" s="198"/>
      <c r="EOT661" s="198"/>
      <c r="EOU661" s="198"/>
      <c r="EOV661" s="198"/>
      <c r="EOW661" s="198"/>
      <c r="EOX661" s="198"/>
      <c r="EOY661" s="198"/>
      <c r="EOZ661" s="198"/>
      <c r="EPA661" s="198"/>
      <c r="EPB661" s="198"/>
      <c r="EPC661" s="198"/>
      <c r="EPD661" s="198"/>
      <c r="EPE661" s="198"/>
      <c r="EPF661" s="198"/>
      <c r="EPG661" s="198"/>
      <c r="EPH661" s="198"/>
      <c r="EPI661" s="198"/>
      <c r="EPJ661" s="198"/>
      <c r="EPK661" s="198"/>
      <c r="EPL661" s="198"/>
      <c r="EPM661" s="198"/>
      <c r="EPN661" s="198"/>
      <c r="EPO661" s="198"/>
      <c r="EPP661" s="198"/>
      <c r="EPQ661" s="198"/>
      <c r="EPR661" s="198"/>
      <c r="EPS661" s="198"/>
      <c r="EPT661" s="198"/>
      <c r="EPU661" s="198"/>
      <c r="EPV661" s="198"/>
      <c r="EPW661" s="198"/>
      <c r="EPX661" s="198"/>
      <c r="EPY661" s="198"/>
      <c r="EPZ661" s="198"/>
      <c r="EQA661" s="198"/>
      <c r="EQB661" s="198"/>
      <c r="EQC661" s="198"/>
      <c r="EQD661" s="198"/>
      <c r="EQE661" s="198"/>
      <c r="EQF661" s="198"/>
      <c r="EQG661" s="198"/>
      <c r="EQH661" s="198"/>
      <c r="EQI661" s="198"/>
      <c r="EQJ661" s="198"/>
      <c r="EQK661" s="198"/>
      <c r="EQL661" s="198"/>
      <c r="EQM661" s="198"/>
      <c r="EQN661" s="198"/>
      <c r="EQO661" s="198"/>
      <c r="EQP661" s="198"/>
      <c r="EQQ661" s="198"/>
      <c r="EQR661" s="198"/>
      <c r="EQS661" s="198"/>
      <c r="EQT661" s="198"/>
      <c r="EQU661" s="198"/>
      <c r="EQV661" s="198"/>
      <c r="EQW661" s="198"/>
      <c r="EQX661" s="198"/>
      <c r="EQY661" s="198"/>
      <c r="EQZ661" s="198"/>
      <c r="ERA661" s="198"/>
      <c r="ERB661" s="198"/>
      <c r="ERC661" s="198"/>
      <c r="ERD661" s="198"/>
      <c r="ERE661" s="198"/>
      <c r="ERF661" s="198"/>
      <c r="ERG661" s="198"/>
      <c r="ERH661" s="198"/>
      <c r="ERI661" s="198"/>
      <c r="ERJ661" s="198"/>
      <c r="ERK661" s="198"/>
      <c r="ERL661" s="198"/>
      <c r="ERM661" s="198"/>
      <c r="ERN661" s="198"/>
      <c r="ERO661" s="198"/>
      <c r="ERP661" s="198"/>
      <c r="ERQ661" s="198"/>
      <c r="ERR661" s="198"/>
      <c r="ERS661" s="198"/>
      <c r="ERT661" s="198"/>
      <c r="ERU661" s="198"/>
      <c r="ERV661" s="198"/>
      <c r="ERW661" s="198"/>
      <c r="ERX661" s="198"/>
      <c r="ERY661" s="198"/>
      <c r="ERZ661" s="198"/>
      <c r="ESA661" s="198"/>
      <c r="ESB661" s="198"/>
      <c r="ESC661" s="198"/>
      <c r="ESD661" s="198"/>
      <c r="ESE661" s="198"/>
      <c r="ESF661" s="198"/>
      <c r="ESG661" s="198"/>
      <c r="ESH661" s="198"/>
      <c r="ESI661" s="198"/>
      <c r="ESJ661" s="198"/>
      <c r="ESK661" s="198"/>
      <c r="ESL661" s="198"/>
      <c r="ESM661" s="198"/>
      <c r="ESN661" s="198"/>
      <c r="ESO661" s="198"/>
      <c r="ESP661" s="198"/>
      <c r="ESQ661" s="198"/>
      <c r="ESR661" s="198"/>
      <c r="ESS661" s="198"/>
      <c r="EST661" s="198"/>
      <c r="ESU661" s="198"/>
      <c r="ESV661" s="198"/>
      <c r="ESW661" s="198"/>
      <c r="ESX661" s="198"/>
      <c r="ESY661" s="198"/>
      <c r="ESZ661" s="198"/>
      <c r="ETA661" s="198"/>
      <c r="ETB661" s="198"/>
      <c r="ETC661" s="198"/>
      <c r="ETD661" s="198"/>
      <c r="ETE661" s="198"/>
      <c r="ETF661" s="198"/>
      <c r="ETG661" s="198"/>
      <c r="ETH661" s="198"/>
      <c r="ETI661" s="198"/>
      <c r="ETJ661" s="198"/>
      <c r="ETK661" s="198"/>
      <c r="ETL661" s="198"/>
      <c r="ETM661" s="198"/>
      <c r="ETN661" s="198"/>
      <c r="ETO661" s="198"/>
      <c r="ETP661" s="198"/>
      <c r="ETQ661" s="198"/>
      <c r="ETR661" s="198"/>
      <c r="ETS661" s="198"/>
      <c r="ETT661" s="198"/>
      <c r="ETU661" s="198"/>
      <c r="ETV661" s="198"/>
      <c r="ETW661" s="198"/>
      <c r="ETX661" s="198"/>
      <c r="ETY661" s="198"/>
      <c r="ETZ661" s="198"/>
      <c r="EUA661" s="198"/>
      <c r="EUB661" s="198"/>
      <c r="EUC661" s="198"/>
      <c r="EUD661" s="198"/>
      <c r="EUE661" s="198"/>
      <c r="EUF661" s="198"/>
      <c r="EUG661" s="198"/>
      <c r="EUH661" s="198"/>
      <c r="EUI661" s="198"/>
      <c r="EUJ661" s="198"/>
      <c r="EUK661" s="198"/>
      <c r="EUL661" s="198"/>
      <c r="EUM661" s="198"/>
      <c r="EUN661" s="198"/>
      <c r="EUO661" s="198"/>
      <c r="EUP661" s="198"/>
      <c r="EUQ661" s="198"/>
      <c r="EUR661" s="198"/>
      <c r="EUS661" s="198"/>
      <c r="EUT661" s="198"/>
      <c r="EUU661" s="198"/>
      <c r="EUV661" s="198"/>
      <c r="EUW661" s="198"/>
      <c r="EUX661" s="198"/>
      <c r="EUY661" s="198"/>
      <c r="EUZ661" s="198"/>
      <c r="EVA661" s="198"/>
      <c r="EVB661" s="198"/>
      <c r="EVC661" s="198"/>
      <c r="EVD661" s="198"/>
      <c r="EVE661" s="198"/>
      <c r="EVF661" s="198"/>
      <c r="EVG661" s="198"/>
      <c r="EVH661" s="198"/>
      <c r="EVI661" s="198"/>
      <c r="EVJ661" s="198"/>
      <c r="EVK661" s="198"/>
      <c r="EVL661" s="198"/>
      <c r="EVM661" s="198"/>
      <c r="EVN661" s="198"/>
      <c r="EVO661" s="198"/>
      <c r="EVP661" s="198"/>
      <c r="EVQ661" s="198"/>
      <c r="EVR661" s="198"/>
      <c r="EVS661" s="198"/>
      <c r="EVT661" s="198"/>
      <c r="EVU661" s="198"/>
      <c r="EVV661" s="198"/>
      <c r="EVW661" s="198"/>
      <c r="EVX661" s="198"/>
      <c r="EVY661" s="198"/>
      <c r="EVZ661" s="198"/>
      <c r="EWA661" s="198"/>
      <c r="EWB661" s="198"/>
      <c r="EWC661" s="198"/>
      <c r="EWD661" s="198"/>
      <c r="EWE661" s="198"/>
      <c r="EWF661" s="198"/>
      <c r="EWG661" s="198"/>
      <c r="EWH661" s="198"/>
      <c r="EWI661" s="198"/>
      <c r="EWJ661" s="198"/>
      <c r="EWK661" s="198"/>
      <c r="EWL661" s="198"/>
      <c r="EWM661" s="198"/>
      <c r="EWN661" s="198"/>
      <c r="EWO661" s="198"/>
      <c r="EWP661" s="198"/>
      <c r="EWQ661" s="198"/>
      <c r="EWR661" s="198"/>
      <c r="EWS661" s="198"/>
      <c r="EWT661" s="198"/>
      <c r="EWU661" s="198"/>
      <c r="EWV661" s="198"/>
      <c r="EWW661" s="198"/>
      <c r="EWX661" s="198"/>
      <c r="EWY661" s="198"/>
      <c r="EWZ661" s="198"/>
      <c r="EXA661" s="198"/>
      <c r="EXB661" s="198"/>
      <c r="EXC661" s="198"/>
      <c r="EXD661" s="198"/>
      <c r="EXE661" s="198"/>
      <c r="EXF661" s="198"/>
      <c r="EXG661" s="198"/>
      <c r="EXH661" s="198"/>
      <c r="EXI661" s="198"/>
      <c r="EXJ661" s="198"/>
      <c r="EXK661" s="198"/>
      <c r="EXL661" s="198"/>
      <c r="EXM661" s="198"/>
      <c r="EXN661" s="198"/>
      <c r="EXO661" s="198"/>
      <c r="EXP661" s="198"/>
      <c r="EXQ661" s="198"/>
      <c r="EXR661" s="198"/>
      <c r="EXS661" s="198"/>
      <c r="EXT661" s="198"/>
      <c r="EXU661" s="198"/>
      <c r="EXV661" s="198"/>
      <c r="EXW661" s="198"/>
      <c r="EXX661" s="198"/>
      <c r="EXY661" s="198"/>
      <c r="EXZ661" s="198"/>
      <c r="EYA661" s="198"/>
      <c r="EYB661" s="198"/>
      <c r="EYC661" s="198"/>
      <c r="EYD661" s="198"/>
      <c r="EYE661" s="198"/>
      <c r="EYF661" s="198"/>
      <c r="EYG661" s="198"/>
      <c r="EYH661" s="198"/>
      <c r="EYI661" s="198"/>
      <c r="EYJ661" s="198"/>
      <c r="EYK661" s="198"/>
      <c r="EYL661" s="198"/>
      <c r="EYM661" s="198"/>
      <c r="EYN661" s="198"/>
      <c r="EYO661" s="198"/>
      <c r="EYP661" s="198"/>
      <c r="EYQ661" s="198"/>
      <c r="EYR661" s="198"/>
      <c r="EYS661" s="198"/>
      <c r="EYT661" s="198"/>
      <c r="EYU661" s="198"/>
      <c r="EYV661" s="198"/>
      <c r="EYW661" s="198"/>
      <c r="EYX661" s="198"/>
      <c r="EYY661" s="198"/>
      <c r="EYZ661" s="198"/>
      <c r="EZA661" s="198"/>
      <c r="EZB661" s="198"/>
      <c r="EZC661" s="198"/>
      <c r="EZD661" s="198"/>
      <c r="EZE661" s="198"/>
      <c r="EZF661" s="198"/>
      <c r="EZG661" s="198"/>
      <c r="EZH661" s="198"/>
      <c r="EZI661" s="198"/>
      <c r="EZJ661" s="198"/>
      <c r="EZK661" s="198"/>
      <c r="EZL661" s="198"/>
      <c r="EZM661" s="198"/>
      <c r="EZN661" s="198"/>
      <c r="EZO661" s="198"/>
      <c r="EZP661" s="198"/>
      <c r="EZQ661" s="198"/>
      <c r="EZR661" s="198"/>
      <c r="EZS661" s="198"/>
      <c r="EZT661" s="198"/>
      <c r="EZU661" s="198"/>
      <c r="EZV661" s="198"/>
      <c r="EZW661" s="198"/>
      <c r="EZX661" s="198"/>
      <c r="EZY661" s="198"/>
      <c r="EZZ661" s="198"/>
      <c r="FAA661" s="198"/>
      <c r="FAB661" s="198"/>
      <c r="FAC661" s="198"/>
      <c r="FAD661" s="198"/>
      <c r="FAE661" s="198"/>
      <c r="FAF661" s="198"/>
      <c r="FAG661" s="198"/>
      <c r="FAH661" s="198"/>
      <c r="FAI661" s="198"/>
      <c r="FAJ661" s="198"/>
      <c r="FAK661" s="198"/>
      <c r="FAL661" s="198"/>
      <c r="FAM661" s="198"/>
      <c r="FAN661" s="198"/>
      <c r="FAO661" s="198"/>
      <c r="FAP661" s="198"/>
      <c r="FAQ661" s="198"/>
      <c r="FAR661" s="198"/>
      <c r="FAS661" s="198"/>
      <c r="FAT661" s="198"/>
      <c r="FAU661" s="198"/>
      <c r="FAV661" s="198"/>
      <c r="FAW661" s="198"/>
      <c r="FAX661" s="198"/>
      <c r="FAY661" s="198"/>
      <c r="FAZ661" s="198"/>
      <c r="FBA661" s="198"/>
      <c r="FBB661" s="198"/>
      <c r="FBC661" s="198"/>
      <c r="FBD661" s="198"/>
      <c r="FBE661" s="198"/>
      <c r="FBF661" s="198"/>
      <c r="FBG661" s="198"/>
      <c r="FBH661" s="198"/>
      <c r="FBI661" s="198"/>
      <c r="FBJ661" s="198"/>
      <c r="FBK661" s="198"/>
      <c r="FBL661" s="198"/>
      <c r="FBM661" s="198"/>
      <c r="FBN661" s="198"/>
      <c r="FBO661" s="198"/>
      <c r="FBP661" s="198"/>
      <c r="FBQ661" s="198"/>
      <c r="FBR661" s="198"/>
      <c r="FBS661" s="198"/>
      <c r="FBT661" s="198"/>
      <c r="FBU661" s="198"/>
      <c r="FBV661" s="198"/>
      <c r="FBW661" s="198"/>
      <c r="FBX661" s="198"/>
      <c r="FBY661" s="198"/>
      <c r="FBZ661" s="198"/>
      <c r="FCA661" s="198"/>
      <c r="FCB661" s="198"/>
      <c r="FCC661" s="198"/>
      <c r="FCD661" s="198"/>
      <c r="FCE661" s="198"/>
      <c r="FCF661" s="198"/>
      <c r="FCG661" s="198"/>
      <c r="FCH661" s="198"/>
      <c r="FCI661" s="198"/>
      <c r="FCJ661" s="198"/>
      <c r="FCK661" s="198"/>
      <c r="FCL661" s="198"/>
      <c r="FCM661" s="198"/>
      <c r="FCN661" s="198"/>
      <c r="FCO661" s="198"/>
      <c r="FCP661" s="198"/>
      <c r="FCQ661" s="198"/>
      <c r="FCR661" s="198"/>
      <c r="FCS661" s="198"/>
      <c r="FCT661" s="198"/>
      <c r="FCU661" s="198"/>
      <c r="FCV661" s="198"/>
      <c r="FCW661" s="198"/>
      <c r="FCX661" s="198"/>
      <c r="FCY661" s="198"/>
      <c r="FCZ661" s="198"/>
      <c r="FDA661" s="198"/>
      <c r="FDB661" s="198"/>
      <c r="FDC661" s="198"/>
      <c r="FDD661" s="198"/>
      <c r="FDE661" s="198"/>
      <c r="FDF661" s="198"/>
      <c r="FDG661" s="198"/>
      <c r="FDH661" s="198"/>
      <c r="FDI661" s="198"/>
      <c r="FDJ661" s="198"/>
      <c r="FDK661" s="198"/>
      <c r="FDL661" s="198"/>
      <c r="FDM661" s="198"/>
      <c r="FDN661" s="198"/>
      <c r="FDO661" s="198"/>
      <c r="FDP661" s="198"/>
      <c r="FDQ661" s="198"/>
      <c r="FDR661" s="198"/>
      <c r="FDS661" s="198"/>
      <c r="FDT661" s="198"/>
      <c r="FDU661" s="198"/>
      <c r="FDV661" s="198"/>
      <c r="FDW661" s="198"/>
      <c r="FDX661" s="198"/>
      <c r="FDY661" s="198"/>
      <c r="FDZ661" s="198"/>
      <c r="FEA661" s="198"/>
      <c r="FEB661" s="198"/>
      <c r="FEC661" s="198"/>
      <c r="FED661" s="198"/>
      <c r="FEE661" s="198"/>
      <c r="FEF661" s="198"/>
      <c r="FEG661" s="198"/>
      <c r="FEH661" s="198"/>
      <c r="FEI661" s="198"/>
      <c r="FEJ661" s="198"/>
      <c r="FEK661" s="198"/>
      <c r="FEL661" s="198"/>
      <c r="FEM661" s="198"/>
      <c r="FEN661" s="198"/>
      <c r="FEO661" s="198"/>
      <c r="FEP661" s="198"/>
      <c r="FEQ661" s="198"/>
      <c r="FER661" s="198"/>
      <c r="FES661" s="198"/>
      <c r="FET661" s="198"/>
      <c r="FEU661" s="198"/>
      <c r="FEV661" s="198"/>
      <c r="FEW661" s="198"/>
      <c r="FEX661" s="198"/>
      <c r="FEY661" s="198"/>
      <c r="FEZ661" s="198"/>
      <c r="FFA661" s="198"/>
      <c r="FFB661" s="198"/>
      <c r="FFC661" s="198"/>
      <c r="FFD661" s="198"/>
      <c r="FFE661" s="198"/>
      <c r="FFF661" s="198"/>
      <c r="FFG661" s="198"/>
      <c r="FFH661" s="198"/>
      <c r="FFI661" s="198"/>
      <c r="FFJ661" s="198"/>
      <c r="FFK661" s="198"/>
      <c r="FFL661" s="198"/>
      <c r="FFM661" s="198"/>
      <c r="FFN661" s="198"/>
      <c r="FFO661" s="198"/>
      <c r="FFP661" s="198"/>
      <c r="FFQ661" s="198"/>
      <c r="FFR661" s="198"/>
      <c r="FFS661" s="198"/>
      <c r="FFT661" s="198"/>
      <c r="FFU661" s="198"/>
      <c r="FFV661" s="198"/>
      <c r="FFW661" s="198"/>
      <c r="FFX661" s="198"/>
      <c r="FFY661" s="198"/>
      <c r="FFZ661" s="198"/>
      <c r="FGA661" s="198"/>
      <c r="FGB661" s="198"/>
      <c r="FGC661" s="198"/>
      <c r="FGD661" s="198"/>
      <c r="FGE661" s="198"/>
      <c r="FGF661" s="198"/>
      <c r="FGG661" s="198"/>
      <c r="FGH661" s="198"/>
      <c r="FGI661" s="198"/>
      <c r="FGJ661" s="198"/>
      <c r="FGK661" s="198"/>
      <c r="FGL661" s="198"/>
      <c r="FGM661" s="198"/>
      <c r="FGN661" s="198"/>
      <c r="FGO661" s="198"/>
      <c r="FGP661" s="198"/>
      <c r="FGQ661" s="198"/>
      <c r="FGR661" s="198"/>
      <c r="FGS661" s="198"/>
      <c r="FGT661" s="198"/>
      <c r="FGU661" s="198"/>
      <c r="FGV661" s="198"/>
      <c r="FGW661" s="198"/>
      <c r="FGX661" s="198"/>
      <c r="FGY661" s="198"/>
      <c r="FGZ661" s="198"/>
      <c r="FHA661" s="198"/>
      <c r="FHB661" s="198"/>
      <c r="FHC661" s="198"/>
      <c r="FHD661" s="198"/>
      <c r="FHE661" s="198"/>
      <c r="FHF661" s="198"/>
      <c r="FHG661" s="198"/>
      <c r="FHH661" s="198"/>
      <c r="FHI661" s="198"/>
      <c r="FHJ661" s="198"/>
      <c r="FHK661" s="198"/>
      <c r="FHL661" s="198"/>
      <c r="FHM661" s="198"/>
      <c r="FHN661" s="198"/>
      <c r="FHO661" s="198"/>
      <c r="FHP661" s="198"/>
      <c r="FHQ661" s="198"/>
      <c r="FHR661" s="198"/>
      <c r="FHS661" s="198"/>
      <c r="FHT661" s="198"/>
      <c r="FHU661" s="198"/>
      <c r="FHV661" s="198"/>
      <c r="FHW661" s="198"/>
      <c r="FHX661" s="198"/>
      <c r="FHY661" s="198"/>
      <c r="FHZ661" s="198"/>
      <c r="FIA661" s="198"/>
      <c r="FIB661" s="198"/>
      <c r="FIC661" s="198"/>
      <c r="FID661" s="198"/>
      <c r="FIE661" s="198"/>
      <c r="FIF661" s="198"/>
      <c r="FIG661" s="198"/>
      <c r="FIH661" s="198"/>
      <c r="FII661" s="198"/>
      <c r="FIJ661" s="198"/>
      <c r="FIK661" s="198"/>
      <c r="FIL661" s="198"/>
      <c r="FIM661" s="198"/>
      <c r="FIN661" s="198"/>
      <c r="FIO661" s="198"/>
      <c r="FIP661" s="198"/>
      <c r="FIQ661" s="198"/>
      <c r="FIR661" s="198"/>
      <c r="FIS661" s="198"/>
      <c r="FIT661" s="198"/>
      <c r="FIU661" s="198"/>
      <c r="FIV661" s="198"/>
      <c r="FIW661" s="198"/>
      <c r="FIX661" s="198"/>
      <c r="FIY661" s="198"/>
      <c r="FIZ661" s="198"/>
      <c r="FJA661" s="198"/>
      <c r="FJB661" s="198"/>
      <c r="FJC661" s="198"/>
      <c r="FJD661" s="198"/>
      <c r="FJE661" s="198"/>
      <c r="FJF661" s="198"/>
      <c r="FJG661" s="198"/>
      <c r="FJH661" s="198"/>
      <c r="FJI661" s="198"/>
      <c r="FJJ661" s="198"/>
      <c r="FJK661" s="198"/>
      <c r="FJL661" s="198"/>
      <c r="FJM661" s="198"/>
      <c r="FJN661" s="198"/>
      <c r="FJO661" s="198"/>
      <c r="FJP661" s="198"/>
      <c r="FJQ661" s="198"/>
      <c r="FJR661" s="198"/>
      <c r="FJS661" s="198"/>
      <c r="FJT661" s="198"/>
      <c r="FJU661" s="198"/>
      <c r="FJV661" s="198"/>
      <c r="FJW661" s="198"/>
      <c r="FJX661" s="198"/>
      <c r="FJY661" s="198"/>
      <c r="FJZ661" s="198"/>
      <c r="FKA661" s="198"/>
      <c r="FKB661" s="198"/>
      <c r="FKC661" s="198"/>
      <c r="FKD661" s="198"/>
      <c r="FKE661" s="198"/>
      <c r="FKF661" s="198"/>
      <c r="FKG661" s="198"/>
      <c r="FKH661" s="198"/>
      <c r="FKI661" s="198"/>
      <c r="FKJ661" s="198"/>
      <c r="FKK661" s="198"/>
      <c r="FKL661" s="198"/>
      <c r="FKM661" s="198"/>
      <c r="FKN661" s="198"/>
      <c r="FKO661" s="198"/>
      <c r="FKP661" s="198"/>
      <c r="FKQ661" s="198"/>
      <c r="FKR661" s="198"/>
      <c r="FKS661" s="198"/>
      <c r="FKT661" s="198"/>
      <c r="FKU661" s="198"/>
      <c r="FKV661" s="198"/>
      <c r="FKW661" s="198"/>
      <c r="FKX661" s="198"/>
      <c r="FKY661" s="198"/>
      <c r="FKZ661" s="198"/>
      <c r="FLA661" s="198"/>
      <c r="FLB661" s="198"/>
      <c r="FLC661" s="198"/>
      <c r="FLD661" s="198"/>
      <c r="FLE661" s="198"/>
      <c r="FLF661" s="198"/>
      <c r="FLG661" s="198"/>
      <c r="FLH661" s="198"/>
      <c r="FLI661" s="198"/>
      <c r="FLJ661" s="198"/>
      <c r="FLK661" s="198"/>
      <c r="FLL661" s="198"/>
      <c r="FLM661" s="198"/>
      <c r="FLN661" s="198"/>
      <c r="FLO661" s="198"/>
      <c r="FLP661" s="198"/>
      <c r="FLQ661" s="198"/>
      <c r="FLR661" s="198"/>
      <c r="FLS661" s="198"/>
      <c r="FLT661" s="198"/>
      <c r="FLU661" s="198"/>
      <c r="FLV661" s="198"/>
      <c r="FLW661" s="198"/>
      <c r="FLX661" s="198"/>
      <c r="FLY661" s="198"/>
      <c r="FLZ661" s="198"/>
      <c r="FMA661" s="198"/>
      <c r="FMB661" s="198"/>
      <c r="FMC661" s="198"/>
      <c r="FMD661" s="198"/>
      <c r="FME661" s="198"/>
      <c r="FMF661" s="198"/>
      <c r="FMG661" s="198"/>
      <c r="FMH661" s="198"/>
      <c r="FMI661" s="198"/>
      <c r="FMJ661" s="198"/>
      <c r="FMK661" s="198"/>
      <c r="FML661" s="198"/>
      <c r="FMM661" s="198"/>
      <c r="FMN661" s="198"/>
      <c r="FMO661" s="198"/>
      <c r="FMP661" s="198"/>
      <c r="FMQ661" s="198"/>
      <c r="FMR661" s="198"/>
      <c r="FMS661" s="198"/>
      <c r="FMT661" s="198"/>
      <c r="FMU661" s="198"/>
      <c r="FMV661" s="198"/>
      <c r="FMW661" s="198"/>
      <c r="FMX661" s="198"/>
      <c r="FMY661" s="198"/>
      <c r="FMZ661" s="198"/>
      <c r="FNA661" s="198"/>
      <c r="FNB661" s="198"/>
      <c r="FNC661" s="198"/>
      <c r="FND661" s="198"/>
      <c r="FNE661" s="198"/>
      <c r="FNF661" s="198"/>
      <c r="FNG661" s="198"/>
      <c r="FNH661" s="198"/>
      <c r="FNI661" s="198"/>
      <c r="FNJ661" s="198"/>
      <c r="FNK661" s="198"/>
      <c r="FNL661" s="198"/>
      <c r="FNM661" s="198"/>
      <c r="FNN661" s="198"/>
      <c r="FNO661" s="198"/>
      <c r="FNP661" s="198"/>
      <c r="FNQ661" s="198"/>
      <c r="FNR661" s="198"/>
      <c r="FNS661" s="198"/>
      <c r="FNT661" s="198"/>
      <c r="FNU661" s="198"/>
      <c r="FNV661" s="198"/>
      <c r="FNW661" s="198"/>
      <c r="FNX661" s="198"/>
      <c r="FNY661" s="198"/>
      <c r="FNZ661" s="198"/>
      <c r="FOA661" s="198"/>
      <c r="FOB661" s="198"/>
      <c r="FOC661" s="198"/>
      <c r="FOD661" s="198"/>
      <c r="FOE661" s="198"/>
      <c r="FOF661" s="198"/>
      <c r="FOG661" s="198"/>
      <c r="FOH661" s="198"/>
      <c r="FOI661" s="198"/>
      <c r="FOJ661" s="198"/>
      <c r="FOK661" s="198"/>
      <c r="FOL661" s="198"/>
      <c r="FOM661" s="198"/>
      <c r="FON661" s="198"/>
      <c r="FOO661" s="198"/>
      <c r="FOP661" s="198"/>
      <c r="FOQ661" s="198"/>
      <c r="FOR661" s="198"/>
      <c r="FOS661" s="198"/>
      <c r="FOT661" s="198"/>
      <c r="FOU661" s="198"/>
      <c r="FOV661" s="198"/>
      <c r="FOW661" s="198"/>
      <c r="FOX661" s="198"/>
      <c r="FOY661" s="198"/>
      <c r="FOZ661" s="198"/>
      <c r="FPA661" s="198"/>
      <c r="FPB661" s="198"/>
      <c r="FPC661" s="198"/>
      <c r="FPD661" s="198"/>
      <c r="FPE661" s="198"/>
      <c r="FPF661" s="198"/>
      <c r="FPG661" s="198"/>
      <c r="FPH661" s="198"/>
      <c r="FPI661" s="198"/>
      <c r="FPJ661" s="198"/>
      <c r="FPK661" s="198"/>
      <c r="FPL661" s="198"/>
      <c r="FPM661" s="198"/>
      <c r="FPN661" s="198"/>
      <c r="FPO661" s="198"/>
      <c r="FPP661" s="198"/>
      <c r="FPQ661" s="198"/>
      <c r="FPR661" s="198"/>
      <c r="FPS661" s="198"/>
      <c r="FPT661" s="198"/>
      <c r="FPU661" s="198"/>
      <c r="FPV661" s="198"/>
      <c r="FPW661" s="198"/>
      <c r="FPX661" s="198"/>
      <c r="FPY661" s="198"/>
      <c r="FPZ661" s="198"/>
      <c r="FQA661" s="198"/>
      <c r="FQB661" s="198"/>
      <c r="FQC661" s="198"/>
      <c r="FQD661" s="198"/>
      <c r="FQE661" s="198"/>
      <c r="FQF661" s="198"/>
      <c r="FQG661" s="198"/>
      <c r="FQH661" s="198"/>
      <c r="FQI661" s="198"/>
      <c r="FQJ661" s="198"/>
      <c r="FQK661" s="198"/>
      <c r="FQL661" s="198"/>
      <c r="FQM661" s="198"/>
      <c r="FQN661" s="198"/>
      <c r="FQO661" s="198"/>
      <c r="FQP661" s="198"/>
      <c r="FQQ661" s="198"/>
      <c r="FQR661" s="198"/>
      <c r="FQS661" s="198"/>
      <c r="FQT661" s="198"/>
      <c r="FQU661" s="198"/>
      <c r="FQV661" s="198"/>
      <c r="FQW661" s="198"/>
      <c r="FQX661" s="198"/>
      <c r="FQY661" s="198"/>
      <c r="FQZ661" s="198"/>
      <c r="FRA661" s="198"/>
      <c r="FRB661" s="198"/>
      <c r="FRC661" s="198"/>
      <c r="FRD661" s="198"/>
      <c r="FRE661" s="198"/>
      <c r="FRF661" s="198"/>
      <c r="FRG661" s="198"/>
      <c r="FRH661" s="198"/>
      <c r="FRI661" s="198"/>
      <c r="FRJ661" s="198"/>
      <c r="FRK661" s="198"/>
      <c r="FRL661" s="198"/>
      <c r="FRM661" s="198"/>
      <c r="FRN661" s="198"/>
      <c r="FRO661" s="198"/>
      <c r="FRP661" s="198"/>
      <c r="FRQ661" s="198"/>
      <c r="FRR661" s="198"/>
      <c r="FRS661" s="198"/>
      <c r="FRT661" s="198"/>
      <c r="FRU661" s="198"/>
      <c r="FRV661" s="198"/>
      <c r="FRW661" s="198"/>
      <c r="FRX661" s="198"/>
      <c r="FRY661" s="198"/>
      <c r="FRZ661" s="198"/>
      <c r="FSA661" s="198"/>
      <c r="FSB661" s="198"/>
      <c r="FSC661" s="198"/>
      <c r="FSD661" s="198"/>
      <c r="FSE661" s="198"/>
      <c r="FSF661" s="198"/>
      <c r="FSG661" s="198"/>
      <c r="FSH661" s="198"/>
      <c r="FSI661" s="198"/>
      <c r="FSJ661" s="198"/>
      <c r="FSK661" s="198"/>
      <c r="FSL661" s="198"/>
      <c r="FSM661" s="198"/>
      <c r="FSN661" s="198"/>
      <c r="FSO661" s="198"/>
      <c r="FSP661" s="198"/>
      <c r="FSQ661" s="198"/>
      <c r="FSR661" s="198"/>
      <c r="FSS661" s="198"/>
      <c r="FST661" s="198"/>
      <c r="FSU661" s="198"/>
      <c r="FSV661" s="198"/>
      <c r="FSW661" s="198"/>
      <c r="FSX661" s="198"/>
      <c r="FSY661" s="198"/>
      <c r="FSZ661" s="198"/>
      <c r="FTA661" s="198"/>
      <c r="FTB661" s="198"/>
      <c r="FTC661" s="198"/>
      <c r="FTD661" s="198"/>
      <c r="FTE661" s="198"/>
      <c r="FTF661" s="198"/>
      <c r="FTG661" s="198"/>
      <c r="FTH661" s="198"/>
      <c r="FTI661" s="198"/>
      <c r="FTJ661" s="198"/>
      <c r="FTK661" s="198"/>
      <c r="FTL661" s="198"/>
      <c r="FTM661" s="198"/>
      <c r="FTN661" s="198"/>
      <c r="FTO661" s="198"/>
      <c r="FTP661" s="198"/>
      <c r="FTQ661" s="198"/>
      <c r="FTR661" s="198"/>
      <c r="FTS661" s="198"/>
      <c r="FTT661" s="198"/>
      <c r="FTU661" s="198"/>
      <c r="FTV661" s="198"/>
      <c r="FTW661" s="198"/>
      <c r="FTX661" s="198"/>
      <c r="FTY661" s="198"/>
      <c r="FTZ661" s="198"/>
      <c r="FUA661" s="198"/>
      <c r="FUB661" s="198"/>
      <c r="FUC661" s="198"/>
      <c r="FUD661" s="198"/>
      <c r="FUE661" s="198"/>
      <c r="FUF661" s="198"/>
      <c r="FUG661" s="198"/>
      <c r="FUH661" s="198"/>
      <c r="FUI661" s="198"/>
      <c r="FUJ661" s="198"/>
      <c r="FUK661" s="198"/>
      <c r="FUL661" s="198"/>
      <c r="FUM661" s="198"/>
      <c r="FUN661" s="198"/>
      <c r="FUO661" s="198"/>
      <c r="FUP661" s="198"/>
      <c r="FUQ661" s="198"/>
      <c r="FUR661" s="198"/>
      <c r="FUS661" s="198"/>
      <c r="FUT661" s="198"/>
      <c r="FUU661" s="198"/>
      <c r="FUV661" s="198"/>
      <c r="FUW661" s="198"/>
      <c r="FUX661" s="198"/>
      <c r="FUY661" s="198"/>
      <c r="FUZ661" s="198"/>
      <c r="FVA661" s="198"/>
      <c r="FVB661" s="198"/>
      <c r="FVC661" s="198"/>
      <c r="FVD661" s="198"/>
      <c r="FVE661" s="198"/>
      <c r="FVF661" s="198"/>
      <c r="FVG661" s="198"/>
      <c r="FVH661" s="198"/>
      <c r="FVI661" s="198"/>
      <c r="FVJ661" s="198"/>
      <c r="FVK661" s="198"/>
      <c r="FVL661" s="198"/>
      <c r="FVM661" s="198"/>
      <c r="FVN661" s="198"/>
      <c r="FVO661" s="198"/>
      <c r="FVP661" s="198"/>
      <c r="FVQ661" s="198"/>
      <c r="FVR661" s="198"/>
      <c r="FVS661" s="198"/>
      <c r="FVT661" s="198"/>
      <c r="FVU661" s="198"/>
      <c r="FVV661" s="198"/>
      <c r="FVW661" s="198"/>
      <c r="FVX661" s="198"/>
      <c r="FVY661" s="198"/>
      <c r="FVZ661" s="198"/>
      <c r="FWA661" s="198"/>
      <c r="FWB661" s="198"/>
      <c r="FWC661" s="198"/>
      <c r="FWD661" s="198"/>
      <c r="FWE661" s="198"/>
      <c r="FWF661" s="198"/>
      <c r="FWG661" s="198"/>
      <c r="FWH661" s="198"/>
      <c r="FWI661" s="198"/>
      <c r="FWJ661" s="198"/>
      <c r="FWK661" s="198"/>
      <c r="FWL661" s="198"/>
      <c r="FWM661" s="198"/>
      <c r="FWN661" s="198"/>
      <c r="FWO661" s="198"/>
      <c r="FWP661" s="198"/>
      <c r="FWQ661" s="198"/>
      <c r="FWR661" s="198"/>
      <c r="FWS661" s="198"/>
      <c r="FWT661" s="198"/>
      <c r="FWU661" s="198"/>
      <c r="FWV661" s="198"/>
      <c r="FWW661" s="198"/>
      <c r="FWX661" s="198"/>
      <c r="FWY661" s="198"/>
      <c r="FWZ661" s="198"/>
      <c r="FXA661" s="198"/>
      <c r="FXB661" s="198"/>
      <c r="FXC661" s="198"/>
      <c r="FXD661" s="198"/>
      <c r="FXE661" s="198"/>
      <c r="FXF661" s="198"/>
      <c r="FXG661" s="198"/>
      <c r="FXH661" s="198"/>
      <c r="FXI661" s="198"/>
      <c r="FXJ661" s="198"/>
      <c r="FXK661" s="198"/>
      <c r="FXL661" s="198"/>
      <c r="FXM661" s="198"/>
      <c r="FXN661" s="198"/>
      <c r="FXO661" s="198"/>
      <c r="FXP661" s="198"/>
      <c r="FXQ661" s="198"/>
      <c r="FXR661" s="198"/>
      <c r="FXS661" s="198"/>
      <c r="FXT661" s="198"/>
      <c r="FXU661" s="198"/>
      <c r="FXV661" s="198"/>
      <c r="FXW661" s="198"/>
      <c r="FXX661" s="198"/>
      <c r="FXY661" s="198"/>
      <c r="FXZ661" s="198"/>
      <c r="FYA661" s="198"/>
      <c r="FYB661" s="198"/>
      <c r="FYC661" s="198"/>
      <c r="FYD661" s="198"/>
      <c r="FYE661" s="198"/>
      <c r="FYF661" s="198"/>
      <c r="FYG661" s="198"/>
      <c r="FYH661" s="198"/>
      <c r="FYI661" s="198"/>
      <c r="FYJ661" s="198"/>
      <c r="FYK661" s="198"/>
      <c r="FYL661" s="198"/>
      <c r="FYM661" s="198"/>
      <c r="FYN661" s="198"/>
      <c r="FYO661" s="198"/>
      <c r="FYP661" s="198"/>
      <c r="FYQ661" s="198"/>
      <c r="FYR661" s="198"/>
      <c r="FYS661" s="198"/>
      <c r="FYT661" s="198"/>
      <c r="FYU661" s="198"/>
      <c r="FYV661" s="198"/>
      <c r="FYW661" s="198"/>
      <c r="FYX661" s="198"/>
      <c r="FYY661" s="198"/>
      <c r="FYZ661" s="198"/>
      <c r="FZA661" s="198"/>
      <c r="FZB661" s="198"/>
      <c r="FZC661" s="198"/>
      <c r="FZD661" s="198"/>
      <c r="FZE661" s="198"/>
      <c r="FZF661" s="198"/>
      <c r="FZG661" s="198"/>
      <c r="FZH661" s="198"/>
      <c r="FZI661" s="198"/>
      <c r="FZJ661" s="198"/>
      <c r="FZK661" s="198"/>
      <c r="FZL661" s="198"/>
      <c r="FZM661" s="198"/>
      <c r="FZN661" s="198"/>
      <c r="FZO661" s="198"/>
      <c r="FZP661" s="198"/>
      <c r="FZQ661" s="198"/>
      <c r="FZR661" s="198"/>
      <c r="FZS661" s="198"/>
      <c r="FZT661" s="198"/>
      <c r="FZU661" s="198"/>
      <c r="FZV661" s="198"/>
      <c r="FZW661" s="198"/>
      <c r="FZX661" s="198"/>
      <c r="FZY661" s="198"/>
      <c r="FZZ661" s="198"/>
      <c r="GAA661" s="198"/>
      <c r="GAB661" s="198"/>
      <c r="GAC661" s="198"/>
      <c r="GAD661" s="198"/>
      <c r="GAE661" s="198"/>
      <c r="GAF661" s="198"/>
      <c r="GAG661" s="198"/>
      <c r="GAH661" s="198"/>
      <c r="GAI661" s="198"/>
      <c r="GAJ661" s="198"/>
      <c r="GAK661" s="198"/>
      <c r="GAL661" s="198"/>
      <c r="GAM661" s="198"/>
      <c r="GAN661" s="198"/>
      <c r="GAO661" s="198"/>
      <c r="GAP661" s="198"/>
      <c r="GAQ661" s="198"/>
      <c r="GAR661" s="198"/>
      <c r="GAS661" s="198"/>
      <c r="GAT661" s="198"/>
      <c r="GAU661" s="198"/>
      <c r="GAV661" s="198"/>
      <c r="GAW661" s="198"/>
      <c r="GAX661" s="198"/>
      <c r="GAY661" s="198"/>
      <c r="GAZ661" s="198"/>
      <c r="GBA661" s="198"/>
      <c r="GBB661" s="198"/>
      <c r="GBC661" s="198"/>
      <c r="GBD661" s="198"/>
      <c r="GBE661" s="198"/>
      <c r="GBF661" s="198"/>
      <c r="GBG661" s="198"/>
      <c r="GBH661" s="198"/>
      <c r="GBI661" s="198"/>
      <c r="GBJ661" s="198"/>
      <c r="GBK661" s="198"/>
      <c r="GBL661" s="198"/>
      <c r="GBM661" s="198"/>
      <c r="GBN661" s="198"/>
      <c r="GBO661" s="198"/>
      <c r="GBP661" s="198"/>
      <c r="GBQ661" s="198"/>
      <c r="GBR661" s="198"/>
      <c r="GBS661" s="198"/>
      <c r="GBT661" s="198"/>
      <c r="GBU661" s="198"/>
      <c r="GBV661" s="198"/>
      <c r="GBW661" s="198"/>
      <c r="GBX661" s="198"/>
      <c r="GBY661" s="198"/>
      <c r="GBZ661" s="198"/>
      <c r="GCA661" s="198"/>
      <c r="GCB661" s="198"/>
      <c r="GCC661" s="198"/>
      <c r="GCD661" s="198"/>
      <c r="GCE661" s="198"/>
      <c r="GCF661" s="198"/>
      <c r="GCG661" s="198"/>
      <c r="GCH661" s="198"/>
      <c r="GCI661" s="198"/>
      <c r="GCJ661" s="198"/>
      <c r="GCK661" s="198"/>
      <c r="GCL661" s="198"/>
      <c r="GCM661" s="198"/>
      <c r="GCN661" s="198"/>
      <c r="GCO661" s="198"/>
      <c r="GCP661" s="198"/>
      <c r="GCQ661" s="198"/>
      <c r="GCR661" s="198"/>
      <c r="GCS661" s="198"/>
      <c r="GCT661" s="198"/>
      <c r="GCU661" s="198"/>
      <c r="GCV661" s="198"/>
      <c r="GCW661" s="198"/>
      <c r="GCX661" s="198"/>
      <c r="GCY661" s="198"/>
      <c r="GCZ661" s="198"/>
      <c r="GDA661" s="198"/>
      <c r="GDB661" s="198"/>
      <c r="GDC661" s="198"/>
      <c r="GDD661" s="198"/>
      <c r="GDE661" s="198"/>
      <c r="GDF661" s="198"/>
      <c r="GDG661" s="198"/>
      <c r="GDH661" s="198"/>
      <c r="GDI661" s="198"/>
      <c r="GDJ661" s="198"/>
      <c r="GDK661" s="198"/>
      <c r="GDL661" s="198"/>
      <c r="GDM661" s="198"/>
      <c r="GDN661" s="198"/>
      <c r="GDO661" s="198"/>
      <c r="GDP661" s="198"/>
      <c r="GDQ661" s="198"/>
      <c r="GDR661" s="198"/>
      <c r="GDS661" s="198"/>
      <c r="GDT661" s="198"/>
      <c r="GDU661" s="198"/>
      <c r="GDV661" s="198"/>
      <c r="GDW661" s="198"/>
      <c r="GDX661" s="198"/>
      <c r="GDY661" s="198"/>
      <c r="GDZ661" s="198"/>
      <c r="GEA661" s="198"/>
      <c r="GEB661" s="198"/>
      <c r="GEC661" s="198"/>
      <c r="GED661" s="198"/>
      <c r="GEE661" s="198"/>
      <c r="GEF661" s="198"/>
      <c r="GEG661" s="198"/>
      <c r="GEH661" s="198"/>
      <c r="GEI661" s="198"/>
      <c r="GEJ661" s="198"/>
      <c r="GEK661" s="198"/>
      <c r="GEL661" s="198"/>
      <c r="GEM661" s="198"/>
      <c r="GEN661" s="198"/>
      <c r="GEO661" s="198"/>
      <c r="GEP661" s="198"/>
      <c r="GEQ661" s="198"/>
      <c r="GER661" s="198"/>
      <c r="GES661" s="198"/>
      <c r="GET661" s="198"/>
      <c r="GEU661" s="198"/>
      <c r="GEV661" s="198"/>
      <c r="GEW661" s="198"/>
      <c r="GEX661" s="198"/>
      <c r="GEY661" s="198"/>
      <c r="GEZ661" s="198"/>
      <c r="GFA661" s="198"/>
      <c r="GFB661" s="198"/>
      <c r="GFC661" s="198"/>
      <c r="GFD661" s="198"/>
      <c r="GFE661" s="198"/>
      <c r="GFF661" s="198"/>
      <c r="GFG661" s="198"/>
      <c r="GFH661" s="198"/>
      <c r="GFI661" s="198"/>
      <c r="GFJ661" s="198"/>
      <c r="GFK661" s="198"/>
      <c r="GFL661" s="198"/>
      <c r="GFM661" s="198"/>
      <c r="GFN661" s="198"/>
      <c r="GFO661" s="198"/>
      <c r="GFP661" s="198"/>
      <c r="GFQ661" s="198"/>
      <c r="GFR661" s="198"/>
      <c r="GFS661" s="198"/>
      <c r="GFT661" s="198"/>
      <c r="GFU661" s="198"/>
      <c r="GFV661" s="198"/>
      <c r="GFW661" s="198"/>
      <c r="GFX661" s="198"/>
      <c r="GFY661" s="198"/>
      <c r="GFZ661" s="198"/>
      <c r="GGA661" s="198"/>
      <c r="GGB661" s="198"/>
      <c r="GGC661" s="198"/>
      <c r="GGD661" s="198"/>
      <c r="GGE661" s="198"/>
      <c r="GGF661" s="198"/>
      <c r="GGG661" s="198"/>
      <c r="GGH661" s="198"/>
      <c r="GGI661" s="198"/>
      <c r="GGJ661" s="198"/>
      <c r="GGK661" s="198"/>
      <c r="GGL661" s="198"/>
      <c r="GGM661" s="198"/>
      <c r="GGN661" s="198"/>
      <c r="GGO661" s="198"/>
      <c r="GGP661" s="198"/>
      <c r="GGQ661" s="198"/>
      <c r="GGR661" s="198"/>
      <c r="GGS661" s="198"/>
      <c r="GGT661" s="198"/>
      <c r="GGU661" s="198"/>
      <c r="GGV661" s="198"/>
      <c r="GGW661" s="198"/>
      <c r="GGX661" s="198"/>
      <c r="GGY661" s="198"/>
      <c r="GGZ661" s="198"/>
      <c r="GHA661" s="198"/>
      <c r="GHB661" s="198"/>
      <c r="GHC661" s="198"/>
      <c r="GHD661" s="198"/>
      <c r="GHE661" s="198"/>
      <c r="GHF661" s="198"/>
      <c r="GHG661" s="198"/>
      <c r="GHH661" s="198"/>
      <c r="GHI661" s="198"/>
      <c r="GHJ661" s="198"/>
      <c r="GHK661" s="198"/>
      <c r="GHL661" s="198"/>
      <c r="GHM661" s="198"/>
      <c r="GHN661" s="198"/>
      <c r="GHO661" s="198"/>
      <c r="GHP661" s="198"/>
      <c r="GHQ661" s="198"/>
      <c r="GHR661" s="198"/>
      <c r="GHS661" s="198"/>
      <c r="GHT661" s="198"/>
      <c r="GHU661" s="198"/>
      <c r="GHV661" s="198"/>
      <c r="GHW661" s="198"/>
      <c r="GHX661" s="198"/>
      <c r="GHY661" s="198"/>
      <c r="GHZ661" s="198"/>
      <c r="GIA661" s="198"/>
      <c r="GIB661" s="198"/>
      <c r="GIC661" s="198"/>
      <c r="GID661" s="198"/>
      <c r="GIE661" s="198"/>
      <c r="GIF661" s="198"/>
      <c r="GIG661" s="198"/>
      <c r="GIH661" s="198"/>
      <c r="GII661" s="198"/>
      <c r="GIJ661" s="198"/>
      <c r="GIK661" s="198"/>
      <c r="GIL661" s="198"/>
      <c r="GIM661" s="198"/>
      <c r="GIN661" s="198"/>
      <c r="GIO661" s="198"/>
      <c r="GIP661" s="198"/>
      <c r="GIQ661" s="198"/>
      <c r="GIR661" s="198"/>
      <c r="GIS661" s="198"/>
      <c r="GIT661" s="198"/>
      <c r="GIU661" s="198"/>
      <c r="GIV661" s="198"/>
      <c r="GIW661" s="198"/>
      <c r="GIX661" s="198"/>
      <c r="GIY661" s="198"/>
      <c r="GIZ661" s="198"/>
      <c r="GJA661" s="198"/>
      <c r="GJB661" s="198"/>
      <c r="GJC661" s="198"/>
      <c r="GJD661" s="198"/>
      <c r="GJE661" s="198"/>
      <c r="GJF661" s="198"/>
      <c r="GJG661" s="198"/>
      <c r="GJH661" s="198"/>
      <c r="GJI661" s="198"/>
      <c r="GJJ661" s="198"/>
      <c r="GJK661" s="198"/>
      <c r="GJL661" s="198"/>
      <c r="GJM661" s="198"/>
      <c r="GJN661" s="198"/>
      <c r="GJO661" s="198"/>
      <c r="GJP661" s="198"/>
      <c r="GJQ661" s="198"/>
      <c r="GJR661" s="198"/>
      <c r="GJS661" s="198"/>
      <c r="GJT661" s="198"/>
      <c r="GJU661" s="198"/>
      <c r="GJV661" s="198"/>
      <c r="GJW661" s="198"/>
      <c r="GJX661" s="198"/>
      <c r="GJY661" s="198"/>
      <c r="GJZ661" s="198"/>
      <c r="GKA661" s="198"/>
      <c r="GKB661" s="198"/>
      <c r="GKC661" s="198"/>
      <c r="GKD661" s="198"/>
      <c r="GKE661" s="198"/>
      <c r="GKF661" s="198"/>
      <c r="GKG661" s="198"/>
      <c r="GKH661" s="198"/>
      <c r="GKI661" s="198"/>
      <c r="GKJ661" s="198"/>
      <c r="GKK661" s="198"/>
      <c r="GKL661" s="198"/>
      <c r="GKM661" s="198"/>
      <c r="GKN661" s="198"/>
      <c r="GKO661" s="198"/>
      <c r="GKP661" s="198"/>
      <c r="GKQ661" s="198"/>
      <c r="GKR661" s="198"/>
      <c r="GKS661" s="198"/>
      <c r="GKT661" s="198"/>
      <c r="GKU661" s="198"/>
      <c r="GKV661" s="198"/>
      <c r="GKW661" s="198"/>
      <c r="GKX661" s="198"/>
      <c r="GKY661" s="198"/>
      <c r="GKZ661" s="198"/>
      <c r="GLA661" s="198"/>
      <c r="GLB661" s="198"/>
      <c r="GLC661" s="198"/>
      <c r="GLD661" s="198"/>
      <c r="GLE661" s="198"/>
      <c r="GLF661" s="198"/>
      <c r="GLG661" s="198"/>
      <c r="GLH661" s="198"/>
      <c r="GLI661" s="198"/>
      <c r="GLJ661" s="198"/>
      <c r="GLK661" s="198"/>
      <c r="GLL661" s="198"/>
      <c r="GLM661" s="198"/>
      <c r="GLN661" s="198"/>
      <c r="GLO661" s="198"/>
      <c r="GLP661" s="198"/>
      <c r="GLQ661" s="198"/>
      <c r="GLR661" s="198"/>
      <c r="GLS661" s="198"/>
      <c r="GLT661" s="198"/>
      <c r="GLU661" s="198"/>
      <c r="GLV661" s="198"/>
      <c r="GLW661" s="198"/>
      <c r="GLX661" s="198"/>
      <c r="GLY661" s="198"/>
      <c r="GLZ661" s="198"/>
      <c r="GMA661" s="198"/>
      <c r="GMB661" s="198"/>
      <c r="GMC661" s="198"/>
      <c r="GMD661" s="198"/>
      <c r="GME661" s="198"/>
      <c r="GMF661" s="198"/>
      <c r="GMG661" s="198"/>
      <c r="GMH661" s="198"/>
      <c r="GMI661" s="198"/>
      <c r="GMJ661" s="198"/>
      <c r="GMK661" s="198"/>
      <c r="GML661" s="198"/>
      <c r="GMM661" s="198"/>
      <c r="GMN661" s="198"/>
      <c r="GMO661" s="198"/>
      <c r="GMP661" s="198"/>
      <c r="GMQ661" s="198"/>
      <c r="GMR661" s="198"/>
      <c r="GMS661" s="198"/>
      <c r="GMT661" s="198"/>
      <c r="GMU661" s="198"/>
      <c r="GMV661" s="198"/>
      <c r="GMW661" s="198"/>
      <c r="GMX661" s="198"/>
      <c r="GMY661" s="198"/>
      <c r="GMZ661" s="198"/>
      <c r="GNA661" s="198"/>
      <c r="GNB661" s="198"/>
      <c r="GNC661" s="198"/>
      <c r="GND661" s="198"/>
      <c r="GNE661" s="198"/>
      <c r="GNF661" s="198"/>
      <c r="GNG661" s="198"/>
      <c r="GNH661" s="198"/>
      <c r="GNI661" s="198"/>
      <c r="GNJ661" s="198"/>
      <c r="GNK661" s="198"/>
      <c r="GNL661" s="198"/>
      <c r="GNM661" s="198"/>
      <c r="GNN661" s="198"/>
      <c r="GNO661" s="198"/>
      <c r="GNP661" s="198"/>
      <c r="GNQ661" s="198"/>
      <c r="GNR661" s="198"/>
      <c r="GNS661" s="198"/>
      <c r="GNT661" s="198"/>
      <c r="GNU661" s="198"/>
      <c r="GNV661" s="198"/>
      <c r="GNW661" s="198"/>
      <c r="GNX661" s="198"/>
      <c r="GNY661" s="198"/>
      <c r="GNZ661" s="198"/>
      <c r="GOA661" s="198"/>
      <c r="GOB661" s="198"/>
      <c r="GOC661" s="198"/>
      <c r="GOD661" s="198"/>
      <c r="GOE661" s="198"/>
      <c r="GOF661" s="198"/>
      <c r="GOG661" s="198"/>
      <c r="GOH661" s="198"/>
      <c r="GOI661" s="198"/>
      <c r="GOJ661" s="198"/>
      <c r="GOK661" s="198"/>
      <c r="GOL661" s="198"/>
      <c r="GOM661" s="198"/>
      <c r="GON661" s="198"/>
      <c r="GOO661" s="198"/>
      <c r="GOP661" s="198"/>
      <c r="GOQ661" s="198"/>
      <c r="GOR661" s="198"/>
      <c r="GOS661" s="198"/>
      <c r="GOT661" s="198"/>
      <c r="GOU661" s="198"/>
      <c r="GOV661" s="198"/>
      <c r="GOW661" s="198"/>
      <c r="GOX661" s="198"/>
      <c r="GOY661" s="198"/>
      <c r="GOZ661" s="198"/>
      <c r="GPA661" s="198"/>
      <c r="GPB661" s="198"/>
      <c r="GPC661" s="198"/>
      <c r="GPD661" s="198"/>
      <c r="GPE661" s="198"/>
      <c r="GPF661" s="198"/>
      <c r="GPG661" s="198"/>
      <c r="GPH661" s="198"/>
      <c r="GPI661" s="198"/>
      <c r="GPJ661" s="198"/>
      <c r="GPK661" s="198"/>
      <c r="GPL661" s="198"/>
      <c r="GPM661" s="198"/>
      <c r="GPN661" s="198"/>
      <c r="GPO661" s="198"/>
      <c r="GPP661" s="198"/>
      <c r="GPQ661" s="198"/>
      <c r="GPR661" s="198"/>
      <c r="GPS661" s="198"/>
      <c r="GPT661" s="198"/>
      <c r="GPU661" s="198"/>
      <c r="GPV661" s="198"/>
      <c r="GPW661" s="198"/>
      <c r="GPX661" s="198"/>
      <c r="GPY661" s="198"/>
      <c r="GPZ661" s="198"/>
      <c r="GQA661" s="198"/>
      <c r="GQB661" s="198"/>
      <c r="GQC661" s="198"/>
      <c r="GQD661" s="198"/>
      <c r="GQE661" s="198"/>
      <c r="GQF661" s="198"/>
      <c r="GQG661" s="198"/>
      <c r="GQH661" s="198"/>
      <c r="GQI661" s="198"/>
      <c r="GQJ661" s="198"/>
      <c r="GQK661" s="198"/>
      <c r="GQL661" s="198"/>
      <c r="GQM661" s="198"/>
      <c r="GQN661" s="198"/>
      <c r="GQO661" s="198"/>
      <c r="GQP661" s="198"/>
      <c r="GQQ661" s="198"/>
      <c r="GQR661" s="198"/>
      <c r="GQS661" s="198"/>
      <c r="GQT661" s="198"/>
      <c r="GQU661" s="198"/>
      <c r="GQV661" s="198"/>
      <c r="GQW661" s="198"/>
      <c r="GQX661" s="198"/>
      <c r="GQY661" s="198"/>
      <c r="GQZ661" s="198"/>
      <c r="GRA661" s="198"/>
      <c r="GRB661" s="198"/>
      <c r="GRC661" s="198"/>
      <c r="GRD661" s="198"/>
      <c r="GRE661" s="198"/>
      <c r="GRF661" s="198"/>
      <c r="GRG661" s="198"/>
      <c r="GRH661" s="198"/>
      <c r="GRI661" s="198"/>
      <c r="GRJ661" s="198"/>
      <c r="GRK661" s="198"/>
      <c r="GRL661" s="198"/>
      <c r="GRM661" s="198"/>
      <c r="GRN661" s="198"/>
      <c r="GRO661" s="198"/>
      <c r="GRP661" s="198"/>
      <c r="GRQ661" s="198"/>
      <c r="GRR661" s="198"/>
      <c r="GRS661" s="198"/>
      <c r="GRT661" s="198"/>
      <c r="GRU661" s="198"/>
      <c r="GRV661" s="198"/>
      <c r="GRW661" s="198"/>
      <c r="GRX661" s="198"/>
      <c r="GRY661" s="198"/>
      <c r="GRZ661" s="198"/>
      <c r="GSA661" s="198"/>
      <c r="GSB661" s="198"/>
      <c r="GSC661" s="198"/>
      <c r="GSD661" s="198"/>
      <c r="GSE661" s="198"/>
      <c r="GSF661" s="198"/>
      <c r="GSG661" s="198"/>
      <c r="GSH661" s="198"/>
      <c r="GSI661" s="198"/>
      <c r="GSJ661" s="198"/>
      <c r="GSK661" s="198"/>
      <c r="GSL661" s="198"/>
      <c r="GSM661" s="198"/>
      <c r="GSN661" s="198"/>
      <c r="GSO661" s="198"/>
      <c r="GSP661" s="198"/>
      <c r="GSQ661" s="198"/>
      <c r="GSR661" s="198"/>
      <c r="GSS661" s="198"/>
      <c r="GST661" s="198"/>
      <c r="GSU661" s="198"/>
      <c r="GSV661" s="198"/>
      <c r="GSW661" s="198"/>
      <c r="GSX661" s="198"/>
      <c r="GSY661" s="198"/>
      <c r="GSZ661" s="198"/>
      <c r="GTA661" s="198"/>
      <c r="GTB661" s="198"/>
      <c r="GTC661" s="198"/>
      <c r="GTD661" s="198"/>
      <c r="GTE661" s="198"/>
      <c r="GTF661" s="198"/>
      <c r="GTG661" s="198"/>
      <c r="GTH661" s="198"/>
      <c r="GTI661" s="198"/>
      <c r="GTJ661" s="198"/>
      <c r="GTK661" s="198"/>
      <c r="GTL661" s="198"/>
      <c r="GTM661" s="198"/>
      <c r="GTN661" s="198"/>
      <c r="GTO661" s="198"/>
      <c r="GTP661" s="198"/>
      <c r="GTQ661" s="198"/>
      <c r="GTR661" s="198"/>
      <c r="GTS661" s="198"/>
      <c r="GTT661" s="198"/>
      <c r="GTU661" s="198"/>
      <c r="GTV661" s="198"/>
      <c r="GTW661" s="198"/>
      <c r="GTX661" s="198"/>
      <c r="GTY661" s="198"/>
      <c r="GTZ661" s="198"/>
      <c r="GUA661" s="198"/>
      <c r="GUB661" s="198"/>
      <c r="GUC661" s="198"/>
      <c r="GUD661" s="198"/>
      <c r="GUE661" s="198"/>
      <c r="GUF661" s="198"/>
      <c r="GUG661" s="198"/>
      <c r="GUH661" s="198"/>
      <c r="GUI661" s="198"/>
      <c r="GUJ661" s="198"/>
      <c r="GUK661" s="198"/>
      <c r="GUL661" s="198"/>
      <c r="GUM661" s="198"/>
      <c r="GUN661" s="198"/>
      <c r="GUO661" s="198"/>
      <c r="GUP661" s="198"/>
      <c r="GUQ661" s="198"/>
      <c r="GUR661" s="198"/>
      <c r="GUS661" s="198"/>
      <c r="GUT661" s="198"/>
      <c r="GUU661" s="198"/>
      <c r="GUV661" s="198"/>
      <c r="GUW661" s="198"/>
      <c r="GUX661" s="198"/>
      <c r="GUY661" s="198"/>
      <c r="GUZ661" s="198"/>
      <c r="GVA661" s="198"/>
      <c r="GVB661" s="198"/>
      <c r="GVC661" s="198"/>
      <c r="GVD661" s="198"/>
      <c r="GVE661" s="198"/>
      <c r="GVF661" s="198"/>
      <c r="GVG661" s="198"/>
      <c r="GVH661" s="198"/>
      <c r="GVI661" s="198"/>
      <c r="GVJ661" s="198"/>
      <c r="GVK661" s="198"/>
      <c r="GVL661" s="198"/>
      <c r="GVM661" s="198"/>
      <c r="GVN661" s="198"/>
      <c r="GVO661" s="198"/>
      <c r="GVP661" s="198"/>
      <c r="GVQ661" s="198"/>
      <c r="GVR661" s="198"/>
      <c r="GVS661" s="198"/>
      <c r="GVT661" s="198"/>
      <c r="GVU661" s="198"/>
      <c r="GVV661" s="198"/>
      <c r="GVW661" s="198"/>
      <c r="GVX661" s="198"/>
      <c r="GVY661" s="198"/>
      <c r="GVZ661" s="198"/>
      <c r="GWA661" s="198"/>
      <c r="GWB661" s="198"/>
      <c r="GWC661" s="198"/>
      <c r="GWD661" s="198"/>
      <c r="GWE661" s="198"/>
      <c r="GWF661" s="198"/>
      <c r="GWG661" s="198"/>
      <c r="GWH661" s="198"/>
      <c r="GWI661" s="198"/>
      <c r="GWJ661" s="198"/>
      <c r="GWK661" s="198"/>
      <c r="GWL661" s="198"/>
      <c r="GWM661" s="198"/>
      <c r="GWN661" s="198"/>
      <c r="GWO661" s="198"/>
      <c r="GWP661" s="198"/>
      <c r="GWQ661" s="198"/>
      <c r="GWR661" s="198"/>
      <c r="GWS661" s="198"/>
      <c r="GWT661" s="198"/>
      <c r="GWU661" s="198"/>
      <c r="GWV661" s="198"/>
      <c r="GWW661" s="198"/>
      <c r="GWX661" s="198"/>
      <c r="GWY661" s="198"/>
      <c r="GWZ661" s="198"/>
      <c r="GXA661" s="198"/>
      <c r="GXB661" s="198"/>
      <c r="GXC661" s="198"/>
      <c r="GXD661" s="198"/>
      <c r="GXE661" s="198"/>
      <c r="GXF661" s="198"/>
      <c r="GXG661" s="198"/>
      <c r="GXH661" s="198"/>
      <c r="GXI661" s="198"/>
      <c r="GXJ661" s="198"/>
      <c r="GXK661" s="198"/>
      <c r="GXL661" s="198"/>
      <c r="GXM661" s="198"/>
      <c r="GXN661" s="198"/>
      <c r="GXO661" s="198"/>
      <c r="GXP661" s="198"/>
      <c r="GXQ661" s="198"/>
      <c r="GXR661" s="198"/>
      <c r="GXS661" s="198"/>
      <c r="GXT661" s="198"/>
      <c r="GXU661" s="198"/>
      <c r="GXV661" s="198"/>
      <c r="GXW661" s="198"/>
      <c r="GXX661" s="198"/>
      <c r="GXY661" s="198"/>
      <c r="GXZ661" s="198"/>
      <c r="GYA661" s="198"/>
      <c r="GYB661" s="198"/>
      <c r="GYC661" s="198"/>
      <c r="GYD661" s="198"/>
      <c r="GYE661" s="198"/>
      <c r="GYF661" s="198"/>
      <c r="GYG661" s="198"/>
      <c r="GYH661" s="198"/>
      <c r="GYI661" s="198"/>
      <c r="GYJ661" s="198"/>
      <c r="GYK661" s="198"/>
      <c r="GYL661" s="198"/>
      <c r="GYM661" s="198"/>
      <c r="GYN661" s="198"/>
      <c r="GYO661" s="198"/>
      <c r="GYP661" s="198"/>
      <c r="GYQ661" s="198"/>
      <c r="GYR661" s="198"/>
      <c r="GYS661" s="198"/>
      <c r="GYT661" s="198"/>
      <c r="GYU661" s="198"/>
      <c r="GYV661" s="198"/>
      <c r="GYW661" s="198"/>
      <c r="GYX661" s="198"/>
      <c r="GYY661" s="198"/>
      <c r="GYZ661" s="198"/>
      <c r="GZA661" s="198"/>
      <c r="GZB661" s="198"/>
      <c r="GZC661" s="198"/>
      <c r="GZD661" s="198"/>
      <c r="GZE661" s="198"/>
      <c r="GZF661" s="198"/>
      <c r="GZG661" s="198"/>
      <c r="GZH661" s="198"/>
      <c r="GZI661" s="198"/>
      <c r="GZJ661" s="198"/>
      <c r="GZK661" s="198"/>
      <c r="GZL661" s="198"/>
      <c r="GZM661" s="198"/>
      <c r="GZN661" s="198"/>
      <c r="GZO661" s="198"/>
      <c r="GZP661" s="198"/>
      <c r="GZQ661" s="198"/>
      <c r="GZR661" s="198"/>
      <c r="GZS661" s="198"/>
      <c r="GZT661" s="198"/>
      <c r="GZU661" s="198"/>
      <c r="GZV661" s="198"/>
      <c r="GZW661" s="198"/>
      <c r="GZX661" s="198"/>
      <c r="GZY661" s="198"/>
      <c r="GZZ661" s="198"/>
      <c r="HAA661" s="198"/>
      <c r="HAB661" s="198"/>
      <c r="HAC661" s="198"/>
      <c r="HAD661" s="198"/>
      <c r="HAE661" s="198"/>
      <c r="HAF661" s="198"/>
      <c r="HAG661" s="198"/>
      <c r="HAH661" s="198"/>
      <c r="HAI661" s="198"/>
      <c r="HAJ661" s="198"/>
      <c r="HAK661" s="198"/>
      <c r="HAL661" s="198"/>
      <c r="HAM661" s="198"/>
      <c r="HAN661" s="198"/>
      <c r="HAO661" s="198"/>
      <c r="HAP661" s="198"/>
      <c r="HAQ661" s="198"/>
      <c r="HAR661" s="198"/>
      <c r="HAS661" s="198"/>
      <c r="HAT661" s="198"/>
      <c r="HAU661" s="198"/>
      <c r="HAV661" s="198"/>
      <c r="HAW661" s="198"/>
      <c r="HAX661" s="198"/>
      <c r="HAY661" s="198"/>
      <c r="HAZ661" s="198"/>
      <c r="HBA661" s="198"/>
      <c r="HBB661" s="198"/>
      <c r="HBC661" s="198"/>
      <c r="HBD661" s="198"/>
      <c r="HBE661" s="198"/>
      <c r="HBF661" s="198"/>
      <c r="HBG661" s="198"/>
      <c r="HBH661" s="198"/>
      <c r="HBI661" s="198"/>
      <c r="HBJ661" s="198"/>
      <c r="HBK661" s="198"/>
      <c r="HBL661" s="198"/>
      <c r="HBM661" s="198"/>
      <c r="HBN661" s="198"/>
      <c r="HBO661" s="198"/>
      <c r="HBP661" s="198"/>
      <c r="HBQ661" s="198"/>
      <c r="HBR661" s="198"/>
      <c r="HBS661" s="198"/>
      <c r="HBT661" s="198"/>
      <c r="HBU661" s="198"/>
      <c r="HBV661" s="198"/>
      <c r="HBW661" s="198"/>
      <c r="HBX661" s="198"/>
      <c r="HBY661" s="198"/>
      <c r="HBZ661" s="198"/>
      <c r="HCA661" s="198"/>
      <c r="HCB661" s="198"/>
      <c r="HCC661" s="198"/>
      <c r="HCD661" s="198"/>
      <c r="HCE661" s="198"/>
      <c r="HCF661" s="198"/>
      <c r="HCG661" s="198"/>
      <c r="HCH661" s="198"/>
      <c r="HCI661" s="198"/>
      <c r="HCJ661" s="198"/>
      <c r="HCK661" s="198"/>
      <c r="HCL661" s="198"/>
      <c r="HCM661" s="198"/>
      <c r="HCN661" s="198"/>
      <c r="HCO661" s="198"/>
      <c r="HCP661" s="198"/>
      <c r="HCQ661" s="198"/>
      <c r="HCR661" s="198"/>
      <c r="HCS661" s="198"/>
      <c r="HCT661" s="198"/>
      <c r="HCU661" s="198"/>
      <c r="HCV661" s="198"/>
      <c r="HCW661" s="198"/>
      <c r="HCX661" s="198"/>
      <c r="HCY661" s="198"/>
      <c r="HCZ661" s="198"/>
      <c r="HDA661" s="198"/>
      <c r="HDB661" s="198"/>
      <c r="HDC661" s="198"/>
      <c r="HDD661" s="198"/>
      <c r="HDE661" s="198"/>
      <c r="HDF661" s="198"/>
      <c r="HDG661" s="198"/>
      <c r="HDH661" s="198"/>
      <c r="HDI661" s="198"/>
      <c r="HDJ661" s="198"/>
      <c r="HDK661" s="198"/>
      <c r="HDL661" s="198"/>
      <c r="HDM661" s="198"/>
      <c r="HDN661" s="198"/>
      <c r="HDO661" s="198"/>
      <c r="HDP661" s="198"/>
      <c r="HDQ661" s="198"/>
      <c r="HDR661" s="198"/>
      <c r="HDS661" s="198"/>
      <c r="HDT661" s="198"/>
      <c r="HDU661" s="198"/>
      <c r="HDV661" s="198"/>
      <c r="HDW661" s="198"/>
      <c r="HDX661" s="198"/>
      <c r="HDY661" s="198"/>
      <c r="HDZ661" s="198"/>
      <c r="HEA661" s="198"/>
      <c r="HEB661" s="198"/>
      <c r="HEC661" s="198"/>
      <c r="HED661" s="198"/>
      <c r="HEE661" s="198"/>
      <c r="HEF661" s="198"/>
      <c r="HEG661" s="198"/>
      <c r="HEH661" s="198"/>
      <c r="HEI661" s="198"/>
      <c r="HEJ661" s="198"/>
      <c r="HEK661" s="198"/>
      <c r="HEL661" s="198"/>
      <c r="HEM661" s="198"/>
      <c r="HEN661" s="198"/>
      <c r="HEO661" s="198"/>
      <c r="HEP661" s="198"/>
      <c r="HEQ661" s="198"/>
      <c r="HER661" s="198"/>
      <c r="HES661" s="198"/>
      <c r="HET661" s="198"/>
      <c r="HEU661" s="198"/>
      <c r="HEV661" s="198"/>
      <c r="HEW661" s="198"/>
      <c r="HEX661" s="198"/>
      <c r="HEY661" s="198"/>
      <c r="HEZ661" s="198"/>
      <c r="HFA661" s="198"/>
      <c r="HFB661" s="198"/>
      <c r="HFC661" s="198"/>
      <c r="HFD661" s="198"/>
      <c r="HFE661" s="198"/>
      <c r="HFF661" s="198"/>
      <c r="HFG661" s="198"/>
      <c r="HFH661" s="198"/>
      <c r="HFI661" s="198"/>
      <c r="HFJ661" s="198"/>
      <c r="HFK661" s="198"/>
      <c r="HFL661" s="198"/>
      <c r="HFM661" s="198"/>
      <c r="HFN661" s="198"/>
      <c r="HFO661" s="198"/>
      <c r="HFP661" s="198"/>
      <c r="HFQ661" s="198"/>
      <c r="HFR661" s="198"/>
      <c r="HFS661" s="198"/>
      <c r="HFT661" s="198"/>
      <c r="HFU661" s="198"/>
      <c r="HFV661" s="198"/>
      <c r="HFW661" s="198"/>
      <c r="HFX661" s="198"/>
      <c r="HFY661" s="198"/>
      <c r="HFZ661" s="198"/>
      <c r="HGA661" s="198"/>
      <c r="HGB661" s="198"/>
      <c r="HGC661" s="198"/>
      <c r="HGD661" s="198"/>
      <c r="HGE661" s="198"/>
      <c r="HGF661" s="198"/>
      <c r="HGG661" s="198"/>
      <c r="HGH661" s="198"/>
      <c r="HGI661" s="198"/>
      <c r="HGJ661" s="198"/>
      <c r="HGK661" s="198"/>
      <c r="HGL661" s="198"/>
      <c r="HGM661" s="198"/>
      <c r="HGN661" s="198"/>
      <c r="HGO661" s="198"/>
      <c r="HGP661" s="198"/>
      <c r="HGQ661" s="198"/>
      <c r="HGR661" s="198"/>
      <c r="HGS661" s="198"/>
      <c r="HGT661" s="198"/>
      <c r="HGU661" s="198"/>
      <c r="HGV661" s="198"/>
      <c r="HGW661" s="198"/>
      <c r="HGX661" s="198"/>
      <c r="HGY661" s="198"/>
      <c r="HGZ661" s="198"/>
      <c r="HHA661" s="198"/>
      <c r="HHB661" s="198"/>
      <c r="HHC661" s="198"/>
      <c r="HHD661" s="198"/>
      <c r="HHE661" s="198"/>
      <c r="HHF661" s="198"/>
      <c r="HHG661" s="198"/>
      <c r="HHH661" s="198"/>
      <c r="HHI661" s="198"/>
      <c r="HHJ661" s="198"/>
      <c r="HHK661" s="198"/>
      <c r="HHL661" s="198"/>
      <c r="HHM661" s="198"/>
      <c r="HHN661" s="198"/>
      <c r="HHO661" s="198"/>
      <c r="HHP661" s="198"/>
      <c r="HHQ661" s="198"/>
      <c r="HHR661" s="198"/>
      <c r="HHS661" s="198"/>
      <c r="HHT661" s="198"/>
      <c r="HHU661" s="198"/>
      <c r="HHV661" s="198"/>
      <c r="HHW661" s="198"/>
      <c r="HHX661" s="198"/>
      <c r="HHY661" s="198"/>
      <c r="HHZ661" s="198"/>
      <c r="HIA661" s="198"/>
      <c r="HIB661" s="198"/>
      <c r="HIC661" s="198"/>
      <c r="HID661" s="198"/>
      <c r="HIE661" s="198"/>
      <c r="HIF661" s="198"/>
      <c r="HIG661" s="198"/>
      <c r="HIH661" s="198"/>
      <c r="HII661" s="198"/>
      <c r="HIJ661" s="198"/>
      <c r="HIK661" s="198"/>
      <c r="HIL661" s="198"/>
      <c r="HIM661" s="198"/>
      <c r="HIN661" s="198"/>
      <c r="HIO661" s="198"/>
      <c r="HIP661" s="198"/>
      <c r="HIQ661" s="198"/>
      <c r="HIR661" s="198"/>
      <c r="HIS661" s="198"/>
      <c r="HIT661" s="198"/>
      <c r="HIU661" s="198"/>
      <c r="HIV661" s="198"/>
      <c r="HIW661" s="198"/>
      <c r="HIX661" s="198"/>
      <c r="HIY661" s="198"/>
      <c r="HIZ661" s="198"/>
      <c r="HJA661" s="198"/>
      <c r="HJB661" s="198"/>
      <c r="HJC661" s="198"/>
      <c r="HJD661" s="198"/>
      <c r="HJE661" s="198"/>
      <c r="HJF661" s="198"/>
      <c r="HJG661" s="198"/>
      <c r="HJH661" s="198"/>
      <c r="HJI661" s="198"/>
      <c r="HJJ661" s="198"/>
      <c r="HJK661" s="198"/>
      <c r="HJL661" s="198"/>
      <c r="HJM661" s="198"/>
      <c r="HJN661" s="198"/>
      <c r="HJO661" s="198"/>
      <c r="HJP661" s="198"/>
      <c r="HJQ661" s="198"/>
      <c r="HJR661" s="198"/>
      <c r="HJS661" s="198"/>
      <c r="HJT661" s="198"/>
      <c r="HJU661" s="198"/>
      <c r="HJV661" s="198"/>
      <c r="HJW661" s="198"/>
      <c r="HJX661" s="198"/>
      <c r="HJY661" s="198"/>
      <c r="HJZ661" s="198"/>
      <c r="HKA661" s="198"/>
      <c r="HKB661" s="198"/>
      <c r="HKC661" s="198"/>
      <c r="HKD661" s="198"/>
      <c r="HKE661" s="198"/>
      <c r="HKF661" s="198"/>
      <c r="HKG661" s="198"/>
      <c r="HKH661" s="198"/>
      <c r="HKI661" s="198"/>
      <c r="HKJ661" s="198"/>
      <c r="HKK661" s="198"/>
      <c r="HKL661" s="198"/>
      <c r="HKM661" s="198"/>
      <c r="HKN661" s="198"/>
      <c r="HKO661" s="198"/>
      <c r="HKP661" s="198"/>
      <c r="HKQ661" s="198"/>
      <c r="HKR661" s="198"/>
      <c r="HKS661" s="198"/>
      <c r="HKT661" s="198"/>
      <c r="HKU661" s="198"/>
      <c r="HKV661" s="198"/>
      <c r="HKW661" s="198"/>
      <c r="HKX661" s="198"/>
      <c r="HKY661" s="198"/>
      <c r="HKZ661" s="198"/>
      <c r="HLA661" s="198"/>
      <c r="HLB661" s="198"/>
      <c r="HLC661" s="198"/>
      <c r="HLD661" s="198"/>
      <c r="HLE661" s="198"/>
      <c r="HLF661" s="198"/>
      <c r="HLG661" s="198"/>
      <c r="HLH661" s="198"/>
      <c r="HLI661" s="198"/>
      <c r="HLJ661" s="198"/>
      <c r="HLK661" s="198"/>
      <c r="HLL661" s="198"/>
      <c r="HLM661" s="198"/>
      <c r="HLN661" s="198"/>
      <c r="HLO661" s="198"/>
      <c r="HLP661" s="198"/>
      <c r="HLQ661" s="198"/>
      <c r="HLR661" s="198"/>
      <c r="HLS661" s="198"/>
      <c r="HLT661" s="198"/>
      <c r="HLU661" s="198"/>
      <c r="HLV661" s="198"/>
      <c r="HLW661" s="198"/>
      <c r="HLX661" s="198"/>
      <c r="HLY661" s="198"/>
      <c r="HLZ661" s="198"/>
      <c r="HMA661" s="198"/>
      <c r="HMB661" s="198"/>
      <c r="HMC661" s="198"/>
      <c r="HMD661" s="198"/>
      <c r="HME661" s="198"/>
      <c r="HMF661" s="198"/>
      <c r="HMG661" s="198"/>
      <c r="HMH661" s="198"/>
      <c r="HMI661" s="198"/>
      <c r="HMJ661" s="198"/>
      <c r="HMK661" s="198"/>
      <c r="HML661" s="198"/>
      <c r="HMM661" s="198"/>
      <c r="HMN661" s="198"/>
      <c r="HMO661" s="198"/>
      <c r="HMP661" s="198"/>
      <c r="HMQ661" s="198"/>
      <c r="HMR661" s="198"/>
      <c r="HMS661" s="198"/>
      <c r="HMT661" s="198"/>
      <c r="HMU661" s="198"/>
      <c r="HMV661" s="198"/>
      <c r="HMW661" s="198"/>
      <c r="HMX661" s="198"/>
      <c r="HMY661" s="198"/>
      <c r="HMZ661" s="198"/>
      <c r="HNA661" s="198"/>
      <c r="HNB661" s="198"/>
      <c r="HNC661" s="198"/>
      <c r="HND661" s="198"/>
      <c r="HNE661" s="198"/>
      <c r="HNF661" s="198"/>
      <c r="HNG661" s="198"/>
      <c r="HNH661" s="198"/>
      <c r="HNI661" s="198"/>
      <c r="HNJ661" s="198"/>
      <c r="HNK661" s="198"/>
      <c r="HNL661" s="198"/>
      <c r="HNM661" s="198"/>
      <c r="HNN661" s="198"/>
      <c r="HNO661" s="198"/>
      <c r="HNP661" s="198"/>
      <c r="HNQ661" s="198"/>
      <c r="HNR661" s="198"/>
      <c r="HNS661" s="198"/>
      <c r="HNT661" s="198"/>
      <c r="HNU661" s="198"/>
      <c r="HNV661" s="198"/>
      <c r="HNW661" s="198"/>
      <c r="HNX661" s="198"/>
      <c r="HNY661" s="198"/>
      <c r="HNZ661" s="198"/>
      <c r="HOA661" s="198"/>
      <c r="HOB661" s="198"/>
      <c r="HOC661" s="198"/>
      <c r="HOD661" s="198"/>
      <c r="HOE661" s="198"/>
      <c r="HOF661" s="198"/>
      <c r="HOG661" s="198"/>
      <c r="HOH661" s="198"/>
      <c r="HOI661" s="198"/>
      <c r="HOJ661" s="198"/>
      <c r="HOK661" s="198"/>
      <c r="HOL661" s="198"/>
      <c r="HOM661" s="198"/>
      <c r="HON661" s="198"/>
      <c r="HOO661" s="198"/>
      <c r="HOP661" s="198"/>
      <c r="HOQ661" s="198"/>
      <c r="HOR661" s="198"/>
      <c r="HOS661" s="198"/>
      <c r="HOT661" s="198"/>
      <c r="HOU661" s="198"/>
      <c r="HOV661" s="198"/>
      <c r="HOW661" s="198"/>
      <c r="HOX661" s="198"/>
      <c r="HOY661" s="198"/>
      <c r="HOZ661" s="198"/>
      <c r="HPA661" s="198"/>
      <c r="HPB661" s="198"/>
      <c r="HPC661" s="198"/>
      <c r="HPD661" s="198"/>
      <c r="HPE661" s="198"/>
      <c r="HPF661" s="198"/>
      <c r="HPG661" s="198"/>
      <c r="HPH661" s="198"/>
      <c r="HPI661" s="198"/>
      <c r="HPJ661" s="198"/>
      <c r="HPK661" s="198"/>
      <c r="HPL661" s="198"/>
      <c r="HPM661" s="198"/>
      <c r="HPN661" s="198"/>
      <c r="HPO661" s="198"/>
      <c r="HPP661" s="198"/>
      <c r="HPQ661" s="198"/>
      <c r="HPR661" s="198"/>
      <c r="HPS661" s="198"/>
      <c r="HPT661" s="198"/>
      <c r="HPU661" s="198"/>
      <c r="HPV661" s="198"/>
      <c r="HPW661" s="198"/>
      <c r="HPX661" s="198"/>
      <c r="HPY661" s="198"/>
      <c r="HPZ661" s="198"/>
      <c r="HQA661" s="198"/>
      <c r="HQB661" s="198"/>
      <c r="HQC661" s="198"/>
      <c r="HQD661" s="198"/>
      <c r="HQE661" s="198"/>
      <c r="HQF661" s="198"/>
      <c r="HQG661" s="198"/>
      <c r="HQH661" s="198"/>
      <c r="HQI661" s="198"/>
      <c r="HQJ661" s="198"/>
      <c r="HQK661" s="198"/>
      <c r="HQL661" s="198"/>
      <c r="HQM661" s="198"/>
      <c r="HQN661" s="198"/>
      <c r="HQO661" s="198"/>
      <c r="HQP661" s="198"/>
      <c r="HQQ661" s="198"/>
      <c r="HQR661" s="198"/>
      <c r="HQS661" s="198"/>
      <c r="HQT661" s="198"/>
      <c r="HQU661" s="198"/>
      <c r="HQV661" s="198"/>
      <c r="HQW661" s="198"/>
      <c r="HQX661" s="198"/>
      <c r="HQY661" s="198"/>
      <c r="HQZ661" s="198"/>
      <c r="HRA661" s="198"/>
      <c r="HRB661" s="198"/>
      <c r="HRC661" s="198"/>
      <c r="HRD661" s="198"/>
      <c r="HRE661" s="198"/>
      <c r="HRF661" s="198"/>
      <c r="HRG661" s="198"/>
      <c r="HRH661" s="198"/>
      <c r="HRI661" s="198"/>
      <c r="HRJ661" s="198"/>
      <c r="HRK661" s="198"/>
      <c r="HRL661" s="198"/>
      <c r="HRM661" s="198"/>
      <c r="HRN661" s="198"/>
      <c r="HRO661" s="198"/>
      <c r="HRP661" s="198"/>
      <c r="HRQ661" s="198"/>
      <c r="HRR661" s="198"/>
      <c r="HRS661" s="198"/>
      <c r="HRT661" s="198"/>
      <c r="HRU661" s="198"/>
      <c r="HRV661" s="198"/>
      <c r="HRW661" s="198"/>
      <c r="HRX661" s="198"/>
      <c r="HRY661" s="198"/>
      <c r="HRZ661" s="198"/>
      <c r="HSA661" s="198"/>
      <c r="HSB661" s="198"/>
      <c r="HSC661" s="198"/>
      <c r="HSD661" s="198"/>
      <c r="HSE661" s="198"/>
      <c r="HSF661" s="198"/>
      <c r="HSG661" s="198"/>
      <c r="HSH661" s="198"/>
      <c r="HSI661" s="198"/>
      <c r="HSJ661" s="198"/>
      <c r="HSK661" s="198"/>
      <c r="HSL661" s="198"/>
      <c r="HSM661" s="198"/>
      <c r="HSN661" s="198"/>
      <c r="HSO661" s="198"/>
      <c r="HSP661" s="198"/>
      <c r="HSQ661" s="198"/>
      <c r="HSR661" s="198"/>
      <c r="HSS661" s="198"/>
      <c r="HST661" s="198"/>
      <c r="HSU661" s="198"/>
      <c r="HSV661" s="198"/>
      <c r="HSW661" s="198"/>
      <c r="HSX661" s="198"/>
      <c r="HSY661" s="198"/>
      <c r="HSZ661" s="198"/>
      <c r="HTA661" s="198"/>
      <c r="HTB661" s="198"/>
      <c r="HTC661" s="198"/>
      <c r="HTD661" s="198"/>
      <c r="HTE661" s="198"/>
      <c r="HTF661" s="198"/>
      <c r="HTG661" s="198"/>
      <c r="HTH661" s="198"/>
      <c r="HTI661" s="198"/>
      <c r="HTJ661" s="198"/>
      <c r="HTK661" s="198"/>
      <c r="HTL661" s="198"/>
      <c r="HTM661" s="198"/>
      <c r="HTN661" s="198"/>
      <c r="HTO661" s="198"/>
      <c r="HTP661" s="198"/>
      <c r="HTQ661" s="198"/>
      <c r="HTR661" s="198"/>
      <c r="HTS661" s="198"/>
      <c r="HTT661" s="198"/>
      <c r="HTU661" s="198"/>
      <c r="HTV661" s="198"/>
      <c r="HTW661" s="198"/>
      <c r="HTX661" s="198"/>
      <c r="HTY661" s="198"/>
      <c r="HTZ661" s="198"/>
      <c r="HUA661" s="198"/>
      <c r="HUB661" s="198"/>
      <c r="HUC661" s="198"/>
      <c r="HUD661" s="198"/>
      <c r="HUE661" s="198"/>
      <c r="HUF661" s="198"/>
      <c r="HUG661" s="198"/>
      <c r="HUH661" s="198"/>
      <c r="HUI661" s="198"/>
      <c r="HUJ661" s="198"/>
      <c r="HUK661" s="198"/>
      <c r="HUL661" s="198"/>
      <c r="HUM661" s="198"/>
      <c r="HUN661" s="198"/>
      <c r="HUO661" s="198"/>
      <c r="HUP661" s="198"/>
      <c r="HUQ661" s="198"/>
      <c r="HUR661" s="198"/>
      <c r="HUS661" s="198"/>
      <c r="HUT661" s="198"/>
      <c r="HUU661" s="198"/>
      <c r="HUV661" s="198"/>
      <c r="HUW661" s="198"/>
      <c r="HUX661" s="198"/>
      <c r="HUY661" s="198"/>
      <c r="HUZ661" s="198"/>
      <c r="HVA661" s="198"/>
      <c r="HVB661" s="198"/>
      <c r="HVC661" s="198"/>
      <c r="HVD661" s="198"/>
      <c r="HVE661" s="198"/>
      <c r="HVF661" s="198"/>
      <c r="HVG661" s="198"/>
      <c r="HVH661" s="198"/>
      <c r="HVI661" s="198"/>
      <c r="HVJ661" s="198"/>
      <c r="HVK661" s="198"/>
      <c r="HVL661" s="198"/>
      <c r="HVM661" s="198"/>
      <c r="HVN661" s="198"/>
      <c r="HVO661" s="198"/>
      <c r="HVP661" s="198"/>
      <c r="HVQ661" s="198"/>
      <c r="HVR661" s="198"/>
      <c r="HVS661" s="198"/>
      <c r="HVT661" s="198"/>
      <c r="HVU661" s="198"/>
      <c r="HVV661" s="198"/>
      <c r="HVW661" s="198"/>
      <c r="HVX661" s="198"/>
      <c r="HVY661" s="198"/>
      <c r="HVZ661" s="198"/>
      <c r="HWA661" s="198"/>
      <c r="HWB661" s="198"/>
      <c r="HWC661" s="198"/>
      <c r="HWD661" s="198"/>
      <c r="HWE661" s="198"/>
      <c r="HWF661" s="198"/>
      <c r="HWG661" s="198"/>
      <c r="HWH661" s="198"/>
      <c r="HWI661" s="198"/>
      <c r="HWJ661" s="198"/>
      <c r="HWK661" s="198"/>
      <c r="HWL661" s="198"/>
      <c r="HWM661" s="198"/>
      <c r="HWN661" s="198"/>
      <c r="HWO661" s="198"/>
      <c r="HWP661" s="198"/>
      <c r="HWQ661" s="198"/>
      <c r="HWR661" s="198"/>
      <c r="HWS661" s="198"/>
      <c r="HWT661" s="198"/>
      <c r="HWU661" s="198"/>
      <c r="HWV661" s="198"/>
      <c r="HWW661" s="198"/>
      <c r="HWX661" s="198"/>
      <c r="HWY661" s="198"/>
      <c r="HWZ661" s="198"/>
      <c r="HXA661" s="198"/>
      <c r="HXB661" s="198"/>
      <c r="HXC661" s="198"/>
      <c r="HXD661" s="198"/>
      <c r="HXE661" s="198"/>
      <c r="HXF661" s="198"/>
      <c r="HXG661" s="198"/>
      <c r="HXH661" s="198"/>
      <c r="HXI661" s="198"/>
      <c r="HXJ661" s="198"/>
      <c r="HXK661" s="198"/>
      <c r="HXL661" s="198"/>
      <c r="HXM661" s="198"/>
      <c r="HXN661" s="198"/>
      <c r="HXO661" s="198"/>
      <c r="HXP661" s="198"/>
      <c r="HXQ661" s="198"/>
      <c r="HXR661" s="198"/>
      <c r="HXS661" s="198"/>
      <c r="HXT661" s="198"/>
      <c r="HXU661" s="198"/>
      <c r="HXV661" s="198"/>
      <c r="HXW661" s="198"/>
      <c r="HXX661" s="198"/>
      <c r="HXY661" s="198"/>
      <c r="HXZ661" s="198"/>
      <c r="HYA661" s="198"/>
      <c r="HYB661" s="198"/>
      <c r="HYC661" s="198"/>
      <c r="HYD661" s="198"/>
      <c r="HYE661" s="198"/>
      <c r="HYF661" s="198"/>
      <c r="HYG661" s="198"/>
      <c r="HYH661" s="198"/>
      <c r="HYI661" s="198"/>
      <c r="HYJ661" s="198"/>
      <c r="HYK661" s="198"/>
      <c r="HYL661" s="198"/>
      <c r="HYM661" s="198"/>
      <c r="HYN661" s="198"/>
      <c r="HYO661" s="198"/>
      <c r="HYP661" s="198"/>
      <c r="HYQ661" s="198"/>
      <c r="HYR661" s="198"/>
      <c r="HYS661" s="198"/>
      <c r="HYT661" s="198"/>
      <c r="HYU661" s="198"/>
      <c r="HYV661" s="198"/>
      <c r="HYW661" s="198"/>
      <c r="HYX661" s="198"/>
      <c r="HYY661" s="198"/>
      <c r="HYZ661" s="198"/>
      <c r="HZA661" s="198"/>
      <c r="HZB661" s="198"/>
      <c r="HZC661" s="198"/>
      <c r="HZD661" s="198"/>
      <c r="HZE661" s="198"/>
      <c r="HZF661" s="198"/>
      <c r="HZG661" s="198"/>
      <c r="HZH661" s="198"/>
      <c r="HZI661" s="198"/>
      <c r="HZJ661" s="198"/>
      <c r="HZK661" s="198"/>
      <c r="HZL661" s="198"/>
      <c r="HZM661" s="198"/>
      <c r="HZN661" s="198"/>
      <c r="HZO661" s="198"/>
      <c r="HZP661" s="198"/>
      <c r="HZQ661" s="198"/>
      <c r="HZR661" s="198"/>
      <c r="HZS661" s="198"/>
      <c r="HZT661" s="198"/>
      <c r="HZU661" s="198"/>
      <c r="HZV661" s="198"/>
      <c r="HZW661" s="198"/>
      <c r="HZX661" s="198"/>
      <c r="HZY661" s="198"/>
      <c r="HZZ661" s="198"/>
      <c r="IAA661" s="198"/>
      <c r="IAB661" s="198"/>
      <c r="IAC661" s="198"/>
      <c r="IAD661" s="198"/>
      <c r="IAE661" s="198"/>
      <c r="IAF661" s="198"/>
      <c r="IAG661" s="198"/>
      <c r="IAH661" s="198"/>
      <c r="IAI661" s="198"/>
      <c r="IAJ661" s="198"/>
      <c r="IAK661" s="198"/>
      <c r="IAL661" s="198"/>
      <c r="IAM661" s="198"/>
      <c r="IAN661" s="198"/>
      <c r="IAO661" s="198"/>
      <c r="IAP661" s="198"/>
      <c r="IAQ661" s="198"/>
      <c r="IAR661" s="198"/>
      <c r="IAS661" s="198"/>
      <c r="IAT661" s="198"/>
      <c r="IAU661" s="198"/>
      <c r="IAV661" s="198"/>
      <c r="IAW661" s="198"/>
      <c r="IAX661" s="198"/>
      <c r="IAY661" s="198"/>
      <c r="IAZ661" s="198"/>
      <c r="IBA661" s="198"/>
      <c r="IBB661" s="198"/>
      <c r="IBC661" s="198"/>
      <c r="IBD661" s="198"/>
      <c r="IBE661" s="198"/>
      <c r="IBF661" s="198"/>
      <c r="IBG661" s="198"/>
      <c r="IBH661" s="198"/>
      <c r="IBI661" s="198"/>
      <c r="IBJ661" s="198"/>
      <c r="IBK661" s="198"/>
      <c r="IBL661" s="198"/>
      <c r="IBM661" s="198"/>
      <c r="IBN661" s="198"/>
      <c r="IBO661" s="198"/>
      <c r="IBP661" s="198"/>
      <c r="IBQ661" s="198"/>
      <c r="IBR661" s="198"/>
      <c r="IBS661" s="198"/>
      <c r="IBT661" s="198"/>
      <c r="IBU661" s="198"/>
      <c r="IBV661" s="198"/>
      <c r="IBW661" s="198"/>
      <c r="IBX661" s="198"/>
      <c r="IBY661" s="198"/>
      <c r="IBZ661" s="198"/>
      <c r="ICA661" s="198"/>
      <c r="ICB661" s="198"/>
      <c r="ICC661" s="198"/>
      <c r="ICD661" s="198"/>
      <c r="ICE661" s="198"/>
      <c r="ICF661" s="198"/>
      <c r="ICG661" s="198"/>
      <c r="ICH661" s="198"/>
      <c r="ICI661" s="198"/>
      <c r="ICJ661" s="198"/>
      <c r="ICK661" s="198"/>
      <c r="ICL661" s="198"/>
      <c r="ICM661" s="198"/>
      <c r="ICN661" s="198"/>
      <c r="ICO661" s="198"/>
      <c r="ICP661" s="198"/>
      <c r="ICQ661" s="198"/>
      <c r="ICR661" s="198"/>
      <c r="ICS661" s="198"/>
      <c r="ICT661" s="198"/>
      <c r="ICU661" s="198"/>
      <c r="ICV661" s="198"/>
      <c r="ICW661" s="198"/>
      <c r="ICX661" s="198"/>
      <c r="ICY661" s="198"/>
      <c r="ICZ661" s="198"/>
      <c r="IDA661" s="198"/>
      <c r="IDB661" s="198"/>
      <c r="IDC661" s="198"/>
      <c r="IDD661" s="198"/>
      <c r="IDE661" s="198"/>
      <c r="IDF661" s="198"/>
      <c r="IDG661" s="198"/>
      <c r="IDH661" s="198"/>
      <c r="IDI661" s="198"/>
      <c r="IDJ661" s="198"/>
      <c r="IDK661" s="198"/>
      <c r="IDL661" s="198"/>
      <c r="IDM661" s="198"/>
      <c r="IDN661" s="198"/>
      <c r="IDO661" s="198"/>
      <c r="IDP661" s="198"/>
      <c r="IDQ661" s="198"/>
      <c r="IDR661" s="198"/>
      <c r="IDS661" s="198"/>
      <c r="IDT661" s="198"/>
      <c r="IDU661" s="198"/>
      <c r="IDV661" s="198"/>
      <c r="IDW661" s="198"/>
      <c r="IDX661" s="198"/>
      <c r="IDY661" s="198"/>
      <c r="IDZ661" s="198"/>
      <c r="IEA661" s="198"/>
      <c r="IEB661" s="198"/>
      <c r="IEC661" s="198"/>
      <c r="IED661" s="198"/>
      <c r="IEE661" s="198"/>
      <c r="IEF661" s="198"/>
      <c r="IEG661" s="198"/>
      <c r="IEH661" s="198"/>
      <c r="IEI661" s="198"/>
      <c r="IEJ661" s="198"/>
      <c r="IEK661" s="198"/>
      <c r="IEL661" s="198"/>
      <c r="IEM661" s="198"/>
      <c r="IEN661" s="198"/>
      <c r="IEO661" s="198"/>
      <c r="IEP661" s="198"/>
      <c r="IEQ661" s="198"/>
      <c r="IER661" s="198"/>
      <c r="IES661" s="198"/>
      <c r="IET661" s="198"/>
      <c r="IEU661" s="198"/>
      <c r="IEV661" s="198"/>
      <c r="IEW661" s="198"/>
      <c r="IEX661" s="198"/>
      <c r="IEY661" s="198"/>
      <c r="IEZ661" s="198"/>
      <c r="IFA661" s="198"/>
      <c r="IFB661" s="198"/>
      <c r="IFC661" s="198"/>
      <c r="IFD661" s="198"/>
      <c r="IFE661" s="198"/>
      <c r="IFF661" s="198"/>
      <c r="IFG661" s="198"/>
      <c r="IFH661" s="198"/>
      <c r="IFI661" s="198"/>
      <c r="IFJ661" s="198"/>
      <c r="IFK661" s="198"/>
      <c r="IFL661" s="198"/>
      <c r="IFM661" s="198"/>
      <c r="IFN661" s="198"/>
      <c r="IFO661" s="198"/>
      <c r="IFP661" s="198"/>
      <c r="IFQ661" s="198"/>
      <c r="IFR661" s="198"/>
      <c r="IFS661" s="198"/>
      <c r="IFT661" s="198"/>
      <c r="IFU661" s="198"/>
      <c r="IFV661" s="198"/>
      <c r="IFW661" s="198"/>
      <c r="IFX661" s="198"/>
      <c r="IFY661" s="198"/>
      <c r="IFZ661" s="198"/>
      <c r="IGA661" s="198"/>
      <c r="IGB661" s="198"/>
      <c r="IGC661" s="198"/>
      <c r="IGD661" s="198"/>
      <c r="IGE661" s="198"/>
      <c r="IGF661" s="198"/>
      <c r="IGG661" s="198"/>
      <c r="IGH661" s="198"/>
      <c r="IGI661" s="198"/>
      <c r="IGJ661" s="198"/>
      <c r="IGK661" s="198"/>
      <c r="IGL661" s="198"/>
      <c r="IGM661" s="198"/>
      <c r="IGN661" s="198"/>
      <c r="IGO661" s="198"/>
      <c r="IGP661" s="198"/>
      <c r="IGQ661" s="198"/>
      <c r="IGR661" s="198"/>
      <c r="IGS661" s="198"/>
      <c r="IGT661" s="198"/>
      <c r="IGU661" s="198"/>
      <c r="IGV661" s="198"/>
      <c r="IGW661" s="198"/>
      <c r="IGX661" s="198"/>
      <c r="IGY661" s="198"/>
      <c r="IGZ661" s="198"/>
      <c r="IHA661" s="198"/>
      <c r="IHB661" s="198"/>
      <c r="IHC661" s="198"/>
      <c r="IHD661" s="198"/>
      <c r="IHE661" s="198"/>
      <c r="IHF661" s="198"/>
      <c r="IHG661" s="198"/>
      <c r="IHH661" s="198"/>
      <c r="IHI661" s="198"/>
      <c r="IHJ661" s="198"/>
      <c r="IHK661" s="198"/>
      <c r="IHL661" s="198"/>
      <c r="IHM661" s="198"/>
      <c r="IHN661" s="198"/>
      <c r="IHO661" s="198"/>
      <c r="IHP661" s="198"/>
      <c r="IHQ661" s="198"/>
      <c r="IHR661" s="198"/>
      <c r="IHS661" s="198"/>
      <c r="IHT661" s="198"/>
      <c r="IHU661" s="198"/>
      <c r="IHV661" s="198"/>
      <c r="IHW661" s="198"/>
      <c r="IHX661" s="198"/>
      <c r="IHY661" s="198"/>
      <c r="IHZ661" s="198"/>
      <c r="IIA661" s="198"/>
      <c r="IIB661" s="198"/>
      <c r="IIC661" s="198"/>
      <c r="IID661" s="198"/>
      <c r="IIE661" s="198"/>
      <c r="IIF661" s="198"/>
      <c r="IIG661" s="198"/>
      <c r="IIH661" s="198"/>
      <c r="III661" s="198"/>
      <c r="IIJ661" s="198"/>
      <c r="IIK661" s="198"/>
      <c r="IIL661" s="198"/>
      <c r="IIM661" s="198"/>
      <c r="IIN661" s="198"/>
      <c r="IIO661" s="198"/>
      <c r="IIP661" s="198"/>
      <c r="IIQ661" s="198"/>
      <c r="IIR661" s="198"/>
      <c r="IIS661" s="198"/>
      <c r="IIT661" s="198"/>
      <c r="IIU661" s="198"/>
      <c r="IIV661" s="198"/>
      <c r="IIW661" s="198"/>
      <c r="IIX661" s="198"/>
      <c r="IIY661" s="198"/>
      <c r="IIZ661" s="198"/>
      <c r="IJA661" s="198"/>
      <c r="IJB661" s="198"/>
      <c r="IJC661" s="198"/>
      <c r="IJD661" s="198"/>
      <c r="IJE661" s="198"/>
      <c r="IJF661" s="198"/>
      <c r="IJG661" s="198"/>
      <c r="IJH661" s="198"/>
      <c r="IJI661" s="198"/>
      <c r="IJJ661" s="198"/>
      <c r="IJK661" s="198"/>
      <c r="IJL661" s="198"/>
      <c r="IJM661" s="198"/>
      <c r="IJN661" s="198"/>
      <c r="IJO661" s="198"/>
      <c r="IJP661" s="198"/>
      <c r="IJQ661" s="198"/>
      <c r="IJR661" s="198"/>
      <c r="IJS661" s="198"/>
      <c r="IJT661" s="198"/>
      <c r="IJU661" s="198"/>
      <c r="IJV661" s="198"/>
      <c r="IJW661" s="198"/>
      <c r="IJX661" s="198"/>
      <c r="IJY661" s="198"/>
      <c r="IJZ661" s="198"/>
      <c r="IKA661" s="198"/>
      <c r="IKB661" s="198"/>
      <c r="IKC661" s="198"/>
      <c r="IKD661" s="198"/>
      <c r="IKE661" s="198"/>
      <c r="IKF661" s="198"/>
      <c r="IKG661" s="198"/>
      <c r="IKH661" s="198"/>
      <c r="IKI661" s="198"/>
      <c r="IKJ661" s="198"/>
      <c r="IKK661" s="198"/>
      <c r="IKL661" s="198"/>
      <c r="IKM661" s="198"/>
      <c r="IKN661" s="198"/>
      <c r="IKO661" s="198"/>
      <c r="IKP661" s="198"/>
      <c r="IKQ661" s="198"/>
      <c r="IKR661" s="198"/>
      <c r="IKS661" s="198"/>
      <c r="IKT661" s="198"/>
      <c r="IKU661" s="198"/>
      <c r="IKV661" s="198"/>
      <c r="IKW661" s="198"/>
      <c r="IKX661" s="198"/>
      <c r="IKY661" s="198"/>
      <c r="IKZ661" s="198"/>
      <c r="ILA661" s="198"/>
      <c r="ILB661" s="198"/>
      <c r="ILC661" s="198"/>
      <c r="ILD661" s="198"/>
      <c r="ILE661" s="198"/>
      <c r="ILF661" s="198"/>
      <c r="ILG661" s="198"/>
      <c r="ILH661" s="198"/>
      <c r="ILI661" s="198"/>
      <c r="ILJ661" s="198"/>
      <c r="ILK661" s="198"/>
      <c r="ILL661" s="198"/>
      <c r="ILM661" s="198"/>
      <c r="ILN661" s="198"/>
      <c r="ILO661" s="198"/>
      <c r="ILP661" s="198"/>
      <c r="ILQ661" s="198"/>
      <c r="ILR661" s="198"/>
      <c r="ILS661" s="198"/>
      <c r="ILT661" s="198"/>
      <c r="ILU661" s="198"/>
      <c r="ILV661" s="198"/>
      <c r="ILW661" s="198"/>
      <c r="ILX661" s="198"/>
      <c r="ILY661" s="198"/>
      <c r="ILZ661" s="198"/>
      <c r="IMA661" s="198"/>
      <c r="IMB661" s="198"/>
      <c r="IMC661" s="198"/>
      <c r="IMD661" s="198"/>
      <c r="IME661" s="198"/>
      <c r="IMF661" s="198"/>
      <c r="IMG661" s="198"/>
      <c r="IMH661" s="198"/>
      <c r="IMI661" s="198"/>
      <c r="IMJ661" s="198"/>
      <c r="IMK661" s="198"/>
      <c r="IML661" s="198"/>
      <c r="IMM661" s="198"/>
      <c r="IMN661" s="198"/>
      <c r="IMO661" s="198"/>
      <c r="IMP661" s="198"/>
      <c r="IMQ661" s="198"/>
      <c r="IMR661" s="198"/>
      <c r="IMS661" s="198"/>
      <c r="IMT661" s="198"/>
      <c r="IMU661" s="198"/>
      <c r="IMV661" s="198"/>
      <c r="IMW661" s="198"/>
      <c r="IMX661" s="198"/>
      <c r="IMY661" s="198"/>
      <c r="IMZ661" s="198"/>
      <c r="INA661" s="198"/>
      <c r="INB661" s="198"/>
      <c r="INC661" s="198"/>
      <c r="IND661" s="198"/>
      <c r="INE661" s="198"/>
      <c r="INF661" s="198"/>
      <c r="ING661" s="198"/>
      <c r="INH661" s="198"/>
      <c r="INI661" s="198"/>
      <c r="INJ661" s="198"/>
      <c r="INK661" s="198"/>
      <c r="INL661" s="198"/>
      <c r="INM661" s="198"/>
      <c r="INN661" s="198"/>
      <c r="INO661" s="198"/>
      <c r="INP661" s="198"/>
      <c r="INQ661" s="198"/>
      <c r="INR661" s="198"/>
      <c r="INS661" s="198"/>
      <c r="INT661" s="198"/>
      <c r="INU661" s="198"/>
      <c r="INV661" s="198"/>
      <c r="INW661" s="198"/>
      <c r="INX661" s="198"/>
      <c r="INY661" s="198"/>
      <c r="INZ661" s="198"/>
      <c r="IOA661" s="198"/>
      <c r="IOB661" s="198"/>
      <c r="IOC661" s="198"/>
      <c r="IOD661" s="198"/>
      <c r="IOE661" s="198"/>
      <c r="IOF661" s="198"/>
      <c r="IOG661" s="198"/>
      <c r="IOH661" s="198"/>
      <c r="IOI661" s="198"/>
      <c r="IOJ661" s="198"/>
      <c r="IOK661" s="198"/>
      <c r="IOL661" s="198"/>
      <c r="IOM661" s="198"/>
      <c r="ION661" s="198"/>
      <c r="IOO661" s="198"/>
      <c r="IOP661" s="198"/>
      <c r="IOQ661" s="198"/>
      <c r="IOR661" s="198"/>
      <c r="IOS661" s="198"/>
      <c r="IOT661" s="198"/>
      <c r="IOU661" s="198"/>
      <c r="IOV661" s="198"/>
      <c r="IOW661" s="198"/>
      <c r="IOX661" s="198"/>
      <c r="IOY661" s="198"/>
      <c r="IOZ661" s="198"/>
      <c r="IPA661" s="198"/>
      <c r="IPB661" s="198"/>
      <c r="IPC661" s="198"/>
      <c r="IPD661" s="198"/>
      <c r="IPE661" s="198"/>
      <c r="IPF661" s="198"/>
      <c r="IPG661" s="198"/>
      <c r="IPH661" s="198"/>
      <c r="IPI661" s="198"/>
      <c r="IPJ661" s="198"/>
      <c r="IPK661" s="198"/>
      <c r="IPL661" s="198"/>
      <c r="IPM661" s="198"/>
      <c r="IPN661" s="198"/>
      <c r="IPO661" s="198"/>
      <c r="IPP661" s="198"/>
      <c r="IPQ661" s="198"/>
      <c r="IPR661" s="198"/>
      <c r="IPS661" s="198"/>
      <c r="IPT661" s="198"/>
      <c r="IPU661" s="198"/>
      <c r="IPV661" s="198"/>
      <c r="IPW661" s="198"/>
      <c r="IPX661" s="198"/>
      <c r="IPY661" s="198"/>
      <c r="IPZ661" s="198"/>
      <c r="IQA661" s="198"/>
      <c r="IQB661" s="198"/>
      <c r="IQC661" s="198"/>
      <c r="IQD661" s="198"/>
      <c r="IQE661" s="198"/>
      <c r="IQF661" s="198"/>
      <c r="IQG661" s="198"/>
      <c r="IQH661" s="198"/>
      <c r="IQI661" s="198"/>
      <c r="IQJ661" s="198"/>
      <c r="IQK661" s="198"/>
      <c r="IQL661" s="198"/>
      <c r="IQM661" s="198"/>
      <c r="IQN661" s="198"/>
      <c r="IQO661" s="198"/>
      <c r="IQP661" s="198"/>
      <c r="IQQ661" s="198"/>
      <c r="IQR661" s="198"/>
      <c r="IQS661" s="198"/>
      <c r="IQT661" s="198"/>
      <c r="IQU661" s="198"/>
      <c r="IQV661" s="198"/>
      <c r="IQW661" s="198"/>
      <c r="IQX661" s="198"/>
      <c r="IQY661" s="198"/>
      <c r="IQZ661" s="198"/>
      <c r="IRA661" s="198"/>
      <c r="IRB661" s="198"/>
      <c r="IRC661" s="198"/>
      <c r="IRD661" s="198"/>
      <c r="IRE661" s="198"/>
      <c r="IRF661" s="198"/>
      <c r="IRG661" s="198"/>
      <c r="IRH661" s="198"/>
      <c r="IRI661" s="198"/>
      <c r="IRJ661" s="198"/>
      <c r="IRK661" s="198"/>
      <c r="IRL661" s="198"/>
      <c r="IRM661" s="198"/>
      <c r="IRN661" s="198"/>
      <c r="IRO661" s="198"/>
      <c r="IRP661" s="198"/>
      <c r="IRQ661" s="198"/>
      <c r="IRR661" s="198"/>
      <c r="IRS661" s="198"/>
      <c r="IRT661" s="198"/>
      <c r="IRU661" s="198"/>
      <c r="IRV661" s="198"/>
      <c r="IRW661" s="198"/>
      <c r="IRX661" s="198"/>
      <c r="IRY661" s="198"/>
      <c r="IRZ661" s="198"/>
      <c r="ISA661" s="198"/>
      <c r="ISB661" s="198"/>
      <c r="ISC661" s="198"/>
      <c r="ISD661" s="198"/>
      <c r="ISE661" s="198"/>
      <c r="ISF661" s="198"/>
      <c r="ISG661" s="198"/>
      <c r="ISH661" s="198"/>
      <c r="ISI661" s="198"/>
      <c r="ISJ661" s="198"/>
      <c r="ISK661" s="198"/>
      <c r="ISL661" s="198"/>
      <c r="ISM661" s="198"/>
      <c r="ISN661" s="198"/>
      <c r="ISO661" s="198"/>
      <c r="ISP661" s="198"/>
      <c r="ISQ661" s="198"/>
      <c r="ISR661" s="198"/>
      <c r="ISS661" s="198"/>
      <c r="IST661" s="198"/>
      <c r="ISU661" s="198"/>
      <c r="ISV661" s="198"/>
      <c r="ISW661" s="198"/>
      <c r="ISX661" s="198"/>
      <c r="ISY661" s="198"/>
      <c r="ISZ661" s="198"/>
      <c r="ITA661" s="198"/>
      <c r="ITB661" s="198"/>
      <c r="ITC661" s="198"/>
      <c r="ITD661" s="198"/>
      <c r="ITE661" s="198"/>
      <c r="ITF661" s="198"/>
      <c r="ITG661" s="198"/>
      <c r="ITH661" s="198"/>
      <c r="ITI661" s="198"/>
      <c r="ITJ661" s="198"/>
      <c r="ITK661" s="198"/>
      <c r="ITL661" s="198"/>
      <c r="ITM661" s="198"/>
      <c r="ITN661" s="198"/>
      <c r="ITO661" s="198"/>
      <c r="ITP661" s="198"/>
      <c r="ITQ661" s="198"/>
      <c r="ITR661" s="198"/>
      <c r="ITS661" s="198"/>
      <c r="ITT661" s="198"/>
      <c r="ITU661" s="198"/>
      <c r="ITV661" s="198"/>
      <c r="ITW661" s="198"/>
      <c r="ITX661" s="198"/>
      <c r="ITY661" s="198"/>
      <c r="ITZ661" s="198"/>
      <c r="IUA661" s="198"/>
      <c r="IUB661" s="198"/>
      <c r="IUC661" s="198"/>
      <c r="IUD661" s="198"/>
      <c r="IUE661" s="198"/>
      <c r="IUF661" s="198"/>
      <c r="IUG661" s="198"/>
      <c r="IUH661" s="198"/>
      <c r="IUI661" s="198"/>
      <c r="IUJ661" s="198"/>
      <c r="IUK661" s="198"/>
      <c r="IUL661" s="198"/>
      <c r="IUM661" s="198"/>
      <c r="IUN661" s="198"/>
      <c r="IUO661" s="198"/>
      <c r="IUP661" s="198"/>
      <c r="IUQ661" s="198"/>
      <c r="IUR661" s="198"/>
      <c r="IUS661" s="198"/>
      <c r="IUT661" s="198"/>
      <c r="IUU661" s="198"/>
      <c r="IUV661" s="198"/>
      <c r="IUW661" s="198"/>
      <c r="IUX661" s="198"/>
      <c r="IUY661" s="198"/>
      <c r="IUZ661" s="198"/>
      <c r="IVA661" s="198"/>
      <c r="IVB661" s="198"/>
      <c r="IVC661" s="198"/>
      <c r="IVD661" s="198"/>
      <c r="IVE661" s="198"/>
      <c r="IVF661" s="198"/>
      <c r="IVG661" s="198"/>
      <c r="IVH661" s="198"/>
      <c r="IVI661" s="198"/>
      <c r="IVJ661" s="198"/>
      <c r="IVK661" s="198"/>
      <c r="IVL661" s="198"/>
      <c r="IVM661" s="198"/>
      <c r="IVN661" s="198"/>
      <c r="IVO661" s="198"/>
      <c r="IVP661" s="198"/>
      <c r="IVQ661" s="198"/>
      <c r="IVR661" s="198"/>
      <c r="IVS661" s="198"/>
      <c r="IVT661" s="198"/>
      <c r="IVU661" s="198"/>
      <c r="IVV661" s="198"/>
      <c r="IVW661" s="198"/>
      <c r="IVX661" s="198"/>
      <c r="IVY661" s="198"/>
      <c r="IVZ661" s="198"/>
      <c r="IWA661" s="198"/>
      <c r="IWB661" s="198"/>
      <c r="IWC661" s="198"/>
      <c r="IWD661" s="198"/>
      <c r="IWE661" s="198"/>
      <c r="IWF661" s="198"/>
      <c r="IWG661" s="198"/>
      <c r="IWH661" s="198"/>
      <c r="IWI661" s="198"/>
      <c r="IWJ661" s="198"/>
      <c r="IWK661" s="198"/>
      <c r="IWL661" s="198"/>
      <c r="IWM661" s="198"/>
      <c r="IWN661" s="198"/>
      <c r="IWO661" s="198"/>
      <c r="IWP661" s="198"/>
      <c r="IWQ661" s="198"/>
      <c r="IWR661" s="198"/>
      <c r="IWS661" s="198"/>
      <c r="IWT661" s="198"/>
      <c r="IWU661" s="198"/>
      <c r="IWV661" s="198"/>
      <c r="IWW661" s="198"/>
      <c r="IWX661" s="198"/>
      <c r="IWY661" s="198"/>
      <c r="IWZ661" s="198"/>
      <c r="IXA661" s="198"/>
      <c r="IXB661" s="198"/>
      <c r="IXC661" s="198"/>
      <c r="IXD661" s="198"/>
      <c r="IXE661" s="198"/>
      <c r="IXF661" s="198"/>
      <c r="IXG661" s="198"/>
      <c r="IXH661" s="198"/>
      <c r="IXI661" s="198"/>
      <c r="IXJ661" s="198"/>
      <c r="IXK661" s="198"/>
      <c r="IXL661" s="198"/>
      <c r="IXM661" s="198"/>
      <c r="IXN661" s="198"/>
      <c r="IXO661" s="198"/>
      <c r="IXP661" s="198"/>
      <c r="IXQ661" s="198"/>
      <c r="IXR661" s="198"/>
      <c r="IXS661" s="198"/>
      <c r="IXT661" s="198"/>
      <c r="IXU661" s="198"/>
      <c r="IXV661" s="198"/>
      <c r="IXW661" s="198"/>
      <c r="IXX661" s="198"/>
      <c r="IXY661" s="198"/>
      <c r="IXZ661" s="198"/>
      <c r="IYA661" s="198"/>
      <c r="IYB661" s="198"/>
      <c r="IYC661" s="198"/>
      <c r="IYD661" s="198"/>
      <c r="IYE661" s="198"/>
      <c r="IYF661" s="198"/>
      <c r="IYG661" s="198"/>
      <c r="IYH661" s="198"/>
      <c r="IYI661" s="198"/>
      <c r="IYJ661" s="198"/>
      <c r="IYK661" s="198"/>
      <c r="IYL661" s="198"/>
      <c r="IYM661" s="198"/>
      <c r="IYN661" s="198"/>
      <c r="IYO661" s="198"/>
      <c r="IYP661" s="198"/>
      <c r="IYQ661" s="198"/>
      <c r="IYR661" s="198"/>
      <c r="IYS661" s="198"/>
      <c r="IYT661" s="198"/>
      <c r="IYU661" s="198"/>
      <c r="IYV661" s="198"/>
      <c r="IYW661" s="198"/>
      <c r="IYX661" s="198"/>
      <c r="IYY661" s="198"/>
      <c r="IYZ661" s="198"/>
      <c r="IZA661" s="198"/>
      <c r="IZB661" s="198"/>
      <c r="IZC661" s="198"/>
      <c r="IZD661" s="198"/>
      <c r="IZE661" s="198"/>
      <c r="IZF661" s="198"/>
      <c r="IZG661" s="198"/>
      <c r="IZH661" s="198"/>
      <c r="IZI661" s="198"/>
      <c r="IZJ661" s="198"/>
      <c r="IZK661" s="198"/>
      <c r="IZL661" s="198"/>
      <c r="IZM661" s="198"/>
      <c r="IZN661" s="198"/>
      <c r="IZO661" s="198"/>
      <c r="IZP661" s="198"/>
      <c r="IZQ661" s="198"/>
      <c r="IZR661" s="198"/>
      <c r="IZS661" s="198"/>
      <c r="IZT661" s="198"/>
      <c r="IZU661" s="198"/>
      <c r="IZV661" s="198"/>
      <c r="IZW661" s="198"/>
      <c r="IZX661" s="198"/>
      <c r="IZY661" s="198"/>
      <c r="IZZ661" s="198"/>
      <c r="JAA661" s="198"/>
      <c r="JAB661" s="198"/>
      <c r="JAC661" s="198"/>
      <c r="JAD661" s="198"/>
      <c r="JAE661" s="198"/>
      <c r="JAF661" s="198"/>
      <c r="JAG661" s="198"/>
      <c r="JAH661" s="198"/>
      <c r="JAI661" s="198"/>
      <c r="JAJ661" s="198"/>
      <c r="JAK661" s="198"/>
      <c r="JAL661" s="198"/>
      <c r="JAM661" s="198"/>
      <c r="JAN661" s="198"/>
      <c r="JAO661" s="198"/>
      <c r="JAP661" s="198"/>
      <c r="JAQ661" s="198"/>
      <c r="JAR661" s="198"/>
      <c r="JAS661" s="198"/>
      <c r="JAT661" s="198"/>
      <c r="JAU661" s="198"/>
      <c r="JAV661" s="198"/>
      <c r="JAW661" s="198"/>
      <c r="JAX661" s="198"/>
      <c r="JAY661" s="198"/>
      <c r="JAZ661" s="198"/>
      <c r="JBA661" s="198"/>
      <c r="JBB661" s="198"/>
      <c r="JBC661" s="198"/>
      <c r="JBD661" s="198"/>
      <c r="JBE661" s="198"/>
      <c r="JBF661" s="198"/>
      <c r="JBG661" s="198"/>
      <c r="JBH661" s="198"/>
      <c r="JBI661" s="198"/>
      <c r="JBJ661" s="198"/>
      <c r="JBK661" s="198"/>
      <c r="JBL661" s="198"/>
      <c r="JBM661" s="198"/>
      <c r="JBN661" s="198"/>
      <c r="JBO661" s="198"/>
      <c r="JBP661" s="198"/>
      <c r="JBQ661" s="198"/>
      <c r="JBR661" s="198"/>
      <c r="JBS661" s="198"/>
      <c r="JBT661" s="198"/>
      <c r="JBU661" s="198"/>
      <c r="JBV661" s="198"/>
      <c r="JBW661" s="198"/>
      <c r="JBX661" s="198"/>
      <c r="JBY661" s="198"/>
      <c r="JBZ661" s="198"/>
      <c r="JCA661" s="198"/>
      <c r="JCB661" s="198"/>
      <c r="JCC661" s="198"/>
      <c r="JCD661" s="198"/>
      <c r="JCE661" s="198"/>
      <c r="JCF661" s="198"/>
      <c r="JCG661" s="198"/>
      <c r="JCH661" s="198"/>
      <c r="JCI661" s="198"/>
      <c r="JCJ661" s="198"/>
      <c r="JCK661" s="198"/>
      <c r="JCL661" s="198"/>
      <c r="JCM661" s="198"/>
      <c r="JCN661" s="198"/>
      <c r="JCO661" s="198"/>
      <c r="JCP661" s="198"/>
      <c r="JCQ661" s="198"/>
      <c r="JCR661" s="198"/>
      <c r="JCS661" s="198"/>
      <c r="JCT661" s="198"/>
      <c r="JCU661" s="198"/>
      <c r="JCV661" s="198"/>
      <c r="JCW661" s="198"/>
      <c r="JCX661" s="198"/>
      <c r="JCY661" s="198"/>
      <c r="JCZ661" s="198"/>
      <c r="JDA661" s="198"/>
      <c r="JDB661" s="198"/>
      <c r="JDC661" s="198"/>
      <c r="JDD661" s="198"/>
      <c r="JDE661" s="198"/>
      <c r="JDF661" s="198"/>
      <c r="JDG661" s="198"/>
      <c r="JDH661" s="198"/>
      <c r="JDI661" s="198"/>
      <c r="JDJ661" s="198"/>
      <c r="JDK661" s="198"/>
      <c r="JDL661" s="198"/>
      <c r="JDM661" s="198"/>
      <c r="JDN661" s="198"/>
      <c r="JDO661" s="198"/>
      <c r="JDP661" s="198"/>
      <c r="JDQ661" s="198"/>
      <c r="JDR661" s="198"/>
      <c r="JDS661" s="198"/>
      <c r="JDT661" s="198"/>
      <c r="JDU661" s="198"/>
      <c r="JDV661" s="198"/>
      <c r="JDW661" s="198"/>
      <c r="JDX661" s="198"/>
      <c r="JDY661" s="198"/>
      <c r="JDZ661" s="198"/>
      <c r="JEA661" s="198"/>
      <c r="JEB661" s="198"/>
      <c r="JEC661" s="198"/>
      <c r="JED661" s="198"/>
      <c r="JEE661" s="198"/>
      <c r="JEF661" s="198"/>
      <c r="JEG661" s="198"/>
      <c r="JEH661" s="198"/>
      <c r="JEI661" s="198"/>
      <c r="JEJ661" s="198"/>
      <c r="JEK661" s="198"/>
      <c r="JEL661" s="198"/>
      <c r="JEM661" s="198"/>
      <c r="JEN661" s="198"/>
      <c r="JEO661" s="198"/>
      <c r="JEP661" s="198"/>
      <c r="JEQ661" s="198"/>
      <c r="JER661" s="198"/>
      <c r="JES661" s="198"/>
      <c r="JET661" s="198"/>
      <c r="JEU661" s="198"/>
      <c r="JEV661" s="198"/>
      <c r="JEW661" s="198"/>
      <c r="JEX661" s="198"/>
      <c r="JEY661" s="198"/>
      <c r="JEZ661" s="198"/>
      <c r="JFA661" s="198"/>
      <c r="JFB661" s="198"/>
      <c r="JFC661" s="198"/>
      <c r="JFD661" s="198"/>
      <c r="JFE661" s="198"/>
      <c r="JFF661" s="198"/>
      <c r="JFG661" s="198"/>
      <c r="JFH661" s="198"/>
      <c r="JFI661" s="198"/>
      <c r="JFJ661" s="198"/>
      <c r="JFK661" s="198"/>
      <c r="JFL661" s="198"/>
      <c r="JFM661" s="198"/>
      <c r="JFN661" s="198"/>
      <c r="JFO661" s="198"/>
      <c r="JFP661" s="198"/>
      <c r="JFQ661" s="198"/>
      <c r="JFR661" s="198"/>
      <c r="JFS661" s="198"/>
      <c r="JFT661" s="198"/>
      <c r="JFU661" s="198"/>
      <c r="JFV661" s="198"/>
      <c r="JFW661" s="198"/>
      <c r="JFX661" s="198"/>
      <c r="JFY661" s="198"/>
      <c r="JFZ661" s="198"/>
      <c r="JGA661" s="198"/>
      <c r="JGB661" s="198"/>
      <c r="JGC661" s="198"/>
      <c r="JGD661" s="198"/>
      <c r="JGE661" s="198"/>
      <c r="JGF661" s="198"/>
      <c r="JGG661" s="198"/>
      <c r="JGH661" s="198"/>
      <c r="JGI661" s="198"/>
      <c r="JGJ661" s="198"/>
      <c r="JGK661" s="198"/>
      <c r="JGL661" s="198"/>
      <c r="JGM661" s="198"/>
      <c r="JGN661" s="198"/>
      <c r="JGO661" s="198"/>
      <c r="JGP661" s="198"/>
      <c r="JGQ661" s="198"/>
      <c r="JGR661" s="198"/>
      <c r="JGS661" s="198"/>
      <c r="JGT661" s="198"/>
      <c r="JGU661" s="198"/>
      <c r="JGV661" s="198"/>
      <c r="JGW661" s="198"/>
      <c r="JGX661" s="198"/>
      <c r="JGY661" s="198"/>
      <c r="JGZ661" s="198"/>
      <c r="JHA661" s="198"/>
      <c r="JHB661" s="198"/>
      <c r="JHC661" s="198"/>
      <c r="JHD661" s="198"/>
      <c r="JHE661" s="198"/>
      <c r="JHF661" s="198"/>
      <c r="JHG661" s="198"/>
      <c r="JHH661" s="198"/>
      <c r="JHI661" s="198"/>
      <c r="JHJ661" s="198"/>
      <c r="JHK661" s="198"/>
      <c r="JHL661" s="198"/>
      <c r="JHM661" s="198"/>
      <c r="JHN661" s="198"/>
      <c r="JHO661" s="198"/>
      <c r="JHP661" s="198"/>
      <c r="JHQ661" s="198"/>
      <c r="JHR661" s="198"/>
      <c r="JHS661" s="198"/>
      <c r="JHT661" s="198"/>
      <c r="JHU661" s="198"/>
      <c r="JHV661" s="198"/>
      <c r="JHW661" s="198"/>
      <c r="JHX661" s="198"/>
      <c r="JHY661" s="198"/>
      <c r="JHZ661" s="198"/>
      <c r="JIA661" s="198"/>
      <c r="JIB661" s="198"/>
      <c r="JIC661" s="198"/>
      <c r="JID661" s="198"/>
      <c r="JIE661" s="198"/>
      <c r="JIF661" s="198"/>
      <c r="JIG661" s="198"/>
      <c r="JIH661" s="198"/>
      <c r="JII661" s="198"/>
      <c r="JIJ661" s="198"/>
      <c r="JIK661" s="198"/>
      <c r="JIL661" s="198"/>
      <c r="JIM661" s="198"/>
      <c r="JIN661" s="198"/>
      <c r="JIO661" s="198"/>
      <c r="JIP661" s="198"/>
      <c r="JIQ661" s="198"/>
      <c r="JIR661" s="198"/>
      <c r="JIS661" s="198"/>
      <c r="JIT661" s="198"/>
      <c r="JIU661" s="198"/>
      <c r="JIV661" s="198"/>
      <c r="JIW661" s="198"/>
      <c r="JIX661" s="198"/>
      <c r="JIY661" s="198"/>
      <c r="JIZ661" s="198"/>
      <c r="JJA661" s="198"/>
      <c r="JJB661" s="198"/>
      <c r="JJC661" s="198"/>
      <c r="JJD661" s="198"/>
      <c r="JJE661" s="198"/>
      <c r="JJF661" s="198"/>
      <c r="JJG661" s="198"/>
      <c r="JJH661" s="198"/>
      <c r="JJI661" s="198"/>
      <c r="JJJ661" s="198"/>
      <c r="JJK661" s="198"/>
      <c r="JJL661" s="198"/>
      <c r="JJM661" s="198"/>
      <c r="JJN661" s="198"/>
      <c r="JJO661" s="198"/>
      <c r="JJP661" s="198"/>
      <c r="JJQ661" s="198"/>
      <c r="JJR661" s="198"/>
      <c r="JJS661" s="198"/>
      <c r="JJT661" s="198"/>
      <c r="JJU661" s="198"/>
      <c r="JJV661" s="198"/>
      <c r="JJW661" s="198"/>
      <c r="JJX661" s="198"/>
      <c r="JJY661" s="198"/>
      <c r="JJZ661" s="198"/>
      <c r="JKA661" s="198"/>
      <c r="JKB661" s="198"/>
      <c r="JKC661" s="198"/>
      <c r="JKD661" s="198"/>
      <c r="JKE661" s="198"/>
      <c r="JKF661" s="198"/>
      <c r="JKG661" s="198"/>
      <c r="JKH661" s="198"/>
      <c r="JKI661" s="198"/>
      <c r="JKJ661" s="198"/>
      <c r="JKK661" s="198"/>
      <c r="JKL661" s="198"/>
      <c r="JKM661" s="198"/>
      <c r="JKN661" s="198"/>
      <c r="JKO661" s="198"/>
      <c r="JKP661" s="198"/>
      <c r="JKQ661" s="198"/>
      <c r="JKR661" s="198"/>
      <c r="JKS661" s="198"/>
      <c r="JKT661" s="198"/>
      <c r="JKU661" s="198"/>
      <c r="JKV661" s="198"/>
      <c r="JKW661" s="198"/>
      <c r="JKX661" s="198"/>
      <c r="JKY661" s="198"/>
      <c r="JKZ661" s="198"/>
      <c r="JLA661" s="198"/>
      <c r="JLB661" s="198"/>
      <c r="JLC661" s="198"/>
      <c r="JLD661" s="198"/>
      <c r="JLE661" s="198"/>
      <c r="JLF661" s="198"/>
      <c r="JLG661" s="198"/>
      <c r="JLH661" s="198"/>
      <c r="JLI661" s="198"/>
      <c r="JLJ661" s="198"/>
      <c r="JLK661" s="198"/>
      <c r="JLL661" s="198"/>
      <c r="JLM661" s="198"/>
      <c r="JLN661" s="198"/>
      <c r="JLO661" s="198"/>
      <c r="JLP661" s="198"/>
      <c r="JLQ661" s="198"/>
      <c r="JLR661" s="198"/>
      <c r="JLS661" s="198"/>
      <c r="JLT661" s="198"/>
      <c r="JLU661" s="198"/>
      <c r="JLV661" s="198"/>
      <c r="JLW661" s="198"/>
      <c r="JLX661" s="198"/>
      <c r="JLY661" s="198"/>
      <c r="JLZ661" s="198"/>
      <c r="JMA661" s="198"/>
      <c r="JMB661" s="198"/>
      <c r="JMC661" s="198"/>
      <c r="JMD661" s="198"/>
      <c r="JME661" s="198"/>
      <c r="JMF661" s="198"/>
      <c r="JMG661" s="198"/>
      <c r="JMH661" s="198"/>
      <c r="JMI661" s="198"/>
      <c r="JMJ661" s="198"/>
      <c r="JMK661" s="198"/>
      <c r="JML661" s="198"/>
      <c r="JMM661" s="198"/>
      <c r="JMN661" s="198"/>
      <c r="JMO661" s="198"/>
      <c r="JMP661" s="198"/>
      <c r="JMQ661" s="198"/>
      <c r="JMR661" s="198"/>
      <c r="JMS661" s="198"/>
      <c r="JMT661" s="198"/>
      <c r="JMU661" s="198"/>
      <c r="JMV661" s="198"/>
      <c r="JMW661" s="198"/>
      <c r="JMX661" s="198"/>
      <c r="JMY661" s="198"/>
      <c r="JMZ661" s="198"/>
      <c r="JNA661" s="198"/>
      <c r="JNB661" s="198"/>
      <c r="JNC661" s="198"/>
      <c r="JND661" s="198"/>
      <c r="JNE661" s="198"/>
      <c r="JNF661" s="198"/>
      <c r="JNG661" s="198"/>
      <c r="JNH661" s="198"/>
      <c r="JNI661" s="198"/>
      <c r="JNJ661" s="198"/>
      <c r="JNK661" s="198"/>
      <c r="JNL661" s="198"/>
      <c r="JNM661" s="198"/>
      <c r="JNN661" s="198"/>
      <c r="JNO661" s="198"/>
      <c r="JNP661" s="198"/>
      <c r="JNQ661" s="198"/>
      <c r="JNR661" s="198"/>
      <c r="JNS661" s="198"/>
      <c r="JNT661" s="198"/>
      <c r="JNU661" s="198"/>
      <c r="JNV661" s="198"/>
      <c r="JNW661" s="198"/>
      <c r="JNX661" s="198"/>
      <c r="JNY661" s="198"/>
      <c r="JNZ661" s="198"/>
      <c r="JOA661" s="198"/>
      <c r="JOB661" s="198"/>
      <c r="JOC661" s="198"/>
      <c r="JOD661" s="198"/>
      <c r="JOE661" s="198"/>
      <c r="JOF661" s="198"/>
      <c r="JOG661" s="198"/>
      <c r="JOH661" s="198"/>
      <c r="JOI661" s="198"/>
      <c r="JOJ661" s="198"/>
      <c r="JOK661" s="198"/>
      <c r="JOL661" s="198"/>
      <c r="JOM661" s="198"/>
      <c r="JON661" s="198"/>
      <c r="JOO661" s="198"/>
      <c r="JOP661" s="198"/>
      <c r="JOQ661" s="198"/>
      <c r="JOR661" s="198"/>
      <c r="JOS661" s="198"/>
      <c r="JOT661" s="198"/>
      <c r="JOU661" s="198"/>
      <c r="JOV661" s="198"/>
      <c r="JOW661" s="198"/>
      <c r="JOX661" s="198"/>
      <c r="JOY661" s="198"/>
      <c r="JOZ661" s="198"/>
      <c r="JPA661" s="198"/>
      <c r="JPB661" s="198"/>
      <c r="JPC661" s="198"/>
      <c r="JPD661" s="198"/>
      <c r="JPE661" s="198"/>
      <c r="JPF661" s="198"/>
      <c r="JPG661" s="198"/>
      <c r="JPH661" s="198"/>
      <c r="JPI661" s="198"/>
      <c r="JPJ661" s="198"/>
      <c r="JPK661" s="198"/>
      <c r="JPL661" s="198"/>
      <c r="JPM661" s="198"/>
      <c r="JPN661" s="198"/>
      <c r="JPO661" s="198"/>
      <c r="JPP661" s="198"/>
      <c r="JPQ661" s="198"/>
      <c r="JPR661" s="198"/>
      <c r="JPS661" s="198"/>
      <c r="JPT661" s="198"/>
      <c r="JPU661" s="198"/>
      <c r="JPV661" s="198"/>
      <c r="JPW661" s="198"/>
      <c r="JPX661" s="198"/>
      <c r="JPY661" s="198"/>
      <c r="JPZ661" s="198"/>
      <c r="JQA661" s="198"/>
      <c r="JQB661" s="198"/>
      <c r="JQC661" s="198"/>
      <c r="JQD661" s="198"/>
      <c r="JQE661" s="198"/>
      <c r="JQF661" s="198"/>
      <c r="JQG661" s="198"/>
      <c r="JQH661" s="198"/>
      <c r="JQI661" s="198"/>
      <c r="JQJ661" s="198"/>
      <c r="JQK661" s="198"/>
      <c r="JQL661" s="198"/>
      <c r="JQM661" s="198"/>
      <c r="JQN661" s="198"/>
      <c r="JQO661" s="198"/>
      <c r="JQP661" s="198"/>
      <c r="JQQ661" s="198"/>
      <c r="JQR661" s="198"/>
      <c r="JQS661" s="198"/>
      <c r="JQT661" s="198"/>
      <c r="JQU661" s="198"/>
      <c r="JQV661" s="198"/>
      <c r="JQW661" s="198"/>
      <c r="JQX661" s="198"/>
      <c r="JQY661" s="198"/>
      <c r="JQZ661" s="198"/>
      <c r="JRA661" s="198"/>
      <c r="JRB661" s="198"/>
      <c r="JRC661" s="198"/>
      <c r="JRD661" s="198"/>
      <c r="JRE661" s="198"/>
      <c r="JRF661" s="198"/>
      <c r="JRG661" s="198"/>
      <c r="JRH661" s="198"/>
      <c r="JRI661" s="198"/>
      <c r="JRJ661" s="198"/>
      <c r="JRK661" s="198"/>
      <c r="JRL661" s="198"/>
      <c r="JRM661" s="198"/>
      <c r="JRN661" s="198"/>
      <c r="JRO661" s="198"/>
      <c r="JRP661" s="198"/>
      <c r="JRQ661" s="198"/>
      <c r="JRR661" s="198"/>
      <c r="JRS661" s="198"/>
      <c r="JRT661" s="198"/>
      <c r="JRU661" s="198"/>
      <c r="JRV661" s="198"/>
      <c r="JRW661" s="198"/>
      <c r="JRX661" s="198"/>
      <c r="JRY661" s="198"/>
      <c r="JRZ661" s="198"/>
      <c r="JSA661" s="198"/>
      <c r="JSB661" s="198"/>
      <c r="JSC661" s="198"/>
      <c r="JSD661" s="198"/>
      <c r="JSE661" s="198"/>
      <c r="JSF661" s="198"/>
      <c r="JSG661" s="198"/>
      <c r="JSH661" s="198"/>
      <c r="JSI661" s="198"/>
      <c r="JSJ661" s="198"/>
      <c r="JSK661" s="198"/>
      <c r="JSL661" s="198"/>
      <c r="JSM661" s="198"/>
      <c r="JSN661" s="198"/>
      <c r="JSO661" s="198"/>
      <c r="JSP661" s="198"/>
      <c r="JSQ661" s="198"/>
      <c r="JSR661" s="198"/>
      <c r="JSS661" s="198"/>
      <c r="JST661" s="198"/>
      <c r="JSU661" s="198"/>
      <c r="JSV661" s="198"/>
      <c r="JSW661" s="198"/>
      <c r="JSX661" s="198"/>
      <c r="JSY661" s="198"/>
      <c r="JSZ661" s="198"/>
      <c r="JTA661" s="198"/>
      <c r="JTB661" s="198"/>
      <c r="JTC661" s="198"/>
      <c r="JTD661" s="198"/>
      <c r="JTE661" s="198"/>
      <c r="JTF661" s="198"/>
      <c r="JTG661" s="198"/>
      <c r="JTH661" s="198"/>
      <c r="JTI661" s="198"/>
      <c r="JTJ661" s="198"/>
      <c r="JTK661" s="198"/>
      <c r="JTL661" s="198"/>
      <c r="JTM661" s="198"/>
      <c r="JTN661" s="198"/>
      <c r="JTO661" s="198"/>
      <c r="JTP661" s="198"/>
      <c r="JTQ661" s="198"/>
      <c r="JTR661" s="198"/>
      <c r="JTS661" s="198"/>
      <c r="JTT661" s="198"/>
      <c r="JTU661" s="198"/>
      <c r="JTV661" s="198"/>
      <c r="JTW661" s="198"/>
      <c r="JTX661" s="198"/>
      <c r="JTY661" s="198"/>
      <c r="JTZ661" s="198"/>
      <c r="JUA661" s="198"/>
      <c r="JUB661" s="198"/>
      <c r="JUC661" s="198"/>
      <c r="JUD661" s="198"/>
      <c r="JUE661" s="198"/>
      <c r="JUF661" s="198"/>
      <c r="JUG661" s="198"/>
      <c r="JUH661" s="198"/>
      <c r="JUI661" s="198"/>
      <c r="JUJ661" s="198"/>
      <c r="JUK661" s="198"/>
      <c r="JUL661" s="198"/>
      <c r="JUM661" s="198"/>
      <c r="JUN661" s="198"/>
      <c r="JUO661" s="198"/>
      <c r="JUP661" s="198"/>
      <c r="JUQ661" s="198"/>
      <c r="JUR661" s="198"/>
      <c r="JUS661" s="198"/>
      <c r="JUT661" s="198"/>
      <c r="JUU661" s="198"/>
      <c r="JUV661" s="198"/>
      <c r="JUW661" s="198"/>
      <c r="JUX661" s="198"/>
      <c r="JUY661" s="198"/>
      <c r="JUZ661" s="198"/>
      <c r="JVA661" s="198"/>
      <c r="JVB661" s="198"/>
      <c r="JVC661" s="198"/>
      <c r="JVD661" s="198"/>
      <c r="JVE661" s="198"/>
      <c r="JVF661" s="198"/>
      <c r="JVG661" s="198"/>
      <c r="JVH661" s="198"/>
      <c r="JVI661" s="198"/>
      <c r="JVJ661" s="198"/>
      <c r="JVK661" s="198"/>
      <c r="JVL661" s="198"/>
      <c r="JVM661" s="198"/>
      <c r="JVN661" s="198"/>
      <c r="JVO661" s="198"/>
      <c r="JVP661" s="198"/>
      <c r="JVQ661" s="198"/>
      <c r="JVR661" s="198"/>
      <c r="JVS661" s="198"/>
      <c r="JVT661" s="198"/>
      <c r="JVU661" s="198"/>
      <c r="JVV661" s="198"/>
      <c r="JVW661" s="198"/>
      <c r="JVX661" s="198"/>
      <c r="JVY661" s="198"/>
      <c r="JVZ661" s="198"/>
      <c r="JWA661" s="198"/>
      <c r="JWB661" s="198"/>
      <c r="JWC661" s="198"/>
      <c r="JWD661" s="198"/>
      <c r="JWE661" s="198"/>
      <c r="JWF661" s="198"/>
      <c r="JWG661" s="198"/>
      <c r="JWH661" s="198"/>
      <c r="JWI661" s="198"/>
      <c r="JWJ661" s="198"/>
      <c r="JWK661" s="198"/>
      <c r="JWL661" s="198"/>
      <c r="JWM661" s="198"/>
      <c r="JWN661" s="198"/>
      <c r="JWO661" s="198"/>
      <c r="JWP661" s="198"/>
      <c r="JWQ661" s="198"/>
      <c r="JWR661" s="198"/>
      <c r="JWS661" s="198"/>
      <c r="JWT661" s="198"/>
      <c r="JWU661" s="198"/>
      <c r="JWV661" s="198"/>
      <c r="JWW661" s="198"/>
      <c r="JWX661" s="198"/>
      <c r="JWY661" s="198"/>
      <c r="JWZ661" s="198"/>
      <c r="JXA661" s="198"/>
      <c r="JXB661" s="198"/>
      <c r="JXC661" s="198"/>
      <c r="JXD661" s="198"/>
      <c r="JXE661" s="198"/>
      <c r="JXF661" s="198"/>
      <c r="JXG661" s="198"/>
      <c r="JXH661" s="198"/>
      <c r="JXI661" s="198"/>
      <c r="JXJ661" s="198"/>
      <c r="JXK661" s="198"/>
      <c r="JXL661" s="198"/>
      <c r="JXM661" s="198"/>
      <c r="JXN661" s="198"/>
      <c r="JXO661" s="198"/>
      <c r="JXP661" s="198"/>
      <c r="JXQ661" s="198"/>
      <c r="JXR661" s="198"/>
      <c r="JXS661" s="198"/>
      <c r="JXT661" s="198"/>
      <c r="JXU661" s="198"/>
      <c r="JXV661" s="198"/>
      <c r="JXW661" s="198"/>
      <c r="JXX661" s="198"/>
      <c r="JXY661" s="198"/>
      <c r="JXZ661" s="198"/>
      <c r="JYA661" s="198"/>
      <c r="JYB661" s="198"/>
      <c r="JYC661" s="198"/>
      <c r="JYD661" s="198"/>
      <c r="JYE661" s="198"/>
      <c r="JYF661" s="198"/>
      <c r="JYG661" s="198"/>
      <c r="JYH661" s="198"/>
      <c r="JYI661" s="198"/>
      <c r="JYJ661" s="198"/>
      <c r="JYK661" s="198"/>
      <c r="JYL661" s="198"/>
      <c r="JYM661" s="198"/>
      <c r="JYN661" s="198"/>
      <c r="JYO661" s="198"/>
      <c r="JYP661" s="198"/>
      <c r="JYQ661" s="198"/>
      <c r="JYR661" s="198"/>
      <c r="JYS661" s="198"/>
      <c r="JYT661" s="198"/>
      <c r="JYU661" s="198"/>
      <c r="JYV661" s="198"/>
      <c r="JYW661" s="198"/>
      <c r="JYX661" s="198"/>
      <c r="JYY661" s="198"/>
      <c r="JYZ661" s="198"/>
      <c r="JZA661" s="198"/>
      <c r="JZB661" s="198"/>
      <c r="JZC661" s="198"/>
      <c r="JZD661" s="198"/>
      <c r="JZE661" s="198"/>
      <c r="JZF661" s="198"/>
      <c r="JZG661" s="198"/>
      <c r="JZH661" s="198"/>
      <c r="JZI661" s="198"/>
      <c r="JZJ661" s="198"/>
      <c r="JZK661" s="198"/>
      <c r="JZL661" s="198"/>
      <c r="JZM661" s="198"/>
      <c r="JZN661" s="198"/>
      <c r="JZO661" s="198"/>
      <c r="JZP661" s="198"/>
      <c r="JZQ661" s="198"/>
      <c r="JZR661" s="198"/>
      <c r="JZS661" s="198"/>
      <c r="JZT661" s="198"/>
      <c r="JZU661" s="198"/>
      <c r="JZV661" s="198"/>
      <c r="JZW661" s="198"/>
      <c r="JZX661" s="198"/>
      <c r="JZY661" s="198"/>
      <c r="JZZ661" s="198"/>
      <c r="KAA661" s="198"/>
      <c r="KAB661" s="198"/>
      <c r="KAC661" s="198"/>
      <c r="KAD661" s="198"/>
      <c r="KAE661" s="198"/>
      <c r="KAF661" s="198"/>
      <c r="KAG661" s="198"/>
      <c r="KAH661" s="198"/>
      <c r="KAI661" s="198"/>
      <c r="KAJ661" s="198"/>
      <c r="KAK661" s="198"/>
      <c r="KAL661" s="198"/>
      <c r="KAM661" s="198"/>
      <c r="KAN661" s="198"/>
      <c r="KAO661" s="198"/>
      <c r="KAP661" s="198"/>
      <c r="KAQ661" s="198"/>
      <c r="KAR661" s="198"/>
      <c r="KAS661" s="198"/>
      <c r="KAT661" s="198"/>
      <c r="KAU661" s="198"/>
      <c r="KAV661" s="198"/>
      <c r="KAW661" s="198"/>
      <c r="KAX661" s="198"/>
      <c r="KAY661" s="198"/>
      <c r="KAZ661" s="198"/>
      <c r="KBA661" s="198"/>
      <c r="KBB661" s="198"/>
      <c r="KBC661" s="198"/>
      <c r="KBD661" s="198"/>
      <c r="KBE661" s="198"/>
      <c r="KBF661" s="198"/>
      <c r="KBG661" s="198"/>
      <c r="KBH661" s="198"/>
      <c r="KBI661" s="198"/>
      <c r="KBJ661" s="198"/>
      <c r="KBK661" s="198"/>
      <c r="KBL661" s="198"/>
      <c r="KBM661" s="198"/>
      <c r="KBN661" s="198"/>
      <c r="KBO661" s="198"/>
      <c r="KBP661" s="198"/>
      <c r="KBQ661" s="198"/>
      <c r="KBR661" s="198"/>
      <c r="KBS661" s="198"/>
      <c r="KBT661" s="198"/>
      <c r="KBU661" s="198"/>
      <c r="KBV661" s="198"/>
      <c r="KBW661" s="198"/>
      <c r="KBX661" s="198"/>
      <c r="KBY661" s="198"/>
      <c r="KBZ661" s="198"/>
      <c r="KCA661" s="198"/>
      <c r="KCB661" s="198"/>
      <c r="KCC661" s="198"/>
      <c r="KCD661" s="198"/>
      <c r="KCE661" s="198"/>
      <c r="KCF661" s="198"/>
      <c r="KCG661" s="198"/>
      <c r="KCH661" s="198"/>
      <c r="KCI661" s="198"/>
      <c r="KCJ661" s="198"/>
      <c r="KCK661" s="198"/>
      <c r="KCL661" s="198"/>
      <c r="KCM661" s="198"/>
      <c r="KCN661" s="198"/>
      <c r="KCO661" s="198"/>
      <c r="KCP661" s="198"/>
      <c r="KCQ661" s="198"/>
      <c r="KCR661" s="198"/>
      <c r="KCS661" s="198"/>
      <c r="KCT661" s="198"/>
      <c r="KCU661" s="198"/>
      <c r="KCV661" s="198"/>
      <c r="KCW661" s="198"/>
      <c r="KCX661" s="198"/>
      <c r="KCY661" s="198"/>
      <c r="KCZ661" s="198"/>
      <c r="KDA661" s="198"/>
      <c r="KDB661" s="198"/>
      <c r="KDC661" s="198"/>
      <c r="KDD661" s="198"/>
      <c r="KDE661" s="198"/>
      <c r="KDF661" s="198"/>
      <c r="KDG661" s="198"/>
      <c r="KDH661" s="198"/>
      <c r="KDI661" s="198"/>
      <c r="KDJ661" s="198"/>
      <c r="KDK661" s="198"/>
      <c r="KDL661" s="198"/>
      <c r="KDM661" s="198"/>
      <c r="KDN661" s="198"/>
      <c r="KDO661" s="198"/>
      <c r="KDP661" s="198"/>
      <c r="KDQ661" s="198"/>
      <c r="KDR661" s="198"/>
      <c r="KDS661" s="198"/>
      <c r="KDT661" s="198"/>
      <c r="KDU661" s="198"/>
      <c r="KDV661" s="198"/>
      <c r="KDW661" s="198"/>
      <c r="KDX661" s="198"/>
      <c r="KDY661" s="198"/>
      <c r="KDZ661" s="198"/>
      <c r="KEA661" s="198"/>
      <c r="KEB661" s="198"/>
      <c r="KEC661" s="198"/>
      <c r="KED661" s="198"/>
      <c r="KEE661" s="198"/>
      <c r="KEF661" s="198"/>
      <c r="KEG661" s="198"/>
      <c r="KEH661" s="198"/>
      <c r="KEI661" s="198"/>
      <c r="KEJ661" s="198"/>
      <c r="KEK661" s="198"/>
      <c r="KEL661" s="198"/>
      <c r="KEM661" s="198"/>
      <c r="KEN661" s="198"/>
      <c r="KEO661" s="198"/>
      <c r="KEP661" s="198"/>
      <c r="KEQ661" s="198"/>
      <c r="KER661" s="198"/>
      <c r="KES661" s="198"/>
      <c r="KET661" s="198"/>
      <c r="KEU661" s="198"/>
      <c r="KEV661" s="198"/>
      <c r="KEW661" s="198"/>
      <c r="KEX661" s="198"/>
      <c r="KEY661" s="198"/>
      <c r="KEZ661" s="198"/>
      <c r="KFA661" s="198"/>
      <c r="KFB661" s="198"/>
      <c r="KFC661" s="198"/>
      <c r="KFD661" s="198"/>
      <c r="KFE661" s="198"/>
      <c r="KFF661" s="198"/>
      <c r="KFG661" s="198"/>
      <c r="KFH661" s="198"/>
      <c r="KFI661" s="198"/>
      <c r="KFJ661" s="198"/>
      <c r="KFK661" s="198"/>
      <c r="KFL661" s="198"/>
      <c r="KFM661" s="198"/>
      <c r="KFN661" s="198"/>
      <c r="KFO661" s="198"/>
      <c r="KFP661" s="198"/>
      <c r="KFQ661" s="198"/>
      <c r="KFR661" s="198"/>
      <c r="KFS661" s="198"/>
      <c r="KFT661" s="198"/>
      <c r="KFU661" s="198"/>
      <c r="KFV661" s="198"/>
      <c r="KFW661" s="198"/>
      <c r="KFX661" s="198"/>
      <c r="KFY661" s="198"/>
      <c r="KFZ661" s="198"/>
      <c r="KGA661" s="198"/>
      <c r="KGB661" s="198"/>
      <c r="KGC661" s="198"/>
      <c r="KGD661" s="198"/>
      <c r="KGE661" s="198"/>
      <c r="KGF661" s="198"/>
      <c r="KGG661" s="198"/>
      <c r="KGH661" s="198"/>
      <c r="KGI661" s="198"/>
      <c r="KGJ661" s="198"/>
      <c r="KGK661" s="198"/>
      <c r="KGL661" s="198"/>
      <c r="KGM661" s="198"/>
      <c r="KGN661" s="198"/>
      <c r="KGO661" s="198"/>
      <c r="KGP661" s="198"/>
      <c r="KGQ661" s="198"/>
      <c r="KGR661" s="198"/>
      <c r="KGS661" s="198"/>
      <c r="KGT661" s="198"/>
      <c r="KGU661" s="198"/>
      <c r="KGV661" s="198"/>
      <c r="KGW661" s="198"/>
      <c r="KGX661" s="198"/>
      <c r="KGY661" s="198"/>
      <c r="KGZ661" s="198"/>
      <c r="KHA661" s="198"/>
      <c r="KHB661" s="198"/>
      <c r="KHC661" s="198"/>
      <c r="KHD661" s="198"/>
      <c r="KHE661" s="198"/>
      <c r="KHF661" s="198"/>
      <c r="KHG661" s="198"/>
      <c r="KHH661" s="198"/>
      <c r="KHI661" s="198"/>
      <c r="KHJ661" s="198"/>
      <c r="KHK661" s="198"/>
      <c r="KHL661" s="198"/>
      <c r="KHM661" s="198"/>
      <c r="KHN661" s="198"/>
      <c r="KHO661" s="198"/>
      <c r="KHP661" s="198"/>
      <c r="KHQ661" s="198"/>
      <c r="KHR661" s="198"/>
      <c r="KHS661" s="198"/>
      <c r="KHT661" s="198"/>
      <c r="KHU661" s="198"/>
      <c r="KHV661" s="198"/>
      <c r="KHW661" s="198"/>
      <c r="KHX661" s="198"/>
      <c r="KHY661" s="198"/>
      <c r="KHZ661" s="198"/>
      <c r="KIA661" s="198"/>
      <c r="KIB661" s="198"/>
      <c r="KIC661" s="198"/>
      <c r="KID661" s="198"/>
      <c r="KIE661" s="198"/>
      <c r="KIF661" s="198"/>
      <c r="KIG661" s="198"/>
      <c r="KIH661" s="198"/>
      <c r="KII661" s="198"/>
      <c r="KIJ661" s="198"/>
      <c r="KIK661" s="198"/>
      <c r="KIL661" s="198"/>
      <c r="KIM661" s="198"/>
      <c r="KIN661" s="198"/>
      <c r="KIO661" s="198"/>
      <c r="KIP661" s="198"/>
      <c r="KIQ661" s="198"/>
      <c r="KIR661" s="198"/>
      <c r="KIS661" s="198"/>
      <c r="KIT661" s="198"/>
      <c r="KIU661" s="198"/>
      <c r="KIV661" s="198"/>
      <c r="KIW661" s="198"/>
      <c r="KIX661" s="198"/>
      <c r="KIY661" s="198"/>
      <c r="KIZ661" s="198"/>
      <c r="KJA661" s="198"/>
      <c r="KJB661" s="198"/>
      <c r="KJC661" s="198"/>
      <c r="KJD661" s="198"/>
      <c r="KJE661" s="198"/>
      <c r="KJF661" s="198"/>
      <c r="KJG661" s="198"/>
      <c r="KJH661" s="198"/>
      <c r="KJI661" s="198"/>
      <c r="KJJ661" s="198"/>
      <c r="KJK661" s="198"/>
      <c r="KJL661" s="198"/>
      <c r="KJM661" s="198"/>
      <c r="KJN661" s="198"/>
      <c r="KJO661" s="198"/>
      <c r="KJP661" s="198"/>
      <c r="KJQ661" s="198"/>
      <c r="KJR661" s="198"/>
      <c r="KJS661" s="198"/>
      <c r="KJT661" s="198"/>
      <c r="KJU661" s="198"/>
      <c r="KJV661" s="198"/>
      <c r="KJW661" s="198"/>
      <c r="KJX661" s="198"/>
      <c r="KJY661" s="198"/>
      <c r="KJZ661" s="198"/>
      <c r="KKA661" s="198"/>
      <c r="KKB661" s="198"/>
      <c r="KKC661" s="198"/>
      <c r="KKD661" s="198"/>
      <c r="KKE661" s="198"/>
      <c r="KKF661" s="198"/>
      <c r="KKG661" s="198"/>
      <c r="KKH661" s="198"/>
      <c r="KKI661" s="198"/>
      <c r="KKJ661" s="198"/>
      <c r="KKK661" s="198"/>
      <c r="KKL661" s="198"/>
      <c r="KKM661" s="198"/>
      <c r="KKN661" s="198"/>
      <c r="KKO661" s="198"/>
      <c r="KKP661" s="198"/>
      <c r="KKQ661" s="198"/>
      <c r="KKR661" s="198"/>
      <c r="KKS661" s="198"/>
      <c r="KKT661" s="198"/>
      <c r="KKU661" s="198"/>
      <c r="KKV661" s="198"/>
      <c r="KKW661" s="198"/>
      <c r="KKX661" s="198"/>
      <c r="KKY661" s="198"/>
      <c r="KKZ661" s="198"/>
      <c r="KLA661" s="198"/>
      <c r="KLB661" s="198"/>
      <c r="KLC661" s="198"/>
      <c r="KLD661" s="198"/>
      <c r="KLE661" s="198"/>
      <c r="KLF661" s="198"/>
      <c r="KLG661" s="198"/>
      <c r="KLH661" s="198"/>
      <c r="KLI661" s="198"/>
      <c r="KLJ661" s="198"/>
      <c r="KLK661" s="198"/>
      <c r="KLL661" s="198"/>
      <c r="KLM661" s="198"/>
      <c r="KLN661" s="198"/>
      <c r="KLO661" s="198"/>
      <c r="KLP661" s="198"/>
      <c r="KLQ661" s="198"/>
      <c r="KLR661" s="198"/>
      <c r="KLS661" s="198"/>
      <c r="KLT661" s="198"/>
      <c r="KLU661" s="198"/>
      <c r="KLV661" s="198"/>
      <c r="KLW661" s="198"/>
      <c r="KLX661" s="198"/>
      <c r="KLY661" s="198"/>
      <c r="KLZ661" s="198"/>
      <c r="KMA661" s="198"/>
      <c r="KMB661" s="198"/>
      <c r="KMC661" s="198"/>
      <c r="KMD661" s="198"/>
      <c r="KME661" s="198"/>
      <c r="KMF661" s="198"/>
      <c r="KMG661" s="198"/>
      <c r="KMH661" s="198"/>
      <c r="KMI661" s="198"/>
      <c r="KMJ661" s="198"/>
      <c r="KMK661" s="198"/>
      <c r="KML661" s="198"/>
      <c r="KMM661" s="198"/>
      <c r="KMN661" s="198"/>
      <c r="KMO661" s="198"/>
      <c r="KMP661" s="198"/>
      <c r="KMQ661" s="198"/>
      <c r="KMR661" s="198"/>
      <c r="KMS661" s="198"/>
      <c r="KMT661" s="198"/>
      <c r="KMU661" s="198"/>
      <c r="KMV661" s="198"/>
      <c r="KMW661" s="198"/>
      <c r="KMX661" s="198"/>
      <c r="KMY661" s="198"/>
      <c r="KMZ661" s="198"/>
      <c r="KNA661" s="198"/>
      <c r="KNB661" s="198"/>
      <c r="KNC661" s="198"/>
      <c r="KND661" s="198"/>
      <c r="KNE661" s="198"/>
      <c r="KNF661" s="198"/>
      <c r="KNG661" s="198"/>
      <c r="KNH661" s="198"/>
      <c r="KNI661" s="198"/>
      <c r="KNJ661" s="198"/>
      <c r="KNK661" s="198"/>
      <c r="KNL661" s="198"/>
      <c r="KNM661" s="198"/>
      <c r="KNN661" s="198"/>
      <c r="KNO661" s="198"/>
      <c r="KNP661" s="198"/>
      <c r="KNQ661" s="198"/>
      <c r="KNR661" s="198"/>
      <c r="KNS661" s="198"/>
      <c r="KNT661" s="198"/>
      <c r="KNU661" s="198"/>
      <c r="KNV661" s="198"/>
      <c r="KNW661" s="198"/>
      <c r="KNX661" s="198"/>
      <c r="KNY661" s="198"/>
      <c r="KNZ661" s="198"/>
      <c r="KOA661" s="198"/>
      <c r="KOB661" s="198"/>
      <c r="KOC661" s="198"/>
      <c r="KOD661" s="198"/>
      <c r="KOE661" s="198"/>
      <c r="KOF661" s="198"/>
      <c r="KOG661" s="198"/>
      <c r="KOH661" s="198"/>
      <c r="KOI661" s="198"/>
      <c r="KOJ661" s="198"/>
      <c r="KOK661" s="198"/>
      <c r="KOL661" s="198"/>
      <c r="KOM661" s="198"/>
      <c r="KON661" s="198"/>
      <c r="KOO661" s="198"/>
      <c r="KOP661" s="198"/>
      <c r="KOQ661" s="198"/>
      <c r="KOR661" s="198"/>
      <c r="KOS661" s="198"/>
      <c r="KOT661" s="198"/>
      <c r="KOU661" s="198"/>
      <c r="KOV661" s="198"/>
      <c r="KOW661" s="198"/>
      <c r="KOX661" s="198"/>
      <c r="KOY661" s="198"/>
      <c r="KOZ661" s="198"/>
      <c r="KPA661" s="198"/>
      <c r="KPB661" s="198"/>
      <c r="KPC661" s="198"/>
      <c r="KPD661" s="198"/>
      <c r="KPE661" s="198"/>
      <c r="KPF661" s="198"/>
      <c r="KPG661" s="198"/>
      <c r="KPH661" s="198"/>
      <c r="KPI661" s="198"/>
      <c r="KPJ661" s="198"/>
      <c r="KPK661" s="198"/>
      <c r="KPL661" s="198"/>
      <c r="KPM661" s="198"/>
      <c r="KPN661" s="198"/>
      <c r="KPO661" s="198"/>
      <c r="KPP661" s="198"/>
      <c r="KPQ661" s="198"/>
      <c r="KPR661" s="198"/>
      <c r="KPS661" s="198"/>
      <c r="KPT661" s="198"/>
      <c r="KPU661" s="198"/>
      <c r="KPV661" s="198"/>
      <c r="KPW661" s="198"/>
      <c r="KPX661" s="198"/>
      <c r="KPY661" s="198"/>
      <c r="KPZ661" s="198"/>
      <c r="KQA661" s="198"/>
      <c r="KQB661" s="198"/>
      <c r="KQC661" s="198"/>
      <c r="KQD661" s="198"/>
      <c r="KQE661" s="198"/>
      <c r="KQF661" s="198"/>
      <c r="KQG661" s="198"/>
      <c r="KQH661" s="198"/>
      <c r="KQI661" s="198"/>
      <c r="KQJ661" s="198"/>
      <c r="KQK661" s="198"/>
      <c r="KQL661" s="198"/>
      <c r="KQM661" s="198"/>
      <c r="KQN661" s="198"/>
      <c r="KQO661" s="198"/>
      <c r="KQP661" s="198"/>
      <c r="KQQ661" s="198"/>
      <c r="KQR661" s="198"/>
      <c r="KQS661" s="198"/>
      <c r="KQT661" s="198"/>
      <c r="KQU661" s="198"/>
      <c r="KQV661" s="198"/>
      <c r="KQW661" s="198"/>
      <c r="KQX661" s="198"/>
      <c r="KQY661" s="198"/>
      <c r="KQZ661" s="198"/>
      <c r="KRA661" s="198"/>
      <c r="KRB661" s="198"/>
      <c r="KRC661" s="198"/>
      <c r="KRD661" s="198"/>
      <c r="KRE661" s="198"/>
      <c r="KRF661" s="198"/>
      <c r="KRG661" s="198"/>
      <c r="KRH661" s="198"/>
      <c r="KRI661" s="198"/>
      <c r="KRJ661" s="198"/>
      <c r="KRK661" s="198"/>
      <c r="KRL661" s="198"/>
      <c r="KRM661" s="198"/>
      <c r="KRN661" s="198"/>
      <c r="KRO661" s="198"/>
      <c r="KRP661" s="198"/>
      <c r="KRQ661" s="198"/>
      <c r="KRR661" s="198"/>
      <c r="KRS661" s="198"/>
      <c r="KRT661" s="198"/>
      <c r="KRU661" s="198"/>
      <c r="KRV661" s="198"/>
      <c r="KRW661" s="198"/>
      <c r="KRX661" s="198"/>
      <c r="KRY661" s="198"/>
      <c r="KRZ661" s="198"/>
      <c r="KSA661" s="198"/>
      <c r="KSB661" s="198"/>
      <c r="KSC661" s="198"/>
      <c r="KSD661" s="198"/>
      <c r="KSE661" s="198"/>
      <c r="KSF661" s="198"/>
      <c r="KSG661" s="198"/>
      <c r="KSH661" s="198"/>
      <c r="KSI661" s="198"/>
      <c r="KSJ661" s="198"/>
      <c r="KSK661" s="198"/>
      <c r="KSL661" s="198"/>
      <c r="KSM661" s="198"/>
      <c r="KSN661" s="198"/>
      <c r="KSO661" s="198"/>
      <c r="KSP661" s="198"/>
      <c r="KSQ661" s="198"/>
      <c r="KSR661" s="198"/>
      <c r="KSS661" s="198"/>
      <c r="KST661" s="198"/>
      <c r="KSU661" s="198"/>
      <c r="KSV661" s="198"/>
      <c r="KSW661" s="198"/>
      <c r="KSX661" s="198"/>
      <c r="KSY661" s="198"/>
      <c r="KSZ661" s="198"/>
      <c r="KTA661" s="198"/>
      <c r="KTB661" s="198"/>
      <c r="KTC661" s="198"/>
      <c r="KTD661" s="198"/>
      <c r="KTE661" s="198"/>
      <c r="KTF661" s="198"/>
      <c r="KTG661" s="198"/>
      <c r="KTH661" s="198"/>
      <c r="KTI661" s="198"/>
      <c r="KTJ661" s="198"/>
      <c r="KTK661" s="198"/>
      <c r="KTL661" s="198"/>
      <c r="KTM661" s="198"/>
      <c r="KTN661" s="198"/>
      <c r="KTO661" s="198"/>
      <c r="KTP661" s="198"/>
      <c r="KTQ661" s="198"/>
      <c r="KTR661" s="198"/>
      <c r="KTS661" s="198"/>
      <c r="KTT661" s="198"/>
      <c r="KTU661" s="198"/>
      <c r="KTV661" s="198"/>
      <c r="KTW661" s="198"/>
      <c r="KTX661" s="198"/>
      <c r="KTY661" s="198"/>
      <c r="KTZ661" s="198"/>
      <c r="KUA661" s="198"/>
      <c r="KUB661" s="198"/>
      <c r="KUC661" s="198"/>
      <c r="KUD661" s="198"/>
      <c r="KUE661" s="198"/>
      <c r="KUF661" s="198"/>
      <c r="KUG661" s="198"/>
      <c r="KUH661" s="198"/>
      <c r="KUI661" s="198"/>
      <c r="KUJ661" s="198"/>
      <c r="KUK661" s="198"/>
      <c r="KUL661" s="198"/>
      <c r="KUM661" s="198"/>
      <c r="KUN661" s="198"/>
      <c r="KUO661" s="198"/>
      <c r="KUP661" s="198"/>
      <c r="KUQ661" s="198"/>
      <c r="KUR661" s="198"/>
      <c r="KUS661" s="198"/>
      <c r="KUT661" s="198"/>
      <c r="KUU661" s="198"/>
      <c r="KUV661" s="198"/>
      <c r="KUW661" s="198"/>
      <c r="KUX661" s="198"/>
      <c r="KUY661" s="198"/>
      <c r="KUZ661" s="198"/>
      <c r="KVA661" s="198"/>
      <c r="KVB661" s="198"/>
      <c r="KVC661" s="198"/>
      <c r="KVD661" s="198"/>
      <c r="KVE661" s="198"/>
      <c r="KVF661" s="198"/>
      <c r="KVG661" s="198"/>
      <c r="KVH661" s="198"/>
      <c r="KVI661" s="198"/>
      <c r="KVJ661" s="198"/>
      <c r="KVK661" s="198"/>
      <c r="KVL661" s="198"/>
      <c r="KVM661" s="198"/>
      <c r="KVN661" s="198"/>
      <c r="KVO661" s="198"/>
      <c r="KVP661" s="198"/>
      <c r="KVQ661" s="198"/>
      <c r="KVR661" s="198"/>
      <c r="KVS661" s="198"/>
      <c r="KVT661" s="198"/>
      <c r="KVU661" s="198"/>
      <c r="KVV661" s="198"/>
      <c r="KVW661" s="198"/>
      <c r="KVX661" s="198"/>
      <c r="KVY661" s="198"/>
      <c r="KVZ661" s="198"/>
      <c r="KWA661" s="198"/>
      <c r="KWB661" s="198"/>
      <c r="KWC661" s="198"/>
      <c r="KWD661" s="198"/>
      <c r="KWE661" s="198"/>
      <c r="KWF661" s="198"/>
      <c r="KWG661" s="198"/>
      <c r="KWH661" s="198"/>
      <c r="KWI661" s="198"/>
      <c r="KWJ661" s="198"/>
      <c r="KWK661" s="198"/>
      <c r="KWL661" s="198"/>
      <c r="KWM661" s="198"/>
      <c r="KWN661" s="198"/>
      <c r="KWO661" s="198"/>
      <c r="KWP661" s="198"/>
      <c r="KWQ661" s="198"/>
      <c r="KWR661" s="198"/>
      <c r="KWS661" s="198"/>
      <c r="KWT661" s="198"/>
      <c r="KWU661" s="198"/>
      <c r="KWV661" s="198"/>
      <c r="KWW661" s="198"/>
      <c r="KWX661" s="198"/>
      <c r="KWY661" s="198"/>
      <c r="KWZ661" s="198"/>
      <c r="KXA661" s="198"/>
      <c r="KXB661" s="198"/>
      <c r="KXC661" s="198"/>
      <c r="KXD661" s="198"/>
      <c r="KXE661" s="198"/>
      <c r="KXF661" s="198"/>
      <c r="KXG661" s="198"/>
      <c r="KXH661" s="198"/>
      <c r="KXI661" s="198"/>
      <c r="KXJ661" s="198"/>
      <c r="KXK661" s="198"/>
      <c r="KXL661" s="198"/>
      <c r="KXM661" s="198"/>
      <c r="KXN661" s="198"/>
      <c r="KXO661" s="198"/>
      <c r="KXP661" s="198"/>
      <c r="KXQ661" s="198"/>
      <c r="KXR661" s="198"/>
      <c r="KXS661" s="198"/>
      <c r="KXT661" s="198"/>
      <c r="KXU661" s="198"/>
      <c r="KXV661" s="198"/>
      <c r="KXW661" s="198"/>
      <c r="KXX661" s="198"/>
      <c r="KXY661" s="198"/>
      <c r="KXZ661" s="198"/>
      <c r="KYA661" s="198"/>
      <c r="KYB661" s="198"/>
      <c r="KYC661" s="198"/>
      <c r="KYD661" s="198"/>
      <c r="KYE661" s="198"/>
      <c r="KYF661" s="198"/>
      <c r="KYG661" s="198"/>
      <c r="KYH661" s="198"/>
      <c r="KYI661" s="198"/>
      <c r="KYJ661" s="198"/>
      <c r="KYK661" s="198"/>
      <c r="KYL661" s="198"/>
      <c r="KYM661" s="198"/>
      <c r="KYN661" s="198"/>
      <c r="KYO661" s="198"/>
      <c r="KYP661" s="198"/>
      <c r="KYQ661" s="198"/>
      <c r="KYR661" s="198"/>
      <c r="KYS661" s="198"/>
      <c r="KYT661" s="198"/>
      <c r="KYU661" s="198"/>
      <c r="KYV661" s="198"/>
      <c r="KYW661" s="198"/>
      <c r="KYX661" s="198"/>
      <c r="KYY661" s="198"/>
      <c r="KYZ661" s="198"/>
      <c r="KZA661" s="198"/>
      <c r="KZB661" s="198"/>
      <c r="KZC661" s="198"/>
      <c r="KZD661" s="198"/>
      <c r="KZE661" s="198"/>
      <c r="KZF661" s="198"/>
      <c r="KZG661" s="198"/>
      <c r="KZH661" s="198"/>
      <c r="KZI661" s="198"/>
      <c r="KZJ661" s="198"/>
      <c r="KZK661" s="198"/>
      <c r="KZL661" s="198"/>
      <c r="KZM661" s="198"/>
      <c r="KZN661" s="198"/>
      <c r="KZO661" s="198"/>
      <c r="KZP661" s="198"/>
      <c r="KZQ661" s="198"/>
      <c r="KZR661" s="198"/>
      <c r="KZS661" s="198"/>
      <c r="KZT661" s="198"/>
      <c r="KZU661" s="198"/>
      <c r="KZV661" s="198"/>
      <c r="KZW661" s="198"/>
      <c r="KZX661" s="198"/>
      <c r="KZY661" s="198"/>
      <c r="KZZ661" s="198"/>
      <c r="LAA661" s="198"/>
      <c r="LAB661" s="198"/>
      <c r="LAC661" s="198"/>
      <c r="LAD661" s="198"/>
      <c r="LAE661" s="198"/>
      <c r="LAF661" s="198"/>
      <c r="LAG661" s="198"/>
      <c r="LAH661" s="198"/>
      <c r="LAI661" s="198"/>
      <c r="LAJ661" s="198"/>
      <c r="LAK661" s="198"/>
      <c r="LAL661" s="198"/>
      <c r="LAM661" s="198"/>
      <c r="LAN661" s="198"/>
      <c r="LAO661" s="198"/>
      <c r="LAP661" s="198"/>
      <c r="LAQ661" s="198"/>
      <c r="LAR661" s="198"/>
      <c r="LAS661" s="198"/>
      <c r="LAT661" s="198"/>
      <c r="LAU661" s="198"/>
      <c r="LAV661" s="198"/>
      <c r="LAW661" s="198"/>
      <c r="LAX661" s="198"/>
      <c r="LAY661" s="198"/>
      <c r="LAZ661" s="198"/>
      <c r="LBA661" s="198"/>
      <c r="LBB661" s="198"/>
      <c r="LBC661" s="198"/>
      <c r="LBD661" s="198"/>
      <c r="LBE661" s="198"/>
      <c r="LBF661" s="198"/>
      <c r="LBG661" s="198"/>
      <c r="LBH661" s="198"/>
      <c r="LBI661" s="198"/>
      <c r="LBJ661" s="198"/>
      <c r="LBK661" s="198"/>
      <c r="LBL661" s="198"/>
      <c r="LBM661" s="198"/>
      <c r="LBN661" s="198"/>
      <c r="LBO661" s="198"/>
      <c r="LBP661" s="198"/>
      <c r="LBQ661" s="198"/>
      <c r="LBR661" s="198"/>
      <c r="LBS661" s="198"/>
      <c r="LBT661" s="198"/>
      <c r="LBU661" s="198"/>
      <c r="LBV661" s="198"/>
      <c r="LBW661" s="198"/>
      <c r="LBX661" s="198"/>
      <c r="LBY661" s="198"/>
      <c r="LBZ661" s="198"/>
      <c r="LCA661" s="198"/>
      <c r="LCB661" s="198"/>
      <c r="LCC661" s="198"/>
      <c r="LCD661" s="198"/>
      <c r="LCE661" s="198"/>
      <c r="LCF661" s="198"/>
      <c r="LCG661" s="198"/>
      <c r="LCH661" s="198"/>
      <c r="LCI661" s="198"/>
      <c r="LCJ661" s="198"/>
      <c r="LCK661" s="198"/>
      <c r="LCL661" s="198"/>
      <c r="LCM661" s="198"/>
      <c r="LCN661" s="198"/>
      <c r="LCO661" s="198"/>
      <c r="LCP661" s="198"/>
      <c r="LCQ661" s="198"/>
      <c r="LCR661" s="198"/>
      <c r="LCS661" s="198"/>
      <c r="LCT661" s="198"/>
      <c r="LCU661" s="198"/>
      <c r="LCV661" s="198"/>
      <c r="LCW661" s="198"/>
      <c r="LCX661" s="198"/>
      <c r="LCY661" s="198"/>
      <c r="LCZ661" s="198"/>
      <c r="LDA661" s="198"/>
      <c r="LDB661" s="198"/>
      <c r="LDC661" s="198"/>
      <c r="LDD661" s="198"/>
      <c r="LDE661" s="198"/>
      <c r="LDF661" s="198"/>
      <c r="LDG661" s="198"/>
      <c r="LDH661" s="198"/>
      <c r="LDI661" s="198"/>
      <c r="LDJ661" s="198"/>
      <c r="LDK661" s="198"/>
      <c r="LDL661" s="198"/>
      <c r="LDM661" s="198"/>
      <c r="LDN661" s="198"/>
      <c r="LDO661" s="198"/>
      <c r="LDP661" s="198"/>
      <c r="LDQ661" s="198"/>
      <c r="LDR661" s="198"/>
      <c r="LDS661" s="198"/>
      <c r="LDT661" s="198"/>
      <c r="LDU661" s="198"/>
      <c r="LDV661" s="198"/>
      <c r="LDW661" s="198"/>
      <c r="LDX661" s="198"/>
      <c r="LDY661" s="198"/>
      <c r="LDZ661" s="198"/>
      <c r="LEA661" s="198"/>
      <c r="LEB661" s="198"/>
      <c r="LEC661" s="198"/>
      <c r="LED661" s="198"/>
      <c r="LEE661" s="198"/>
      <c r="LEF661" s="198"/>
      <c r="LEG661" s="198"/>
      <c r="LEH661" s="198"/>
      <c r="LEI661" s="198"/>
      <c r="LEJ661" s="198"/>
      <c r="LEK661" s="198"/>
      <c r="LEL661" s="198"/>
      <c r="LEM661" s="198"/>
      <c r="LEN661" s="198"/>
      <c r="LEO661" s="198"/>
      <c r="LEP661" s="198"/>
      <c r="LEQ661" s="198"/>
      <c r="LER661" s="198"/>
      <c r="LES661" s="198"/>
      <c r="LET661" s="198"/>
      <c r="LEU661" s="198"/>
      <c r="LEV661" s="198"/>
      <c r="LEW661" s="198"/>
      <c r="LEX661" s="198"/>
      <c r="LEY661" s="198"/>
      <c r="LEZ661" s="198"/>
      <c r="LFA661" s="198"/>
      <c r="LFB661" s="198"/>
      <c r="LFC661" s="198"/>
      <c r="LFD661" s="198"/>
      <c r="LFE661" s="198"/>
      <c r="LFF661" s="198"/>
      <c r="LFG661" s="198"/>
      <c r="LFH661" s="198"/>
      <c r="LFI661" s="198"/>
      <c r="LFJ661" s="198"/>
      <c r="LFK661" s="198"/>
      <c r="LFL661" s="198"/>
      <c r="LFM661" s="198"/>
      <c r="LFN661" s="198"/>
      <c r="LFO661" s="198"/>
      <c r="LFP661" s="198"/>
      <c r="LFQ661" s="198"/>
      <c r="LFR661" s="198"/>
      <c r="LFS661" s="198"/>
      <c r="LFT661" s="198"/>
      <c r="LFU661" s="198"/>
      <c r="LFV661" s="198"/>
      <c r="LFW661" s="198"/>
      <c r="LFX661" s="198"/>
      <c r="LFY661" s="198"/>
      <c r="LFZ661" s="198"/>
      <c r="LGA661" s="198"/>
      <c r="LGB661" s="198"/>
      <c r="LGC661" s="198"/>
      <c r="LGD661" s="198"/>
      <c r="LGE661" s="198"/>
      <c r="LGF661" s="198"/>
      <c r="LGG661" s="198"/>
      <c r="LGH661" s="198"/>
      <c r="LGI661" s="198"/>
      <c r="LGJ661" s="198"/>
      <c r="LGK661" s="198"/>
      <c r="LGL661" s="198"/>
      <c r="LGM661" s="198"/>
      <c r="LGN661" s="198"/>
      <c r="LGO661" s="198"/>
      <c r="LGP661" s="198"/>
      <c r="LGQ661" s="198"/>
      <c r="LGR661" s="198"/>
      <c r="LGS661" s="198"/>
      <c r="LGT661" s="198"/>
      <c r="LGU661" s="198"/>
      <c r="LGV661" s="198"/>
      <c r="LGW661" s="198"/>
      <c r="LGX661" s="198"/>
      <c r="LGY661" s="198"/>
      <c r="LGZ661" s="198"/>
      <c r="LHA661" s="198"/>
      <c r="LHB661" s="198"/>
      <c r="LHC661" s="198"/>
      <c r="LHD661" s="198"/>
      <c r="LHE661" s="198"/>
      <c r="LHF661" s="198"/>
      <c r="LHG661" s="198"/>
      <c r="LHH661" s="198"/>
      <c r="LHI661" s="198"/>
      <c r="LHJ661" s="198"/>
      <c r="LHK661" s="198"/>
      <c r="LHL661" s="198"/>
      <c r="LHM661" s="198"/>
      <c r="LHN661" s="198"/>
      <c r="LHO661" s="198"/>
      <c r="LHP661" s="198"/>
      <c r="LHQ661" s="198"/>
      <c r="LHR661" s="198"/>
      <c r="LHS661" s="198"/>
      <c r="LHT661" s="198"/>
      <c r="LHU661" s="198"/>
      <c r="LHV661" s="198"/>
      <c r="LHW661" s="198"/>
      <c r="LHX661" s="198"/>
      <c r="LHY661" s="198"/>
      <c r="LHZ661" s="198"/>
      <c r="LIA661" s="198"/>
      <c r="LIB661" s="198"/>
      <c r="LIC661" s="198"/>
      <c r="LID661" s="198"/>
      <c r="LIE661" s="198"/>
      <c r="LIF661" s="198"/>
      <c r="LIG661" s="198"/>
      <c r="LIH661" s="198"/>
      <c r="LII661" s="198"/>
      <c r="LIJ661" s="198"/>
      <c r="LIK661" s="198"/>
      <c r="LIL661" s="198"/>
      <c r="LIM661" s="198"/>
      <c r="LIN661" s="198"/>
      <c r="LIO661" s="198"/>
      <c r="LIP661" s="198"/>
      <c r="LIQ661" s="198"/>
      <c r="LIR661" s="198"/>
      <c r="LIS661" s="198"/>
      <c r="LIT661" s="198"/>
      <c r="LIU661" s="198"/>
      <c r="LIV661" s="198"/>
      <c r="LIW661" s="198"/>
      <c r="LIX661" s="198"/>
      <c r="LIY661" s="198"/>
      <c r="LIZ661" s="198"/>
      <c r="LJA661" s="198"/>
      <c r="LJB661" s="198"/>
      <c r="LJC661" s="198"/>
      <c r="LJD661" s="198"/>
      <c r="LJE661" s="198"/>
      <c r="LJF661" s="198"/>
      <c r="LJG661" s="198"/>
      <c r="LJH661" s="198"/>
      <c r="LJI661" s="198"/>
      <c r="LJJ661" s="198"/>
      <c r="LJK661" s="198"/>
      <c r="LJL661" s="198"/>
      <c r="LJM661" s="198"/>
      <c r="LJN661" s="198"/>
      <c r="LJO661" s="198"/>
      <c r="LJP661" s="198"/>
      <c r="LJQ661" s="198"/>
      <c r="LJR661" s="198"/>
      <c r="LJS661" s="198"/>
      <c r="LJT661" s="198"/>
      <c r="LJU661" s="198"/>
      <c r="LJV661" s="198"/>
      <c r="LJW661" s="198"/>
      <c r="LJX661" s="198"/>
      <c r="LJY661" s="198"/>
      <c r="LJZ661" s="198"/>
      <c r="LKA661" s="198"/>
      <c r="LKB661" s="198"/>
      <c r="LKC661" s="198"/>
      <c r="LKD661" s="198"/>
      <c r="LKE661" s="198"/>
      <c r="LKF661" s="198"/>
      <c r="LKG661" s="198"/>
      <c r="LKH661" s="198"/>
      <c r="LKI661" s="198"/>
      <c r="LKJ661" s="198"/>
      <c r="LKK661" s="198"/>
      <c r="LKL661" s="198"/>
      <c r="LKM661" s="198"/>
      <c r="LKN661" s="198"/>
      <c r="LKO661" s="198"/>
      <c r="LKP661" s="198"/>
      <c r="LKQ661" s="198"/>
      <c r="LKR661" s="198"/>
      <c r="LKS661" s="198"/>
      <c r="LKT661" s="198"/>
      <c r="LKU661" s="198"/>
      <c r="LKV661" s="198"/>
      <c r="LKW661" s="198"/>
      <c r="LKX661" s="198"/>
      <c r="LKY661" s="198"/>
      <c r="LKZ661" s="198"/>
      <c r="LLA661" s="198"/>
      <c r="LLB661" s="198"/>
      <c r="LLC661" s="198"/>
      <c r="LLD661" s="198"/>
      <c r="LLE661" s="198"/>
      <c r="LLF661" s="198"/>
      <c r="LLG661" s="198"/>
      <c r="LLH661" s="198"/>
      <c r="LLI661" s="198"/>
      <c r="LLJ661" s="198"/>
      <c r="LLK661" s="198"/>
      <c r="LLL661" s="198"/>
      <c r="LLM661" s="198"/>
      <c r="LLN661" s="198"/>
      <c r="LLO661" s="198"/>
      <c r="LLP661" s="198"/>
      <c r="LLQ661" s="198"/>
      <c r="LLR661" s="198"/>
      <c r="LLS661" s="198"/>
      <c r="LLT661" s="198"/>
      <c r="LLU661" s="198"/>
      <c r="LLV661" s="198"/>
      <c r="LLW661" s="198"/>
      <c r="LLX661" s="198"/>
      <c r="LLY661" s="198"/>
      <c r="LLZ661" s="198"/>
      <c r="LMA661" s="198"/>
      <c r="LMB661" s="198"/>
      <c r="LMC661" s="198"/>
      <c r="LMD661" s="198"/>
      <c r="LME661" s="198"/>
      <c r="LMF661" s="198"/>
      <c r="LMG661" s="198"/>
      <c r="LMH661" s="198"/>
      <c r="LMI661" s="198"/>
      <c r="LMJ661" s="198"/>
      <c r="LMK661" s="198"/>
      <c r="LML661" s="198"/>
      <c r="LMM661" s="198"/>
      <c r="LMN661" s="198"/>
      <c r="LMO661" s="198"/>
      <c r="LMP661" s="198"/>
      <c r="LMQ661" s="198"/>
      <c r="LMR661" s="198"/>
      <c r="LMS661" s="198"/>
      <c r="LMT661" s="198"/>
      <c r="LMU661" s="198"/>
      <c r="LMV661" s="198"/>
      <c r="LMW661" s="198"/>
      <c r="LMX661" s="198"/>
      <c r="LMY661" s="198"/>
      <c r="LMZ661" s="198"/>
      <c r="LNA661" s="198"/>
      <c r="LNB661" s="198"/>
      <c r="LNC661" s="198"/>
      <c r="LND661" s="198"/>
      <c r="LNE661" s="198"/>
      <c r="LNF661" s="198"/>
      <c r="LNG661" s="198"/>
      <c r="LNH661" s="198"/>
      <c r="LNI661" s="198"/>
      <c r="LNJ661" s="198"/>
      <c r="LNK661" s="198"/>
      <c r="LNL661" s="198"/>
      <c r="LNM661" s="198"/>
      <c r="LNN661" s="198"/>
      <c r="LNO661" s="198"/>
      <c r="LNP661" s="198"/>
      <c r="LNQ661" s="198"/>
      <c r="LNR661" s="198"/>
      <c r="LNS661" s="198"/>
      <c r="LNT661" s="198"/>
      <c r="LNU661" s="198"/>
      <c r="LNV661" s="198"/>
      <c r="LNW661" s="198"/>
      <c r="LNX661" s="198"/>
      <c r="LNY661" s="198"/>
      <c r="LNZ661" s="198"/>
      <c r="LOA661" s="198"/>
      <c r="LOB661" s="198"/>
      <c r="LOC661" s="198"/>
      <c r="LOD661" s="198"/>
      <c r="LOE661" s="198"/>
      <c r="LOF661" s="198"/>
      <c r="LOG661" s="198"/>
      <c r="LOH661" s="198"/>
      <c r="LOI661" s="198"/>
      <c r="LOJ661" s="198"/>
      <c r="LOK661" s="198"/>
      <c r="LOL661" s="198"/>
      <c r="LOM661" s="198"/>
      <c r="LON661" s="198"/>
      <c r="LOO661" s="198"/>
      <c r="LOP661" s="198"/>
      <c r="LOQ661" s="198"/>
      <c r="LOR661" s="198"/>
      <c r="LOS661" s="198"/>
      <c r="LOT661" s="198"/>
      <c r="LOU661" s="198"/>
      <c r="LOV661" s="198"/>
      <c r="LOW661" s="198"/>
      <c r="LOX661" s="198"/>
      <c r="LOY661" s="198"/>
      <c r="LOZ661" s="198"/>
      <c r="LPA661" s="198"/>
      <c r="LPB661" s="198"/>
      <c r="LPC661" s="198"/>
      <c r="LPD661" s="198"/>
      <c r="LPE661" s="198"/>
      <c r="LPF661" s="198"/>
      <c r="LPG661" s="198"/>
      <c r="LPH661" s="198"/>
      <c r="LPI661" s="198"/>
      <c r="LPJ661" s="198"/>
      <c r="LPK661" s="198"/>
      <c r="LPL661" s="198"/>
      <c r="LPM661" s="198"/>
      <c r="LPN661" s="198"/>
      <c r="LPO661" s="198"/>
      <c r="LPP661" s="198"/>
      <c r="LPQ661" s="198"/>
      <c r="LPR661" s="198"/>
      <c r="LPS661" s="198"/>
      <c r="LPT661" s="198"/>
      <c r="LPU661" s="198"/>
      <c r="LPV661" s="198"/>
      <c r="LPW661" s="198"/>
      <c r="LPX661" s="198"/>
      <c r="LPY661" s="198"/>
      <c r="LPZ661" s="198"/>
      <c r="LQA661" s="198"/>
      <c r="LQB661" s="198"/>
      <c r="LQC661" s="198"/>
      <c r="LQD661" s="198"/>
      <c r="LQE661" s="198"/>
      <c r="LQF661" s="198"/>
      <c r="LQG661" s="198"/>
      <c r="LQH661" s="198"/>
      <c r="LQI661" s="198"/>
      <c r="LQJ661" s="198"/>
      <c r="LQK661" s="198"/>
      <c r="LQL661" s="198"/>
      <c r="LQM661" s="198"/>
      <c r="LQN661" s="198"/>
      <c r="LQO661" s="198"/>
      <c r="LQP661" s="198"/>
      <c r="LQQ661" s="198"/>
      <c r="LQR661" s="198"/>
      <c r="LQS661" s="198"/>
      <c r="LQT661" s="198"/>
      <c r="LQU661" s="198"/>
      <c r="LQV661" s="198"/>
      <c r="LQW661" s="198"/>
      <c r="LQX661" s="198"/>
      <c r="LQY661" s="198"/>
      <c r="LQZ661" s="198"/>
      <c r="LRA661" s="198"/>
      <c r="LRB661" s="198"/>
      <c r="LRC661" s="198"/>
      <c r="LRD661" s="198"/>
      <c r="LRE661" s="198"/>
      <c r="LRF661" s="198"/>
      <c r="LRG661" s="198"/>
      <c r="LRH661" s="198"/>
      <c r="LRI661" s="198"/>
      <c r="LRJ661" s="198"/>
      <c r="LRK661" s="198"/>
      <c r="LRL661" s="198"/>
      <c r="LRM661" s="198"/>
      <c r="LRN661" s="198"/>
      <c r="LRO661" s="198"/>
      <c r="LRP661" s="198"/>
      <c r="LRQ661" s="198"/>
      <c r="LRR661" s="198"/>
      <c r="LRS661" s="198"/>
      <c r="LRT661" s="198"/>
      <c r="LRU661" s="198"/>
      <c r="LRV661" s="198"/>
      <c r="LRW661" s="198"/>
      <c r="LRX661" s="198"/>
      <c r="LRY661" s="198"/>
      <c r="LRZ661" s="198"/>
      <c r="LSA661" s="198"/>
      <c r="LSB661" s="198"/>
      <c r="LSC661" s="198"/>
      <c r="LSD661" s="198"/>
      <c r="LSE661" s="198"/>
      <c r="LSF661" s="198"/>
      <c r="LSG661" s="198"/>
      <c r="LSH661" s="198"/>
      <c r="LSI661" s="198"/>
      <c r="LSJ661" s="198"/>
      <c r="LSK661" s="198"/>
      <c r="LSL661" s="198"/>
      <c r="LSM661" s="198"/>
      <c r="LSN661" s="198"/>
      <c r="LSO661" s="198"/>
      <c r="LSP661" s="198"/>
      <c r="LSQ661" s="198"/>
      <c r="LSR661" s="198"/>
      <c r="LSS661" s="198"/>
      <c r="LST661" s="198"/>
      <c r="LSU661" s="198"/>
      <c r="LSV661" s="198"/>
      <c r="LSW661" s="198"/>
      <c r="LSX661" s="198"/>
      <c r="LSY661" s="198"/>
      <c r="LSZ661" s="198"/>
      <c r="LTA661" s="198"/>
      <c r="LTB661" s="198"/>
      <c r="LTC661" s="198"/>
      <c r="LTD661" s="198"/>
      <c r="LTE661" s="198"/>
      <c r="LTF661" s="198"/>
      <c r="LTG661" s="198"/>
      <c r="LTH661" s="198"/>
      <c r="LTI661" s="198"/>
      <c r="LTJ661" s="198"/>
      <c r="LTK661" s="198"/>
      <c r="LTL661" s="198"/>
      <c r="LTM661" s="198"/>
      <c r="LTN661" s="198"/>
      <c r="LTO661" s="198"/>
      <c r="LTP661" s="198"/>
      <c r="LTQ661" s="198"/>
      <c r="LTR661" s="198"/>
      <c r="LTS661" s="198"/>
      <c r="LTT661" s="198"/>
      <c r="LTU661" s="198"/>
      <c r="LTV661" s="198"/>
      <c r="LTW661" s="198"/>
      <c r="LTX661" s="198"/>
      <c r="LTY661" s="198"/>
      <c r="LTZ661" s="198"/>
      <c r="LUA661" s="198"/>
      <c r="LUB661" s="198"/>
      <c r="LUC661" s="198"/>
      <c r="LUD661" s="198"/>
      <c r="LUE661" s="198"/>
      <c r="LUF661" s="198"/>
      <c r="LUG661" s="198"/>
      <c r="LUH661" s="198"/>
      <c r="LUI661" s="198"/>
      <c r="LUJ661" s="198"/>
      <c r="LUK661" s="198"/>
      <c r="LUL661" s="198"/>
      <c r="LUM661" s="198"/>
      <c r="LUN661" s="198"/>
      <c r="LUO661" s="198"/>
      <c r="LUP661" s="198"/>
      <c r="LUQ661" s="198"/>
      <c r="LUR661" s="198"/>
      <c r="LUS661" s="198"/>
      <c r="LUT661" s="198"/>
      <c r="LUU661" s="198"/>
      <c r="LUV661" s="198"/>
      <c r="LUW661" s="198"/>
      <c r="LUX661" s="198"/>
      <c r="LUY661" s="198"/>
      <c r="LUZ661" s="198"/>
      <c r="LVA661" s="198"/>
      <c r="LVB661" s="198"/>
      <c r="LVC661" s="198"/>
      <c r="LVD661" s="198"/>
      <c r="LVE661" s="198"/>
      <c r="LVF661" s="198"/>
      <c r="LVG661" s="198"/>
      <c r="LVH661" s="198"/>
      <c r="LVI661" s="198"/>
      <c r="LVJ661" s="198"/>
      <c r="LVK661" s="198"/>
      <c r="LVL661" s="198"/>
      <c r="LVM661" s="198"/>
      <c r="LVN661" s="198"/>
      <c r="LVO661" s="198"/>
      <c r="LVP661" s="198"/>
      <c r="LVQ661" s="198"/>
      <c r="LVR661" s="198"/>
      <c r="LVS661" s="198"/>
      <c r="LVT661" s="198"/>
      <c r="LVU661" s="198"/>
      <c r="LVV661" s="198"/>
      <c r="LVW661" s="198"/>
      <c r="LVX661" s="198"/>
      <c r="LVY661" s="198"/>
      <c r="LVZ661" s="198"/>
      <c r="LWA661" s="198"/>
      <c r="LWB661" s="198"/>
      <c r="LWC661" s="198"/>
      <c r="LWD661" s="198"/>
      <c r="LWE661" s="198"/>
      <c r="LWF661" s="198"/>
      <c r="LWG661" s="198"/>
      <c r="LWH661" s="198"/>
      <c r="LWI661" s="198"/>
      <c r="LWJ661" s="198"/>
      <c r="LWK661" s="198"/>
      <c r="LWL661" s="198"/>
      <c r="LWM661" s="198"/>
      <c r="LWN661" s="198"/>
      <c r="LWO661" s="198"/>
      <c r="LWP661" s="198"/>
      <c r="LWQ661" s="198"/>
      <c r="LWR661" s="198"/>
      <c r="LWS661" s="198"/>
      <c r="LWT661" s="198"/>
      <c r="LWU661" s="198"/>
      <c r="LWV661" s="198"/>
      <c r="LWW661" s="198"/>
      <c r="LWX661" s="198"/>
      <c r="LWY661" s="198"/>
      <c r="LWZ661" s="198"/>
      <c r="LXA661" s="198"/>
      <c r="LXB661" s="198"/>
      <c r="LXC661" s="198"/>
      <c r="LXD661" s="198"/>
      <c r="LXE661" s="198"/>
      <c r="LXF661" s="198"/>
      <c r="LXG661" s="198"/>
      <c r="LXH661" s="198"/>
      <c r="LXI661" s="198"/>
      <c r="LXJ661" s="198"/>
      <c r="LXK661" s="198"/>
      <c r="LXL661" s="198"/>
      <c r="LXM661" s="198"/>
      <c r="LXN661" s="198"/>
      <c r="LXO661" s="198"/>
      <c r="LXP661" s="198"/>
      <c r="LXQ661" s="198"/>
      <c r="LXR661" s="198"/>
      <c r="LXS661" s="198"/>
      <c r="LXT661" s="198"/>
      <c r="LXU661" s="198"/>
      <c r="LXV661" s="198"/>
      <c r="LXW661" s="198"/>
      <c r="LXX661" s="198"/>
      <c r="LXY661" s="198"/>
      <c r="LXZ661" s="198"/>
      <c r="LYA661" s="198"/>
      <c r="LYB661" s="198"/>
      <c r="LYC661" s="198"/>
      <c r="LYD661" s="198"/>
      <c r="LYE661" s="198"/>
      <c r="LYF661" s="198"/>
      <c r="LYG661" s="198"/>
      <c r="LYH661" s="198"/>
      <c r="LYI661" s="198"/>
      <c r="LYJ661" s="198"/>
      <c r="LYK661" s="198"/>
      <c r="LYL661" s="198"/>
      <c r="LYM661" s="198"/>
      <c r="LYN661" s="198"/>
      <c r="LYO661" s="198"/>
      <c r="LYP661" s="198"/>
      <c r="LYQ661" s="198"/>
      <c r="LYR661" s="198"/>
      <c r="LYS661" s="198"/>
      <c r="LYT661" s="198"/>
      <c r="LYU661" s="198"/>
      <c r="LYV661" s="198"/>
      <c r="LYW661" s="198"/>
      <c r="LYX661" s="198"/>
      <c r="LYY661" s="198"/>
      <c r="LYZ661" s="198"/>
      <c r="LZA661" s="198"/>
      <c r="LZB661" s="198"/>
      <c r="LZC661" s="198"/>
      <c r="LZD661" s="198"/>
      <c r="LZE661" s="198"/>
      <c r="LZF661" s="198"/>
      <c r="LZG661" s="198"/>
      <c r="LZH661" s="198"/>
      <c r="LZI661" s="198"/>
      <c r="LZJ661" s="198"/>
      <c r="LZK661" s="198"/>
      <c r="LZL661" s="198"/>
      <c r="LZM661" s="198"/>
      <c r="LZN661" s="198"/>
      <c r="LZO661" s="198"/>
      <c r="LZP661" s="198"/>
      <c r="LZQ661" s="198"/>
      <c r="LZR661" s="198"/>
      <c r="LZS661" s="198"/>
      <c r="LZT661" s="198"/>
      <c r="LZU661" s="198"/>
      <c r="LZV661" s="198"/>
      <c r="LZW661" s="198"/>
      <c r="LZX661" s="198"/>
      <c r="LZY661" s="198"/>
      <c r="LZZ661" s="198"/>
      <c r="MAA661" s="198"/>
      <c r="MAB661" s="198"/>
      <c r="MAC661" s="198"/>
      <c r="MAD661" s="198"/>
      <c r="MAE661" s="198"/>
      <c r="MAF661" s="198"/>
      <c r="MAG661" s="198"/>
      <c r="MAH661" s="198"/>
      <c r="MAI661" s="198"/>
      <c r="MAJ661" s="198"/>
      <c r="MAK661" s="198"/>
      <c r="MAL661" s="198"/>
      <c r="MAM661" s="198"/>
      <c r="MAN661" s="198"/>
      <c r="MAO661" s="198"/>
      <c r="MAP661" s="198"/>
      <c r="MAQ661" s="198"/>
      <c r="MAR661" s="198"/>
      <c r="MAS661" s="198"/>
      <c r="MAT661" s="198"/>
      <c r="MAU661" s="198"/>
      <c r="MAV661" s="198"/>
      <c r="MAW661" s="198"/>
      <c r="MAX661" s="198"/>
      <c r="MAY661" s="198"/>
      <c r="MAZ661" s="198"/>
      <c r="MBA661" s="198"/>
      <c r="MBB661" s="198"/>
      <c r="MBC661" s="198"/>
      <c r="MBD661" s="198"/>
      <c r="MBE661" s="198"/>
      <c r="MBF661" s="198"/>
      <c r="MBG661" s="198"/>
      <c r="MBH661" s="198"/>
      <c r="MBI661" s="198"/>
      <c r="MBJ661" s="198"/>
      <c r="MBK661" s="198"/>
      <c r="MBL661" s="198"/>
      <c r="MBM661" s="198"/>
      <c r="MBN661" s="198"/>
      <c r="MBO661" s="198"/>
      <c r="MBP661" s="198"/>
      <c r="MBQ661" s="198"/>
      <c r="MBR661" s="198"/>
      <c r="MBS661" s="198"/>
      <c r="MBT661" s="198"/>
      <c r="MBU661" s="198"/>
      <c r="MBV661" s="198"/>
      <c r="MBW661" s="198"/>
      <c r="MBX661" s="198"/>
      <c r="MBY661" s="198"/>
      <c r="MBZ661" s="198"/>
      <c r="MCA661" s="198"/>
      <c r="MCB661" s="198"/>
      <c r="MCC661" s="198"/>
      <c r="MCD661" s="198"/>
      <c r="MCE661" s="198"/>
      <c r="MCF661" s="198"/>
      <c r="MCG661" s="198"/>
      <c r="MCH661" s="198"/>
      <c r="MCI661" s="198"/>
      <c r="MCJ661" s="198"/>
      <c r="MCK661" s="198"/>
      <c r="MCL661" s="198"/>
      <c r="MCM661" s="198"/>
      <c r="MCN661" s="198"/>
      <c r="MCO661" s="198"/>
      <c r="MCP661" s="198"/>
      <c r="MCQ661" s="198"/>
      <c r="MCR661" s="198"/>
      <c r="MCS661" s="198"/>
      <c r="MCT661" s="198"/>
      <c r="MCU661" s="198"/>
      <c r="MCV661" s="198"/>
      <c r="MCW661" s="198"/>
      <c r="MCX661" s="198"/>
      <c r="MCY661" s="198"/>
      <c r="MCZ661" s="198"/>
      <c r="MDA661" s="198"/>
      <c r="MDB661" s="198"/>
      <c r="MDC661" s="198"/>
      <c r="MDD661" s="198"/>
      <c r="MDE661" s="198"/>
      <c r="MDF661" s="198"/>
      <c r="MDG661" s="198"/>
      <c r="MDH661" s="198"/>
      <c r="MDI661" s="198"/>
      <c r="MDJ661" s="198"/>
      <c r="MDK661" s="198"/>
      <c r="MDL661" s="198"/>
      <c r="MDM661" s="198"/>
      <c r="MDN661" s="198"/>
      <c r="MDO661" s="198"/>
      <c r="MDP661" s="198"/>
      <c r="MDQ661" s="198"/>
      <c r="MDR661" s="198"/>
      <c r="MDS661" s="198"/>
      <c r="MDT661" s="198"/>
      <c r="MDU661" s="198"/>
      <c r="MDV661" s="198"/>
      <c r="MDW661" s="198"/>
      <c r="MDX661" s="198"/>
      <c r="MDY661" s="198"/>
      <c r="MDZ661" s="198"/>
      <c r="MEA661" s="198"/>
      <c r="MEB661" s="198"/>
      <c r="MEC661" s="198"/>
      <c r="MED661" s="198"/>
      <c r="MEE661" s="198"/>
      <c r="MEF661" s="198"/>
      <c r="MEG661" s="198"/>
      <c r="MEH661" s="198"/>
      <c r="MEI661" s="198"/>
      <c r="MEJ661" s="198"/>
      <c r="MEK661" s="198"/>
      <c r="MEL661" s="198"/>
      <c r="MEM661" s="198"/>
      <c r="MEN661" s="198"/>
      <c r="MEO661" s="198"/>
      <c r="MEP661" s="198"/>
      <c r="MEQ661" s="198"/>
      <c r="MER661" s="198"/>
      <c r="MES661" s="198"/>
      <c r="MET661" s="198"/>
      <c r="MEU661" s="198"/>
      <c r="MEV661" s="198"/>
      <c r="MEW661" s="198"/>
      <c r="MEX661" s="198"/>
      <c r="MEY661" s="198"/>
      <c r="MEZ661" s="198"/>
      <c r="MFA661" s="198"/>
      <c r="MFB661" s="198"/>
      <c r="MFC661" s="198"/>
      <c r="MFD661" s="198"/>
      <c r="MFE661" s="198"/>
      <c r="MFF661" s="198"/>
      <c r="MFG661" s="198"/>
      <c r="MFH661" s="198"/>
      <c r="MFI661" s="198"/>
      <c r="MFJ661" s="198"/>
      <c r="MFK661" s="198"/>
      <c r="MFL661" s="198"/>
      <c r="MFM661" s="198"/>
      <c r="MFN661" s="198"/>
      <c r="MFO661" s="198"/>
      <c r="MFP661" s="198"/>
      <c r="MFQ661" s="198"/>
      <c r="MFR661" s="198"/>
      <c r="MFS661" s="198"/>
      <c r="MFT661" s="198"/>
      <c r="MFU661" s="198"/>
      <c r="MFV661" s="198"/>
      <c r="MFW661" s="198"/>
      <c r="MFX661" s="198"/>
      <c r="MFY661" s="198"/>
      <c r="MFZ661" s="198"/>
      <c r="MGA661" s="198"/>
      <c r="MGB661" s="198"/>
      <c r="MGC661" s="198"/>
      <c r="MGD661" s="198"/>
      <c r="MGE661" s="198"/>
      <c r="MGF661" s="198"/>
      <c r="MGG661" s="198"/>
      <c r="MGH661" s="198"/>
      <c r="MGI661" s="198"/>
      <c r="MGJ661" s="198"/>
      <c r="MGK661" s="198"/>
      <c r="MGL661" s="198"/>
      <c r="MGM661" s="198"/>
      <c r="MGN661" s="198"/>
      <c r="MGO661" s="198"/>
      <c r="MGP661" s="198"/>
      <c r="MGQ661" s="198"/>
      <c r="MGR661" s="198"/>
      <c r="MGS661" s="198"/>
      <c r="MGT661" s="198"/>
      <c r="MGU661" s="198"/>
      <c r="MGV661" s="198"/>
      <c r="MGW661" s="198"/>
      <c r="MGX661" s="198"/>
      <c r="MGY661" s="198"/>
      <c r="MGZ661" s="198"/>
      <c r="MHA661" s="198"/>
      <c r="MHB661" s="198"/>
      <c r="MHC661" s="198"/>
      <c r="MHD661" s="198"/>
      <c r="MHE661" s="198"/>
      <c r="MHF661" s="198"/>
      <c r="MHG661" s="198"/>
      <c r="MHH661" s="198"/>
      <c r="MHI661" s="198"/>
      <c r="MHJ661" s="198"/>
      <c r="MHK661" s="198"/>
      <c r="MHL661" s="198"/>
      <c r="MHM661" s="198"/>
      <c r="MHN661" s="198"/>
      <c r="MHO661" s="198"/>
      <c r="MHP661" s="198"/>
      <c r="MHQ661" s="198"/>
      <c r="MHR661" s="198"/>
      <c r="MHS661" s="198"/>
      <c r="MHT661" s="198"/>
      <c r="MHU661" s="198"/>
      <c r="MHV661" s="198"/>
      <c r="MHW661" s="198"/>
      <c r="MHX661" s="198"/>
      <c r="MHY661" s="198"/>
      <c r="MHZ661" s="198"/>
      <c r="MIA661" s="198"/>
      <c r="MIB661" s="198"/>
      <c r="MIC661" s="198"/>
      <c r="MID661" s="198"/>
      <c r="MIE661" s="198"/>
      <c r="MIF661" s="198"/>
      <c r="MIG661" s="198"/>
      <c r="MIH661" s="198"/>
      <c r="MII661" s="198"/>
      <c r="MIJ661" s="198"/>
      <c r="MIK661" s="198"/>
      <c r="MIL661" s="198"/>
      <c r="MIM661" s="198"/>
      <c r="MIN661" s="198"/>
      <c r="MIO661" s="198"/>
      <c r="MIP661" s="198"/>
      <c r="MIQ661" s="198"/>
      <c r="MIR661" s="198"/>
      <c r="MIS661" s="198"/>
      <c r="MIT661" s="198"/>
      <c r="MIU661" s="198"/>
      <c r="MIV661" s="198"/>
      <c r="MIW661" s="198"/>
      <c r="MIX661" s="198"/>
      <c r="MIY661" s="198"/>
      <c r="MIZ661" s="198"/>
      <c r="MJA661" s="198"/>
      <c r="MJB661" s="198"/>
      <c r="MJC661" s="198"/>
      <c r="MJD661" s="198"/>
      <c r="MJE661" s="198"/>
      <c r="MJF661" s="198"/>
      <c r="MJG661" s="198"/>
      <c r="MJH661" s="198"/>
      <c r="MJI661" s="198"/>
      <c r="MJJ661" s="198"/>
      <c r="MJK661" s="198"/>
      <c r="MJL661" s="198"/>
      <c r="MJM661" s="198"/>
      <c r="MJN661" s="198"/>
      <c r="MJO661" s="198"/>
      <c r="MJP661" s="198"/>
      <c r="MJQ661" s="198"/>
      <c r="MJR661" s="198"/>
      <c r="MJS661" s="198"/>
      <c r="MJT661" s="198"/>
      <c r="MJU661" s="198"/>
      <c r="MJV661" s="198"/>
      <c r="MJW661" s="198"/>
      <c r="MJX661" s="198"/>
      <c r="MJY661" s="198"/>
      <c r="MJZ661" s="198"/>
      <c r="MKA661" s="198"/>
      <c r="MKB661" s="198"/>
      <c r="MKC661" s="198"/>
      <c r="MKD661" s="198"/>
      <c r="MKE661" s="198"/>
      <c r="MKF661" s="198"/>
      <c r="MKG661" s="198"/>
      <c r="MKH661" s="198"/>
      <c r="MKI661" s="198"/>
      <c r="MKJ661" s="198"/>
      <c r="MKK661" s="198"/>
      <c r="MKL661" s="198"/>
      <c r="MKM661" s="198"/>
      <c r="MKN661" s="198"/>
      <c r="MKO661" s="198"/>
      <c r="MKP661" s="198"/>
      <c r="MKQ661" s="198"/>
      <c r="MKR661" s="198"/>
      <c r="MKS661" s="198"/>
      <c r="MKT661" s="198"/>
      <c r="MKU661" s="198"/>
      <c r="MKV661" s="198"/>
      <c r="MKW661" s="198"/>
      <c r="MKX661" s="198"/>
      <c r="MKY661" s="198"/>
      <c r="MKZ661" s="198"/>
      <c r="MLA661" s="198"/>
      <c r="MLB661" s="198"/>
      <c r="MLC661" s="198"/>
      <c r="MLD661" s="198"/>
      <c r="MLE661" s="198"/>
      <c r="MLF661" s="198"/>
      <c r="MLG661" s="198"/>
      <c r="MLH661" s="198"/>
      <c r="MLI661" s="198"/>
      <c r="MLJ661" s="198"/>
      <c r="MLK661" s="198"/>
      <c r="MLL661" s="198"/>
      <c r="MLM661" s="198"/>
      <c r="MLN661" s="198"/>
      <c r="MLO661" s="198"/>
      <c r="MLP661" s="198"/>
      <c r="MLQ661" s="198"/>
      <c r="MLR661" s="198"/>
      <c r="MLS661" s="198"/>
      <c r="MLT661" s="198"/>
      <c r="MLU661" s="198"/>
      <c r="MLV661" s="198"/>
      <c r="MLW661" s="198"/>
      <c r="MLX661" s="198"/>
      <c r="MLY661" s="198"/>
      <c r="MLZ661" s="198"/>
      <c r="MMA661" s="198"/>
      <c r="MMB661" s="198"/>
      <c r="MMC661" s="198"/>
      <c r="MMD661" s="198"/>
      <c r="MME661" s="198"/>
      <c r="MMF661" s="198"/>
      <c r="MMG661" s="198"/>
      <c r="MMH661" s="198"/>
      <c r="MMI661" s="198"/>
      <c r="MMJ661" s="198"/>
      <c r="MMK661" s="198"/>
      <c r="MML661" s="198"/>
      <c r="MMM661" s="198"/>
      <c r="MMN661" s="198"/>
      <c r="MMO661" s="198"/>
      <c r="MMP661" s="198"/>
      <c r="MMQ661" s="198"/>
      <c r="MMR661" s="198"/>
      <c r="MMS661" s="198"/>
      <c r="MMT661" s="198"/>
      <c r="MMU661" s="198"/>
      <c r="MMV661" s="198"/>
      <c r="MMW661" s="198"/>
      <c r="MMX661" s="198"/>
      <c r="MMY661" s="198"/>
      <c r="MMZ661" s="198"/>
      <c r="MNA661" s="198"/>
      <c r="MNB661" s="198"/>
      <c r="MNC661" s="198"/>
      <c r="MND661" s="198"/>
      <c r="MNE661" s="198"/>
      <c r="MNF661" s="198"/>
      <c r="MNG661" s="198"/>
      <c r="MNH661" s="198"/>
      <c r="MNI661" s="198"/>
      <c r="MNJ661" s="198"/>
      <c r="MNK661" s="198"/>
      <c r="MNL661" s="198"/>
      <c r="MNM661" s="198"/>
      <c r="MNN661" s="198"/>
      <c r="MNO661" s="198"/>
      <c r="MNP661" s="198"/>
      <c r="MNQ661" s="198"/>
      <c r="MNR661" s="198"/>
      <c r="MNS661" s="198"/>
      <c r="MNT661" s="198"/>
      <c r="MNU661" s="198"/>
      <c r="MNV661" s="198"/>
      <c r="MNW661" s="198"/>
      <c r="MNX661" s="198"/>
      <c r="MNY661" s="198"/>
      <c r="MNZ661" s="198"/>
      <c r="MOA661" s="198"/>
      <c r="MOB661" s="198"/>
      <c r="MOC661" s="198"/>
      <c r="MOD661" s="198"/>
      <c r="MOE661" s="198"/>
      <c r="MOF661" s="198"/>
      <c r="MOG661" s="198"/>
      <c r="MOH661" s="198"/>
      <c r="MOI661" s="198"/>
      <c r="MOJ661" s="198"/>
      <c r="MOK661" s="198"/>
      <c r="MOL661" s="198"/>
      <c r="MOM661" s="198"/>
      <c r="MON661" s="198"/>
      <c r="MOO661" s="198"/>
      <c r="MOP661" s="198"/>
      <c r="MOQ661" s="198"/>
      <c r="MOR661" s="198"/>
      <c r="MOS661" s="198"/>
      <c r="MOT661" s="198"/>
      <c r="MOU661" s="198"/>
      <c r="MOV661" s="198"/>
      <c r="MOW661" s="198"/>
      <c r="MOX661" s="198"/>
      <c r="MOY661" s="198"/>
      <c r="MOZ661" s="198"/>
      <c r="MPA661" s="198"/>
      <c r="MPB661" s="198"/>
      <c r="MPC661" s="198"/>
      <c r="MPD661" s="198"/>
      <c r="MPE661" s="198"/>
      <c r="MPF661" s="198"/>
      <c r="MPG661" s="198"/>
      <c r="MPH661" s="198"/>
      <c r="MPI661" s="198"/>
      <c r="MPJ661" s="198"/>
      <c r="MPK661" s="198"/>
      <c r="MPL661" s="198"/>
      <c r="MPM661" s="198"/>
      <c r="MPN661" s="198"/>
      <c r="MPO661" s="198"/>
      <c r="MPP661" s="198"/>
      <c r="MPQ661" s="198"/>
      <c r="MPR661" s="198"/>
      <c r="MPS661" s="198"/>
      <c r="MPT661" s="198"/>
      <c r="MPU661" s="198"/>
      <c r="MPV661" s="198"/>
      <c r="MPW661" s="198"/>
      <c r="MPX661" s="198"/>
      <c r="MPY661" s="198"/>
      <c r="MPZ661" s="198"/>
      <c r="MQA661" s="198"/>
      <c r="MQB661" s="198"/>
      <c r="MQC661" s="198"/>
      <c r="MQD661" s="198"/>
      <c r="MQE661" s="198"/>
      <c r="MQF661" s="198"/>
      <c r="MQG661" s="198"/>
      <c r="MQH661" s="198"/>
      <c r="MQI661" s="198"/>
      <c r="MQJ661" s="198"/>
      <c r="MQK661" s="198"/>
      <c r="MQL661" s="198"/>
      <c r="MQM661" s="198"/>
      <c r="MQN661" s="198"/>
      <c r="MQO661" s="198"/>
      <c r="MQP661" s="198"/>
      <c r="MQQ661" s="198"/>
      <c r="MQR661" s="198"/>
      <c r="MQS661" s="198"/>
      <c r="MQT661" s="198"/>
      <c r="MQU661" s="198"/>
      <c r="MQV661" s="198"/>
      <c r="MQW661" s="198"/>
      <c r="MQX661" s="198"/>
      <c r="MQY661" s="198"/>
      <c r="MQZ661" s="198"/>
      <c r="MRA661" s="198"/>
      <c r="MRB661" s="198"/>
      <c r="MRC661" s="198"/>
      <c r="MRD661" s="198"/>
      <c r="MRE661" s="198"/>
      <c r="MRF661" s="198"/>
      <c r="MRG661" s="198"/>
      <c r="MRH661" s="198"/>
      <c r="MRI661" s="198"/>
      <c r="MRJ661" s="198"/>
      <c r="MRK661" s="198"/>
      <c r="MRL661" s="198"/>
      <c r="MRM661" s="198"/>
      <c r="MRN661" s="198"/>
      <c r="MRO661" s="198"/>
      <c r="MRP661" s="198"/>
      <c r="MRQ661" s="198"/>
      <c r="MRR661" s="198"/>
      <c r="MRS661" s="198"/>
      <c r="MRT661" s="198"/>
      <c r="MRU661" s="198"/>
      <c r="MRV661" s="198"/>
      <c r="MRW661" s="198"/>
      <c r="MRX661" s="198"/>
      <c r="MRY661" s="198"/>
      <c r="MRZ661" s="198"/>
      <c r="MSA661" s="198"/>
      <c r="MSB661" s="198"/>
      <c r="MSC661" s="198"/>
      <c r="MSD661" s="198"/>
      <c r="MSE661" s="198"/>
      <c r="MSF661" s="198"/>
      <c r="MSG661" s="198"/>
      <c r="MSH661" s="198"/>
      <c r="MSI661" s="198"/>
      <c r="MSJ661" s="198"/>
      <c r="MSK661" s="198"/>
      <c r="MSL661" s="198"/>
      <c r="MSM661" s="198"/>
      <c r="MSN661" s="198"/>
      <c r="MSO661" s="198"/>
      <c r="MSP661" s="198"/>
      <c r="MSQ661" s="198"/>
      <c r="MSR661" s="198"/>
      <c r="MSS661" s="198"/>
      <c r="MST661" s="198"/>
      <c r="MSU661" s="198"/>
      <c r="MSV661" s="198"/>
      <c r="MSW661" s="198"/>
      <c r="MSX661" s="198"/>
      <c r="MSY661" s="198"/>
      <c r="MSZ661" s="198"/>
      <c r="MTA661" s="198"/>
      <c r="MTB661" s="198"/>
      <c r="MTC661" s="198"/>
      <c r="MTD661" s="198"/>
      <c r="MTE661" s="198"/>
      <c r="MTF661" s="198"/>
      <c r="MTG661" s="198"/>
      <c r="MTH661" s="198"/>
      <c r="MTI661" s="198"/>
      <c r="MTJ661" s="198"/>
      <c r="MTK661" s="198"/>
      <c r="MTL661" s="198"/>
      <c r="MTM661" s="198"/>
      <c r="MTN661" s="198"/>
      <c r="MTO661" s="198"/>
      <c r="MTP661" s="198"/>
      <c r="MTQ661" s="198"/>
      <c r="MTR661" s="198"/>
      <c r="MTS661" s="198"/>
      <c r="MTT661" s="198"/>
      <c r="MTU661" s="198"/>
      <c r="MTV661" s="198"/>
      <c r="MTW661" s="198"/>
      <c r="MTX661" s="198"/>
      <c r="MTY661" s="198"/>
      <c r="MTZ661" s="198"/>
      <c r="MUA661" s="198"/>
      <c r="MUB661" s="198"/>
      <c r="MUC661" s="198"/>
      <c r="MUD661" s="198"/>
      <c r="MUE661" s="198"/>
      <c r="MUF661" s="198"/>
      <c r="MUG661" s="198"/>
      <c r="MUH661" s="198"/>
      <c r="MUI661" s="198"/>
      <c r="MUJ661" s="198"/>
      <c r="MUK661" s="198"/>
      <c r="MUL661" s="198"/>
      <c r="MUM661" s="198"/>
      <c r="MUN661" s="198"/>
      <c r="MUO661" s="198"/>
      <c r="MUP661" s="198"/>
      <c r="MUQ661" s="198"/>
      <c r="MUR661" s="198"/>
      <c r="MUS661" s="198"/>
      <c r="MUT661" s="198"/>
      <c r="MUU661" s="198"/>
      <c r="MUV661" s="198"/>
      <c r="MUW661" s="198"/>
      <c r="MUX661" s="198"/>
      <c r="MUY661" s="198"/>
      <c r="MUZ661" s="198"/>
      <c r="MVA661" s="198"/>
      <c r="MVB661" s="198"/>
      <c r="MVC661" s="198"/>
      <c r="MVD661" s="198"/>
      <c r="MVE661" s="198"/>
      <c r="MVF661" s="198"/>
      <c r="MVG661" s="198"/>
      <c r="MVH661" s="198"/>
      <c r="MVI661" s="198"/>
      <c r="MVJ661" s="198"/>
      <c r="MVK661" s="198"/>
      <c r="MVL661" s="198"/>
      <c r="MVM661" s="198"/>
      <c r="MVN661" s="198"/>
      <c r="MVO661" s="198"/>
      <c r="MVP661" s="198"/>
      <c r="MVQ661" s="198"/>
      <c r="MVR661" s="198"/>
      <c r="MVS661" s="198"/>
      <c r="MVT661" s="198"/>
      <c r="MVU661" s="198"/>
      <c r="MVV661" s="198"/>
      <c r="MVW661" s="198"/>
      <c r="MVX661" s="198"/>
      <c r="MVY661" s="198"/>
      <c r="MVZ661" s="198"/>
      <c r="MWA661" s="198"/>
      <c r="MWB661" s="198"/>
      <c r="MWC661" s="198"/>
      <c r="MWD661" s="198"/>
      <c r="MWE661" s="198"/>
      <c r="MWF661" s="198"/>
      <c r="MWG661" s="198"/>
      <c r="MWH661" s="198"/>
      <c r="MWI661" s="198"/>
      <c r="MWJ661" s="198"/>
      <c r="MWK661" s="198"/>
      <c r="MWL661" s="198"/>
      <c r="MWM661" s="198"/>
      <c r="MWN661" s="198"/>
      <c r="MWO661" s="198"/>
      <c r="MWP661" s="198"/>
      <c r="MWQ661" s="198"/>
      <c r="MWR661" s="198"/>
      <c r="MWS661" s="198"/>
      <c r="MWT661" s="198"/>
      <c r="MWU661" s="198"/>
      <c r="MWV661" s="198"/>
      <c r="MWW661" s="198"/>
      <c r="MWX661" s="198"/>
      <c r="MWY661" s="198"/>
      <c r="MWZ661" s="198"/>
      <c r="MXA661" s="198"/>
      <c r="MXB661" s="198"/>
      <c r="MXC661" s="198"/>
      <c r="MXD661" s="198"/>
      <c r="MXE661" s="198"/>
      <c r="MXF661" s="198"/>
      <c r="MXG661" s="198"/>
      <c r="MXH661" s="198"/>
      <c r="MXI661" s="198"/>
      <c r="MXJ661" s="198"/>
      <c r="MXK661" s="198"/>
      <c r="MXL661" s="198"/>
      <c r="MXM661" s="198"/>
      <c r="MXN661" s="198"/>
      <c r="MXO661" s="198"/>
      <c r="MXP661" s="198"/>
      <c r="MXQ661" s="198"/>
      <c r="MXR661" s="198"/>
      <c r="MXS661" s="198"/>
      <c r="MXT661" s="198"/>
      <c r="MXU661" s="198"/>
      <c r="MXV661" s="198"/>
      <c r="MXW661" s="198"/>
      <c r="MXX661" s="198"/>
      <c r="MXY661" s="198"/>
      <c r="MXZ661" s="198"/>
      <c r="MYA661" s="198"/>
      <c r="MYB661" s="198"/>
      <c r="MYC661" s="198"/>
      <c r="MYD661" s="198"/>
      <c r="MYE661" s="198"/>
      <c r="MYF661" s="198"/>
      <c r="MYG661" s="198"/>
      <c r="MYH661" s="198"/>
      <c r="MYI661" s="198"/>
      <c r="MYJ661" s="198"/>
      <c r="MYK661" s="198"/>
      <c r="MYL661" s="198"/>
      <c r="MYM661" s="198"/>
      <c r="MYN661" s="198"/>
      <c r="MYO661" s="198"/>
      <c r="MYP661" s="198"/>
      <c r="MYQ661" s="198"/>
      <c r="MYR661" s="198"/>
      <c r="MYS661" s="198"/>
      <c r="MYT661" s="198"/>
      <c r="MYU661" s="198"/>
      <c r="MYV661" s="198"/>
      <c r="MYW661" s="198"/>
      <c r="MYX661" s="198"/>
      <c r="MYY661" s="198"/>
      <c r="MYZ661" s="198"/>
      <c r="MZA661" s="198"/>
      <c r="MZB661" s="198"/>
      <c r="MZC661" s="198"/>
      <c r="MZD661" s="198"/>
      <c r="MZE661" s="198"/>
      <c r="MZF661" s="198"/>
      <c r="MZG661" s="198"/>
      <c r="MZH661" s="198"/>
      <c r="MZI661" s="198"/>
      <c r="MZJ661" s="198"/>
      <c r="MZK661" s="198"/>
      <c r="MZL661" s="198"/>
      <c r="MZM661" s="198"/>
      <c r="MZN661" s="198"/>
      <c r="MZO661" s="198"/>
      <c r="MZP661" s="198"/>
      <c r="MZQ661" s="198"/>
      <c r="MZR661" s="198"/>
      <c r="MZS661" s="198"/>
      <c r="MZT661" s="198"/>
      <c r="MZU661" s="198"/>
      <c r="MZV661" s="198"/>
      <c r="MZW661" s="198"/>
      <c r="MZX661" s="198"/>
      <c r="MZY661" s="198"/>
      <c r="MZZ661" s="198"/>
      <c r="NAA661" s="198"/>
      <c r="NAB661" s="198"/>
      <c r="NAC661" s="198"/>
      <c r="NAD661" s="198"/>
      <c r="NAE661" s="198"/>
      <c r="NAF661" s="198"/>
      <c r="NAG661" s="198"/>
      <c r="NAH661" s="198"/>
      <c r="NAI661" s="198"/>
      <c r="NAJ661" s="198"/>
      <c r="NAK661" s="198"/>
      <c r="NAL661" s="198"/>
      <c r="NAM661" s="198"/>
      <c r="NAN661" s="198"/>
      <c r="NAO661" s="198"/>
      <c r="NAP661" s="198"/>
      <c r="NAQ661" s="198"/>
      <c r="NAR661" s="198"/>
      <c r="NAS661" s="198"/>
      <c r="NAT661" s="198"/>
      <c r="NAU661" s="198"/>
      <c r="NAV661" s="198"/>
      <c r="NAW661" s="198"/>
      <c r="NAX661" s="198"/>
      <c r="NAY661" s="198"/>
      <c r="NAZ661" s="198"/>
      <c r="NBA661" s="198"/>
      <c r="NBB661" s="198"/>
      <c r="NBC661" s="198"/>
      <c r="NBD661" s="198"/>
      <c r="NBE661" s="198"/>
      <c r="NBF661" s="198"/>
      <c r="NBG661" s="198"/>
      <c r="NBH661" s="198"/>
      <c r="NBI661" s="198"/>
      <c r="NBJ661" s="198"/>
      <c r="NBK661" s="198"/>
      <c r="NBL661" s="198"/>
      <c r="NBM661" s="198"/>
      <c r="NBN661" s="198"/>
      <c r="NBO661" s="198"/>
      <c r="NBP661" s="198"/>
      <c r="NBQ661" s="198"/>
      <c r="NBR661" s="198"/>
      <c r="NBS661" s="198"/>
      <c r="NBT661" s="198"/>
      <c r="NBU661" s="198"/>
      <c r="NBV661" s="198"/>
      <c r="NBW661" s="198"/>
      <c r="NBX661" s="198"/>
      <c r="NBY661" s="198"/>
      <c r="NBZ661" s="198"/>
      <c r="NCA661" s="198"/>
      <c r="NCB661" s="198"/>
      <c r="NCC661" s="198"/>
      <c r="NCD661" s="198"/>
      <c r="NCE661" s="198"/>
      <c r="NCF661" s="198"/>
      <c r="NCG661" s="198"/>
      <c r="NCH661" s="198"/>
      <c r="NCI661" s="198"/>
      <c r="NCJ661" s="198"/>
      <c r="NCK661" s="198"/>
      <c r="NCL661" s="198"/>
      <c r="NCM661" s="198"/>
      <c r="NCN661" s="198"/>
      <c r="NCO661" s="198"/>
      <c r="NCP661" s="198"/>
      <c r="NCQ661" s="198"/>
      <c r="NCR661" s="198"/>
      <c r="NCS661" s="198"/>
      <c r="NCT661" s="198"/>
      <c r="NCU661" s="198"/>
      <c r="NCV661" s="198"/>
      <c r="NCW661" s="198"/>
      <c r="NCX661" s="198"/>
      <c r="NCY661" s="198"/>
      <c r="NCZ661" s="198"/>
      <c r="NDA661" s="198"/>
      <c r="NDB661" s="198"/>
      <c r="NDC661" s="198"/>
      <c r="NDD661" s="198"/>
      <c r="NDE661" s="198"/>
      <c r="NDF661" s="198"/>
      <c r="NDG661" s="198"/>
      <c r="NDH661" s="198"/>
      <c r="NDI661" s="198"/>
      <c r="NDJ661" s="198"/>
      <c r="NDK661" s="198"/>
      <c r="NDL661" s="198"/>
      <c r="NDM661" s="198"/>
      <c r="NDN661" s="198"/>
      <c r="NDO661" s="198"/>
      <c r="NDP661" s="198"/>
      <c r="NDQ661" s="198"/>
      <c r="NDR661" s="198"/>
      <c r="NDS661" s="198"/>
      <c r="NDT661" s="198"/>
      <c r="NDU661" s="198"/>
      <c r="NDV661" s="198"/>
      <c r="NDW661" s="198"/>
      <c r="NDX661" s="198"/>
      <c r="NDY661" s="198"/>
      <c r="NDZ661" s="198"/>
      <c r="NEA661" s="198"/>
      <c r="NEB661" s="198"/>
      <c r="NEC661" s="198"/>
      <c r="NED661" s="198"/>
      <c r="NEE661" s="198"/>
      <c r="NEF661" s="198"/>
      <c r="NEG661" s="198"/>
      <c r="NEH661" s="198"/>
      <c r="NEI661" s="198"/>
      <c r="NEJ661" s="198"/>
      <c r="NEK661" s="198"/>
      <c r="NEL661" s="198"/>
      <c r="NEM661" s="198"/>
      <c r="NEN661" s="198"/>
      <c r="NEO661" s="198"/>
      <c r="NEP661" s="198"/>
      <c r="NEQ661" s="198"/>
      <c r="NER661" s="198"/>
      <c r="NES661" s="198"/>
      <c r="NET661" s="198"/>
      <c r="NEU661" s="198"/>
      <c r="NEV661" s="198"/>
      <c r="NEW661" s="198"/>
      <c r="NEX661" s="198"/>
      <c r="NEY661" s="198"/>
      <c r="NEZ661" s="198"/>
      <c r="NFA661" s="198"/>
      <c r="NFB661" s="198"/>
      <c r="NFC661" s="198"/>
      <c r="NFD661" s="198"/>
      <c r="NFE661" s="198"/>
      <c r="NFF661" s="198"/>
      <c r="NFG661" s="198"/>
      <c r="NFH661" s="198"/>
      <c r="NFI661" s="198"/>
      <c r="NFJ661" s="198"/>
      <c r="NFK661" s="198"/>
      <c r="NFL661" s="198"/>
      <c r="NFM661" s="198"/>
      <c r="NFN661" s="198"/>
      <c r="NFO661" s="198"/>
      <c r="NFP661" s="198"/>
      <c r="NFQ661" s="198"/>
      <c r="NFR661" s="198"/>
      <c r="NFS661" s="198"/>
      <c r="NFT661" s="198"/>
      <c r="NFU661" s="198"/>
      <c r="NFV661" s="198"/>
      <c r="NFW661" s="198"/>
      <c r="NFX661" s="198"/>
      <c r="NFY661" s="198"/>
      <c r="NFZ661" s="198"/>
      <c r="NGA661" s="198"/>
      <c r="NGB661" s="198"/>
      <c r="NGC661" s="198"/>
      <c r="NGD661" s="198"/>
      <c r="NGE661" s="198"/>
      <c r="NGF661" s="198"/>
      <c r="NGG661" s="198"/>
      <c r="NGH661" s="198"/>
      <c r="NGI661" s="198"/>
      <c r="NGJ661" s="198"/>
      <c r="NGK661" s="198"/>
      <c r="NGL661" s="198"/>
      <c r="NGM661" s="198"/>
      <c r="NGN661" s="198"/>
      <c r="NGO661" s="198"/>
      <c r="NGP661" s="198"/>
      <c r="NGQ661" s="198"/>
      <c r="NGR661" s="198"/>
      <c r="NGS661" s="198"/>
      <c r="NGT661" s="198"/>
      <c r="NGU661" s="198"/>
      <c r="NGV661" s="198"/>
      <c r="NGW661" s="198"/>
      <c r="NGX661" s="198"/>
      <c r="NGY661" s="198"/>
      <c r="NGZ661" s="198"/>
      <c r="NHA661" s="198"/>
      <c r="NHB661" s="198"/>
      <c r="NHC661" s="198"/>
      <c r="NHD661" s="198"/>
      <c r="NHE661" s="198"/>
      <c r="NHF661" s="198"/>
      <c r="NHG661" s="198"/>
      <c r="NHH661" s="198"/>
      <c r="NHI661" s="198"/>
      <c r="NHJ661" s="198"/>
      <c r="NHK661" s="198"/>
      <c r="NHL661" s="198"/>
      <c r="NHM661" s="198"/>
      <c r="NHN661" s="198"/>
      <c r="NHO661" s="198"/>
      <c r="NHP661" s="198"/>
      <c r="NHQ661" s="198"/>
      <c r="NHR661" s="198"/>
      <c r="NHS661" s="198"/>
      <c r="NHT661" s="198"/>
      <c r="NHU661" s="198"/>
      <c r="NHV661" s="198"/>
      <c r="NHW661" s="198"/>
      <c r="NHX661" s="198"/>
      <c r="NHY661" s="198"/>
      <c r="NHZ661" s="198"/>
      <c r="NIA661" s="198"/>
      <c r="NIB661" s="198"/>
      <c r="NIC661" s="198"/>
      <c r="NID661" s="198"/>
      <c r="NIE661" s="198"/>
      <c r="NIF661" s="198"/>
      <c r="NIG661" s="198"/>
      <c r="NIH661" s="198"/>
      <c r="NII661" s="198"/>
      <c r="NIJ661" s="198"/>
      <c r="NIK661" s="198"/>
      <c r="NIL661" s="198"/>
      <c r="NIM661" s="198"/>
      <c r="NIN661" s="198"/>
      <c r="NIO661" s="198"/>
      <c r="NIP661" s="198"/>
      <c r="NIQ661" s="198"/>
      <c r="NIR661" s="198"/>
      <c r="NIS661" s="198"/>
      <c r="NIT661" s="198"/>
      <c r="NIU661" s="198"/>
      <c r="NIV661" s="198"/>
      <c r="NIW661" s="198"/>
      <c r="NIX661" s="198"/>
      <c r="NIY661" s="198"/>
      <c r="NIZ661" s="198"/>
      <c r="NJA661" s="198"/>
      <c r="NJB661" s="198"/>
      <c r="NJC661" s="198"/>
      <c r="NJD661" s="198"/>
      <c r="NJE661" s="198"/>
      <c r="NJF661" s="198"/>
      <c r="NJG661" s="198"/>
      <c r="NJH661" s="198"/>
      <c r="NJI661" s="198"/>
      <c r="NJJ661" s="198"/>
      <c r="NJK661" s="198"/>
      <c r="NJL661" s="198"/>
      <c r="NJM661" s="198"/>
      <c r="NJN661" s="198"/>
      <c r="NJO661" s="198"/>
      <c r="NJP661" s="198"/>
      <c r="NJQ661" s="198"/>
      <c r="NJR661" s="198"/>
      <c r="NJS661" s="198"/>
      <c r="NJT661" s="198"/>
      <c r="NJU661" s="198"/>
      <c r="NJV661" s="198"/>
      <c r="NJW661" s="198"/>
      <c r="NJX661" s="198"/>
      <c r="NJY661" s="198"/>
      <c r="NJZ661" s="198"/>
      <c r="NKA661" s="198"/>
      <c r="NKB661" s="198"/>
      <c r="NKC661" s="198"/>
      <c r="NKD661" s="198"/>
      <c r="NKE661" s="198"/>
      <c r="NKF661" s="198"/>
      <c r="NKG661" s="198"/>
      <c r="NKH661" s="198"/>
      <c r="NKI661" s="198"/>
      <c r="NKJ661" s="198"/>
      <c r="NKK661" s="198"/>
      <c r="NKL661" s="198"/>
      <c r="NKM661" s="198"/>
      <c r="NKN661" s="198"/>
      <c r="NKO661" s="198"/>
      <c r="NKP661" s="198"/>
      <c r="NKQ661" s="198"/>
      <c r="NKR661" s="198"/>
      <c r="NKS661" s="198"/>
      <c r="NKT661" s="198"/>
      <c r="NKU661" s="198"/>
      <c r="NKV661" s="198"/>
      <c r="NKW661" s="198"/>
      <c r="NKX661" s="198"/>
      <c r="NKY661" s="198"/>
      <c r="NKZ661" s="198"/>
      <c r="NLA661" s="198"/>
      <c r="NLB661" s="198"/>
      <c r="NLC661" s="198"/>
      <c r="NLD661" s="198"/>
      <c r="NLE661" s="198"/>
      <c r="NLF661" s="198"/>
      <c r="NLG661" s="198"/>
      <c r="NLH661" s="198"/>
      <c r="NLI661" s="198"/>
      <c r="NLJ661" s="198"/>
      <c r="NLK661" s="198"/>
      <c r="NLL661" s="198"/>
      <c r="NLM661" s="198"/>
      <c r="NLN661" s="198"/>
      <c r="NLO661" s="198"/>
      <c r="NLP661" s="198"/>
      <c r="NLQ661" s="198"/>
      <c r="NLR661" s="198"/>
      <c r="NLS661" s="198"/>
      <c r="NLT661" s="198"/>
      <c r="NLU661" s="198"/>
      <c r="NLV661" s="198"/>
      <c r="NLW661" s="198"/>
      <c r="NLX661" s="198"/>
      <c r="NLY661" s="198"/>
      <c r="NLZ661" s="198"/>
      <c r="NMA661" s="198"/>
      <c r="NMB661" s="198"/>
      <c r="NMC661" s="198"/>
      <c r="NMD661" s="198"/>
      <c r="NME661" s="198"/>
      <c r="NMF661" s="198"/>
      <c r="NMG661" s="198"/>
      <c r="NMH661" s="198"/>
      <c r="NMI661" s="198"/>
      <c r="NMJ661" s="198"/>
      <c r="NMK661" s="198"/>
      <c r="NML661" s="198"/>
      <c r="NMM661" s="198"/>
      <c r="NMN661" s="198"/>
      <c r="NMO661" s="198"/>
      <c r="NMP661" s="198"/>
      <c r="NMQ661" s="198"/>
      <c r="NMR661" s="198"/>
      <c r="NMS661" s="198"/>
      <c r="NMT661" s="198"/>
      <c r="NMU661" s="198"/>
      <c r="NMV661" s="198"/>
      <c r="NMW661" s="198"/>
      <c r="NMX661" s="198"/>
      <c r="NMY661" s="198"/>
      <c r="NMZ661" s="198"/>
      <c r="NNA661" s="198"/>
      <c r="NNB661" s="198"/>
      <c r="NNC661" s="198"/>
      <c r="NND661" s="198"/>
      <c r="NNE661" s="198"/>
      <c r="NNF661" s="198"/>
      <c r="NNG661" s="198"/>
      <c r="NNH661" s="198"/>
      <c r="NNI661" s="198"/>
      <c r="NNJ661" s="198"/>
      <c r="NNK661" s="198"/>
      <c r="NNL661" s="198"/>
      <c r="NNM661" s="198"/>
      <c r="NNN661" s="198"/>
      <c r="NNO661" s="198"/>
      <c r="NNP661" s="198"/>
      <c r="NNQ661" s="198"/>
      <c r="NNR661" s="198"/>
      <c r="NNS661" s="198"/>
      <c r="NNT661" s="198"/>
      <c r="NNU661" s="198"/>
      <c r="NNV661" s="198"/>
      <c r="NNW661" s="198"/>
      <c r="NNX661" s="198"/>
      <c r="NNY661" s="198"/>
      <c r="NNZ661" s="198"/>
      <c r="NOA661" s="198"/>
      <c r="NOB661" s="198"/>
      <c r="NOC661" s="198"/>
      <c r="NOD661" s="198"/>
      <c r="NOE661" s="198"/>
      <c r="NOF661" s="198"/>
      <c r="NOG661" s="198"/>
      <c r="NOH661" s="198"/>
      <c r="NOI661" s="198"/>
      <c r="NOJ661" s="198"/>
      <c r="NOK661" s="198"/>
      <c r="NOL661" s="198"/>
      <c r="NOM661" s="198"/>
      <c r="NON661" s="198"/>
      <c r="NOO661" s="198"/>
      <c r="NOP661" s="198"/>
      <c r="NOQ661" s="198"/>
      <c r="NOR661" s="198"/>
      <c r="NOS661" s="198"/>
      <c r="NOT661" s="198"/>
      <c r="NOU661" s="198"/>
      <c r="NOV661" s="198"/>
      <c r="NOW661" s="198"/>
      <c r="NOX661" s="198"/>
      <c r="NOY661" s="198"/>
      <c r="NOZ661" s="198"/>
      <c r="NPA661" s="198"/>
      <c r="NPB661" s="198"/>
      <c r="NPC661" s="198"/>
      <c r="NPD661" s="198"/>
      <c r="NPE661" s="198"/>
      <c r="NPF661" s="198"/>
      <c r="NPG661" s="198"/>
      <c r="NPH661" s="198"/>
      <c r="NPI661" s="198"/>
      <c r="NPJ661" s="198"/>
      <c r="NPK661" s="198"/>
      <c r="NPL661" s="198"/>
      <c r="NPM661" s="198"/>
      <c r="NPN661" s="198"/>
      <c r="NPO661" s="198"/>
      <c r="NPP661" s="198"/>
      <c r="NPQ661" s="198"/>
      <c r="NPR661" s="198"/>
      <c r="NPS661" s="198"/>
      <c r="NPT661" s="198"/>
      <c r="NPU661" s="198"/>
      <c r="NPV661" s="198"/>
      <c r="NPW661" s="198"/>
      <c r="NPX661" s="198"/>
      <c r="NPY661" s="198"/>
      <c r="NPZ661" s="198"/>
      <c r="NQA661" s="198"/>
      <c r="NQB661" s="198"/>
      <c r="NQC661" s="198"/>
      <c r="NQD661" s="198"/>
      <c r="NQE661" s="198"/>
      <c r="NQF661" s="198"/>
      <c r="NQG661" s="198"/>
      <c r="NQH661" s="198"/>
      <c r="NQI661" s="198"/>
      <c r="NQJ661" s="198"/>
      <c r="NQK661" s="198"/>
      <c r="NQL661" s="198"/>
      <c r="NQM661" s="198"/>
      <c r="NQN661" s="198"/>
      <c r="NQO661" s="198"/>
      <c r="NQP661" s="198"/>
      <c r="NQQ661" s="198"/>
      <c r="NQR661" s="198"/>
      <c r="NQS661" s="198"/>
      <c r="NQT661" s="198"/>
      <c r="NQU661" s="198"/>
      <c r="NQV661" s="198"/>
      <c r="NQW661" s="198"/>
      <c r="NQX661" s="198"/>
      <c r="NQY661" s="198"/>
      <c r="NQZ661" s="198"/>
      <c r="NRA661" s="198"/>
      <c r="NRB661" s="198"/>
      <c r="NRC661" s="198"/>
      <c r="NRD661" s="198"/>
      <c r="NRE661" s="198"/>
      <c r="NRF661" s="198"/>
      <c r="NRG661" s="198"/>
      <c r="NRH661" s="198"/>
      <c r="NRI661" s="198"/>
      <c r="NRJ661" s="198"/>
      <c r="NRK661" s="198"/>
      <c r="NRL661" s="198"/>
      <c r="NRM661" s="198"/>
      <c r="NRN661" s="198"/>
      <c r="NRO661" s="198"/>
      <c r="NRP661" s="198"/>
      <c r="NRQ661" s="198"/>
      <c r="NRR661" s="198"/>
      <c r="NRS661" s="198"/>
      <c r="NRT661" s="198"/>
      <c r="NRU661" s="198"/>
      <c r="NRV661" s="198"/>
      <c r="NRW661" s="198"/>
      <c r="NRX661" s="198"/>
      <c r="NRY661" s="198"/>
      <c r="NRZ661" s="198"/>
      <c r="NSA661" s="198"/>
      <c r="NSB661" s="198"/>
      <c r="NSC661" s="198"/>
      <c r="NSD661" s="198"/>
      <c r="NSE661" s="198"/>
      <c r="NSF661" s="198"/>
      <c r="NSG661" s="198"/>
      <c r="NSH661" s="198"/>
      <c r="NSI661" s="198"/>
      <c r="NSJ661" s="198"/>
      <c r="NSK661" s="198"/>
      <c r="NSL661" s="198"/>
      <c r="NSM661" s="198"/>
      <c r="NSN661" s="198"/>
      <c r="NSO661" s="198"/>
      <c r="NSP661" s="198"/>
      <c r="NSQ661" s="198"/>
      <c r="NSR661" s="198"/>
      <c r="NSS661" s="198"/>
      <c r="NST661" s="198"/>
      <c r="NSU661" s="198"/>
      <c r="NSV661" s="198"/>
      <c r="NSW661" s="198"/>
      <c r="NSX661" s="198"/>
      <c r="NSY661" s="198"/>
      <c r="NSZ661" s="198"/>
      <c r="NTA661" s="198"/>
      <c r="NTB661" s="198"/>
      <c r="NTC661" s="198"/>
      <c r="NTD661" s="198"/>
      <c r="NTE661" s="198"/>
      <c r="NTF661" s="198"/>
      <c r="NTG661" s="198"/>
      <c r="NTH661" s="198"/>
      <c r="NTI661" s="198"/>
      <c r="NTJ661" s="198"/>
      <c r="NTK661" s="198"/>
      <c r="NTL661" s="198"/>
      <c r="NTM661" s="198"/>
      <c r="NTN661" s="198"/>
      <c r="NTO661" s="198"/>
      <c r="NTP661" s="198"/>
      <c r="NTQ661" s="198"/>
      <c r="NTR661" s="198"/>
      <c r="NTS661" s="198"/>
      <c r="NTT661" s="198"/>
      <c r="NTU661" s="198"/>
      <c r="NTV661" s="198"/>
      <c r="NTW661" s="198"/>
      <c r="NTX661" s="198"/>
      <c r="NTY661" s="198"/>
      <c r="NTZ661" s="198"/>
      <c r="NUA661" s="198"/>
      <c r="NUB661" s="198"/>
      <c r="NUC661" s="198"/>
      <c r="NUD661" s="198"/>
      <c r="NUE661" s="198"/>
      <c r="NUF661" s="198"/>
      <c r="NUG661" s="198"/>
      <c r="NUH661" s="198"/>
      <c r="NUI661" s="198"/>
      <c r="NUJ661" s="198"/>
      <c r="NUK661" s="198"/>
      <c r="NUL661" s="198"/>
      <c r="NUM661" s="198"/>
      <c r="NUN661" s="198"/>
      <c r="NUO661" s="198"/>
      <c r="NUP661" s="198"/>
      <c r="NUQ661" s="198"/>
      <c r="NUR661" s="198"/>
      <c r="NUS661" s="198"/>
      <c r="NUT661" s="198"/>
      <c r="NUU661" s="198"/>
      <c r="NUV661" s="198"/>
      <c r="NUW661" s="198"/>
      <c r="NUX661" s="198"/>
      <c r="NUY661" s="198"/>
      <c r="NUZ661" s="198"/>
      <c r="NVA661" s="198"/>
      <c r="NVB661" s="198"/>
      <c r="NVC661" s="198"/>
      <c r="NVD661" s="198"/>
      <c r="NVE661" s="198"/>
      <c r="NVF661" s="198"/>
      <c r="NVG661" s="198"/>
      <c r="NVH661" s="198"/>
      <c r="NVI661" s="198"/>
      <c r="NVJ661" s="198"/>
      <c r="NVK661" s="198"/>
      <c r="NVL661" s="198"/>
      <c r="NVM661" s="198"/>
      <c r="NVN661" s="198"/>
      <c r="NVO661" s="198"/>
      <c r="NVP661" s="198"/>
      <c r="NVQ661" s="198"/>
      <c r="NVR661" s="198"/>
      <c r="NVS661" s="198"/>
      <c r="NVT661" s="198"/>
      <c r="NVU661" s="198"/>
      <c r="NVV661" s="198"/>
      <c r="NVW661" s="198"/>
      <c r="NVX661" s="198"/>
      <c r="NVY661" s="198"/>
      <c r="NVZ661" s="198"/>
      <c r="NWA661" s="198"/>
      <c r="NWB661" s="198"/>
      <c r="NWC661" s="198"/>
      <c r="NWD661" s="198"/>
      <c r="NWE661" s="198"/>
      <c r="NWF661" s="198"/>
      <c r="NWG661" s="198"/>
      <c r="NWH661" s="198"/>
      <c r="NWI661" s="198"/>
      <c r="NWJ661" s="198"/>
      <c r="NWK661" s="198"/>
      <c r="NWL661" s="198"/>
      <c r="NWM661" s="198"/>
      <c r="NWN661" s="198"/>
      <c r="NWO661" s="198"/>
      <c r="NWP661" s="198"/>
      <c r="NWQ661" s="198"/>
      <c r="NWR661" s="198"/>
      <c r="NWS661" s="198"/>
      <c r="NWT661" s="198"/>
      <c r="NWU661" s="198"/>
      <c r="NWV661" s="198"/>
      <c r="NWW661" s="198"/>
      <c r="NWX661" s="198"/>
      <c r="NWY661" s="198"/>
      <c r="NWZ661" s="198"/>
      <c r="NXA661" s="198"/>
      <c r="NXB661" s="198"/>
      <c r="NXC661" s="198"/>
      <c r="NXD661" s="198"/>
      <c r="NXE661" s="198"/>
      <c r="NXF661" s="198"/>
      <c r="NXG661" s="198"/>
      <c r="NXH661" s="198"/>
      <c r="NXI661" s="198"/>
      <c r="NXJ661" s="198"/>
      <c r="NXK661" s="198"/>
      <c r="NXL661" s="198"/>
      <c r="NXM661" s="198"/>
      <c r="NXN661" s="198"/>
      <c r="NXO661" s="198"/>
      <c r="NXP661" s="198"/>
      <c r="NXQ661" s="198"/>
      <c r="NXR661" s="198"/>
      <c r="NXS661" s="198"/>
      <c r="NXT661" s="198"/>
      <c r="NXU661" s="198"/>
      <c r="NXV661" s="198"/>
      <c r="NXW661" s="198"/>
      <c r="NXX661" s="198"/>
      <c r="NXY661" s="198"/>
      <c r="NXZ661" s="198"/>
      <c r="NYA661" s="198"/>
      <c r="NYB661" s="198"/>
      <c r="NYC661" s="198"/>
      <c r="NYD661" s="198"/>
      <c r="NYE661" s="198"/>
      <c r="NYF661" s="198"/>
      <c r="NYG661" s="198"/>
      <c r="NYH661" s="198"/>
      <c r="NYI661" s="198"/>
      <c r="NYJ661" s="198"/>
      <c r="NYK661" s="198"/>
      <c r="NYL661" s="198"/>
      <c r="NYM661" s="198"/>
      <c r="NYN661" s="198"/>
      <c r="NYO661" s="198"/>
      <c r="NYP661" s="198"/>
      <c r="NYQ661" s="198"/>
      <c r="NYR661" s="198"/>
      <c r="NYS661" s="198"/>
      <c r="NYT661" s="198"/>
      <c r="NYU661" s="198"/>
      <c r="NYV661" s="198"/>
      <c r="NYW661" s="198"/>
      <c r="NYX661" s="198"/>
      <c r="NYY661" s="198"/>
      <c r="NYZ661" s="198"/>
      <c r="NZA661" s="198"/>
      <c r="NZB661" s="198"/>
      <c r="NZC661" s="198"/>
      <c r="NZD661" s="198"/>
      <c r="NZE661" s="198"/>
      <c r="NZF661" s="198"/>
      <c r="NZG661" s="198"/>
      <c r="NZH661" s="198"/>
      <c r="NZI661" s="198"/>
      <c r="NZJ661" s="198"/>
      <c r="NZK661" s="198"/>
      <c r="NZL661" s="198"/>
      <c r="NZM661" s="198"/>
      <c r="NZN661" s="198"/>
      <c r="NZO661" s="198"/>
      <c r="NZP661" s="198"/>
      <c r="NZQ661" s="198"/>
      <c r="NZR661" s="198"/>
      <c r="NZS661" s="198"/>
      <c r="NZT661" s="198"/>
      <c r="NZU661" s="198"/>
      <c r="NZV661" s="198"/>
      <c r="NZW661" s="198"/>
      <c r="NZX661" s="198"/>
      <c r="NZY661" s="198"/>
      <c r="NZZ661" s="198"/>
      <c r="OAA661" s="198"/>
      <c r="OAB661" s="198"/>
      <c r="OAC661" s="198"/>
      <c r="OAD661" s="198"/>
      <c r="OAE661" s="198"/>
      <c r="OAF661" s="198"/>
      <c r="OAG661" s="198"/>
      <c r="OAH661" s="198"/>
      <c r="OAI661" s="198"/>
      <c r="OAJ661" s="198"/>
      <c r="OAK661" s="198"/>
      <c r="OAL661" s="198"/>
      <c r="OAM661" s="198"/>
      <c r="OAN661" s="198"/>
      <c r="OAO661" s="198"/>
      <c r="OAP661" s="198"/>
      <c r="OAQ661" s="198"/>
      <c r="OAR661" s="198"/>
      <c r="OAS661" s="198"/>
      <c r="OAT661" s="198"/>
      <c r="OAU661" s="198"/>
      <c r="OAV661" s="198"/>
      <c r="OAW661" s="198"/>
      <c r="OAX661" s="198"/>
      <c r="OAY661" s="198"/>
      <c r="OAZ661" s="198"/>
      <c r="OBA661" s="198"/>
      <c r="OBB661" s="198"/>
      <c r="OBC661" s="198"/>
      <c r="OBD661" s="198"/>
      <c r="OBE661" s="198"/>
      <c r="OBF661" s="198"/>
      <c r="OBG661" s="198"/>
      <c r="OBH661" s="198"/>
      <c r="OBI661" s="198"/>
      <c r="OBJ661" s="198"/>
      <c r="OBK661" s="198"/>
      <c r="OBL661" s="198"/>
      <c r="OBM661" s="198"/>
      <c r="OBN661" s="198"/>
      <c r="OBO661" s="198"/>
      <c r="OBP661" s="198"/>
      <c r="OBQ661" s="198"/>
      <c r="OBR661" s="198"/>
      <c r="OBS661" s="198"/>
      <c r="OBT661" s="198"/>
      <c r="OBU661" s="198"/>
      <c r="OBV661" s="198"/>
      <c r="OBW661" s="198"/>
      <c r="OBX661" s="198"/>
      <c r="OBY661" s="198"/>
      <c r="OBZ661" s="198"/>
      <c r="OCA661" s="198"/>
      <c r="OCB661" s="198"/>
      <c r="OCC661" s="198"/>
      <c r="OCD661" s="198"/>
      <c r="OCE661" s="198"/>
      <c r="OCF661" s="198"/>
      <c r="OCG661" s="198"/>
      <c r="OCH661" s="198"/>
      <c r="OCI661" s="198"/>
      <c r="OCJ661" s="198"/>
      <c r="OCK661" s="198"/>
      <c r="OCL661" s="198"/>
      <c r="OCM661" s="198"/>
      <c r="OCN661" s="198"/>
      <c r="OCO661" s="198"/>
      <c r="OCP661" s="198"/>
      <c r="OCQ661" s="198"/>
      <c r="OCR661" s="198"/>
      <c r="OCS661" s="198"/>
      <c r="OCT661" s="198"/>
      <c r="OCU661" s="198"/>
      <c r="OCV661" s="198"/>
      <c r="OCW661" s="198"/>
      <c r="OCX661" s="198"/>
      <c r="OCY661" s="198"/>
      <c r="OCZ661" s="198"/>
      <c r="ODA661" s="198"/>
      <c r="ODB661" s="198"/>
      <c r="ODC661" s="198"/>
      <c r="ODD661" s="198"/>
      <c r="ODE661" s="198"/>
      <c r="ODF661" s="198"/>
      <c r="ODG661" s="198"/>
      <c r="ODH661" s="198"/>
      <c r="ODI661" s="198"/>
      <c r="ODJ661" s="198"/>
      <c r="ODK661" s="198"/>
      <c r="ODL661" s="198"/>
      <c r="ODM661" s="198"/>
      <c r="ODN661" s="198"/>
      <c r="ODO661" s="198"/>
      <c r="ODP661" s="198"/>
      <c r="ODQ661" s="198"/>
      <c r="ODR661" s="198"/>
      <c r="ODS661" s="198"/>
      <c r="ODT661" s="198"/>
      <c r="ODU661" s="198"/>
      <c r="ODV661" s="198"/>
      <c r="ODW661" s="198"/>
      <c r="ODX661" s="198"/>
      <c r="ODY661" s="198"/>
      <c r="ODZ661" s="198"/>
      <c r="OEA661" s="198"/>
      <c r="OEB661" s="198"/>
      <c r="OEC661" s="198"/>
      <c r="OED661" s="198"/>
      <c r="OEE661" s="198"/>
      <c r="OEF661" s="198"/>
      <c r="OEG661" s="198"/>
      <c r="OEH661" s="198"/>
      <c r="OEI661" s="198"/>
      <c r="OEJ661" s="198"/>
      <c r="OEK661" s="198"/>
      <c r="OEL661" s="198"/>
      <c r="OEM661" s="198"/>
      <c r="OEN661" s="198"/>
      <c r="OEO661" s="198"/>
      <c r="OEP661" s="198"/>
      <c r="OEQ661" s="198"/>
      <c r="OER661" s="198"/>
      <c r="OES661" s="198"/>
      <c r="OET661" s="198"/>
      <c r="OEU661" s="198"/>
      <c r="OEV661" s="198"/>
      <c r="OEW661" s="198"/>
      <c r="OEX661" s="198"/>
      <c r="OEY661" s="198"/>
      <c r="OEZ661" s="198"/>
      <c r="OFA661" s="198"/>
      <c r="OFB661" s="198"/>
      <c r="OFC661" s="198"/>
      <c r="OFD661" s="198"/>
      <c r="OFE661" s="198"/>
      <c r="OFF661" s="198"/>
      <c r="OFG661" s="198"/>
      <c r="OFH661" s="198"/>
      <c r="OFI661" s="198"/>
      <c r="OFJ661" s="198"/>
      <c r="OFK661" s="198"/>
      <c r="OFL661" s="198"/>
      <c r="OFM661" s="198"/>
      <c r="OFN661" s="198"/>
      <c r="OFO661" s="198"/>
      <c r="OFP661" s="198"/>
      <c r="OFQ661" s="198"/>
      <c r="OFR661" s="198"/>
      <c r="OFS661" s="198"/>
      <c r="OFT661" s="198"/>
      <c r="OFU661" s="198"/>
      <c r="OFV661" s="198"/>
      <c r="OFW661" s="198"/>
      <c r="OFX661" s="198"/>
      <c r="OFY661" s="198"/>
      <c r="OFZ661" s="198"/>
      <c r="OGA661" s="198"/>
      <c r="OGB661" s="198"/>
      <c r="OGC661" s="198"/>
      <c r="OGD661" s="198"/>
      <c r="OGE661" s="198"/>
      <c r="OGF661" s="198"/>
      <c r="OGG661" s="198"/>
      <c r="OGH661" s="198"/>
      <c r="OGI661" s="198"/>
      <c r="OGJ661" s="198"/>
      <c r="OGK661" s="198"/>
      <c r="OGL661" s="198"/>
      <c r="OGM661" s="198"/>
      <c r="OGN661" s="198"/>
      <c r="OGO661" s="198"/>
      <c r="OGP661" s="198"/>
      <c r="OGQ661" s="198"/>
      <c r="OGR661" s="198"/>
      <c r="OGS661" s="198"/>
      <c r="OGT661" s="198"/>
      <c r="OGU661" s="198"/>
      <c r="OGV661" s="198"/>
      <c r="OGW661" s="198"/>
      <c r="OGX661" s="198"/>
      <c r="OGY661" s="198"/>
      <c r="OGZ661" s="198"/>
      <c r="OHA661" s="198"/>
      <c r="OHB661" s="198"/>
      <c r="OHC661" s="198"/>
      <c r="OHD661" s="198"/>
      <c r="OHE661" s="198"/>
      <c r="OHF661" s="198"/>
      <c r="OHG661" s="198"/>
      <c r="OHH661" s="198"/>
      <c r="OHI661" s="198"/>
      <c r="OHJ661" s="198"/>
      <c r="OHK661" s="198"/>
      <c r="OHL661" s="198"/>
      <c r="OHM661" s="198"/>
      <c r="OHN661" s="198"/>
      <c r="OHO661" s="198"/>
      <c r="OHP661" s="198"/>
      <c r="OHQ661" s="198"/>
      <c r="OHR661" s="198"/>
      <c r="OHS661" s="198"/>
      <c r="OHT661" s="198"/>
      <c r="OHU661" s="198"/>
      <c r="OHV661" s="198"/>
      <c r="OHW661" s="198"/>
      <c r="OHX661" s="198"/>
      <c r="OHY661" s="198"/>
      <c r="OHZ661" s="198"/>
      <c r="OIA661" s="198"/>
      <c r="OIB661" s="198"/>
      <c r="OIC661" s="198"/>
      <c r="OID661" s="198"/>
      <c r="OIE661" s="198"/>
      <c r="OIF661" s="198"/>
      <c r="OIG661" s="198"/>
      <c r="OIH661" s="198"/>
      <c r="OII661" s="198"/>
      <c r="OIJ661" s="198"/>
      <c r="OIK661" s="198"/>
      <c r="OIL661" s="198"/>
      <c r="OIM661" s="198"/>
      <c r="OIN661" s="198"/>
      <c r="OIO661" s="198"/>
      <c r="OIP661" s="198"/>
      <c r="OIQ661" s="198"/>
      <c r="OIR661" s="198"/>
      <c r="OIS661" s="198"/>
      <c r="OIT661" s="198"/>
      <c r="OIU661" s="198"/>
      <c r="OIV661" s="198"/>
      <c r="OIW661" s="198"/>
      <c r="OIX661" s="198"/>
      <c r="OIY661" s="198"/>
      <c r="OIZ661" s="198"/>
      <c r="OJA661" s="198"/>
      <c r="OJB661" s="198"/>
      <c r="OJC661" s="198"/>
      <c r="OJD661" s="198"/>
      <c r="OJE661" s="198"/>
      <c r="OJF661" s="198"/>
      <c r="OJG661" s="198"/>
      <c r="OJH661" s="198"/>
      <c r="OJI661" s="198"/>
      <c r="OJJ661" s="198"/>
      <c r="OJK661" s="198"/>
      <c r="OJL661" s="198"/>
      <c r="OJM661" s="198"/>
      <c r="OJN661" s="198"/>
      <c r="OJO661" s="198"/>
      <c r="OJP661" s="198"/>
      <c r="OJQ661" s="198"/>
      <c r="OJR661" s="198"/>
      <c r="OJS661" s="198"/>
      <c r="OJT661" s="198"/>
      <c r="OJU661" s="198"/>
      <c r="OJV661" s="198"/>
      <c r="OJW661" s="198"/>
      <c r="OJX661" s="198"/>
      <c r="OJY661" s="198"/>
      <c r="OJZ661" s="198"/>
      <c r="OKA661" s="198"/>
      <c r="OKB661" s="198"/>
      <c r="OKC661" s="198"/>
      <c r="OKD661" s="198"/>
      <c r="OKE661" s="198"/>
      <c r="OKF661" s="198"/>
      <c r="OKG661" s="198"/>
      <c r="OKH661" s="198"/>
      <c r="OKI661" s="198"/>
      <c r="OKJ661" s="198"/>
      <c r="OKK661" s="198"/>
      <c r="OKL661" s="198"/>
      <c r="OKM661" s="198"/>
      <c r="OKN661" s="198"/>
      <c r="OKO661" s="198"/>
      <c r="OKP661" s="198"/>
      <c r="OKQ661" s="198"/>
      <c r="OKR661" s="198"/>
      <c r="OKS661" s="198"/>
      <c r="OKT661" s="198"/>
      <c r="OKU661" s="198"/>
      <c r="OKV661" s="198"/>
      <c r="OKW661" s="198"/>
      <c r="OKX661" s="198"/>
      <c r="OKY661" s="198"/>
      <c r="OKZ661" s="198"/>
      <c r="OLA661" s="198"/>
      <c r="OLB661" s="198"/>
      <c r="OLC661" s="198"/>
      <c r="OLD661" s="198"/>
      <c r="OLE661" s="198"/>
      <c r="OLF661" s="198"/>
      <c r="OLG661" s="198"/>
      <c r="OLH661" s="198"/>
      <c r="OLI661" s="198"/>
      <c r="OLJ661" s="198"/>
      <c r="OLK661" s="198"/>
      <c r="OLL661" s="198"/>
      <c r="OLM661" s="198"/>
      <c r="OLN661" s="198"/>
      <c r="OLO661" s="198"/>
      <c r="OLP661" s="198"/>
      <c r="OLQ661" s="198"/>
      <c r="OLR661" s="198"/>
      <c r="OLS661" s="198"/>
      <c r="OLT661" s="198"/>
      <c r="OLU661" s="198"/>
      <c r="OLV661" s="198"/>
      <c r="OLW661" s="198"/>
      <c r="OLX661" s="198"/>
      <c r="OLY661" s="198"/>
      <c r="OLZ661" s="198"/>
      <c r="OMA661" s="198"/>
      <c r="OMB661" s="198"/>
      <c r="OMC661" s="198"/>
      <c r="OMD661" s="198"/>
      <c r="OME661" s="198"/>
      <c r="OMF661" s="198"/>
      <c r="OMG661" s="198"/>
      <c r="OMH661" s="198"/>
      <c r="OMI661" s="198"/>
      <c r="OMJ661" s="198"/>
      <c r="OMK661" s="198"/>
      <c r="OML661" s="198"/>
      <c r="OMM661" s="198"/>
      <c r="OMN661" s="198"/>
      <c r="OMO661" s="198"/>
      <c r="OMP661" s="198"/>
      <c r="OMQ661" s="198"/>
      <c r="OMR661" s="198"/>
      <c r="OMS661" s="198"/>
      <c r="OMT661" s="198"/>
      <c r="OMU661" s="198"/>
      <c r="OMV661" s="198"/>
      <c r="OMW661" s="198"/>
      <c r="OMX661" s="198"/>
      <c r="OMY661" s="198"/>
      <c r="OMZ661" s="198"/>
      <c r="ONA661" s="198"/>
      <c r="ONB661" s="198"/>
      <c r="ONC661" s="198"/>
      <c r="OND661" s="198"/>
      <c r="ONE661" s="198"/>
      <c r="ONF661" s="198"/>
      <c r="ONG661" s="198"/>
      <c r="ONH661" s="198"/>
      <c r="ONI661" s="198"/>
      <c r="ONJ661" s="198"/>
      <c r="ONK661" s="198"/>
      <c r="ONL661" s="198"/>
      <c r="ONM661" s="198"/>
      <c r="ONN661" s="198"/>
      <c r="ONO661" s="198"/>
      <c r="ONP661" s="198"/>
      <c r="ONQ661" s="198"/>
      <c r="ONR661" s="198"/>
      <c r="ONS661" s="198"/>
      <c r="ONT661" s="198"/>
      <c r="ONU661" s="198"/>
      <c r="ONV661" s="198"/>
      <c r="ONW661" s="198"/>
      <c r="ONX661" s="198"/>
      <c r="ONY661" s="198"/>
      <c r="ONZ661" s="198"/>
      <c r="OOA661" s="198"/>
      <c r="OOB661" s="198"/>
      <c r="OOC661" s="198"/>
      <c r="OOD661" s="198"/>
      <c r="OOE661" s="198"/>
      <c r="OOF661" s="198"/>
      <c r="OOG661" s="198"/>
      <c r="OOH661" s="198"/>
      <c r="OOI661" s="198"/>
      <c r="OOJ661" s="198"/>
      <c r="OOK661" s="198"/>
      <c r="OOL661" s="198"/>
      <c r="OOM661" s="198"/>
      <c r="OON661" s="198"/>
      <c r="OOO661" s="198"/>
      <c r="OOP661" s="198"/>
      <c r="OOQ661" s="198"/>
      <c r="OOR661" s="198"/>
      <c r="OOS661" s="198"/>
      <c r="OOT661" s="198"/>
      <c r="OOU661" s="198"/>
      <c r="OOV661" s="198"/>
      <c r="OOW661" s="198"/>
      <c r="OOX661" s="198"/>
      <c r="OOY661" s="198"/>
      <c r="OOZ661" s="198"/>
      <c r="OPA661" s="198"/>
      <c r="OPB661" s="198"/>
      <c r="OPC661" s="198"/>
      <c r="OPD661" s="198"/>
      <c r="OPE661" s="198"/>
      <c r="OPF661" s="198"/>
      <c r="OPG661" s="198"/>
      <c r="OPH661" s="198"/>
      <c r="OPI661" s="198"/>
      <c r="OPJ661" s="198"/>
      <c r="OPK661" s="198"/>
      <c r="OPL661" s="198"/>
      <c r="OPM661" s="198"/>
      <c r="OPN661" s="198"/>
      <c r="OPO661" s="198"/>
      <c r="OPP661" s="198"/>
      <c r="OPQ661" s="198"/>
      <c r="OPR661" s="198"/>
      <c r="OPS661" s="198"/>
      <c r="OPT661" s="198"/>
      <c r="OPU661" s="198"/>
      <c r="OPV661" s="198"/>
      <c r="OPW661" s="198"/>
      <c r="OPX661" s="198"/>
      <c r="OPY661" s="198"/>
      <c r="OPZ661" s="198"/>
      <c r="OQA661" s="198"/>
      <c r="OQB661" s="198"/>
      <c r="OQC661" s="198"/>
      <c r="OQD661" s="198"/>
      <c r="OQE661" s="198"/>
      <c r="OQF661" s="198"/>
      <c r="OQG661" s="198"/>
      <c r="OQH661" s="198"/>
      <c r="OQI661" s="198"/>
      <c r="OQJ661" s="198"/>
      <c r="OQK661" s="198"/>
      <c r="OQL661" s="198"/>
      <c r="OQM661" s="198"/>
      <c r="OQN661" s="198"/>
      <c r="OQO661" s="198"/>
      <c r="OQP661" s="198"/>
      <c r="OQQ661" s="198"/>
      <c r="OQR661" s="198"/>
      <c r="OQS661" s="198"/>
      <c r="OQT661" s="198"/>
      <c r="OQU661" s="198"/>
      <c r="OQV661" s="198"/>
      <c r="OQW661" s="198"/>
      <c r="OQX661" s="198"/>
      <c r="OQY661" s="198"/>
      <c r="OQZ661" s="198"/>
      <c r="ORA661" s="198"/>
      <c r="ORB661" s="198"/>
      <c r="ORC661" s="198"/>
      <c r="ORD661" s="198"/>
      <c r="ORE661" s="198"/>
      <c r="ORF661" s="198"/>
      <c r="ORG661" s="198"/>
      <c r="ORH661" s="198"/>
      <c r="ORI661" s="198"/>
      <c r="ORJ661" s="198"/>
      <c r="ORK661" s="198"/>
      <c r="ORL661" s="198"/>
      <c r="ORM661" s="198"/>
      <c r="ORN661" s="198"/>
      <c r="ORO661" s="198"/>
      <c r="ORP661" s="198"/>
      <c r="ORQ661" s="198"/>
      <c r="ORR661" s="198"/>
      <c r="ORS661" s="198"/>
      <c r="ORT661" s="198"/>
      <c r="ORU661" s="198"/>
      <c r="ORV661" s="198"/>
      <c r="ORW661" s="198"/>
      <c r="ORX661" s="198"/>
      <c r="ORY661" s="198"/>
      <c r="ORZ661" s="198"/>
      <c r="OSA661" s="198"/>
      <c r="OSB661" s="198"/>
      <c r="OSC661" s="198"/>
      <c r="OSD661" s="198"/>
      <c r="OSE661" s="198"/>
      <c r="OSF661" s="198"/>
      <c r="OSG661" s="198"/>
      <c r="OSH661" s="198"/>
      <c r="OSI661" s="198"/>
      <c r="OSJ661" s="198"/>
      <c r="OSK661" s="198"/>
      <c r="OSL661" s="198"/>
      <c r="OSM661" s="198"/>
      <c r="OSN661" s="198"/>
      <c r="OSO661" s="198"/>
      <c r="OSP661" s="198"/>
      <c r="OSQ661" s="198"/>
      <c r="OSR661" s="198"/>
      <c r="OSS661" s="198"/>
      <c r="OST661" s="198"/>
      <c r="OSU661" s="198"/>
      <c r="OSV661" s="198"/>
      <c r="OSW661" s="198"/>
      <c r="OSX661" s="198"/>
      <c r="OSY661" s="198"/>
      <c r="OSZ661" s="198"/>
      <c r="OTA661" s="198"/>
      <c r="OTB661" s="198"/>
      <c r="OTC661" s="198"/>
      <c r="OTD661" s="198"/>
      <c r="OTE661" s="198"/>
      <c r="OTF661" s="198"/>
      <c r="OTG661" s="198"/>
      <c r="OTH661" s="198"/>
      <c r="OTI661" s="198"/>
      <c r="OTJ661" s="198"/>
      <c r="OTK661" s="198"/>
      <c r="OTL661" s="198"/>
      <c r="OTM661" s="198"/>
      <c r="OTN661" s="198"/>
      <c r="OTO661" s="198"/>
      <c r="OTP661" s="198"/>
      <c r="OTQ661" s="198"/>
      <c r="OTR661" s="198"/>
      <c r="OTS661" s="198"/>
      <c r="OTT661" s="198"/>
      <c r="OTU661" s="198"/>
      <c r="OTV661" s="198"/>
      <c r="OTW661" s="198"/>
      <c r="OTX661" s="198"/>
      <c r="OTY661" s="198"/>
      <c r="OTZ661" s="198"/>
      <c r="OUA661" s="198"/>
      <c r="OUB661" s="198"/>
      <c r="OUC661" s="198"/>
      <c r="OUD661" s="198"/>
      <c r="OUE661" s="198"/>
      <c r="OUF661" s="198"/>
      <c r="OUG661" s="198"/>
      <c r="OUH661" s="198"/>
      <c r="OUI661" s="198"/>
      <c r="OUJ661" s="198"/>
      <c r="OUK661" s="198"/>
      <c r="OUL661" s="198"/>
      <c r="OUM661" s="198"/>
      <c r="OUN661" s="198"/>
      <c r="OUO661" s="198"/>
      <c r="OUP661" s="198"/>
      <c r="OUQ661" s="198"/>
      <c r="OUR661" s="198"/>
      <c r="OUS661" s="198"/>
      <c r="OUT661" s="198"/>
      <c r="OUU661" s="198"/>
      <c r="OUV661" s="198"/>
      <c r="OUW661" s="198"/>
      <c r="OUX661" s="198"/>
      <c r="OUY661" s="198"/>
      <c r="OUZ661" s="198"/>
      <c r="OVA661" s="198"/>
      <c r="OVB661" s="198"/>
      <c r="OVC661" s="198"/>
      <c r="OVD661" s="198"/>
      <c r="OVE661" s="198"/>
      <c r="OVF661" s="198"/>
      <c r="OVG661" s="198"/>
      <c r="OVH661" s="198"/>
      <c r="OVI661" s="198"/>
      <c r="OVJ661" s="198"/>
      <c r="OVK661" s="198"/>
      <c r="OVL661" s="198"/>
      <c r="OVM661" s="198"/>
      <c r="OVN661" s="198"/>
      <c r="OVO661" s="198"/>
      <c r="OVP661" s="198"/>
      <c r="OVQ661" s="198"/>
      <c r="OVR661" s="198"/>
      <c r="OVS661" s="198"/>
      <c r="OVT661" s="198"/>
      <c r="OVU661" s="198"/>
      <c r="OVV661" s="198"/>
      <c r="OVW661" s="198"/>
      <c r="OVX661" s="198"/>
      <c r="OVY661" s="198"/>
      <c r="OVZ661" s="198"/>
      <c r="OWA661" s="198"/>
      <c r="OWB661" s="198"/>
      <c r="OWC661" s="198"/>
      <c r="OWD661" s="198"/>
      <c r="OWE661" s="198"/>
      <c r="OWF661" s="198"/>
      <c r="OWG661" s="198"/>
      <c r="OWH661" s="198"/>
      <c r="OWI661" s="198"/>
      <c r="OWJ661" s="198"/>
      <c r="OWK661" s="198"/>
      <c r="OWL661" s="198"/>
      <c r="OWM661" s="198"/>
      <c r="OWN661" s="198"/>
      <c r="OWO661" s="198"/>
      <c r="OWP661" s="198"/>
      <c r="OWQ661" s="198"/>
      <c r="OWR661" s="198"/>
      <c r="OWS661" s="198"/>
      <c r="OWT661" s="198"/>
      <c r="OWU661" s="198"/>
      <c r="OWV661" s="198"/>
      <c r="OWW661" s="198"/>
      <c r="OWX661" s="198"/>
      <c r="OWY661" s="198"/>
      <c r="OWZ661" s="198"/>
      <c r="OXA661" s="198"/>
      <c r="OXB661" s="198"/>
      <c r="OXC661" s="198"/>
      <c r="OXD661" s="198"/>
      <c r="OXE661" s="198"/>
      <c r="OXF661" s="198"/>
      <c r="OXG661" s="198"/>
      <c r="OXH661" s="198"/>
      <c r="OXI661" s="198"/>
      <c r="OXJ661" s="198"/>
      <c r="OXK661" s="198"/>
      <c r="OXL661" s="198"/>
      <c r="OXM661" s="198"/>
      <c r="OXN661" s="198"/>
      <c r="OXO661" s="198"/>
      <c r="OXP661" s="198"/>
      <c r="OXQ661" s="198"/>
      <c r="OXR661" s="198"/>
      <c r="OXS661" s="198"/>
      <c r="OXT661" s="198"/>
      <c r="OXU661" s="198"/>
      <c r="OXV661" s="198"/>
      <c r="OXW661" s="198"/>
      <c r="OXX661" s="198"/>
      <c r="OXY661" s="198"/>
      <c r="OXZ661" s="198"/>
      <c r="OYA661" s="198"/>
      <c r="OYB661" s="198"/>
      <c r="OYC661" s="198"/>
      <c r="OYD661" s="198"/>
      <c r="OYE661" s="198"/>
      <c r="OYF661" s="198"/>
      <c r="OYG661" s="198"/>
      <c r="OYH661" s="198"/>
      <c r="OYI661" s="198"/>
      <c r="OYJ661" s="198"/>
      <c r="OYK661" s="198"/>
      <c r="OYL661" s="198"/>
      <c r="OYM661" s="198"/>
      <c r="OYN661" s="198"/>
      <c r="OYO661" s="198"/>
      <c r="OYP661" s="198"/>
      <c r="OYQ661" s="198"/>
      <c r="OYR661" s="198"/>
      <c r="OYS661" s="198"/>
      <c r="OYT661" s="198"/>
      <c r="OYU661" s="198"/>
      <c r="OYV661" s="198"/>
      <c r="OYW661" s="198"/>
      <c r="OYX661" s="198"/>
      <c r="OYY661" s="198"/>
      <c r="OYZ661" s="198"/>
      <c r="OZA661" s="198"/>
      <c r="OZB661" s="198"/>
      <c r="OZC661" s="198"/>
      <c r="OZD661" s="198"/>
      <c r="OZE661" s="198"/>
      <c r="OZF661" s="198"/>
      <c r="OZG661" s="198"/>
      <c r="OZH661" s="198"/>
      <c r="OZI661" s="198"/>
      <c r="OZJ661" s="198"/>
      <c r="OZK661" s="198"/>
      <c r="OZL661" s="198"/>
      <c r="OZM661" s="198"/>
      <c r="OZN661" s="198"/>
      <c r="OZO661" s="198"/>
      <c r="OZP661" s="198"/>
      <c r="OZQ661" s="198"/>
      <c r="OZR661" s="198"/>
      <c r="OZS661" s="198"/>
      <c r="OZT661" s="198"/>
      <c r="OZU661" s="198"/>
      <c r="OZV661" s="198"/>
      <c r="OZW661" s="198"/>
      <c r="OZX661" s="198"/>
      <c r="OZY661" s="198"/>
      <c r="OZZ661" s="198"/>
      <c r="PAA661" s="198"/>
      <c r="PAB661" s="198"/>
      <c r="PAC661" s="198"/>
      <c r="PAD661" s="198"/>
      <c r="PAE661" s="198"/>
      <c r="PAF661" s="198"/>
      <c r="PAG661" s="198"/>
      <c r="PAH661" s="198"/>
      <c r="PAI661" s="198"/>
      <c r="PAJ661" s="198"/>
      <c r="PAK661" s="198"/>
      <c r="PAL661" s="198"/>
      <c r="PAM661" s="198"/>
      <c r="PAN661" s="198"/>
      <c r="PAO661" s="198"/>
      <c r="PAP661" s="198"/>
      <c r="PAQ661" s="198"/>
      <c r="PAR661" s="198"/>
      <c r="PAS661" s="198"/>
      <c r="PAT661" s="198"/>
      <c r="PAU661" s="198"/>
      <c r="PAV661" s="198"/>
      <c r="PAW661" s="198"/>
      <c r="PAX661" s="198"/>
      <c r="PAY661" s="198"/>
      <c r="PAZ661" s="198"/>
      <c r="PBA661" s="198"/>
      <c r="PBB661" s="198"/>
      <c r="PBC661" s="198"/>
      <c r="PBD661" s="198"/>
      <c r="PBE661" s="198"/>
      <c r="PBF661" s="198"/>
      <c r="PBG661" s="198"/>
      <c r="PBH661" s="198"/>
      <c r="PBI661" s="198"/>
      <c r="PBJ661" s="198"/>
      <c r="PBK661" s="198"/>
      <c r="PBL661" s="198"/>
      <c r="PBM661" s="198"/>
      <c r="PBN661" s="198"/>
      <c r="PBO661" s="198"/>
      <c r="PBP661" s="198"/>
      <c r="PBQ661" s="198"/>
      <c r="PBR661" s="198"/>
      <c r="PBS661" s="198"/>
      <c r="PBT661" s="198"/>
      <c r="PBU661" s="198"/>
      <c r="PBV661" s="198"/>
      <c r="PBW661" s="198"/>
      <c r="PBX661" s="198"/>
      <c r="PBY661" s="198"/>
      <c r="PBZ661" s="198"/>
      <c r="PCA661" s="198"/>
      <c r="PCB661" s="198"/>
      <c r="PCC661" s="198"/>
      <c r="PCD661" s="198"/>
      <c r="PCE661" s="198"/>
      <c r="PCF661" s="198"/>
      <c r="PCG661" s="198"/>
      <c r="PCH661" s="198"/>
      <c r="PCI661" s="198"/>
      <c r="PCJ661" s="198"/>
      <c r="PCK661" s="198"/>
      <c r="PCL661" s="198"/>
      <c r="PCM661" s="198"/>
      <c r="PCN661" s="198"/>
      <c r="PCO661" s="198"/>
      <c r="PCP661" s="198"/>
      <c r="PCQ661" s="198"/>
      <c r="PCR661" s="198"/>
      <c r="PCS661" s="198"/>
      <c r="PCT661" s="198"/>
      <c r="PCU661" s="198"/>
      <c r="PCV661" s="198"/>
      <c r="PCW661" s="198"/>
      <c r="PCX661" s="198"/>
      <c r="PCY661" s="198"/>
      <c r="PCZ661" s="198"/>
      <c r="PDA661" s="198"/>
      <c r="PDB661" s="198"/>
      <c r="PDC661" s="198"/>
      <c r="PDD661" s="198"/>
      <c r="PDE661" s="198"/>
      <c r="PDF661" s="198"/>
      <c r="PDG661" s="198"/>
      <c r="PDH661" s="198"/>
      <c r="PDI661" s="198"/>
      <c r="PDJ661" s="198"/>
      <c r="PDK661" s="198"/>
      <c r="PDL661" s="198"/>
      <c r="PDM661" s="198"/>
      <c r="PDN661" s="198"/>
      <c r="PDO661" s="198"/>
      <c r="PDP661" s="198"/>
      <c r="PDQ661" s="198"/>
      <c r="PDR661" s="198"/>
      <c r="PDS661" s="198"/>
      <c r="PDT661" s="198"/>
      <c r="PDU661" s="198"/>
      <c r="PDV661" s="198"/>
      <c r="PDW661" s="198"/>
      <c r="PDX661" s="198"/>
      <c r="PDY661" s="198"/>
      <c r="PDZ661" s="198"/>
      <c r="PEA661" s="198"/>
      <c r="PEB661" s="198"/>
      <c r="PEC661" s="198"/>
      <c r="PED661" s="198"/>
      <c r="PEE661" s="198"/>
      <c r="PEF661" s="198"/>
      <c r="PEG661" s="198"/>
      <c r="PEH661" s="198"/>
      <c r="PEI661" s="198"/>
      <c r="PEJ661" s="198"/>
      <c r="PEK661" s="198"/>
      <c r="PEL661" s="198"/>
      <c r="PEM661" s="198"/>
      <c r="PEN661" s="198"/>
      <c r="PEO661" s="198"/>
      <c r="PEP661" s="198"/>
      <c r="PEQ661" s="198"/>
      <c r="PER661" s="198"/>
      <c r="PES661" s="198"/>
      <c r="PET661" s="198"/>
      <c r="PEU661" s="198"/>
      <c r="PEV661" s="198"/>
      <c r="PEW661" s="198"/>
      <c r="PEX661" s="198"/>
      <c r="PEY661" s="198"/>
      <c r="PEZ661" s="198"/>
      <c r="PFA661" s="198"/>
      <c r="PFB661" s="198"/>
      <c r="PFC661" s="198"/>
      <c r="PFD661" s="198"/>
      <c r="PFE661" s="198"/>
      <c r="PFF661" s="198"/>
      <c r="PFG661" s="198"/>
      <c r="PFH661" s="198"/>
      <c r="PFI661" s="198"/>
      <c r="PFJ661" s="198"/>
      <c r="PFK661" s="198"/>
      <c r="PFL661" s="198"/>
      <c r="PFM661" s="198"/>
      <c r="PFN661" s="198"/>
      <c r="PFO661" s="198"/>
      <c r="PFP661" s="198"/>
      <c r="PFQ661" s="198"/>
      <c r="PFR661" s="198"/>
      <c r="PFS661" s="198"/>
      <c r="PFT661" s="198"/>
      <c r="PFU661" s="198"/>
      <c r="PFV661" s="198"/>
      <c r="PFW661" s="198"/>
      <c r="PFX661" s="198"/>
      <c r="PFY661" s="198"/>
      <c r="PFZ661" s="198"/>
      <c r="PGA661" s="198"/>
      <c r="PGB661" s="198"/>
      <c r="PGC661" s="198"/>
      <c r="PGD661" s="198"/>
      <c r="PGE661" s="198"/>
      <c r="PGF661" s="198"/>
      <c r="PGG661" s="198"/>
      <c r="PGH661" s="198"/>
      <c r="PGI661" s="198"/>
      <c r="PGJ661" s="198"/>
      <c r="PGK661" s="198"/>
      <c r="PGL661" s="198"/>
      <c r="PGM661" s="198"/>
      <c r="PGN661" s="198"/>
      <c r="PGO661" s="198"/>
      <c r="PGP661" s="198"/>
      <c r="PGQ661" s="198"/>
      <c r="PGR661" s="198"/>
      <c r="PGS661" s="198"/>
      <c r="PGT661" s="198"/>
      <c r="PGU661" s="198"/>
      <c r="PGV661" s="198"/>
      <c r="PGW661" s="198"/>
      <c r="PGX661" s="198"/>
      <c r="PGY661" s="198"/>
      <c r="PGZ661" s="198"/>
      <c r="PHA661" s="198"/>
      <c r="PHB661" s="198"/>
      <c r="PHC661" s="198"/>
      <c r="PHD661" s="198"/>
      <c r="PHE661" s="198"/>
      <c r="PHF661" s="198"/>
      <c r="PHG661" s="198"/>
      <c r="PHH661" s="198"/>
      <c r="PHI661" s="198"/>
      <c r="PHJ661" s="198"/>
      <c r="PHK661" s="198"/>
      <c r="PHL661" s="198"/>
      <c r="PHM661" s="198"/>
      <c r="PHN661" s="198"/>
      <c r="PHO661" s="198"/>
      <c r="PHP661" s="198"/>
      <c r="PHQ661" s="198"/>
      <c r="PHR661" s="198"/>
      <c r="PHS661" s="198"/>
      <c r="PHT661" s="198"/>
      <c r="PHU661" s="198"/>
      <c r="PHV661" s="198"/>
      <c r="PHW661" s="198"/>
      <c r="PHX661" s="198"/>
      <c r="PHY661" s="198"/>
      <c r="PHZ661" s="198"/>
      <c r="PIA661" s="198"/>
      <c r="PIB661" s="198"/>
      <c r="PIC661" s="198"/>
      <c r="PID661" s="198"/>
      <c r="PIE661" s="198"/>
      <c r="PIF661" s="198"/>
      <c r="PIG661" s="198"/>
      <c r="PIH661" s="198"/>
      <c r="PII661" s="198"/>
      <c r="PIJ661" s="198"/>
      <c r="PIK661" s="198"/>
      <c r="PIL661" s="198"/>
      <c r="PIM661" s="198"/>
      <c r="PIN661" s="198"/>
      <c r="PIO661" s="198"/>
      <c r="PIP661" s="198"/>
      <c r="PIQ661" s="198"/>
      <c r="PIR661" s="198"/>
      <c r="PIS661" s="198"/>
      <c r="PIT661" s="198"/>
      <c r="PIU661" s="198"/>
      <c r="PIV661" s="198"/>
      <c r="PIW661" s="198"/>
      <c r="PIX661" s="198"/>
      <c r="PIY661" s="198"/>
      <c r="PIZ661" s="198"/>
      <c r="PJA661" s="198"/>
      <c r="PJB661" s="198"/>
      <c r="PJC661" s="198"/>
      <c r="PJD661" s="198"/>
      <c r="PJE661" s="198"/>
      <c r="PJF661" s="198"/>
      <c r="PJG661" s="198"/>
      <c r="PJH661" s="198"/>
      <c r="PJI661" s="198"/>
      <c r="PJJ661" s="198"/>
      <c r="PJK661" s="198"/>
      <c r="PJL661" s="198"/>
      <c r="PJM661" s="198"/>
      <c r="PJN661" s="198"/>
      <c r="PJO661" s="198"/>
      <c r="PJP661" s="198"/>
      <c r="PJQ661" s="198"/>
      <c r="PJR661" s="198"/>
      <c r="PJS661" s="198"/>
      <c r="PJT661" s="198"/>
      <c r="PJU661" s="198"/>
      <c r="PJV661" s="198"/>
      <c r="PJW661" s="198"/>
      <c r="PJX661" s="198"/>
      <c r="PJY661" s="198"/>
      <c r="PJZ661" s="198"/>
      <c r="PKA661" s="198"/>
      <c r="PKB661" s="198"/>
      <c r="PKC661" s="198"/>
      <c r="PKD661" s="198"/>
      <c r="PKE661" s="198"/>
      <c r="PKF661" s="198"/>
      <c r="PKG661" s="198"/>
      <c r="PKH661" s="198"/>
      <c r="PKI661" s="198"/>
      <c r="PKJ661" s="198"/>
      <c r="PKK661" s="198"/>
      <c r="PKL661" s="198"/>
      <c r="PKM661" s="198"/>
      <c r="PKN661" s="198"/>
      <c r="PKO661" s="198"/>
      <c r="PKP661" s="198"/>
      <c r="PKQ661" s="198"/>
      <c r="PKR661" s="198"/>
      <c r="PKS661" s="198"/>
      <c r="PKT661" s="198"/>
      <c r="PKU661" s="198"/>
      <c r="PKV661" s="198"/>
      <c r="PKW661" s="198"/>
      <c r="PKX661" s="198"/>
      <c r="PKY661" s="198"/>
      <c r="PKZ661" s="198"/>
      <c r="PLA661" s="198"/>
      <c r="PLB661" s="198"/>
      <c r="PLC661" s="198"/>
      <c r="PLD661" s="198"/>
      <c r="PLE661" s="198"/>
      <c r="PLF661" s="198"/>
      <c r="PLG661" s="198"/>
      <c r="PLH661" s="198"/>
      <c r="PLI661" s="198"/>
      <c r="PLJ661" s="198"/>
      <c r="PLK661" s="198"/>
      <c r="PLL661" s="198"/>
      <c r="PLM661" s="198"/>
      <c r="PLN661" s="198"/>
      <c r="PLO661" s="198"/>
      <c r="PLP661" s="198"/>
      <c r="PLQ661" s="198"/>
      <c r="PLR661" s="198"/>
      <c r="PLS661" s="198"/>
      <c r="PLT661" s="198"/>
      <c r="PLU661" s="198"/>
      <c r="PLV661" s="198"/>
      <c r="PLW661" s="198"/>
      <c r="PLX661" s="198"/>
      <c r="PLY661" s="198"/>
      <c r="PLZ661" s="198"/>
      <c r="PMA661" s="198"/>
      <c r="PMB661" s="198"/>
      <c r="PMC661" s="198"/>
      <c r="PMD661" s="198"/>
      <c r="PME661" s="198"/>
      <c r="PMF661" s="198"/>
      <c r="PMG661" s="198"/>
      <c r="PMH661" s="198"/>
      <c r="PMI661" s="198"/>
      <c r="PMJ661" s="198"/>
      <c r="PMK661" s="198"/>
      <c r="PML661" s="198"/>
      <c r="PMM661" s="198"/>
      <c r="PMN661" s="198"/>
      <c r="PMO661" s="198"/>
      <c r="PMP661" s="198"/>
      <c r="PMQ661" s="198"/>
      <c r="PMR661" s="198"/>
      <c r="PMS661" s="198"/>
      <c r="PMT661" s="198"/>
      <c r="PMU661" s="198"/>
      <c r="PMV661" s="198"/>
      <c r="PMW661" s="198"/>
      <c r="PMX661" s="198"/>
      <c r="PMY661" s="198"/>
      <c r="PMZ661" s="198"/>
      <c r="PNA661" s="198"/>
      <c r="PNB661" s="198"/>
      <c r="PNC661" s="198"/>
      <c r="PND661" s="198"/>
      <c r="PNE661" s="198"/>
      <c r="PNF661" s="198"/>
      <c r="PNG661" s="198"/>
      <c r="PNH661" s="198"/>
      <c r="PNI661" s="198"/>
      <c r="PNJ661" s="198"/>
      <c r="PNK661" s="198"/>
      <c r="PNL661" s="198"/>
      <c r="PNM661" s="198"/>
      <c r="PNN661" s="198"/>
      <c r="PNO661" s="198"/>
      <c r="PNP661" s="198"/>
      <c r="PNQ661" s="198"/>
      <c r="PNR661" s="198"/>
      <c r="PNS661" s="198"/>
      <c r="PNT661" s="198"/>
      <c r="PNU661" s="198"/>
      <c r="PNV661" s="198"/>
      <c r="PNW661" s="198"/>
      <c r="PNX661" s="198"/>
      <c r="PNY661" s="198"/>
      <c r="PNZ661" s="198"/>
      <c r="POA661" s="198"/>
      <c r="POB661" s="198"/>
      <c r="POC661" s="198"/>
      <c r="POD661" s="198"/>
      <c r="POE661" s="198"/>
      <c r="POF661" s="198"/>
      <c r="POG661" s="198"/>
      <c r="POH661" s="198"/>
      <c r="POI661" s="198"/>
      <c r="POJ661" s="198"/>
      <c r="POK661" s="198"/>
      <c r="POL661" s="198"/>
      <c r="POM661" s="198"/>
      <c r="PON661" s="198"/>
      <c r="POO661" s="198"/>
      <c r="POP661" s="198"/>
      <c r="POQ661" s="198"/>
      <c r="POR661" s="198"/>
      <c r="POS661" s="198"/>
      <c r="POT661" s="198"/>
      <c r="POU661" s="198"/>
      <c r="POV661" s="198"/>
      <c r="POW661" s="198"/>
      <c r="POX661" s="198"/>
      <c r="POY661" s="198"/>
      <c r="POZ661" s="198"/>
      <c r="PPA661" s="198"/>
      <c r="PPB661" s="198"/>
      <c r="PPC661" s="198"/>
      <c r="PPD661" s="198"/>
      <c r="PPE661" s="198"/>
      <c r="PPF661" s="198"/>
      <c r="PPG661" s="198"/>
      <c r="PPH661" s="198"/>
      <c r="PPI661" s="198"/>
      <c r="PPJ661" s="198"/>
      <c r="PPK661" s="198"/>
      <c r="PPL661" s="198"/>
      <c r="PPM661" s="198"/>
      <c r="PPN661" s="198"/>
      <c r="PPO661" s="198"/>
      <c r="PPP661" s="198"/>
      <c r="PPQ661" s="198"/>
      <c r="PPR661" s="198"/>
      <c r="PPS661" s="198"/>
      <c r="PPT661" s="198"/>
      <c r="PPU661" s="198"/>
      <c r="PPV661" s="198"/>
      <c r="PPW661" s="198"/>
      <c r="PPX661" s="198"/>
      <c r="PPY661" s="198"/>
      <c r="PPZ661" s="198"/>
      <c r="PQA661" s="198"/>
      <c r="PQB661" s="198"/>
      <c r="PQC661" s="198"/>
      <c r="PQD661" s="198"/>
      <c r="PQE661" s="198"/>
      <c r="PQF661" s="198"/>
      <c r="PQG661" s="198"/>
      <c r="PQH661" s="198"/>
      <c r="PQI661" s="198"/>
      <c r="PQJ661" s="198"/>
      <c r="PQK661" s="198"/>
      <c r="PQL661" s="198"/>
      <c r="PQM661" s="198"/>
      <c r="PQN661" s="198"/>
      <c r="PQO661" s="198"/>
      <c r="PQP661" s="198"/>
      <c r="PQQ661" s="198"/>
      <c r="PQR661" s="198"/>
      <c r="PQS661" s="198"/>
      <c r="PQT661" s="198"/>
      <c r="PQU661" s="198"/>
      <c r="PQV661" s="198"/>
      <c r="PQW661" s="198"/>
      <c r="PQX661" s="198"/>
      <c r="PQY661" s="198"/>
      <c r="PQZ661" s="198"/>
      <c r="PRA661" s="198"/>
      <c r="PRB661" s="198"/>
      <c r="PRC661" s="198"/>
      <c r="PRD661" s="198"/>
      <c r="PRE661" s="198"/>
      <c r="PRF661" s="198"/>
      <c r="PRG661" s="198"/>
      <c r="PRH661" s="198"/>
      <c r="PRI661" s="198"/>
      <c r="PRJ661" s="198"/>
      <c r="PRK661" s="198"/>
      <c r="PRL661" s="198"/>
      <c r="PRM661" s="198"/>
      <c r="PRN661" s="198"/>
      <c r="PRO661" s="198"/>
      <c r="PRP661" s="198"/>
      <c r="PRQ661" s="198"/>
      <c r="PRR661" s="198"/>
      <c r="PRS661" s="198"/>
      <c r="PRT661" s="198"/>
      <c r="PRU661" s="198"/>
      <c r="PRV661" s="198"/>
      <c r="PRW661" s="198"/>
      <c r="PRX661" s="198"/>
      <c r="PRY661" s="198"/>
      <c r="PRZ661" s="198"/>
      <c r="PSA661" s="198"/>
      <c r="PSB661" s="198"/>
      <c r="PSC661" s="198"/>
      <c r="PSD661" s="198"/>
      <c r="PSE661" s="198"/>
      <c r="PSF661" s="198"/>
      <c r="PSG661" s="198"/>
      <c r="PSH661" s="198"/>
      <c r="PSI661" s="198"/>
      <c r="PSJ661" s="198"/>
      <c r="PSK661" s="198"/>
      <c r="PSL661" s="198"/>
      <c r="PSM661" s="198"/>
      <c r="PSN661" s="198"/>
      <c r="PSO661" s="198"/>
      <c r="PSP661" s="198"/>
      <c r="PSQ661" s="198"/>
      <c r="PSR661" s="198"/>
      <c r="PSS661" s="198"/>
      <c r="PST661" s="198"/>
      <c r="PSU661" s="198"/>
      <c r="PSV661" s="198"/>
      <c r="PSW661" s="198"/>
      <c r="PSX661" s="198"/>
      <c r="PSY661" s="198"/>
      <c r="PSZ661" s="198"/>
      <c r="PTA661" s="198"/>
      <c r="PTB661" s="198"/>
      <c r="PTC661" s="198"/>
      <c r="PTD661" s="198"/>
      <c r="PTE661" s="198"/>
      <c r="PTF661" s="198"/>
      <c r="PTG661" s="198"/>
      <c r="PTH661" s="198"/>
      <c r="PTI661" s="198"/>
      <c r="PTJ661" s="198"/>
      <c r="PTK661" s="198"/>
      <c r="PTL661" s="198"/>
      <c r="PTM661" s="198"/>
      <c r="PTN661" s="198"/>
      <c r="PTO661" s="198"/>
      <c r="PTP661" s="198"/>
      <c r="PTQ661" s="198"/>
      <c r="PTR661" s="198"/>
      <c r="PTS661" s="198"/>
      <c r="PTT661" s="198"/>
      <c r="PTU661" s="198"/>
      <c r="PTV661" s="198"/>
      <c r="PTW661" s="198"/>
      <c r="PTX661" s="198"/>
      <c r="PTY661" s="198"/>
      <c r="PTZ661" s="198"/>
      <c r="PUA661" s="198"/>
      <c r="PUB661" s="198"/>
      <c r="PUC661" s="198"/>
      <c r="PUD661" s="198"/>
      <c r="PUE661" s="198"/>
      <c r="PUF661" s="198"/>
      <c r="PUG661" s="198"/>
      <c r="PUH661" s="198"/>
      <c r="PUI661" s="198"/>
      <c r="PUJ661" s="198"/>
      <c r="PUK661" s="198"/>
      <c r="PUL661" s="198"/>
      <c r="PUM661" s="198"/>
      <c r="PUN661" s="198"/>
      <c r="PUO661" s="198"/>
      <c r="PUP661" s="198"/>
      <c r="PUQ661" s="198"/>
      <c r="PUR661" s="198"/>
      <c r="PUS661" s="198"/>
      <c r="PUT661" s="198"/>
      <c r="PUU661" s="198"/>
      <c r="PUV661" s="198"/>
      <c r="PUW661" s="198"/>
      <c r="PUX661" s="198"/>
      <c r="PUY661" s="198"/>
      <c r="PUZ661" s="198"/>
      <c r="PVA661" s="198"/>
      <c r="PVB661" s="198"/>
      <c r="PVC661" s="198"/>
      <c r="PVD661" s="198"/>
      <c r="PVE661" s="198"/>
      <c r="PVF661" s="198"/>
      <c r="PVG661" s="198"/>
      <c r="PVH661" s="198"/>
      <c r="PVI661" s="198"/>
      <c r="PVJ661" s="198"/>
      <c r="PVK661" s="198"/>
      <c r="PVL661" s="198"/>
      <c r="PVM661" s="198"/>
      <c r="PVN661" s="198"/>
      <c r="PVO661" s="198"/>
      <c r="PVP661" s="198"/>
      <c r="PVQ661" s="198"/>
      <c r="PVR661" s="198"/>
      <c r="PVS661" s="198"/>
      <c r="PVT661" s="198"/>
      <c r="PVU661" s="198"/>
      <c r="PVV661" s="198"/>
      <c r="PVW661" s="198"/>
      <c r="PVX661" s="198"/>
      <c r="PVY661" s="198"/>
      <c r="PVZ661" s="198"/>
      <c r="PWA661" s="198"/>
      <c r="PWB661" s="198"/>
      <c r="PWC661" s="198"/>
      <c r="PWD661" s="198"/>
      <c r="PWE661" s="198"/>
      <c r="PWF661" s="198"/>
      <c r="PWG661" s="198"/>
      <c r="PWH661" s="198"/>
      <c r="PWI661" s="198"/>
      <c r="PWJ661" s="198"/>
      <c r="PWK661" s="198"/>
      <c r="PWL661" s="198"/>
      <c r="PWM661" s="198"/>
      <c r="PWN661" s="198"/>
      <c r="PWO661" s="198"/>
      <c r="PWP661" s="198"/>
      <c r="PWQ661" s="198"/>
      <c r="PWR661" s="198"/>
      <c r="PWS661" s="198"/>
      <c r="PWT661" s="198"/>
      <c r="PWU661" s="198"/>
      <c r="PWV661" s="198"/>
      <c r="PWW661" s="198"/>
      <c r="PWX661" s="198"/>
      <c r="PWY661" s="198"/>
      <c r="PWZ661" s="198"/>
      <c r="PXA661" s="198"/>
      <c r="PXB661" s="198"/>
      <c r="PXC661" s="198"/>
      <c r="PXD661" s="198"/>
      <c r="PXE661" s="198"/>
      <c r="PXF661" s="198"/>
      <c r="PXG661" s="198"/>
      <c r="PXH661" s="198"/>
      <c r="PXI661" s="198"/>
      <c r="PXJ661" s="198"/>
      <c r="PXK661" s="198"/>
      <c r="PXL661" s="198"/>
      <c r="PXM661" s="198"/>
      <c r="PXN661" s="198"/>
      <c r="PXO661" s="198"/>
      <c r="PXP661" s="198"/>
      <c r="PXQ661" s="198"/>
      <c r="PXR661" s="198"/>
      <c r="PXS661" s="198"/>
      <c r="PXT661" s="198"/>
      <c r="PXU661" s="198"/>
      <c r="PXV661" s="198"/>
      <c r="PXW661" s="198"/>
      <c r="PXX661" s="198"/>
      <c r="PXY661" s="198"/>
      <c r="PXZ661" s="198"/>
      <c r="PYA661" s="198"/>
      <c r="PYB661" s="198"/>
      <c r="PYC661" s="198"/>
      <c r="PYD661" s="198"/>
      <c r="PYE661" s="198"/>
      <c r="PYF661" s="198"/>
      <c r="PYG661" s="198"/>
      <c r="PYH661" s="198"/>
      <c r="PYI661" s="198"/>
      <c r="PYJ661" s="198"/>
      <c r="PYK661" s="198"/>
      <c r="PYL661" s="198"/>
      <c r="PYM661" s="198"/>
      <c r="PYN661" s="198"/>
      <c r="PYO661" s="198"/>
      <c r="PYP661" s="198"/>
      <c r="PYQ661" s="198"/>
      <c r="PYR661" s="198"/>
      <c r="PYS661" s="198"/>
      <c r="PYT661" s="198"/>
      <c r="PYU661" s="198"/>
      <c r="PYV661" s="198"/>
      <c r="PYW661" s="198"/>
      <c r="PYX661" s="198"/>
      <c r="PYY661" s="198"/>
      <c r="PYZ661" s="198"/>
      <c r="PZA661" s="198"/>
      <c r="PZB661" s="198"/>
      <c r="PZC661" s="198"/>
      <c r="PZD661" s="198"/>
      <c r="PZE661" s="198"/>
      <c r="PZF661" s="198"/>
      <c r="PZG661" s="198"/>
      <c r="PZH661" s="198"/>
      <c r="PZI661" s="198"/>
      <c r="PZJ661" s="198"/>
      <c r="PZK661" s="198"/>
      <c r="PZL661" s="198"/>
      <c r="PZM661" s="198"/>
      <c r="PZN661" s="198"/>
      <c r="PZO661" s="198"/>
      <c r="PZP661" s="198"/>
      <c r="PZQ661" s="198"/>
      <c r="PZR661" s="198"/>
      <c r="PZS661" s="198"/>
      <c r="PZT661" s="198"/>
      <c r="PZU661" s="198"/>
      <c r="PZV661" s="198"/>
      <c r="PZW661" s="198"/>
      <c r="PZX661" s="198"/>
      <c r="PZY661" s="198"/>
      <c r="PZZ661" s="198"/>
      <c r="QAA661" s="198"/>
      <c r="QAB661" s="198"/>
      <c r="QAC661" s="198"/>
      <c r="QAD661" s="198"/>
      <c r="QAE661" s="198"/>
      <c r="QAF661" s="198"/>
      <c r="QAG661" s="198"/>
      <c r="QAH661" s="198"/>
      <c r="QAI661" s="198"/>
      <c r="QAJ661" s="198"/>
      <c r="QAK661" s="198"/>
      <c r="QAL661" s="198"/>
      <c r="QAM661" s="198"/>
      <c r="QAN661" s="198"/>
      <c r="QAO661" s="198"/>
      <c r="QAP661" s="198"/>
      <c r="QAQ661" s="198"/>
      <c r="QAR661" s="198"/>
      <c r="QAS661" s="198"/>
      <c r="QAT661" s="198"/>
      <c r="QAU661" s="198"/>
      <c r="QAV661" s="198"/>
      <c r="QAW661" s="198"/>
      <c r="QAX661" s="198"/>
      <c r="QAY661" s="198"/>
      <c r="QAZ661" s="198"/>
      <c r="QBA661" s="198"/>
      <c r="QBB661" s="198"/>
      <c r="QBC661" s="198"/>
      <c r="QBD661" s="198"/>
      <c r="QBE661" s="198"/>
      <c r="QBF661" s="198"/>
      <c r="QBG661" s="198"/>
      <c r="QBH661" s="198"/>
      <c r="QBI661" s="198"/>
      <c r="QBJ661" s="198"/>
      <c r="QBK661" s="198"/>
      <c r="QBL661" s="198"/>
      <c r="QBM661" s="198"/>
      <c r="QBN661" s="198"/>
      <c r="QBO661" s="198"/>
      <c r="QBP661" s="198"/>
      <c r="QBQ661" s="198"/>
      <c r="QBR661" s="198"/>
      <c r="QBS661" s="198"/>
      <c r="QBT661" s="198"/>
      <c r="QBU661" s="198"/>
      <c r="QBV661" s="198"/>
      <c r="QBW661" s="198"/>
      <c r="QBX661" s="198"/>
      <c r="QBY661" s="198"/>
      <c r="QBZ661" s="198"/>
      <c r="QCA661" s="198"/>
      <c r="QCB661" s="198"/>
      <c r="QCC661" s="198"/>
      <c r="QCD661" s="198"/>
      <c r="QCE661" s="198"/>
      <c r="QCF661" s="198"/>
      <c r="QCG661" s="198"/>
      <c r="QCH661" s="198"/>
      <c r="QCI661" s="198"/>
      <c r="QCJ661" s="198"/>
      <c r="QCK661" s="198"/>
      <c r="QCL661" s="198"/>
      <c r="QCM661" s="198"/>
      <c r="QCN661" s="198"/>
      <c r="QCO661" s="198"/>
      <c r="QCP661" s="198"/>
      <c r="QCQ661" s="198"/>
      <c r="QCR661" s="198"/>
      <c r="QCS661" s="198"/>
      <c r="QCT661" s="198"/>
      <c r="QCU661" s="198"/>
      <c r="QCV661" s="198"/>
      <c r="QCW661" s="198"/>
      <c r="QCX661" s="198"/>
      <c r="QCY661" s="198"/>
      <c r="QCZ661" s="198"/>
      <c r="QDA661" s="198"/>
      <c r="QDB661" s="198"/>
      <c r="QDC661" s="198"/>
      <c r="QDD661" s="198"/>
      <c r="QDE661" s="198"/>
      <c r="QDF661" s="198"/>
      <c r="QDG661" s="198"/>
      <c r="QDH661" s="198"/>
      <c r="QDI661" s="198"/>
      <c r="QDJ661" s="198"/>
      <c r="QDK661" s="198"/>
      <c r="QDL661" s="198"/>
      <c r="QDM661" s="198"/>
      <c r="QDN661" s="198"/>
      <c r="QDO661" s="198"/>
      <c r="QDP661" s="198"/>
      <c r="QDQ661" s="198"/>
      <c r="QDR661" s="198"/>
      <c r="QDS661" s="198"/>
      <c r="QDT661" s="198"/>
      <c r="QDU661" s="198"/>
      <c r="QDV661" s="198"/>
      <c r="QDW661" s="198"/>
      <c r="QDX661" s="198"/>
      <c r="QDY661" s="198"/>
      <c r="QDZ661" s="198"/>
      <c r="QEA661" s="198"/>
      <c r="QEB661" s="198"/>
      <c r="QEC661" s="198"/>
      <c r="QED661" s="198"/>
      <c r="QEE661" s="198"/>
      <c r="QEF661" s="198"/>
      <c r="QEG661" s="198"/>
      <c r="QEH661" s="198"/>
      <c r="QEI661" s="198"/>
      <c r="QEJ661" s="198"/>
      <c r="QEK661" s="198"/>
      <c r="QEL661" s="198"/>
      <c r="QEM661" s="198"/>
      <c r="QEN661" s="198"/>
      <c r="QEO661" s="198"/>
      <c r="QEP661" s="198"/>
      <c r="QEQ661" s="198"/>
      <c r="QER661" s="198"/>
      <c r="QES661" s="198"/>
      <c r="QET661" s="198"/>
      <c r="QEU661" s="198"/>
      <c r="QEV661" s="198"/>
      <c r="QEW661" s="198"/>
      <c r="QEX661" s="198"/>
      <c r="QEY661" s="198"/>
      <c r="QEZ661" s="198"/>
      <c r="QFA661" s="198"/>
      <c r="QFB661" s="198"/>
      <c r="QFC661" s="198"/>
      <c r="QFD661" s="198"/>
      <c r="QFE661" s="198"/>
      <c r="QFF661" s="198"/>
      <c r="QFG661" s="198"/>
      <c r="QFH661" s="198"/>
      <c r="QFI661" s="198"/>
      <c r="QFJ661" s="198"/>
      <c r="QFK661" s="198"/>
      <c r="QFL661" s="198"/>
      <c r="QFM661" s="198"/>
      <c r="QFN661" s="198"/>
      <c r="QFO661" s="198"/>
      <c r="QFP661" s="198"/>
      <c r="QFQ661" s="198"/>
      <c r="QFR661" s="198"/>
      <c r="QFS661" s="198"/>
      <c r="QFT661" s="198"/>
      <c r="QFU661" s="198"/>
      <c r="QFV661" s="198"/>
      <c r="QFW661" s="198"/>
      <c r="QFX661" s="198"/>
      <c r="QFY661" s="198"/>
      <c r="QFZ661" s="198"/>
      <c r="QGA661" s="198"/>
      <c r="QGB661" s="198"/>
      <c r="QGC661" s="198"/>
      <c r="QGD661" s="198"/>
      <c r="QGE661" s="198"/>
      <c r="QGF661" s="198"/>
      <c r="QGG661" s="198"/>
      <c r="QGH661" s="198"/>
      <c r="QGI661" s="198"/>
      <c r="QGJ661" s="198"/>
      <c r="QGK661" s="198"/>
      <c r="QGL661" s="198"/>
      <c r="QGM661" s="198"/>
      <c r="QGN661" s="198"/>
      <c r="QGO661" s="198"/>
      <c r="QGP661" s="198"/>
      <c r="QGQ661" s="198"/>
      <c r="QGR661" s="198"/>
      <c r="QGS661" s="198"/>
      <c r="QGT661" s="198"/>
      <c r="QGU661" s="198"/>
      <c r="QGV661" s="198"/>
      <c r="QGW661" s="198"/>
      <c r="QGX661" s="198"/>
      <c r="QGY661" s="198"/>
      <c r="QGZ661" s="198"/>
      <c r="QHA661" s="198"/>
      <c r="QHB661" s="198"/>
      <c r="QHC661" s="198"/>
      <c r="QHD661" s="198"/>
      <c r="QHE661" s="198"/>
      <c r="QHF661" s="198"/>
      <c r="QHG661" s="198"/>
      <c r="QHH661" s="198"/>
      <c r="QHI661" s="198"/>
      <c r="QHJ661" s="198"/>
      <c r="QHK661" s="198"/>
      <c r="QHL661" s="198"/>
      <c r="QHM661" s="198"/>
      <c r="QHN661" s="198"/>
      <c r="QHO661" s="198"/>
      <c r="QHP661" s="198"/>
      <c r="QHQ661" s="198"/>
      <c r="QHR661" s="198"/>
      <c r="QHS661" s="198"/>
      <c r="QHT661" s="198"/>
      <c r="QHU661" s="198"/>
      <c r="QHV661" s="198"/>
      <c r="QHW661" s="198"/>
      <c r="QHX661" s="198"/>
      <c r="QHY661" s="198"/>
      <c r="QHZ661" s="198"/>
      <c r="QIA661" s="198"/>
      <c r="QIB661" s="198"/>
      <c r="QIC661" s="198"/>
      <c r="QID661" s="198"/>
      <c r="QIE661" s="198"/>
      <c r="QIF661" s="198"/>
      <c r="QIG661" s="198"/>
      <c r="QIH661" s="198"/>
      <c r="QII661" s="198"/>
      <c r="QIJ661" s="198"/>
      <c r="QIK661" s="198"/>
      <c r="QIL661" s="198"/>
      <c r="QIM661" s="198"/>
      <c r="QIN661" s="198"/>
      <c r="QIO661" s="198"/>
      <c r="QIP661" s="198"/>
      <c r="QIQ661" s="198"/>
      <c r="QIR661" s="198"/>
      <c r="QIS661" s="198"/>
      <c r="QIT661" s="198"/>
      <c r="QIU661" s="198"/>
      <c r="QIV661" s="198"/>
      <c r="QIW661" s="198"/>
      <c r="QIX661" s="198"/>
      <c r="QIY661" s="198"/>
      <c r="QIZ661" s="198"/>
      <c r="QJA661" s="198"/>
      <c r="QJB661" s="198"/>
      <c r="QJC661" s="198"/>
      <c r="QJD661" s="198"/>
      <c r="QJE661" s="198"/>
      <c r="QJF661" s="198"/>
      <c r="QJG661" s="198"/>
      <c r="QJH661" s="198"/>
      <c r="QJI661" s="198"/>
      <c r="QJJ661" s="198"/>
      <c r="QJK661" s="198"/>
      <c r="QJL661" s="198"/>
      <c r="QJM661" s="198"/>
      <c r="QJN661" s="198"/>
      <c r="QJO661" s="198"/>
      <c r="QJP661" s="198"/>
      <c r="QJQ661" s="198"/>
      <c r="QJR661" s="198"/>
      <c r="QJS661" s="198"/>
      <c r="QJT661" s="198"/>
      <c r="QJU661" s="198"/>
      <c r="QJV661" s="198"/>
      <c r="QJW661" s="198"/>
      <c r="QJX661" s="198"/>
      <c r="QJY661" s="198"/>
      <c r="QJZ661" s="198"/>
      <c r="QKA661" s="198"/>
      <c r="QKB661" s="198"/>
      <c r="QKC661" s="198"/>
      <c r="QKD661" s="198"/>
      <c r="QKE661" s="198"/>
      <c r="QKF661" s="198"/>
      <c r="QKG661" s="198"/>
      <c r="QKH661" s="198"/>
      <c r="QKI661" s="198"/>
      <c r="QKJ661" s="198"/>
      <c r="QKK661" s="198"/>
      <c r="QKL661" s="198"/>
      <c r="QKM661" s="198"/>
      <c r="QKN661" s="198"/>
      <c r="QKO661" s="198"/>
      <c r="QKP661" s="198"/>
      <c r="QKQ661" s="198"/>
      <c r="QKR661" s="198"/>
      <c r="QKS661" s="198"/>
      <c r="QKT661" s="198"/>
      <c r="QKU661" s="198"/>
      <c r="QKV661" s="198"/>
      <c r="QKW661" s="198"/>
      <c r="QKX661" s="198"/>
      <c r="QKY661" s="198"/>
      <c r="QKZ661" s="198"/>
      <c r="QLA661" s="198"/>
      <c r="QLB661" s="198"/>
      <c r="QLC661" s="198"/>
      <c r="QLD661" s="198"/>
      <c r="QLE661" s="198"/>
      <c r="QLF661" s="198"/>
      <c r="QLG661" s="198"/>
      <c r="QLH661" s="198"/>
      <c r="QLI661" s="198"/>
      <c r="QLJ661" s="198"/>
      <c r="QLK661" s="198"/>
      <c r="QLL661" s="198"/>
      <c r="QLM661" s="198"/>
      <c r="QLN661" s="198"/>
      <c r="QLO661" s="198"/>
      <c r="QLP661" s="198"/>
      <c r="QLQ661" s="198"/>
      <c r="QLR661" s="198"/>
      <c r="QLS661" s="198"/>
      <c r="QLT661" s="198"/>
      <c r="QLU661" s="198"/>
      <c r="QLV661" s="198"/>
      <c r="QLW661" s="198"/>
      <c r="QLX661" s="198"/>
      <c r="QLY661" s="198"/>
      <c r="QLZ661" s="198"/>
      <c r="QMA661" s="198"/>
      <c r="QMB661" s="198"/>
      <c r="QMC661" s="198"/>
      <c r="QMD661" s="198"/>
      <c r="QME661" s="198"/>
      <c r="QMF661" s="198"/>
      <c r="QMG661" s="198"/>
      <c r="QMH661" s="198"/>
      <c r="QMI661" s="198"/>
      <c r="QMJ661" s="198"/>
      <c r="QMK661" s="198"/>
      <c r="QML661" s="198"/>
      <c r="QMM661" s="198"/>
      <c r="QMN661" s="198"/>
      <c r="QMO661" s="198"/>
      <c r="QMP661" s="198"/>
      <c r="QMQ661" s="198"/>
      <c r="QMR661" s="198"/>
      <c r="QMS661" s="198"/>
      <c r="QMT661" s="198"/>
      <c r="QMU661" s="198"/>
      <c r="QMV661" s="198"/>
      <c r="QMW661" s="198"/>
      <c r="QMX661" s="198"/>
      <c r="QMY661" s="198"/>
      <c r="QMZ661" s="198"/>
      <c r="QNA661" s="198"/>
      <c r="QNB661" s="198"/>
      <c r="QNC661" s="198"/>
      <c r="QND661" s="198"/>
      <c r="QNE661" s="198"/>
      <c r="QNF661" s="198"/>
      <c r="QNG661" s="198"/>
      <c r="QNH661" s="198"/>
      <c r="QNI661" s="198"/>
      <c r="QNJ661" s="198"/>
      <c r="QNK661" s="198"/>
      <c r="QNL661" s="198"/>
      <c r="QNM661" s="198"/>
      <c r="QNN661" s="198"/>
      <c r="QNO661" s="198"/>
      <c r="QNP661" s="198"/>
      <c r="QNQ661" s="198"/>
      <c r="QNR661" s="198"/>
      <c r="QNS661" s="198"/>
      <c r="QNT661" s="198"/>
      <c r="QNU661" s="198"/>
      <c r="QNV661" s="198"/>
      <c r="QNW661" s="198"/>
      <c r="QNX661" s="198"/>
      <c r="QNY661" s="198"/>
      <c r="QNZ661" s="198"/>
      <c r="QOA661" s="198"/>
      <c r="QOB661" s="198"/>
      <c r="QOC661" s="198"/>
      <c r="QOD661" s="198"/>
      <c r="QOE661" s="198"/>
      <c r="QOF661" s="198"/>
      <c r="QOG661" s="198"/>
      <c r="QOH661" s="198"/>
      <c r="QOI661" s="198"/>
      <c r="QOJ661" s="198"/>
      <c r="QOK661" s="198"/>
      <c r="QOL661" s="198"/>
      <c r="QOM661" s="198"/>
      <c r="QON661" s="198"/>
      <c r="QOO661" s="198"/>
      <c r="QOP661" s="198"/>
      <c r="QOQ661" s="198"/>
      <c r="QOR661" s="198"/>
      <c r="QOS661" s="198"/>
      <c r="QOT661" s="198"/>
      <c r="QOU661" s="198"/>
      <c r="QOV661" s="198"/>
      <c r="QOW661" s="198"/>
      <c r="QOX661" s="198"/>
      <c r="QOY661" s="198"/>
      <c r="QOZ661" s="198"/>
      <c r="QPA661" s="198"/>
      <c r="QPB661" s="198"/>
      <c r="QPC661" s="198"/>
      <c r="QPD661" s="198"/>
      <c r="QPE661" s="198"/>
      <c r="QPF661" s="198"/>
      <c r="QPG661" s="198"/>
      <c r="QPH661" s="198"/>
      <c r="QPI661" s="198"/>
      <c r="QPJ661" s="198"/>
      <c r="QPK661" s="198"/>
      <c r="QPL661" s="198"/>
      <c r="QPM661" s="198"/>
      <c r="QPN661" s="198"/>
      <c r="QPO661" s="198"/>
      <c r="QPP661" s="198"/>
      <c r="QPQ661" s="198"/>
      <c r="QPR661" s="198"/>
      <c r="QPS661" s="198"/>
      <c r="QPT661" s="198"/>
      <c r="QPU661" s="198"/>
      <c r="QPV661" s="198"/>
      <c r="QPW661" s="198"/>
      <c r="QPX661" s="198"/>
      <c r="QPY661" s="198"/>
      <c r="QPZ661" s="198"/>
      <c r="QQA661" s="198"/>
      <c r="QQB661" s="198"/>
      <c r="QQC661" s="198"/>
      <c r="QQD661" s="198"/>
      <c r="QQE661" s="198"/>
      <c r="QQF661" s="198"/>
      <c r="QQG661" s="198"/>
      <c r="QQH661" s="198"/>
      <c r="QQI661" s="198"/>
      <c r="QQJ661" s="198"/>
      <c r="QQK661" s="198"/>
      <c r="QQL661" s="198"/>
      <c r="QQM661" s="198"/>
      <c r="QQN661" s="198"/>
      <c r="QQO661" s="198"/>
      <c r="QQP661" s="198"/>
      <c r="QQQ661" s="198"/>
      <c r="QQR661" s="198"/>
      <c r="QQS661" s="198"/>
      <c r="QQT661" s="198"/>
      <c r="QQU661" s="198"/>
      <c r="QQV661" s="198"/>
      <c r="QQW661" s="198"/>
      <c r="QQX661" s="198"/>
      <c r="QQY661" s="198"/>
      <c r="QQZ661" s="198"/>
      <c r="QRA661" s="198"/>
      <c r="QRB661" s="198"/>
      <c r="QRC661" s="198"/>
      <c r="QRD661" s="198"/>
      <c r="QRE661" s="198"/>
      <c r="QRF661" s="198"/>
      <c r="QRG661" s="198"/>
      <c r="QRH661" s="198"/>
      <c r="QRI661" s="198"/>
      <c r="QRJ661" s="198"/>
      <c r="QRK661" s="198"/>
      <c r="QRL661" s="198"/>
      <c r="QRM661" s="198"/>
      <c r="QRN661" s="198"/>
      <c r="QRO661" s="198"/>
      <c r="QRP661" s="198"/>
      <c r="QRQ661" s="198"/>
      <c r="QRR661" s="198"/>
      <c r="QRS661" s="198"/>
      <c r="QRT661" s="198"/>
      <c r="QRU661" s="198"/>
      <c r="QRV661" s="198"/>
      <c r="QRW661" s="198"/>
      <c r="QRX661" s="198"/>
      <c r="QRY661" s="198"/>
      <c r="QRZ661" s="198"/>
      <c r="QSA661" s="198"/>
      <c r="QSB661" s="198"/>
      <c r="QSC661" s="198"/>
      <c r="QSD661" s="198"/>
      <c r="QSE661" s="198"/>
      <c r="QSF661" s="198"/>
      <c r="QSG661" s="198"/>
      <c r="QSH661" s="198"/>
      <c r="QSI661" s="198"/>
      <c r="QSJ661" s="198"/>
      <c r="QSK661" s="198"/>
      <c r="QSL661" s="198"/>
      <c r="QSM661" s="198"/>
      <c r="QSN661" s="198"/>
      <c r="QSO661" s="198"/>
      <c r="QSP661" s="198"/>
      <c r="QSQ661" s="198"/>
      <c r="QSR661" s="198"/>
      <c r="QSS661" s="198"/>
      <c r="QST661" s="198"/>
      <c r="QSU661" s="198"/>
      <c r="QSV661" s="198"/>
      <c r="QSW661" s="198"/>
      <c r="QSX661" s="198"/>
      <c r="QSY661" s="198"/>
      <c r="QSZ661" s="198"/>
      <c r="QTA661" s="198"/>
      <c r="QTB661" s="198"/>
      <c r="QTC661" s="198"/>
      <c r="QTD661" s="198"/>
      <c r="QTE661" s="198"/>
      <c r="QTF661" s="198"/>
      <c r="QTG661" s="198"/>
      <c r="QTH661" s="198"/>
      <c r="QTI661" s="198"/>
      <c r="QTJ661" s="198"/>
      <c r="QTK661" s="198"/>
      <c r="QTL661" s="198"/>
      <c r="QTM661" s="198"/>
      <c r="QTN661" s="198"/>
      <c r="QTO661" s="198"/>
      <c r="QTP661" s="198"/>
      <c r="QTQ661" s="198"/>
      <c r="QTR661" s="198"/>
      <c r="QTS661" s="198"/>
      <c r="QTT661" s="198"/>
      <c r="QTU661" s="198"/>
      <c r="QTV661" s="198"/>
      <c r="QTW661" s="198"/>
      <c r="QTX661" s="198"/>
      <c r="QTY661" s="198"/>
      <c r="QTZ661" s="198"/>
      <c r="QUA661" s="198"/>
      <c r="QUB661" s="198"/>
      <c r="QUC661" s="198"/>
      <c r="QUD661" s="198"/>
      <c r="QUE661" s="198"/>
      <c r="QUF661" s="198"/>
      <c r="QUG661" s="198"/>
      <c r="QUH661" s="198"/>
      <c r="QUI661" s="198"/>
      <c r="QUJ661" s="198"/>
      <c r="QUK661" s="198"/>
      <c r="QUL661" s="198"/>
      <c r="QUM661" s="198"/>
      <c r="QUN661" s="198"/>
      <c r="QUO661" s="198"/>
      <c r="QUP661" s="198"/>
      <c r="QUQ661" s="198"/>
      <c r="QUR661" s="198"/>
      <c r="QUS661" s="198"/>
      <c r="QUT661" s="198"/>
      <c r="QUU661" s="198"/>
      <c r="QUV661" s="198"/>
      <c r="QUW661" s="198"/>
      <c r="QUX661" s="198"/>
      <c r="QUY661" s="198"/>
      <c r="QUZ661" s="198"/>
      <c r="QVA661" s="198"/>
      <c r="QVB661" s="198"/>
      <c r="QVC661" s="198"/>
      <c r="QVD661" s="198"/>
      <c r="QVE661" s="198"/>
      <c r="QVF661" s="198"/>
      <c r="QVG661" s="198"/>
      <c r="QVH661" s="198"/>
      <c r="QVI661" s="198"/>
      <c r="QVJ661" s="198"/>
      <c r="QVK661" s="198"/>
      <c r="QVL661" s="198"/>
      <c r="QVM661" s="198"/>
      <c r="QVN661" s="198"/>
      <c r="QVO661" s="198"/>
      <c r="QVP661" s="198"/>
      <c r="QVQ661" s="198"/>
      <c r="QVR661" s="198"/>
      <c r="QVS661" s="198"/>
      <c r="QVT661" s="198"/>
      <c r="QVU661" s="198"/>
      <c r="QVV661" s="198"/>
      <c r="QVW661" s="198"/>
      <c r="QVX661" s="198"/>
      <c r="QVY661" s="198"/>
      <c r="QVZ661" s="198"/>
      <c r="QWA661" s="198"/>
      <c r="QWB661" s="198"/>
      <c r="QWC661" s="198"/>
      <c r="QWD661" s="198"/>
      <c r="QWE661" s="198"/>
      <c r="QWF661" s="198"/>
      <c r="QWG661" s="198"/>
      <c r="QWH661" s="198"/>
      <c r="QWI661" s="198"/>
      <c r="QWJ661" s="198"/>
      <c r="QWK661" s="198"/>
      <c r="QWL661" s="198"/>
      <c r="QWM661" s="198"/>
      <c r="QWN661" s="198"/>
      <c r="QWO661" s="198"/>
      <c r="QWP661" s="198"/>
      <c r="QWQ661" s="198"/>
      <c r="QWR661" s="198"/>
      <c r="QWS661" s="198"/>
      <c r="QWT661" s="198"/>
      <c r="QWU661" s="198"/>
      <c r="QWV661" s="198"/>
      <c r="QWW661" s="198"/>
      <c r="QWX661" s="198"/>
      <c r="QWY661" s="198"/>
      <c r="QWZ661" s="198"/>
      <c r="QXA661" s="198"/>
      <c r="QXB661" s="198"/>
      <c r="QXC661" s="198"/>
      <c r="QXD661" s="198"/>
      <c r="QXE661" s="198"/>
      <c r="QXF661" s="198"/>
      <c r="QXG661" s="198"/>
      <c r="QXH661" s="198"/>
      <c r="QXI661" s="198"/>
      <c r="QXJ661" s="198"/>
      <c r="QXK661" s="198"/>
      <c r="QXL661" s="198"/>
      <c r="QXM661" s="198"/>
      <c r="QXN661" s="198"/>
      <c r="QXO661" s="198"/>
      <c r="QXP661" s="198"/>
      <c r="QXQ661" s="198"/>
      <c r="QXR661" s="198"/>
      <c r="QXS661" s="198"/>
      <c r="QXT661" s="198"/>
      <c r="QXU661" s="198"/>
      <c r="QXV661" s="198"/>
      <c r="QXW661" s="198"/>
      <c r="QXX661" s="198"/>
      <c r="QXY661" s="198"/>
      <c r="QXZ661" s="198"/>
      <c r="QYA661" s="198"/>
      <c r="QYB661" s="198"/>
      <c r="QYC661" s="198"/>
      <c r="QYD661" s="198"/>
      <c r="QYE661" s="198"/>
      <c r="QYF661" s="198"/>
      <c r="QYG661" s="198"/>
      <c r="QYH661" s="198"/>
      <c r="QYI661" s="198"/>
      <c r="QYJ661" s="198"/>
      <c r="QYK661" s="198"/>
      <c r="QYL661" s="198"/>
      <c r="QYM661" s="198"/>
      <c r="QYN661" s="198"/>
      <c r="QYO661" s="198"/>
      <c r="QYP661" s="198"/>
      <c r="QYQ661" s="198"/>
      <c r="QYR661" s="198"/>
      <c r="QYS661" s="198"/>
      <c r="QYT661" s="198"/>
      <c r="QYU661" s="198"/>
      <c r="QYV661" s="198"/>
      <c r="QYW661" s="198"/>
      <c r="QYX661" s="198"/>
      <c r="QYY661" s="198"/>
      <c r="QYZ661" s="198"/>
      <c r="QZA661" s="198"/>
      <c r="QZB661" s="198"/>
      <c r="QZC661" s="198"/>
      <c r="QZD661" s="198"/>
      <c r="QZE661" s="198"/>
      <c r="QZF661" s="198"/>
      <c r="QZG661" s="198"/>
      <c r="QZH661" s="198"/>
      <c r="QZI661" s="198"/>
      <c r="QZJ661" s="198"/>
      <c r="QZK661" s="198"/>
      <c r="QZL661" s="198"/>
      <c r="QZM661" s="198"/>
      <c r="QZN661" s="198"/>
      <c r="QZO661" s="198"/>
      <c r="QZP661" s="198"/>
      <c r="QZQ661" s="198"/>
      <c r="QZR661" s="198"/>
      <c r="QZS661" s="198"/>
      <c r="QZT661" s="198"/>
      <c r="QZU661" s="198"/>
      <c r="QZV661" s="198"/>
      <c r="QZW661" s="198"/>
      <c r="QZX661" s="198"/>
      <c r="QZY661" s="198"/>
      <c r="QZZ661" s="198"/>
      <c r="RAA661" s="198"/>
      <c r="RAB661" s="198"/>
      <c r="RAC661" s="198"/>
      <c r="RAD661" s="198"/>
      <c r="RAE661" s="198"/>
      <c r="RAF661" s="198"/>
      <c r="RAG661" s="198"/>
      <c r="RAH661" s="198"/>
      <c r="RAI661" s="198"/>
      <c r="RAJ661" s="198"/>
      <c r="RAK661" s="198"/>
      <c r="RAL661" s="198"/>
      <c r="RAM661" s="198"/>
      <c r="RAN661" s="198"/>
      <c r="RAO661" s="198"/>
      <c r="RAP661" s="198"/>
      <c r="RAQ661" s="198"/>
      <c r="RAR661" s="198"/>
      <c r="RAS661" s="198"/>
      <c r="RAT661" s="198"/>
      <c r="RAU661" s="198"/>
      <c r="RAV661" s="198"/>
      <c r="RAW661" s="198"/>
      <c r="RAX661" s="198"/>
      <c r="RAY661" s="198"/>
      <c r="RAZ661" s="198"/>
      <c r="RBA661" s="198"/>
      <c r="RBB661" s="198"/>
      <c r="RBC661" s="198"/>
      <c r="RBD661" s="198"/>
      <c r="RBE661" s="198"/>
      <c r="RBF661" s="198"/>
      <c r="RBG661" s="198"/>
      <c r="RBH661" s="198"/>
      <c r="RBI661" s="198"/>
      <c r="RBJ661" s="198"/>
      <c r="RBK661" s="198"/>
      <c r="RBL661" s="198"/>
      <c r="RBM661" s="198"/>
      <c r="RBN661" s="198"/>
      <c r="RBO661" s="198"/>
      <c r="RBP661" s="198"/>
      <c r="RBQ661" s="198"/>
      <c r="RBR661" s="198"/>
      <c r="RBS661" s="198"/>
      <c r="RBT661" s="198"/>
      <c r="RBU661" s="198"/>
      <c r="RBV661" s="198"/>
      <c r="RBW661" s="198"/>
      <c r="RBX661" s="198"/>
      <c r="RBY661" s="198"/>
      <c r="RBZ661" s="198"/>
      <c r="RCA661" s="198"/>
      <c r="RCB661" s="198"/>
      <c r="RCC661" s="198"/>
      <c r="RCD661" s="198"/>
      <c r="RCE661" s="198"/>
      <c r="RCF661" s="198"/>
      <c r="RCG661" s="198"/>
      <c r="RCH661" s="198"/>
      <c r="RCI661" s="198"/>
      <c r="RCJ661" s="198"/>
      <c r="RCK661" s="198"/>
      <c r="RCL661" s="198"/>
      <c r="RCM661" s="198"/>
      <c r="RCN661" s="198"/>
      <c r="RCO661" s="198"/>
      <c r="RCP661" s="198"/>
      <c r="RCQ661" s="198"/>
      <c r="RCR661" s="198"/>
      <c r="RCS661" s="198"/>
      <c r="RCT661" s="198"/>
      <c r="RCU661" s="198"/>
      <c r="RCV661" s="198"/>
      <c r="RCW661" s="198"/>
      <c r="RCX661" s="198"/>
      <c r="RCY661" s="198"/>
      <c r="RCZ661" s="198"/>
      <c r="RDA661" s="198"/>
      <c r="RDB661" s="198"/>
      <c r="RDC661" s="198"/>
      <c r="RDD661" s="198"/>
      <c r="RDE661" s="198"/>
      <c r="RDF661" s="198"/>
      <c r="RDG661" s="198"/>
      <c r="RDH661" s="198"/>
      <c r="RDI661" s="198"/>
      <c r="RDJ661" s="198"/>
      <c r="RDK661" s="198"/>
      <c r="RDL661" s="198"/>
      <c r="RDM661" s="198"/>
      <c r="RDN661" s="198"/>
      <c r="RDO661" s="198"/>
      <c r="RDP661" s="198"/>
      <c r="RDQ661" s="198"/>
      <c r="RDR661" s="198"/>
      <c r="RDS661" s="198"/>
      <c r="RDT661" s="198"/>
      <c r="RDU661" s="198"/>
      <c r="RDV661" s="198"/>
      <c r="RDW661" s="198"/>
      <c r="RDX661" s="198"/>
      <c r="RDY661" s="198"/>
      <c r="RDZ661" s="198"/>
      <c r="REA661" s="198"/>
      <c r="REB661" s="198"/>
      <c r="REC661" s="198"/>
      <c r="RED661" s="198"/>
      <c r="REE661" s="198"/>
      <c r="REF661" s="198"/>
      <c r="REG661" s="198"/>
      <c r="REH661" s="198"/>
      <c r="REI661" s="198"/>
      <c r="REJ661" s="198"/>
      <c r="REK661" s="198"/>
      <c r="REL661" s="198"/>
      <c r="REM661" s="198"/>
      <c r="REN661" s="198"/>
      <c r="REO661" s="198"/>
      <c r="REP661" s="198"/>
      <c r="REQ661" s="198"/>
      <c r="RER661" s="198"/>
      <c r="RES661" s="198"/>
      <c r="RET661" s="198"/>
      <c r="REU661" s="198"/>
      <c r="REV661" s="198"/>
      <c r="REW661" s="198"/>
      <c r="REX661" s="198"/>
      <c r="REY661" s="198"/>
      <c r="REZ661" s="198"/>
      <c r="RFA661" s="198"/>
      <c r="RFB661" s="198"/>
      <c r="RFC661" s="198"/>
      <c r="RFD661" s="198"/>
      <c r="RFE661" s="198"/>
      <c r="RFF661" s="198"/>
      <c r="RFG661" s="198"/>
      <c r="RFH661" s="198"/>
      <c r="RFI661" s="198"/>
      <c r="RFJ661" s="198"/>
      <c r="RFK661" s="198"/>
      <c r="RFL661" s="198"/>
      <c r="RFM661" s="198"/>
      <c r="RFN661" s="198"/>
      <c r="RFO661" s="198"/>
      <c r="RFP661" s="198"/>
      <c r="RFQ661" s="198"/>
      <c r="RFR661" s="198"/>
      <c r="RFS661" s="198"/>
      <c r="RFT661" s="198"/>
      <c r="RFU661" s="198"/>
      <c r="RFV661" s="198"/>
      <c r="RFW661" s="198"/>
      <c r="RFX661" s="198"/>
      <c r="RFY661" s="198"/>
      <c r="RFZ661" s="198"/>
      <c r="RGA661" s="198"/>
      <c r="RGB661" s="198"/>
      <c r="RGC661" s="198"/>
      <c r="RGD661" s="198"/>
      <c r="RGE661" s="198"/>
      <c r="RGF661" s="198"/>
      <c r="RGG661" s="198"/>
      <c r="RGH661" s="198"/>
      <c r="RGI661" s="198"/>
      <c r="RGJ661" s="198"/>
      <c r="RGK661" s="198"/>
      <c r="RGL661" s="198"/>
      <c r="RGM661" s="198"/>
      <c r="RGN661" s="198"/>
      <c r="RGO661" s="198"/>
      <c r="RGP661" s="198"/>
      <c r="RGQ661" s="198"/>
      <c r="RGR661" s="198"/>
      <c r="RGS661" s="198"/>
      <c r="RGT661" s="198"/>
      <c r="RGU661" s="198"/>
      <c r="RGV661" s="198"/>
      <c r="RGW661" s="198"/>
      <c r="RGX661" s="198"/>
      <c r="RGY661" s="198"/>
      <c r="RGZ661" s="198"/>
      <c r="RHA661" s="198"/>
      <c r="RHB661" s="198"/>
      <c r="RHC661" s="198"/>
      <c r="RHD661" s="198"/>
      <c r="RHE661" s="198"/>
      <c r="RHF661" s="198"/>
      <c r="RHG661" s="198"/>
      <c r="RHH661" s="198"/>
      <c r="RHI661" s="198"/>
      <c r="RHJ661" s="198"/>
      <c r="RHK661" s="198"/>
      <c r="RHL661" s="198"/>
      <c r="RHM661" s="198"/>
      <c r="RHN661" s="198"/>
      <c r="RHO661" s="198"/>
      <c r="RHP661" s="198"/>
      <c r="RHQ661" s="198"/>
      <c r="RHR661" s="198"/>
      <c r="RHS661" s="198"/>
      <c r="RHT661" s="198"/>
      <c r="RHU661" s="198"/>
      <c r="RHV661" s="198"/>
      <c r="RHW661" s="198"/>
      <c r="RHX661" s="198"/>
      <c r="RHY661" s="198"/>
      <c r="RHZ661" s="198"/>
      <c r="RIA661" s="198"/>
      <c r="RIB661" s="198"/>
      <c r="RIC661" s="198"/>
      <c r="RID661" s="198"/>
      <c r="RIE661" s="198"/>
      <c r="RIF661" s="198"/>
      <c r="RIG661" s="198"/>
      <c r="RIH661" s="198"/>
      <c r="RII661" s="198"/>
      <c r="RIJ661" s="198"/>
      <c r="RIK661" s="198"/>
      <c r="RIL661" s="198"/>
      <c r="RIM661" s="198"/>
      <c r="RIN661" s="198"/>
      <c r="RIO661" s="198"/>
      <c r="RIP661" s="198"/>
      <c r="RIQ661" s="198"/>
      <c r="RIR661" s="198"/>
      <c r="RIS661" s="198"/>
      <c r="RIT661" s="198"/>
      <c r="RIU661" s="198"/>
      <c r="RIV661" s="198"/>
      <c r="RIW661" s="198"/>
      <c r="RIX661" s="198"/>
      <c r="RIY661" s="198"/>
      <c r="RIZ661" s="198"/>
      <c r="RJA661" s="198"/>
      <c r="RJB661" s="198"/>
      <c r="RJC661" s="198"/>
      <c r="RJD661" s="198"/>
      <c r="RJE661" s="198"/>
      <c r="RJF661" s="198"/>
      <c r="RJG661" s="198"/>
      <c r="RJH661" s="198"/>
      <c r="RJI661" s="198"/>
      <c r="RJJ661" s="198"/>
      <c r="RJK661" s="198"/>
      <c r="RJL661" s="198"/>
      <c r="RJM661" s="198"/>
      <c r="RJN661" s="198"/>
      <c r="RJO661" s="198"/>
      <c r="RJP661" s="198"/>
      <c r="RJQ661" s="198"/>
      <c r="RJR661" s="198"/>
      <c r="RJS661" s="198"/>
      <c r="RJT661" s="198"/>
      <c r="RJU661" s="198"/>
      <c r="RJV661" s="198"/>
      <c r="RJW661" s="198"/>
      <c r="RJX661" s="198"/>
      <c r="RJY661" s="198"/>
      <c r="RJZ661" s="198"/>
      <c r="RKA661" s="198"/>
      <c r="RKB661" s="198"/>
      <c r="RKC661" s="198"/>
      <c r="RKD661" s="198"/>
      <c r="RKE661" s="198"/>
      <c r="RKF661" s="198"/>
      <c r="RKG661" s="198"/>
      <c r="RKH661" s="198"/>
      <c r="RKI661" s="198"/>
      <c r="RKJ661" s="198"/>
      <c r="RKK661" s="198"/>
      <c r="RKL661" s="198"/>
      <c r="RKM661" s="198"/>
      <c r="RKN661" s="198"/>
      <c r="RKO661" s="198"/>
      <c r="RKP661" s="198"/>
      <c r="RKQ661" s="198"/>
      <c r="RKR661" s="198"/>
      <c r="RKS661" s="198"/>
      <c r="RKT661" s="198"/>
      <c r="RKU661" s="198"/>
      <c r="RKV661" s="198"/>
      <c r="RKW661" s="198"/>
      <c r="RKX661" s="198"/>
      <c r="RKY661" s="198"/>
      <c r="RKZ661" s="198"/>
      <c r="RLA661" s="198"/>
      <c r="RLB661" s="198"/>
      <c r="RLC661" s="198"/>
      <c r="RLD661" s="198"/>
      <c r="RLE661" s="198"/>
      <c r="RLF661" s="198"/>
      <c r="RLG661" s="198"/>
      <c r="RLH661" s="198"/>
      <c r="RLI661" s="198"/>
      <c r="RLJ661" s="198"/>
      <c r="RLK661" s="198"/>
      <c r="RLL661" s="198"/>
      <c r="RLM661" s="198"/>
      <c r="RLN661" s="198"/>
      <c r="RLO661" s="198"/>
      <c r="RLP661" s="198"/>
      <c r="RLQ661" s="198"/>
      <c r="RLR661" s="198"/>
      <c r="RLS661" s="198"/>
      <c r="RLT661" s="198"/>
      <c r="RLU661" s="198"/>
      <c r="RLV661" s="198"/>
      <c r="RLW661" s="198"/>
      <c r="RLX661" s="198"/>
      <c r="RLY661" s="198"/>
      <c r="RLZ661" s="198"/>
      <c r="RMA661" s="198"/>
      <c r="RMB661" s="198"/>
      <c r="RMC661" s="198"/>
      <c r="RMD661" s="198"/>
      <c r="RME661" s="198"/>
      <c r="RMF661" s="198"/>
      <c r="RMG661" s="198"/>
      <c r="RMH661" s="198"/>
      <c r="RMI661" s="198"/>
      <c r="RMJ661" s="198"/>
      <c r="RMK661" s="198"/>
      <c r="RML661" s="198"/>
      <c r="RMM661" s="198"/>
      <c r="RMN661" s="198"/>
      <c r="RMO661" s="198"/>
      <c r="RMP661" s="198"/>
      <c r="RMQ661" s="198"/>
      <c r="RMR661" s="198"/>
      <c r="RMS661" s="198"/>
      <c r="RMT661" s="198"/>
      <c r="RMU661" s="198"/>
      <c r="RMV661" s="198"/>
      <c r="RMW661" s="198"/>
      <c r="RMX661" s="198"/>
      <c r="RMY661" s="198"/>
      <c r="RMZ661" s="198"/>
      <c r="RNA661" s="198"/>
      <c r="RNB661" s="198"/>
      <c r="RNC661" s="198"/>
      <c r="RND661" s="198"/>
      <c r="RNE661" s="198"/>
      <c r="RNF661" s="198"/>
      <c r="RNG661" s="198"/>
      <c r="RNH661" s="198"/>
      <c r="RNI661" s="198"/>
      <c r="RNJ661" s="198"/>
      <c r="RNK661" s="198"/>
      <c r="RNL661" s="198"/>
      <c r="RNM661" s="198"/>
      <c r="RNN661" s="198"/>
      <c r="RNO661" s="198"/>
      <c r="RNP661" s="198"/>
      <c r="RNQ661" s="198"/>
      <c r="RNR661" s="198"/>
      <c r="RNS661" s="198"/>
      <c r="RNT661" s="198"/>
      <c r="RNU661" s="198"/>
      <c r="RNV661" s="198"/>
      <c r="RNW661" s="198"/>
      <c r="RNX661" s="198"/>
      <c r="RNY661" s="198"/>
      <c r="RNZ661" s="198"/>
      <c r="ROA661" s="198"/>
      <c r="ROB661" s="198"/>
      <c r="ROC661" s="198"/>
      <c r="ROD661" s="198"/>
      <c r="ROE661" s="198"/>
      <c r="ROF661" s="198"/>
      <c r="ROG661" s="198"/>
      <c r="ROH661" s="198"/>
      <c r="ROI661" s="198"/>
      <c r="ROJ661" s="198"/>
      <c r="ROK661" s="198"/>
      <c r="ROL661" s="198"/>
      <c r="ROM661" s="198"/>
      <c r="RON661" s="198"/>
      <c r="ROO661" s="198"/>
      <c r="ROP661" s="198"/>
      <c r="ROQ661" s="198"/>
      <c r="ROR661" s="198"/>
      <c r="ROS661" s="198"/>
      <c r="ROT661" s="198"/>
      <c r="ROU661" s="198"/>
      <c r="ROV661" s="198"/>
      <c r="ROW661" s="198"/>
      <c r="ROX661" s="198"/>
      <c r="ROY661" s="198"/>
      <c r="ROZ661" s="198"/>
      <c r="RPA661" s="198"/>
      <c r="RPB661" s="198"/>
      <c r="RPC661" s="198"/>
      <c r="RPD661" s="198"/>
      <c r="RPE661" s="198"/>
      <c r="RPF661" s="198"/>
      <c r="RPG661" s="198"/>
      <c r="RPH661" s="198"/>
      <c r="RPI661" s="198"/>
      <c r="RPJ661" s="198"/>
      <c r="RPK661" s="198"/>
      <c r="RPL661" s="198"/>
      <c r="RPM661" s="198"/>
      <c r="RPN661" s="198"/>
      <c r="RPO661" s="198"/>
      <c r="RPP661" s="198"/>
      <c r="RPQ661" s="198"/>
      <c r="RPR661" s="198"/>
      <c r="RPS661" s="198"/>
      <c r="RPT661" s="198"/>
      <c r="RPU661" s="198"/>
      <c r="RPV661" s="198"/>
      <c r="RPW661" s="198"/>
      <c r="RPX661" s="198"/>
      <c r="RPY661" s="198"/>
      <c r="RPZ661" s="198"/>
      <c r="RQA661" s="198"/>
      <c r="RQB661" s="198"/>
      <c r="RQC661" s="198"/>
      <c r="RQD661" s="198"/>
      <c r="RQE661" s="198"/>
      <c r="RQF661" s="198"/>
      <c r="RQG661" s="198"/>
      <c r="RQH661" s="198"/>
      <c r="RQI661" s="198"/>
      <c r="RQJ661" s="198"/>
      <c r="RQK661" s="198"/>
      <c r="RQL661" s="198"/>
      <c r="RQM661" s="198"/>
      <c r="RQN661" s="198"/>
      <c r="RQO661" s="198"/>
      <c r="RQP661" s="198"/>
      <c r="RQQ661" s="198"/>
      <c r="RQR661" s="198"/>
      <c r="RQS661" s="198"/>
      <c r="RQT661" s="198"/>
      <c r="RQU661" s="198"/>
      <c r="RQV661" s="198"/>
      <c r="RQW661" s="198"/>
      <c r="RQX661" s="198"/>
      <c r="RQY661" s="198"/>
      <c r="RQZ661" s="198"/>
      <c r="RRA661" s="198"/>
      <c r="RRB661" s="198"/>
      <c r="RRC661" s="198"/>
      <c r="RRD661" s="198"/>
      <c r="RRE661" s="198"/>
      <c r="RRF661" s="198"/>
      <c r="RRG661" s="198"/>
      <c r="RRH661" s="198"/>
      <c r="RRI661" s="198"/>
      <c r="RRJ661" s="198"/>
      <c r="RRK661" s="198"/>
      <c r="RRL661" s="198"/>
      <c r="RRM661" s="198"/>
      <c r="RRN661" s="198"/>
      <c r="RRO661" s="198"/>
      <c r="RRP661" s="198"/>
      <c r="RRQ661" s="198"/>
      <c r="RRR661" s="198"/>
      <c r="RRS661" s="198"/>
      <c r="RRT661" s="198"/>
      <c r="RRU661" s="198"/>
      <c r="RRV661" s="198"/>
      <c r="RRW661" s="198"/>
      <c r="RRX661" s="198"/>
      <c r="RRY661" s="198"/>
      <c r="RRZ661" s="198"/>
      <c r="RSA661" s="198"/>
      <c r="RSB661" s="198"/>
      <c r="RSC661" s="198"/>
      <c r="RSD661" s="198"/>
      <c r="RSE661" s="198"/>
      <c r="RSF661" s="198"/>
      <c r="RSG661" s="198"/>
      <c r="RSH661" s="198"/>
      <c r="RSI661" s="198"/>
      <c r="RSJ661" s="198"/>
      <c r="RSK661" s="198"/>
      <c r="RSL661" s="198"/>
      <c r="RSM661" s="198"/>
      <c r="RSN661" s="198"/>
      <c r="RSO661" s="198"/>
      <c r="RSP661" s="198"/>
      <c r="RSQ661" s="198"/>
      <c r="RSR661" s="198"/>
      <c r="RSS661" s="198"/>
      <c r="RST661" s="198"/>
      <c r="RSU661" s="198"/>
      <c r="RSV661" s="198"/>
      <c r="RSW661" s="198"/>
      <c r="RSX661" s="198"/>
      <c r="RSY661" s="198"/>
      <c r="RSZ661" s="198"/>
      <c r="RTA661" s="198"/>
      <c r="RTB661" s="198"/>
      <c r="RTC661" s="198"/>
      <c r="RTD661" s="198"/>
      <c r="RTE661" s="198"/>
      <c r="RTF661" s="198"/>
      <c r="RTG661" s="198"/>
      <c r="RTH661" s="198"/>
      <c r="RTI661" s="198"/>
      <c r="RTJ661" s="198"/>
      <c r="RTK661" s="198"/>
      <c r="RTL661" s="198"/>
      <c r="RTM661" s="198"/>
      <c r="RTN661" s="198"/>
      <c r="RTO661" s="198"/>
      <c r="RTP661" s="198"/>
      <c r="RTQ661" s="198"/>
      <c r="RTR661" s="198"/>
      <c r="RTS661" s="198"/>
      <c r="RTT661" s="198"/>
      <c r="RTU661" s="198"/>
      <c r="RTV661" s="198"/>
      <c r="RTW661" s="198"/>
      <c r="RTX661" s="198"/>
      <c r="RTY661" s="198"/>
      <c r="RTZ661" s="198"/>
      <c r="RUA661" s="198"/>
      <c r="RUB661" s="198"/>
      <c r="RUC661" s="198"/>
      <c r="RUD661" s="198"/>
      <c r="RUE661" s="198"/>
      <c r="RUF661" s="198"/>
      <c r="RUG661" s="198"/>
      <c r="RUH661" s="198"/>
      <c r="RUI661" s="198"/>
      <c r="RUJ661" s="198"/>
      <c r="RUK661" s="198"/>
      <c r="RUL661" s="198"/>
      <c r="RUM661" s="198"/>
      <c r="RUN661" s="198"/>
      <c r="RUO661" s="198"/>
      <c r="RUP661" s="198"/>
      <c r="RUQ661" s="198"/>
      <c r="RUR661" s="198"/>
      <c r="RUS661" s="198"/>
      <c r="RUT661" s="198"/>
      <c r="RUU661" s="198"/>
      <c r="RUV661" s="198"/>
      <c r="RUW661" s="198"/>
      <c r="RUX661" s="198"/>
      <c r="RUY661" s="198"/>
      <c r="RUZ661" s="198"/>
      <c r="RVA661" s="198"/>
      <c r="RVB661" s="198"/>
      <c r="RVC661" s="198"/>
      <c r="RVD661" s="198"/>
      <c r="RVE661" s="198"/>
      <c r="RVF661" s="198"/>
      <c r="RVG661" s="198"/>
      <c r="RVH661" s="198"/>
      <c r="RVI661" s="198"/>
      <c r="RVJ661" s="198"/>
      <c r="RVK661" s="198"/>
      <c r="RVL661" s="198"/>
      <c r="RVM661" s="198"/>
      <c r="RVN661" s="198"/>
      <c r="RVO661" s="198"/>
      <c r="RVP661" s="198"/>
      <c r="RVQ661" s="198"/>
      <c r="RVR661" s="198"/>
      <c r="RVS661" s="198"/>
      <c r="RVT661" s="198"/>
      <c r="RVU661" s="198"/>
      <c r="RVV661" s="198"/>
      <c r="RVW661" s="198"/>
      <c r="RVX661" s="198"/>
      <c r="RVY661" s="198"/>
      <c r="RVZ661" s="198"/>
      <c r="RWA661" s="198"/>
      <c r="RWB661" s="198"/>
      <c r="RWC661" s="198"/>
      <c r="RWD661" s="198"/>
      <c r="RWE661" s="198"/>
      <c r="RWF661" s="198"/>
      <c r="RWG661" s="198"/>
      <c r="RWH661" s="198"/>
      <c r="RWI661" s="198"/>
      <c r="RWJ661" s="198"/>
      <c r="RWK661" s="198"/>
      <c r="RWL661" s="198"/>
      <c r="RWM661" s="198"/>
      <c r="RWN661" s="198"/>
      <c r="RWO661" s="198"/>
      <c r="RWP661" s="198"/>
      <c r="RWQ661" s="198"/>
      <c r="RWR661" s="198"/>
      <c r="RWS661" s="198"/>
      <c r="RWT661" s="198"/>
      <c r="RWU661" s="198"/>
      <c r="RWV661" s="198"/>
      <c r="RWW661" s="198"/>
      <c r="RWX661" s="198"/>
      <c r="RWY661" s="198"/>
      <c r="RWZ661" s="198"/>
      <c r="RXA661" s="198"/>
      <c r="RXB661" s="198"/>
      <c r="RXC661" s="198"/>
      <c r="RXD661" s="198"/>
      <c r="RXE661" s="198"/>
      <c r="RXF661" s="198"/>
      <c r="RXG661" s="198"/>
      <c r="RXH661" s="198"/>
      <c r="RXI661" s="198"/>
      <c r="RXJ661" s="198"/>
      <c r="RXK661" s="198"/>
      <c r="RXL661" s="198"/>
      <c r="RXM661" s="198"/>
      <c r="RXN661" s="198"/>
      <c r="RXO661" s="198"/>
      <c r="RXP661" s="198"/>
      <c r="RXQ661" s="198"/>
      <c r="RXR661" s="198"/>
      <c r="RXS661" s="198"/>
      <c r="RXT661" s="198"/>
      <c r="RXU661" s="198"/>
      <c r="RXV661" s="198"/>
      <c r="RXW661" s="198"/>
      <c r="RXX661" s="198"/>
      <c r="RXY661" s="198"/>
      <c r="RXZ661" s="198"/>
      <c r="RYA661" s="198"/>
      <c r="RYB661" s="198"/>
      <c r="RYC661" s="198"/>
      <c r="RYD661" s="198"/>
      <c r="RYE661" s="198"/>
      <c r="RYF661" s="198"/>
      <c r="RYG661" s="198"/>
      <c r="RYH661" s="198"/>
      <c r="RYI661" s="198"/>
      <c r="RYJ661" s="198"/>
      <c r="RYK661" s="198"/>
      <c r="RYL661" s="198"/>
      <c r="RYM661" s="198"/>
      <c r="RYN661" s="198"/>
      <c r="RYO661" s="198"/>
      <c r="RYP661" s="198"/>
      <c r="RYQ661" s="198"/>
      <c r="RYR661" s="198"/>
      <c r="RYS661" s="198"/>
      <c r="RYT661" s="198"/>
      <c r="RYU661" s="198"/>
      <c r="RYV661" s="198"/>
      <c r="RYW661" s="198"/>
      <c r="RYX661" s="198"/>
      <c r="RYY661" s="198"/>
      <c r="RYZ661" s="198"/>
      <c r="RZA661" s="198"/>
      <c r="RZB661" s="198"/>
      <c r="RZC661" s="198"/>
      <c r="RZD661" s="198"/>
      <c r="RZE661" s="198"/>
      <c r="RZF661" s="198"/>
      <c r="RZG661" s="198"/>
      <c r="RZH661" s="198"/>
      <c r="RZI661" s="198"/>
      <c r="RZJ661" s="198"/>
      <c r="RZK661" s="198"/>
      <c r="RZL661" s="198"/>
      <c r="RZM661" s="198"/>
      <c r="RZN661" s="198"/>
      <c r="RZO661" s="198"/>
      <c r="RZP661" s="198"/>
      <c r="RZQ661" s="198"/>
      <c r="RZR661" s="198"/>
      <c r="RZS661" s="198"/>
      <c r="RZT661" s="198"/>
      <c r="RZU661" s="198"/>
      <c r="RZV661" s="198"/>
      <c r="RZW661" s="198"/>
      <c r="RZX661" s="198"/>
      <c r="RZY661" s="198"/>
      <c r="RZZ661" s="198"/>
      <c r="SAA661" s="198"/>
      <c r="SAB661" s="198"/>
      <c r="SAC661" s="198"/>
      <c r="SAD661" s="198"/>
      <c r="SAE661" s="198"/>
      <c r="SAF661" s="198"/>
      <c r="SAG661" s="198"/>
      <c r="SAH661" s="198"/>
      <c r="SAI661" s="198"/>
      <c r="SAJ661" s="198"/>
      <c r="SAK661" s="198"/>
      <c r="SAL661" s="198"/>
      <c r="SAM661" s="198"/>
      <c r="SAN661" s="198"/>
      <c r="SAO661" s="198"/>
      <c r="SAP661" s="198"/>
      <c r="SAQ661" s="198"/>
      <c r="SAR661" s="198"/>
      <c r="SAS661" s="198"/>
      <c r="SAT661" s="198"/>
      <c r="SAU661" s="198"/>
      <c r="SAV661" s="198"/>
      <c r="SAW661" s="198"/>
      <c r="SAX661" s="198"/>
      <c r="SAY661" s="198"/>
      <c r="SAZ661" s="198"/>
      <c r="SBA661" s="198"/>
      <c r="SBB661" s="198"/>
      <c r="SBC661" s="198"/>
      <c r="SBD661" s="198"/>
      <c r="SBE661" s="198"/>
      <c r="SBF661" s="198"/>
      <c r="SBG661" s="198"/>
      <c r="SBH661" s="198"/>
      <c r="SBI661" s="198"/>
      <c r="SBJ661" s="198"/>
      <c r="SBK661" s="198"/>
      <c r="SBL661" s="198"/>
      <c r="SBM661" s="198"/>
      <c r="SBN661" s="198"/>
      <c r="SBO661" s="198"/>
      <c r="SBP661" s="198"/>
      <c r="SBQ661" s="198"/>
      <c r="SBR661" s="198"/>
      <c r="SBS661" s="198"/>
      <c r="SBT661" s="198"/>
      <c r="SBU661" s="198"/>
      <c r="SBV661" s="198"/>
      <c r="SBW661" s="198"/>
      <c r="SBX661" s="198"/>
      <c r="SBY661" s="198"/>
      <c r="SBZ661" s="198"/>
      <c r="SCA661" s="198"/>
      <c r="SCB661" s="198"/>
      <c r="SCC661" s="198"/>
      <c r="SCD661" s="198"/>
      <c r="SCE661" s="198"/>
      <c r="SCF661" s="198"/>
      <c r="SCG661" s="198"/>
      <c r="SCH661" s="198"/>
      <c r="SCI661" s="198"/>
      <c r="SCJ661" s="198"/>
      <c r="SCK661" s="198"/>
      <c r="SCL661" s="198"/>
      <c r="SCM661" s="198"/>
      <c r="SCN661" s="198"/>
      <c r="SCO661" s="198"/>
      <c r="SCP661" s="198"/>
      <c r="SCQ661" s="198"/>
      <c r="SCR661" s="198"/>
      <c r="SCS661" s="198"/>
      <c r="SCT661" s="198"/>
      <c r="SCU661" s="198"/>
      <c r="SCV661" s="198"/>
      <c r="SCW661" s="198"/>
      <c r="SCX661" s="198"/>
      <c r="SCY661" s="198"/>
      <c r="SCZ661" s="198"/>
      <c r="SDA661" s="198"/>
      <c r="SDB661" s="198"/>
      <c r="SDC661" s="198"/>
      <c r="SDD661" s="198"/>
      <c r="SDE661" s="198"/>
      <c r="SDF661" s="198"/>
      <c r="SDG661" s="198"/>
      <c r="SDH661" s="198"/>
      <c r="SDI661" s="198"/>
      <c r="SDJ661" s="198"/>
      <c r="SDK661" s="198"/>
      <c r="SDL661" s="198"/>
      <c r="SDM661" s="198"/>
      <c r="SDN661" s="198"/>
      <c r="SDO661" s="198"/>
      <c r="SDP661" s="198"/>
      <c r="SDQ661" s="198"/>
      <c r="SDR661" s="198"/>
      <c r="SDS661" s="198"/>
      <c r="SDT661" s="198"/>
      <c r="SDU661" s="198"/>
      <c r="SDV661" s="198"/>
      <c r="SDW661" s="198"/>
      <c r="SDX661" s="198"/>
      <c r="SDY661" s="198"/>
      <c r="SDZ661" s="198"/>
      <c r="SEA661" s="198"/>
      <c r="SEB661" s="198"/>
      <c r="SEC661" s="198"/>
      <c r="SED661" s="198"/>
      <c r="SEE661" s="198"/>
      <c r="SEF661" s="198"/>
      <c r="SEG661" s="198"/>
      <c r="SEH661" s="198"/>
      <c r="SEI661" s="198"/>
      <c r="SEJ661" s="198"/>
      <c r="SEK661" s="198"/>
      <c r="SEL661" s="198"/>
      <c r="SEM661" s="198"/>
      <c r="SEN661" s="198"/>
      <c r="SEO661" s="198"/>
      <c r="SEP661" s="198"/>
      <c r="SEQ661" s="198"/>
      <c r="SER661" s="198"/>
      <c r="SES661" s="198"/>
      <c r="SET661" s="198"/>
      <c r="SEU661" s="198"/>
      <c r="SEV661" s="198"/>
      <c r="SEW661" s="198"/>
      <c r="SEX661" s="198"/>
      <c r="SEY661" s="198"/>
      <c r="SEZ661" s="198"/>
      <c r="SFA661" s="198"/>
      <c r="SFB661" s="198"/>
      <c r="SFC661" s="198"/>
      <c r="SFD661" s="198"/>
      <c r="SFE661" s="198"/>
      <c r="SFF661" s="198"/>
      <c r="SFG661" s="198"/>
      <c r="SFH661" s="198"/>
      <c r="SFI661" s="198"/>
      <c r="SFJ661" s="198"/>
      <c r="SFK661" s="198"/>
      <c r="SFL661" s="198"/>
      <c r="SFM661" s="198"/>
      <c r="SFN661" s="198"/>
      <c r="SFO661" s="198"/>
      <c r="SFP661" s="198"/>
      <c r="SFQ661" s="198"/>
      <c r="SFR661" s="198"/>
      <c r="SFS661" s="198"/>
      <c r="SFT661" s="198"/>
      <c r="SFU661" s="198"/>
      <c r="SFV661" s="198"/>
      <c r="SFW661" s="198"/>
      <c r="SFX661" s="198"/>
      <c r="SFY661" s="198"/>
      <c r="SFZ661" s="198"/>
      <c r="SGA661" s="198"/>
      <c r="SGB661" s="198"/>
      <c r="SGC661" s="198"/>
      <c r="SGD661" s="198"/>
      <c r="SGE661" s="198"/>
      <c r="SGF661" s="198"/>
      <c r="SGG661" s="198"/>
      <c r="SGH661" s="198"/>
      <c r="SGI661" s="198"/>
      <c r="SGJ661" s="198"/>
      <c r="SGK661" s="198"/>
      <c r="SGL661" s="198"/>
      <c r="SGM661" s="198"/>
      <c r="SGN661" s="198"/>
      <c r="SGO661" s="198"/>
      <c r="SGP661" s="198"/>
      <c r="SGQ661" s="198"/>
      <c r="SGR661" s="198"/>
      <c r="SGS661" s="198"/>
      <c r="SGT661" s="198"/>
      <c r="SGU661" s="198"/>
      <c r="SGV661" s="198"/>
      <c r="SGW661" s="198"/>
      <c r="SGX661" s="198"/>
      <c r="SGY661" s="198"/>
      <c r="SGZ661" s="198"/>
      <c r="SHA661" s="198"/>
      <c r="SHB661" s="198"/>
      <c r="SHC661" s="198"/>
      <c r="SHD661" s="198"/>
      <c r="SHE661" s="198"/>
      <c r="SHF661" s="198"/>
      <c r="SHG661" s="198"/>
      <c r="SHH661" s="198"/>
      <c r="SHI661" s="198"/>
      <c r="SHJ661" s="198"/>
      <c r="SHK661" s="198"/>
      <c r="SHL661" s="198"/>
      <c r="SHM661" s="198"/>
      <c r="SHN661" s="198"/>
      <c r="SHO661" s="198"/>
      <c r="SHP661" s="198"/>
      <c r="SHQ661" s="198"/>
      <c r="SHR661" s="198"/>
      <c r="SHS661" s="198"/>
      <c r="SHT661" s="198"/>
      <c r="SHU661" s="198"/>
      <c r="SHV661" s="198"/>
      <c r="SHW661" s="198"/>
      <c r="SHX661" s="198"/>
      <c r="SHY661" s="198"/>
      <c r="SHZ661" s="198"/>
      <c r="SIA661" s="198"/>
      <c r="SIB661" s="198"/>
      <c r="SIC661" s="198"/>
      <c r="SID661" s="198"/>
      <c r="SIE661" s="198"/>
      <c r="SIF661" s="198"/>
      <c r="SIG661" s="198"/>
      <c r="SIH661" s="198"/>
      <c r="SII661" s="198"/>
      <c r="SIJ661" s="198"/>
      <c r="SIK661" s="198"/>
      <c r="SIL661" s="198"/>
      <c r="SIM661" s="198"/>
      <c r="SIN661" s="198"/>
      <c r="SIO661" s="198"/>
      <c r="SIP661" s="198"/>
      <c r="SIQ661" s="198"/>
      <c r="SIR661" s="198"/>
      <c r="SIS661" s="198"/>
      <c r="SIT661" s="198"/>
      <c r="SIU661" s="198"/>
      <c r="SIV661" s="198"/>
      <c r="SIW661" s="198"/>
      <c r="SIX661" s="198"/>
      <c r="SIY661" s="198"/>
      <c r="SIZ661" s="198"/>
      <c r="SJA661" s="198"/>
      <c r="SJB661" s="198"/>
      <c r="SJC661" s="198"/>
      <c r="SJD661" s="198"/>
      <c r="SJE661" s="198"/>
      <c r="SJF661" s="198"/>
      <c r="SJG661" s="198"/>
      <c r="SJH661" s="198"/>
      <c r="SJI661" s="198"/>
      <c r="SJJ661" s="198"/>
      <c r="SJK661" s="198"/>
      <c r="SJL661" s="198"/>
      <c r="SJM661" s="198"/>
      <c r="SJN661" s="198"/>
      <c r="SJO661" s="198"/>
      <c r="SJP661" s="198"/>
      <c r="SJQ661" s="198"/>
      <c r="SJR661" s="198"/>
      <c r="SJS661" s="198"/>
      <c r="SJT661" s="198"/>
      <c r="SJU661" s="198"/>
      <c r="SJV661" s="198"/>
      <c r="SJW661" s="198"/>
      <c r="SJX661" s="198"/>
      <c r="SJY661" s="198"/>
      <c r="SJZ661" s="198"/>
      <c r="SKA661" s="198"/>
      <c r="SKB661" s="198"/>
      <c r="SKC661" s="198"/>
      <c r="SKD661" s="198"/>
      <c r="SKE661" s="198"/>
      <c r="SKF661" s="198"/>
      <c r="SKG661" s="198"/>
      <c r="SKH661" s="198"/>
      <c r="SKI661" s="198"/>
      <c r="SKJ661" s="198"/>
      <c r="SKK661" s="198"/>
      <c r="SKL661" s="198"/>
      <c r="SKM661" s="198"/>
      <c r="SKN661" s="198"/>
      <c r="SKO661" s="198"/>
      <c r="SKP661" s="198"/>
      <c r="SKQ661" s="198"/>
      <c r="SKR661" s="198"/>
      <c r="SKS661" s="198"/>
      <c r="SKT661" s="198"/>
      <c r="SKU661" s="198"/>
      <c r="SKV661" s="198"/>
      <c r="SKW661" s="198"/>
      <c r="SKX661" s="198"/>
      <c r="SKY661" s="198"/>
      <c r="SKZ661" s="198"/>
      <c r="SLA661" s="198"/>
      <c r="SLB661" s="198"/>
      <c r="SLC661" s="198"/>
      <c r="SLD661" s="198"/>
      <c r="SLE661" s="198"/>
      <c r="SLF661" s="198"/>
      <c r="SLG661" s="198"/>
      <c r="SLH661" s="198"/>
      <c r="SLI661" s="198"/>
      <c r="SLJ661" s="198"/>
      <c r="SLK661" s="198"/>
      <c r="SLL661" s="198"/>
      <c r="SLM661" s="198"/>
      <c r="SLN661" s="198"/>
      <c r="SLO661" s="198"/>
      <c r="SLP661" s="198"/>
      <c r="SLQ661" s="198"/>
      <c r="SLR661" s="198"/>
      <c r="SLS661" s="198"/>
      <c r="SLT661" s="198"/>
      <c r="SLU661" s="198"/>
      <c r="SLV661" s="198"/>
      <c r="SLW661" s="198"/>
      <c r="SLX661" s="198"/>
      <c r="SLY661" s="198"/>
      <c r="SLZ661" s="198"/>
      <c r="SMA661" s="198"/>
      <c r="SMB661" s="198"/>
      <c r="SMC661" s="198"/>
      <c r="SMD661" s="198"/>
      <c r="SME661" s="198"/>
      <c r="SMF661" s="198"/>
      <c r="SMG661" s="198"/>
      <c r="SMH661" s="198"/>
      <c r="SMI661" s="198"/>
      <c r="SMJ661" s="198"/>
      <c r="SMK661" s="198"/>
      <c r="SML661" s="198"/>
      <c r="SMM661" s="198"/>
      <c r="SMN661" s="198"/>
      <c r="SMO661" s="198"/>
      <c r="SMP661" s="198"/>
      <c r="SMQ661" s="198"/>
      <c r="SMR661" s="198"/>
      <c r="SMS661" s="198"/>
      <c r="SMT661" s="198"/>
      <c r="SMU661" s="198"/>
      <c r="SMV661" s="198"/>
      <c r="SMW661" s="198"/>
      <c r="SMX661" s="198"/>
      <c r="SMY661" s="198"/>
      <c r="SMZ661" s="198"/>
      <c r="SNA661" s="198"/>
      <c r="SNB661" s="198"/>
      <c r="SNC661" s="198"/>
      <c r="SND661" s="198"/>
      <c r="SNE661" s="198"/>
      <c r="SNF661" s="198"/>
      <c r="SNG661" s="198"/>
      <c r="SNH661" s="198"/>
      <c r="SNI661" s="198"/>
      <c r="SNJ661" s="198"/>
      <c r="SNK661" s="198"/>
      <c r="SNL661" s="198"/>
      <c r="SNM661" s="198"/>
      <c r="SNN661" s="198"/>
      <c r="SNO661" s="198"/>
      <c r="SNP661" s="198"/>
      <c r="SNQ661" s="198"/>
      <c r="SNR661" s="198"/>
      <c r="SNS661" s="198"/>
      <c r="SNT661" s="198"/>
      <c r="SNU661" s="198"/>
      <c r="SNV661" s="198"/>
      <c r="SNW661" s="198"/>
      <c r="SNX661" s="198"/>
      <c r="SNY661" s="198"/>
      <c r="SNZ661" s="198"/>
      <c r="SOA661" s="198"/>
      <c r="SOB661" s="198"/>
      <c r="SOC661" s="198"/>
      <c r="SOD661" s="198"/>
      <c r="SOE661" s="198"/>
      <c r="SOF661" s="198"/>
      <c r="SOG661" s="198"/>
      <c r="SOH661" s="198"/>
      <c r="SOI661" s="198"/>
      <c r="SOJ661" s="198"/>
      <c r="SOK661" s="198"/>
      <c r="SOL661" s="198"/>
      <c r="SOM661" s="198"/>
      <c r="SON661" s="198"/>
      <c r="SOO661" s="198"/>
      <c r="SOP661" s="198"/>
      <c r="SOQ661" s="198"/>
      <c r="SOR661" s="198"/>
      <c r="SOS661" s="198"/>
      <c r="SOT661" s="198"/>
      <c r="SOU661" s="198"/>
      <c r="SOV661" s="198"/>
      <c r="SOW661" s="198"/>
      <c r="SOX661" s="198"/>
      <c r="SOY661" s="198"/>
      <c r="SOZ661" s="198"/>
      <c r="SPA661" s="198"/>
      <c r="SPB661" s="198"/>
      <c r="SPC661" s="198"/>
      <c r="SPD661" s="198"/>
      <c r="SPE661" s="198"/>
      <c r="SPF661" s="198"/>
      <c r="SPG661" s="198"/>
      <c r="SPH661" s="198"/>
      <c r="SPI661" s="198"/>
      <c r="SPJ661" s="198"/>
      <c r="SPK661" s="198"/>
      <c r="SPL661" s="198"/>
      <c r="SPM661" s="198"/>
      <c r="SPN661" s="198"/>
      <c r="SPO661" s="198"/>
      <c r="SPP661" s="198"/>
      <c r="SPQ661" s="198"/>
      <c r="SPR661" s="198"/>
      <c r="SPS661" s="198"/>
      <c r="SPT661" s="198"/>
      <c r="SPU661" s="198"/>
      <c r="SPV661" s="198"/>
      <c r="SPW661" s="198"/>
      <c r="SPX661" s="198"/>
      <c r="SPY661" s="198"/>
      <c r="SPZ661" s="198"/>
      <c r="SQA661" s="198"/>
      <c r="SQB661" s="198"/>
      <c r="SQC661" s="198"/>
      <c r="SQD661" s="198"/>
      <c r="SQE661" s="198"/>
      <c r="SQF661" s="198"/>
      <c r="SQG661" s="198"/>
      <c r="SQH661" s="198"/>
      <c r="SQI661" s="198"/>
      <c r="SQJ661" s="198"/>
      <c r="SQK661" s="198"/>
      <c r="SQL661" s="198"/>
      <c r="SQM661" s="198"/>
      <c r="SQN661" s="198"/>
      <c r="SQO661" s="198"/>
      <c r="SQP661" s="198"/>
      <c r="SQQ661" s="198"/>
      <c r="SQR661" s="198"/>
      <c r="SQS661" s="198"/>
      <c r="SQT661" s="198"/>
      <c r="SQU661" s="198"/>
      <c r="SQV661" s="198"/>
      <c r="SQW661" s="198"/>
      <c r="SQX661" s="198"/>
      <c r="SQY661" s="198"/>
      <c r="SQZ661" s="198"/>
      <c r="SRA661" s="198"/>
      <c r="SRB661" s="198"/>
      <c r="SRC661" s="198"/>
      <c r="SRD661" s="198"/>
      <c r="SRE661" s="198"/>
      <c r="SRF661" s="198"/>
      <c r="SRG661" s="198"/>
      <c r="SRH661" s="198"/>
      <c r="SRI661" s="198"/>
      <c r="SRJ661" s="198"/>
      <c r="SRK661" s="198"/>
      <c r="SRL661" s="198"/>
      <c r="SRM661" s="198"/>
      <c r="SRN661" s="198"/>
      <c r="SRO661" s="198"/>
      <c r="SRP661" s="198"/>
      <c r="SRQ661" s="198"/>
      <c r="SRR661" s="198"/>
      <c r="SRS661" s="198"/>
      <c r="SRT661" s="198"/>
      <c r="SRU661" s="198"/>
      <c r="SRV661" s="198"/>
      <c r="SRW661" s="198"/>
      <c r="SRX661" s="198"/>
      <c r="SRY661" s="198"/>
      <c r="SRZ661" s="198"/>
      <c r="SSA661" s="198"/>
      <c r="SSB661" s="198"/>
      <c r="SSC661" s="198"/>
      <c r="SSD661" s="198"/>
      <c r="SSE661" s="198"/>
      <c r="SSF661" s="198"/>
      <c r="SSG661" s="198"/>
      <c r="SSH661" s="198"/>
      <c r="SSI661" s="198"/>
      <c r="SSJ661" s="198"/>
      <c r="SSK661" s="198"/>
      <c r="SSL661" s="198"/>
      <c r="SSM661" s="198"/>
      <c r="SSN661" s="198"/>
      <c r="SSO661" s="198"/>
      <c r="SSP661" s="198"/>
      <c r="SSQ661" s="198"/>
      <c r="SSR661" s="198"/>
      <c r="SSS661" s="198"/>
      <c r="SST661" s="198"/>
      <c r="SSU661" s="198"/>
      <c r="SSV661" s="198"/>
      <c r="SSW661" s="198"/>
      <c r="SSX661" s="198"/>
      <c r="SSY661" s="198"/>
      <c r="SSZ661" s="198"/>
      <c r="STA661" s="198"/>
      <c r="STB661" s="198"/>
      <c r="STC661" s="198"/>
      <c r="STD661" s="198"/>
      <c r="STE661" s="198"/>
      <c r="STF661" s="198"/>
      <c r="STG661" s="198"/>
      <c r="STH661" s="198"/>
      <c r="STI661" s="198"/>
      <c r="STJ661" s="198"/>
      <c r="STK661" s="198"/>
      <c r="STL661" s="198"/>
      <c r="STM661" s="198"/>
      <c r="STN661" s="198"/>
      <c r="STO661" s="198"/>
      <c r="STP661" s="198"/>
      <c r="STQ661" s="198"/>
      <c r="STR661" s="198"/>
      <c r="STS661" s="198"/>
      <c r="STT661" s="198"/>
      <c r="STU661" s="198"/>
      <c r="STV661" s="198"/>
      <c r="STW661" s="198"/>
      <c r="STX661" s="198"/>
      <c r="STY661" s="198"/>
      <c r="STZ661" s="198"/>
      <c r="SUA661" s="198"/>
      <c r="SUB661" s="198"/>
      <c r="SUC661" s="198"/>
      <c r="SUD661" s="198"/>
      <c r="SUE661" s="198"/>
      <c r="SUF661" s="198"/>
      <c r="SUG661" s="198"/>
      <c r="SUH661" s="198"/>
      <c r="SUI661" s="198"/>
      <c r="SUJ661" s="198"/>
      <c r="SUK661" s="198"/>
      <c r="SUL661" s="198"/>
      <c r="SUM661" s="198"/>
      <c r="SUN661" s="198"/>
      <c r="SUO661" s="198"/>
      <c r="SUP661" s="198"/>
      <c r="SUQ661" s="198"/>
      <c r="SUR661" s="198"/>
      <c r="SUS661" s="198"/>
      <c r="SUT661" s="198"/>
      <c r="SUU661" s="198"/>
      <c r="SUV661" s="198"/>
      <c r="SUW661" s="198"/>
      <c r="SUX661" s="198"/>
      <c r="SUY661" s="198"/>
      <c r="SUZ661" s="198"/>
      <c r="SVA661" s="198"/>
      <c r="SVB661" s="198"/>
      <c r="SVC661" s="198"/>
      <c r="SVD661" s="198"/>
      <c r="SVE661" s="198"/>
      <c r="SVF661" s="198"/>
      <c r="SVG661" s="198"/>
      <c r="SVH661" s="198"/>
      <c r="SVI661" s="198"/>
      <c r="SVJ661" s="198"/>
      <c r="SVK661" s="198"/>
      <c r="SVL661" s="198"/>
      <c r="SVM661" s="198"/>
      <c r="SVN661" s="198"/>
      <c r="SVO661" s="198"/>
      <c r="SVP661" s="198"/>
      <c r="SVQ661" s="198"/>
      <c r="SVR661" s="198"/>
      <c r="SVS661" s="198"/>
      <c r="SVT661" s="198"/>
      <c r="SVU661" s="198"/>
      <c r="SVV661" s="198"/>
      <c r="SVW661" s="198"/>
      <c r="SVX661" s="198"/>
      <c r="SVY661" s="198"/>
      <c r="SVZ661" s="198"/>
      <c r="SWA661" s="198"/>
      <c r="SWB661" s="198"/>
      <c r="SWC661" s="198"/>
      <c r="SWD661" s="198"/>
      <c r="SWE661" s="198"/>
      <c r="SWF661" s="198"/>
      <c r="SWG661" s="198"/>
      <c r="SWH661" s="198"/>
      <c r="SWI661" s="198"/>
      <c r="SWJ661" s="198"/>
      <c r="SWK661" s="198"/>
      <c r="SWL661" s="198"/>
      <c r="SWM661" s="198"/>
      <c r="SWN661" s="198"/>
      <c r="SWO661" s="198"/>
      <c r="SWP661" s="198"/>
      <c r="SWQ661" s="198"/>
      <c r="SWR661" s="198"/>
      <c r="SWS661" s="198"/>
      <c r="SWT661" s="198"/>
      <c r="SWU661" s="198"/>
      <c r="SWV661" s="198"/>
      <c r="SWW661" s="198"/>
      <c r="SWX661" s="198"/>
      <c r="SWY661" s="198"/>
      <c r="SWZ661" s="198"/>
      <c r="SXA661" s="198"/>
      <c r="SXB661" s="198"/>
      <c r="SXC661" s="198"/>
      <c r="SXD661" s="198"/>
      <c r="SXE661" s="198"/>
      <c r="SXF661" s="198"/>
      <c r="SXG661" s="198"/>
      <c r="SXH661" s="198"/>
      <c r="SXI661" s="198"/>
      <c r="SXJ661" s="198"/>
      <c r="SXK661" s="198"/>
      <c r="SXL661" s="198"/>
      <c r="SXM661" s="198"/>
      <c r="SXN661" s="198"/>
      <c r="SXO661" s="198"/>
      <c r="SXP661" s="198"/>
      <c r="SXQ661" s="198"/>
      <c r="SXR661" s="198"/>
      <c r="SXS661" s="198"/>
      <c r="SXT661" s="198"/>
      <c r="SXU661" s="198"/>
      <c r="SXV661" s="198"/>
      <c r="SXW661" s="198"/>
      <c r="SXX661" s="198"/>
      <c r="SXY661" s="198"/>
      <c r="SXZ661" s="198"/>
      <c r="SYA661" s="198"/>
      <c r="SYB661" s="198"/>
      <c r="SYC661" s="198"/>
      <c r="SYD661" s="198"/>
      <c r="SYE661" s="198"/>
      <c r="SYF661" s="198"/>
      <c r="SYG661" s="198"/>
      <c r="SYH661" s="198"/>
      <c r="SYI661" s="198"/>
      <c r="SYJ661" s="198"/>
      <c r="SYK661" s="198"/>
      <c r="SYL661" s="198"/>
      <c r="SYM661" s="198"/>
      <c r="SYN661" s="198"/>
      <c r="SYO661" s="198"/>
      <c r="SYP661" s="198"/>
      <c r="SYQ661" s="198"/>
      <c r="SYR661" s="198"/>
      <c r="SYS661" s="198"/>
      <c r="SYT661" s="198"/>
      <c r="SYU661" s="198"/>
      <c r="SYV661" s="198"/>
      <c r="SYW661" s="198"/>
      <c r="SYX661" s="198"/>
      <c r="SYY661" s="198"/>
      <c r="SYZ661" s="198"/>
      <c r="SZA661" s="198"/>
      <c r="SZB661" s="198"/>
      <c r="SZC661" s="198"/>
      <c r="SZD661" s="198"/>
      <c r="SZE661" s="198"/>
      <c r="SZF661" s="198"/>
      <c r="SZG661" s="198"/>
      <c r="SZH661" s="198"/>
      <c r="SZI661" s="198"/>
      <c r="SZJ661" s="198"/>
      <c r="SZK661" s="198"/>
      <c r="SZL661" s="198"/>
      <c r="SZM661" s="198"/>
      <c r="SZN661" s="198"/>
      <c r="SZO661" s="198"/>
      <c r="SZP661" s="198"/>
      <c r="SZQ661" s="198"/>
      <c r="SZR661" s="198"/>
      <c r="SZS661" s="198"/>
      <c r="SZT661" s="198"/>
      <c r="SZU661" s="198"/>
      <c r="SZV661" s="198"/>
      <c r="SZW661" s="198"/>
      <c r="SZX661" s="198"/>
      <c r="SZY661" s="198"/>
      <c r="SZZ661" s="198"/>
      <c r="TAA661" s="198"/>
      <c r="TAB661" s="198"/>
      <c r="TAC661" s="198"/>
      <c r="TAD661" s="198"/>
      <c r="TAE661" s="198"/>
      <c r="TAF661" s="198"/>
      <c r="TAG661" s="198"/>
      <c r="TAH661" s="198"/>
      <c r="TAI661" s="198"/>
      <c r="TAJ661" s="198"/>
      <c r="TAK661" s="198"/>
      <c r="TAL661" s="198"/>
      <c r="TAM661" s="198"/>
      <c r="TAN661" s="198"/>
      <c r="TAO661" s="198"/>
      <c r="TAP661" s="198"/>
      <c r="TAQ661" s="198"/>
      <c r="TAR661" s="198"/>
      <c r="TAS661" s="198"/>
      <c r="TAT661" s="198"/>
      <c r="TAU661" s="198"/>
      <c r="TAV661" s="198"/>
      <c r="TAW661" s="198"/>
      <c r="TAX661" s="198"/>
      <c r="TAY661" s="198"/>
      <c r="TAZ661" s="198"/>
      <c r="TBA661" s="198"/>
      <c r="TBB661" s="198"/>
      <c r="TBC661" s="198"/>
      <c r="TBD661" s="198"/>
      <c r="TBE661" s="198"/>
      <c r="TBF661" s="198"/>
      <c r="TBG661" s="198"/>
      <c r="TBH661" s="198"/>
      <c r="TBI661" s="198"/>
      <c r="TBJ661" s="198"/>
      <c r="TBK661" s="198"/>
      <c r="TBL661" s="198"/>
      <c r="TBM661" s="198"/>
      <c r="TBN661" s="198"/>
      <c r="TBO661" s="198"/>
      <c r="TBP661" s="198"/>
      <c r="TBQ661" s="198"/>
      <c r="TBR661" s="198"/>
      <c r="TBS661" s="198"/>
      <c r="TBT661" s="198"/>
      <c r="TBU661" s="198"/>
      <c r="TBV661" s="198"/>
      <c r="TBW661" s="198"/>
      <c r="TBX661" s="198"/>
      <c r="TBY661" s="198"/>
      <c r="TBZ661" s="198"/>
      <c r="TCA661" s="198"/>
      <c r="TCB661" s="198"/>
      <c r="TCC661" s="198"/>
      <c r="TCD661" s="198"/>
      <c r="TCE661" s="198"/>
      <c r="TCF661" s="198"/>
      <c r="TCG661" s="198"/>
      <c r="TCH661" s="198"/>
      <c r="TCI661" s="198"/>
      <c r="TCJ661" s="198"/>
      <c r="TCK661" s="198"/>
      <c r="TCL661" s="198"/>
      <c r="TCM661" s="198"/>
      <c r="TCN661" s="198"/>
      <c r="TCO661" s="198"/>
      <c r="TCP661" s="198"/>
      <c r="TCQ661" s="198"/>
      <c r="TCR661" s="198"/>
      <c r="TCS661" s="198"/>
      <c r="TCT661" s="198"/>
      <c r="TCU661" s="198"/>
      <c r="TCV661" s="198"/>
      <c r="TCW661" s="198"/>
      <c r="TCX661" s="198"/>
      <c r="TCY661" s="198"/>
      <c r="TCZ661" s="198"/>
      <c r="TDA661" s="198"/>
      <c r="TDB661" s="198"/>
      <c r="TDC661" s="198"/>
      <c r="TDD661" s="198"/>
      <c r="TDE661" s="198"/>
      <c r="TDF661" s="198"/>
      <c r="TDG661" s="198"/>
      <c r="TDH661" s="198"/>
      <c r="TDI661" s="198"/>
      <c r="TDJ661" s="198"/>
      <c r="TDK661" s="198"/>
      <c r="TDL661" s="198"/>
      <c r="TDM661" s="198"/>
      <c r="TDN661" s="198"/>
      <c r="TDO661" s="198"/>
      <c r="TDP661" s="198"/>
      <c r="TDQ661" s="198"/>
      <c r="TDR661" s="198"/>
      <c r="TDS661" s="198"/>
      <c r="TDT661" s="198"/>
      <c r="TDU661" s="198"/>
      <c r="TDV661" s="198"/>
      <c r="TDW661" s="198"/>
      <c r="TDX661" s="198"/>
      <c r="TDY661" s="198"/>
      <c r="TDZ661" s="198"/>
      <c r="TEA661" s="198"/>
      <c r="TEB661" s="198"/>
      <c r="TEC661" s="198"/>
      <c r="TED661" s="198"/>
      <c r="TEE661" s="198"/>
      <c r="TEF661" s="198"/>
      <c r="TEG661" s="198"/>
      <c r="TEH661" s="198"/>
      <c r="TEI661" s="198"/>
      <c r="TEJ661" s="198"/>
      <c r="TEK661" s="198"/>
      <c r="TEL661" s="198"/>
      <c r="TEM661" s="198"/>
      <c r="TEN661" s="198"/>
      <c r="TEO661" s="198"/>
      <c r="TEP661" s="198"/>
      <c r="TEQ661" s="198"/>
      <c r="TER661" s="198"/>
      <c r="TES661" s="198"/>
      <c r="TET661" s="198"/>
      <c r="TEU661" s="198"/>
      <c r="TEV661" s="198"/>
      <c r="TEW661" s="198"/>
      <c r="TEX661" s="198"/>
      <c r="TEY661" s="198"/>
      <c r="TEZ661" s="198"/>
      <c r="TFA661" s="198"/>
      <c r="TFB661" s="198"/>
      <c r="TFC661" s="198"/>
      <c r="TFD661" s="198"/>
      <c r="TFE661" s="198"/>
      <c r="TFF661" s="198"/>
      <c r="TFG661" s="198"/>
      <c r="TFH661" s="198"/>
      <c r="TFI661" s="198"/>
      <c r="TFJ661" s="198"/>
      <c r="TFK661" s="198"/>
      <c r="TFL661" s="198"/>
      <c r="TFM661" s="198"/>
      <c r="TFN661" s="198"/>
      <c r="TFO661" s="198"/>
      <c r="TFP661" s="198"/>
      <c r="TFQ661" s="198"/>
      <c r="TFR661" s="198"/>
      <c r="TFS661" s="198"/>
      <c r="TFT661" s="198"/>
      <c r="TFU661" s="198"/>
      <c r="TFV661" s="198"/>
      <c r="TFW661" s="198"/>
      <c r="TFX661" s="198"/>
      <c r="TFY661" s="198"/>
      <c r="TFZ661" s="198"/>
      <c r="TGA661" s="198"/>
      <c r="TGB661" s="198"/>
      <c r="TGC661" s="198"/>
      <c r="TGD661" s="198"/>
      <c r="TGE661" s="198"/>
      <c r="TGF661" s="198"/>
      <c r="TGG661" s="198"/>
      <c r="TGH661" s="198"/>
      <c r="TGI661" s="198"/>
      <c r="TGJ661" s="198"/>
      <c r="TGK661" s="198"/>
      <c r="TGL661" s="198"/>
      <c r="TGM661" s="198"/>
      <c r="TGN661" s="198"/>
      <c r="TGO661" s="198"/>
      <c r="TGP661" s="198"/>
      <c r="TGQ661" s="198"/>
      <c r="TGR661" s="198"/>
      <c r="TGS661" s="198"/>
      <c r="TGT661" s="198"/>
      <c r="TGU661" s="198"/>
      <c r="TGV661" s="198"/>
      <c r="TGW661" s="198"/>
      <c r="TGX661" s="198"/>
      <c r="TGY661" s="198"/>
      <c r="TGZ661" s="198"/>
      <c r="THA661" s="198"/>
      <c r="THB661" s="198"/>
      <c r="THC661" s="198"/>
      <c r="THD661" s="198"/>
      <c r="THE661" s="198"/>
      <c r="THF661" s="198"/>
      <c r="THG661" s="198"/>
      <c r="THH661" s="198"/>
      <c r="THI661" s="198"/>
      <c r="THJ661" s="198"/>
      <c r="THK661" s="198"/>
      <c r="THL661" s="198"/>
      <c r="THM661" s="198"/>
      <c r="THN661" s="198"/>
      <c r="THO661" s="198"/>
      <c r="THP661" s="198"/>
      <c r="THQ661" s="198"/>
      <c r="THR661" s="198"/>
      <c r="THS661" s="198"/>
      <c r="THT661" s="198"/>
      <c r="THU661" s="198"/>
      <c r="THV661" s="198"/>
      <c r="THW661" s="198"/>
      <c r="THX661" s="198"/>
      <c r="THY661" s="198"/>
      <c r="THZ661" s="198"/>
      <c r="TIA661" s="198"/>
      <c r="TIB661" s="198"/>
      <c r="TIC661" s="198"/>
      <c r="TID661" s="198"/>
      <c r="TIE661" s="198"/>
      <c r="TIF661" s="198"/>
      <c r="TIG661" s="198"/>
      <c r="TIH661" s="198"/>
      <c r="TII661" s="198"/>
      <c r="TIJ661" s="198"/>
      <c r="TIK661" s="198"/>
      <c r="TIL661" s="198"/>
      <c r="TIM661" s="198"/>
      <c r="TIN661" s="198"/>
      <c r="TIO661" s="198"/>
      <c r="TIP661" s="198"/>
      <c r="TIQ661" s="198"/>
      <c r="TIR661" s="198"/>
      <c r="TIS661" s="198"/>
      <c r="TIT661" s="198"/>
      <c r="TIU661" s="198"/>
      <c r="TIV661" s="198"/>
      <c r="TIW661" s="198"/>
      <c r="TIX661" s="198"/>
      <c r="TIY661" s="198"/>
      <c r="TIZ661" s="198"/>
      <c r="TJA661" s="198"/>
      <c r="TJB661" s="198"/>
      <c r="TJC661" s="198"/>
      <c r="TJD661" s="198"/>
      <c r="TJE661" s="198"/>
      <c r="TJF661" s="198"/>
      <c r="TJG661" s="198"/>
      <c r="TJH661" s="198"/>
      <c r="TJI661" s="198"/>
      <c r="TJJ661" s="198"/>
      <c r="TJK661" s="198"/>
      <c r="TJL661" s="198"/>
      <c r="TJM661" s="198"/>
      <c r="TJN661" s="198"/>
      <c r="TJO661" s="198"/>
      <c r="TJP661" s="198"/>
      <c r="TJQ661" s="198"/>
      <c r="TJR661" s="198"/>
      <c r="TJS661" s="198"/>
      <c r="TJT661" s="198"/>
      <c r="TJU661" s="198"/>
      <c r="TJV661" s="198"/>
      <c r="TJW661" s="198"/>
      <c r="TJX661" s="198"/>
      <c r="TJY661" s="198"/>
      <c r="TJZ661" s="198"/>
      <c r="TKA661" s="198"/>
      <c r="TKB661" s="198"/>
      <c r="TKC661" s="198"/>
      <c r="TKD661" s="198"/>
      <c r="TKE661" s="198"/>
      <c r="TKF661" s="198"/>
      <c r="TKG661" s="198"/>
      <c r="TKH661" s="198"/>
      <c r="TKI661" s="198"/>
      <c r="TKJ661" s="198"/>
      <c r="TKK661" s="198"/>
      <c r="TKL661" s="198"/>
      <c r="TKM661" s="198"/>
      <c r="TKN661" s="198"/>
      <c r="TKO661" s="198"/>
      <c r="TKP661" s="198"/>
      <c r="TKQ661" s="198"/>
      <c r="TKR661" s="198"/>
      <c r="TKS661" s="198"/>
      <c r="TKT661" s="198"/>
      <c r="TKU661" s="198"/>
      <c r="TKV661" s="198"/>
      <c r="TKW661" s="198"/>
      <c r="TKX661" s="198"/>
      <c r="TKY661" s="198"/>
      <c r="TKZ661" s="198"/>
      <c r="TLA661" s="198"/>
      <c r="TLB661" s="198"/>
      <c r="TLC661" s="198"/>
      <c r="TLD661" s="198"/>
      <c r="TLE661" s="198"/>
      <c r="TLF661" s="198"/>
      <c r="TLG661" s="198"/>
      <c r="TLH661" s="198"/>
      <c r="TLI661" s="198"/>
      <c r="TLJ661" s="198"/>
      <c r="TLK661" s="198"/>
      <c r="TLL661" s="198"/>
      <c r="TLM661" s="198"/>
      <c r="TLN661" s="198"/>
      <c r="TLO661" s="198"/>
      <c r="TLP661" s="198"/>
      <c r="TLQ661" s="198"/>
      <c r="TLR661" s="198"/>
      <c r="TLS661" s="198"/>
      <c r="TLT661" s="198"/>
      <c r="TLU661" s="198"/>
      <c r="TLV661" s="198"/>
      <c r="TLW661" s="198"/>
      <c r="TLX661" s="198"/>
      <c r="TLY661" s="198"/>
      <c r="TLZ661" s="198"/>
      <c r="TMA661" s="198"/>
      <c r="TMB661" s="198"/>
      <c r="TMC661" s="198"/>
      <c r="TMD661" s="198"/>
      <c r="TME661" s="198"/>
      <c r="TMF661" s="198"/>
      <c r="TMG661" s="198"/>
      <c r="TMH661" s="198"/>
      <c r="TMI661" s="198"/>
      <c r="TMJ661" s="198"/>
      <c r="TMK661" s="198"/>
      <c r="TML661" s="198"/>
      <c r="TMM661" s="198"/>
      <c r="TMN661" s="198"/>
      <c r="TMO661" s="198"/>
      <c r="TMP661" s="198"/>
      <c r="TMQ661" s="198"/>
      <c r="TMR661" s="198"/>
      <c r="TMS661" s="198"/>
      <c r="TMT661" s="198"/>
      <c r="TMU661" s="198"/>
      <c r="TMV661" s="198"/>
      <c r="TMW661" s="198"/>
      <c r="TMX661" s="198"/>
      <c r="TMY661" s="198"/>
      <c r="TMZ661" s="198"/>
      <c r="TNA661" s="198"/>
      <c r="TNB661" s="198"/>
      <c r="TNC661" s="198"/>
      <c r="TND661" s="198"/>
      <c r="TNE661" s="198"/>
      <c r="TNF661" s="198"/>
      <c r="TNG661" s="198"/>
      <c r="TNH661" s="198"/>
      <c r="TNI661" s="198"/>
      <c r="TNJ661" s="198"/>
      <c r="TNK661" s="198"/>
      <c r="TNL661" s="198"/>
      <c r="TNM661" s="198"/>
      <c r="TNN661" s="198"/>
      <c r="TNO661" s="198"/>
      <c r="TNP661" s="198"/>
      <c r="TNQ661" s="198"/>
      <c r="TNR661" s="198"/>
      <c r="TNS661" s="198"/>
      <c r="TNT661" s="198"/>
      <c r="TNU661" s="198"/>
      <c r="TNV661" s="198"/>
      <c r="TNW661" s="198"/>
      <c r="TNX661" s="198"/>
      <c r="TNY661" s="198"/>
      <c r="TNZ661" s="198"/>
      <c r="TOA661" s="198"/>
      <c r="TOB661" s="198"/>
      <c r="TOC661" s="198"/>
      <c r="TOD661" s="198"/>
      <c r="TOE661" s="198"/>
      <c r="TOF661" s="198"/>
      <c r="TOG661" s="198"/>
      <c r="TOH661" s="198"/>
      <c r="TOI661" s="198"/>
      <c r="TOJ661" s="198"/>
      <c r="TOK661" s="198"/>
      <c r="TOL661" s="198"/>
      <c r="TOM661" s="198"/>
      <c r="TON661" s="198"/>
      <c r="TOO661" s="198"/>
      <c r="TOP661" s="198"/>
      <c r="TOQ661" s="198"/>
      <c r="TOR661" s="198"/>
      <c r="TOS661" s="198"/>
      <c r="TOT661" s="198"/>
      <c r="TOU661" s="198"/>
      <c r="TOV661" s="198"/>
      <c r="TOW661" s="198"/>
      <c r="TOX661" s="198"/>
      <c r="TOY661" s="198"/>
      <c r="TOZ661" s="198"/>
      <c r="TPA661" s="198"/>
      <c r="TPB661" s="198"/>
      <c r="TPC661" s="198"/>
      <c r="TPD661" s="198"/>
      <c r="TPE661" s="198"/>
      <c r="TPF661" s="198"/>
      <c r="TPG661" s="198"/>
      <c r="TPH661" s="198"/>
      <c r="TPI661" s="198"/>
      <c r="TPJ661" s="198"/>
      <c r="TPK661" s="198"/>
      <c r="TPL661" s="198"/>
      <c r="TPM661" s="198"/>
      <c r="TPN661" s="198"/>
      <c r="TPO661" s="198"/>
      <c r="TPP661" s="198"/>
      <c r="TPQ661" s="198"/>
      <c r="TPR661" s="198"/>
      <c r="TPS661" s="198"/>
      <c r="TPT661" s="198"/>
      <c r="TPU661" s="198"/>
      <c r="TPV661" s="198"/>
      <c r="TPW661" s="198"/>
      <c r="TPX661" s="198"/>
      <c r="TPY661" s="198"/>
      <c r="TPZ661" s="198"/>
      <c r="TQA661" s="198"/>
      <c r="TQB661" s="198"/>
      <c r="TQC661" s="198"/>
      <c r="TQD661" s="198"/>
      <c r="TQE661" s="198"/>
      <c r="TQF661" s="198"/>
      <c r="TQG661" s="198"/>
      <c r="TQH661" s="198"/>
      <c r="TQI661" s="198"/>
      <c r="TQJ661" s="198"/>
      <c r="TQK661" s="198"/>
      <c r="TQL661" s="198"/>
      <c r="TQM661" s="198"/>
      <c r="TQN661" s="198"/>
      <c r="TQO661" s="198"/>
      <c r="TQP661" s="198"/>
      <c r="TQQ661" s="198"/>
      <c r="TQR661" s="198"/>
      <c r="TQS661" s="198"/>
      <c r="TQT661" s="198"/>
      <c r="TQU661" s="198"/>
      <c r="TQV661" s="198"/>
      <c r="TQW661" s="198"/>
      <c r="TQX661" s="198"/>
      <c r="TQY661" s="198"/>
      <c r="TQZ661" s="198"/>
      <c r="TRA661" s="198"/>
      <c r="TRB661" s="198"/>
      <c r="TRC661" s="198"/>
      <c r="TRD661" s="198"/>
      <c r="TRE661" s="198"/>
      <c r="TRF661" s="198"/>
      <c r="TRG661" s="198"/>
      <c r="TRH661" s="198"/>
      <c r="TRI661" s="198"/>
      <c r="TRJ661" s="198"/>
      <c r="TRK661" s="198"/>
      <c r="TRL661" s="198"/>
      <c r="TRM661" s="198"/>
      <c r="TRN661" s="198"/>
      <c r="TRO661" s="198"/>
      <c r="TRP661" s="198"/>
      <c r="TRQ661" s="198"/>
      <c r="TRR661" s="198"/>
      <c r="TRS661" s="198"/>
      <c r="TRT661" s="198"/>
      <c r="TRU661" s="198"/>
      <c r="TRV661" s="198"/>
      <c r="TRW661" s="198"/>
      <c r="TRX661" s="198"/>
      <c r="TRY661" s="198"/>
      <c r="TRZ661" s="198"/>
      <c r="TSA661" s="198"/>
      <c r="TSB661" s="198"/>
      <c r="TSC661" s="198"/>
      <c r="TSD661" s="198"/>
      <c r="TSE661" s="198"/>
      <c r="TSF661" s="198"/>
      <c r="TSG661" s="198"/>
      <c r="TSH661" s="198"/>
      <c r="TSI661" s="198"/>
      <c r="TSJ661" s="198"/>
      <c r="TSK661" s="198"/>
      <c r="TSL661" s="198"/>
      <c r="TSM661" s="198"/>
      <c r="TSN661" s="198"/>
      <c r="TSO661" s="198"/>
      <c r="TSP661" s="198"/>
      <c r="TSQ661" s="198"/>
      <c r="TSR661" s="198"/>
      <c r="TSS661" s="198"/>
      <c r="TST661" s="198"/>
      <c r="TSU661" s="198"/>
      <c r="TSV661" s="198"/>
      <c r="TSW661" s="198"/>
      <c r="TSX661" s="198"/>
      <c r="TSY661" s="198"/>
      <c r="TSZ661" s="198"/>
      <c r="TTA661" s="198"/>
      <c r="TTB661" s="198"/>
      <c r="TTC661" s="198"/>
      <c r="TTD661" s="198"/>
      <c r="TTE661" s="198"/>
      <c r="TTF661" s="198"/>
      <c r="TTG661" s="198"/>
      <c r="TTH661" s="198"/>
      <c r="TTI661" s="198"/>
      <c r="TTJ661" s="198"/>
      <c r="TTK661" s="198"/>
      <c r="TTL661" s="198"/>
      <c r="TTM661" s="198"/>
      <c r="TTN661" s="198"/>
      <c r="TTO661" s="198"/>
      <c r="TTP661" s="198"/>
      <c r="TTQ661" s="198"/>
      <c r="TTR661" s="198"/>
      <c r="TTS661" s="198"/>
      <c r="TTT661" s="198"/>
      <c r="TTU661" s="198"/>
      <c r="TTV661" s="198"/>
      <c r="TTW661" s="198"/>
      <c r="TTX661" s="198"/>
      <c r="TTY661" s="198"/>
      <c r="TTZ661" s="198"/>
      <c r="TUA661" s="198"/>
      <c r="TUB661" s="198"/>
      <c r="TUC661" s="198"/>
      <c r="TUD661" s="198"/>
      <c r="TUE661" s="198"/>
      <c r="TUF661" s="198"/>
      <c r="TUG661" s="198"/>
      <c r="TUH661" s="198"/>
      <c r="TUI661" s="198"/>
      <c r="TUJ661" s="198"/>
      <c r="TUK661" s="198"/>
      <c r="TUL661" s="198"/>
      <c r="TUM661" s="198"/>
      <c r="TUN661" s="198"/>
      <c r="TUO661" s="198"/>
      <c r="TUP661" s="198"/>
      <c r="TUQ661" s="198"/>
      <c r="TUR661" s="198"/>
      <c r="TUS661" s="198"/>
      <c r="TUT661" s="198"/>
      <c r="TUU661" s="198"/>
      <c r="TUV661" s="198"/>
      <c r="TUW661" s="198"/>
      <c r="TUX661" s="198"/>
      <c r="TUY661" s="198"/>
      <c r="TUZ661" s="198"/>
      <c r="TVA661" s="198"/>
      <c r="TVB661" s="198"/>
      <c r="TVC661" s="198"/>
      <c r="TVD661" s="198"/>
      <c r="TVE661" s="198"/>
      <c r="TVF661" s="198"/>
      <c r="TVG661" s="198"/>
      <c r="TVH661" s="198"/>
      <c r="TVI661" s="198"/>
      <c r="TVJ661" s="198"/>
      <c r="TVK661" s="198"/>
      <c r="TVL661" s="198"/>
      <c r="TVM661" s="198"/>
      <c r="TVN661" s="198"/>
      <c r="TVO661" s="198"/>
      <c r="TVP661" s="198"/>
      <c r="TVQ661" s="198"/>
      <c r="TVR661" s="198"/>
      <c r="TVS661" s="198"/>
      <c r="TVT661" s="198"/>
      <c r="TVU661" s="198"/>
      <c r="TVV661" s="198"/>
      <c r="TVW661" s="198"/>
      <c r="TVX661" s="198"/>
      <c r="TVY661" s="198"/>
      <c r="TVZ661" s="198"/>
      <c r="TWA661" s="198"/>
      <c r="TWB661" s="198"/>
      <c r="TWC661" s="198"/>
      <c r="TWD661" s="198"/>
      <c r="TWE661" s="198"/>
      <c r="TWF661" s="198"/>
      <c r="TWG661" s="198"/>
      <c r="TWH661" s="198"/>
      <c r="TWI661" s="198"/>
      <c r="TWJ661" s="198"/>
      <c r="TWK661" s="198"/>
      <c r="TWL661" s="198"/>
      <c r="TWM661" s="198"/>
      <c r="TWN661" s="198"/>
      <c r="TWO661" s="198"/>
      <c r="TWP661" s="198"/>
      <c r="TWQ661" s="198"/>
      <c r="TWR661" s="198"/>
      <c r="TWS661" s="198"/>
      <c r="TWT661" s="198"/>
      <c r="TWU661" s="198"/>
      <c r="TWV661" s="198"/>
      <c r="TWW661" s="198"/>
      <c r="TWX661" s="198"/>
      <c r="TWY661" s="198"/>
      <c r="TWZ661" s="198"/>
      <c r="TXA661" s="198"/>
      <c r="TXB661" s="198"/>
      <c r="TXC661" s="198"/>
      <c r="TXD661" s="198"/>
      <c r="TXE661" s="198"/>
      <c r="TXF661" s="198"/>
      <c r="TXG661" s="198"/>
      <c r="TXH661" s="198"/>
      <c r="TXI661" s="198"/>
      <c r="TXJ661" s="198"/>
      <c r="TXK661" s="198"/>
      <c r="TXL661" s="198"/>
      <c r="TXM661" s="198"/>
      <c r="TXN661" s="198"/>
      <c r="TXO661" s="198"/>
      <c r="TXP661" s="198"/>
      <c r="TXQ661" s="198"/>
      <c r="TXR661" s="198"/>
      <c r="TXS661" s="198"/>
      <c r="TXT661" s="198"/>
      <c r="TXU661" s="198"/>
      <c r="TXV661" s="198"/>
      <c r="TXW661" s="198"/>
      <c r="TXX661" s="198"/>
      <c r="TXY661" s="198"/>
      <c r="TXZ661" s="198"/>
      <c r="TYA661" s="198"/>
      <c r="TYB661" s="198"/>
      <c r="TYC661" s="198"/>
      <c r="TYD661" s="198"/>
      <c r="TYE661" s="198"/>
      <c r="TYF661" s="198"/>
      <c r="TYG661" s="198"/>
      <c r="TYH661" s="198"/>
      <c r="TYI661" s="198"/>
      <c r="TYJ661" s="198"/>
      <c r="TYK661" s="198"/>
      <c r="TYL661" s="198"/>
      <c r="TYM661" s="198"/>
      <c r="TYN661" s="198"/>
      <c r="TYO661" s="198"/>
      <c r="TYP661" s="198"/>
      <c r="TYQ661" s="198"/>
      <c r="TYR661" s="198"/>
      <c r="TYS661" s="198"/>
      <c r="TYT661" s="198"/>
      <c r="TYU661" s="198"/>
      <c r="TYV661" s="198"/>
      <c r="TYW661" s="198"/>
      <c r="TYX661" s="198"/>
      <c r="TYY661" s="198"/>
      <c r="TYZ661" s="198"/>
      <c r="TZA661" s="198"/>
      <c r="TZB661" s="198"/>
      <c r="TZC661" s="198"/>
      <c r="TZD661" s="198"/>
      <c r="TZE661" s="198"/>
      <c r="TZF661" s="198"/>
      <c r="TZG661" s="198"/>
      <c r="TZH661" s="198"/>
      <c r="TZI661" s="198"/>
      <c r="TZJ661" s="198"/>
      <c r="TZK661" s="198"/>
      <c r="TZL661" s="198"/>
      <c r="TZM661" s="198"/>
      <c r="TZN661" s="198"/>
      <c r="TZO661" s="198"/>
      <c r="TZP661" s="198"/>
      <c r="TZQ661" s="198"/>
      <c r="TZR661" s="198"/>
      <c r="TZS661" s="198"/>
      <c r="TZT661" s="198"/>
      <c r="TZU661" s="198"/>
      <c r="TZV661" s="198"/>
      <c r="TZW661" s="198"/>
      <c r="TZX661" s="198"/>
      <c r="TZY661" s="198"/>
      <c r="TZZ661" s="198"/>
      <c r="UAA661" s="198"/>
      <c r="UAB661" s="198"/>
      <c r="UAC661" s="198"/>
      <c r="UAD661" s="198"/>
      <c r="UAE661" s="198"/>
      <c r="UAF661" s="198"/>
      <c r="UAG661" s="198"/>
      <c r="UAH661" s="198"/>
      <c r="UAI661" s="198"/>
      <c r="UAJ661" s="198"/>
      <c r="UAK661" s="198"/>
      <c r="UAL661" s="198"/>
      <c r="UAM661" s="198"/>
      <c r="UAN661" s="198"/>
      <c r="UAO661" s="198"/>
      <c r="UAP661" s="198"/>
      <c r="UAQ661" s="198"/>
      <c r="UAR661" s="198"/>
      <c r="UAS661" s="198"/>
      <c r="UAT661" s="198"/>
      <c r="UAU661" s="198"/>
      <c r="UAV661" s="198"/>
      <c r="UAW661" s="198"/>
      <c r="UAX661" s="198"/>
      <c r="UAY661" s="198"/>
      <c r="UAZ661" s="198"/>
      <c r="UBA661" s="198"/>
      <c r="UBB661" s="198"/>
      <c r="UBC661" s="198"/>
      <c r="UBD661" s="198"/>
      <c r="UBE661" s="198"/>
      <c r="UBF661" s="198"/>
      <c r="UBG661" s="198"/>
      <c r="UBH661" s="198"/>
      <c r="UBI661" s="198"/>
      <c r="UBJ661" s="198"/>
      <c r="UBK661" s="198"/>
      <c r="UBL661" s="198"/>
      <c r="UBM661" s="198"/>
      <c r="UBN661" s="198"/>
      <c r="UBO661" s="198"/>
      <c r="UBP661" s="198"/>
      <c r="UBQ661" s="198"/>
      <c r="UBR661" s="198"/>
      <c r="UBS661" s="198"/>
      <c r="UBT661" s="198"/>
      <c r="UBU661" s="198"/>
      <c r="UBV661" s="198"/>
      <c r="UBW661" s="198"/>
      <c r="UBX661" s="198"/>
      <c r="UBY661" s="198"/>
      <c r="UBZ661" s="198"/>
      <c r="UCA661" s="198"/>
      <c r="UCB661" s="198"/>
      <c r="UCC661" s="198"/>
      <c r="UCD661" s="198"/>
      <c r="UCE661" s="198"/>
      <c r="UCF661" s="198"/>
      <c r="UCG661" s="198"/>
      <c r="UCH661" s="198"/>
      <c r="UCI661" s="198"/>
      <c r="UCJ661" s="198"/>
      <c r="UCK661" s="198"/>
      <c r="UCL661" s="198"/>
      <c r="UCM661" s="198"/>
      <c r="UCN661" s="198"/>
      <c r="UCO661" s="198"/>
      <c r="UCP661" s="198"/>
      <c r="UCQ661" s="198"/>
      <c r="UCR661" s="198"/>
      <c r="UCS661" s="198"/>
      <c r="UCT661" s="198"/>
      <c r="UCU661" s="198"/>
      <c r="UCV661" s="198"/>
      <c r="UCW661" s="198"/>
      <c r="UCX661" s="198"/>
      <c r="UCY661" s="198"/>
      <c r="UCZ661" s="198"/>
      <c r="UDA661" s="198"/>
      <c r="UDB661" s="198"/>
      <c r="UDC661" s="198"/>
      <c r="UDD661" s="198"/>
      <c r="UDE661" s="198"/>
      <c r="UDF661" s="198"/>
      <c r="UDG661" s="198"/>
      <c r="UDH661" s="198"/>
      <c r="UDI661" s="198"/>
      <c r="UDJ661" s="198"/>
      <c r="UDK661" s="198"/>
      <c r="UDL661" s="198"/>
      <c r="UDM661" s="198"/>
      <c r="UDN661" s="198"/>
      <c r="UDO661" s="198"/>
      <c r="UDP661" s="198"/>
      <c r="UDQ661" s="198"/>
      <c r="UDR661" s="198"/>
      <c r="UDS661" s="198"/>
      <c r="UDT661" s="198"/>
      <c r="UDU661" s="198"/>
      <c r="UDV661" s="198"/>
      <c r="UDW661" s="198"/>
      <c r="UDX661" s="198"/>
      <c r="UDY661" s="198"/>
      <c r="UDZ661" s="198"/>
      <c r="UEA661" s="198"/>
      <c r="UEB661" s="198"/>
      <c r="UEC661" s="198"/>
      <c r="UED661" s="198"/>
      <c r="UEE661" s="198"/>
      <c r="UEF661" s="198"/>
      <c r="UEG661" s="198"/>
      <c r="UEH661" s="198"/>
      <c r="UEI661" s="198"/>
      <c r="UEJ661" s="198"/>
      <c r="UEK661" s="198"/>
      <c r="UEL661" s="198"/>
      <c r="UEM661" s="198"/>
      <c r="UEN661" s="198"/>
      <c r="UEO661" s="198"/>
      <c r="UEP661" s="198"/>
      <c r="UEQ661" s="198"/>
      <c r="UER661" s="198"/>
      <c r="UES661" s="198"/>
      <c r="UET661" s="198"/>
      <c r="UEU661" s="198"/>
      <c r="UEV661" s="198"/>
      <c r="UEW661" s="198"/>
      <c r="UEX661" s="198"/>
      <c r="UEY661" s="198"/>
      <c r="UEZ661" s="198"/>
      <c r="UFA661" s="198"/>
      <c r="UFB661" s="198"/>
      <c r="UFC661" s="198"/>
      <c r="UFD661" s="198"/>
      <c r="UFE661" s="198"/>
      <c r="UFF661" s="198"/>
      <c r="UFG661" s="198"/>
      <c r="UFH661" s="198"/>
      <c r="UFI661" s="198"/>
      <c r="UFJ661" s="198"/>
      <c r="UFK661" s="198"/>
      <c r="UFL661" s="198"/>
      <c r="UFM661" s="198"/>
      <c r="UFN661" s="198"/>
      <c r="UFO661" s="198"/>
      <c r="UFP661" s="198"/>
      <c r="UFQ661" s="198"/>
      <c r="UFR661" s="198"/>
      <c r="UFS661" s="198"/>
      <c r="UFT661" s="198"/>
      <c r="UFU661" s="198"/>
      <c r="UFV661" s="198"/>
      <c r="UFW661" s="198"/>
      <c r="UFX661" s="198"/>
      <c r="UFY661" s="198"/>
      <c r="UFZ661" s="198"/>
      <c r="UGA661" s="198"/>
      <c r="UGB661" s="198"/>
      <c r="UGC661" s="198"/>
      <c r="UGD661" s="198"/>
      <c r="UGE661" s="198"/>
      <c r="UGF661" s="198"/>
      <c r="UGG661" s="198"/>
      <c r="UGH661" s="198"/>
      <c r="UGI661" s="198"/>
      <c r="UGJ661" s="198"/>
      <c r="UGK661" s="198"/>
      <c r="UGL661" s="198"/>
      <c r="UGM661" s="198"/>
      <c r="UGN661" s="198"/>
      <c r="UGO661" s="198"/>
      <c r="UGP661" s="198"/>
      <c r="UGQ661" s="198"/>
      <c r="UGR661" s="198"/>
      <c r="UGS661" s="198"/>
      <c r="UGT661" s="198"/>
      <c r="UGU661" s="198"/>
      <c r="UGV661" s="198"/>
      <c r="UGW661" s="198"/>
      <c r="UGX661" s="198"/>
      <c r="UGY661" s="198"/>
      <c r="UGZ661" s="198"/>
      <c r="UHA661" s="198"/>
      <c r="UHB661" s="198"/>
      <c r="UHC661" s="198"/>
      <c r="UHD661" s="198"/>
      <c r="UHE661" s="198"/>
      <c r="UHF661" s="198"/>
      <c r="UHG661" s="198"/>
      <c r="UHH661" s="198"/>
      <c r="UHI661" s="198"/>
      <c r="UHJ661" s="198"/>
      <c r="UHK661" s="198"/>
      <c r="UHL661" s="198"/>
      <c r="UHM661" s="198"/>
      <c r="UHN661" s="198"/>
      <c r="UHO661" s="198"/>
      <c r="UHP661" s="198"/>
      <c r="UHQ661" s="198"/>
      <c r="UHR661" s="198"/>
      <c r="UHS661" s="198"/>
      <c r="UHT661" s="198"/>
      <c r="UHU661" s="198"/>
      <c r="UHV661" s="198"/>
      <c r="UHW661" s="198"/>
      <c r="UHX661" s="198"/>
      <c r="UHY661" s="198"/>
      <c r="UHZ661" s="198"/>
      <c r="UIA661" s="198"/>
      <c r="UIB661" s="198"/>
      <c r="UIC661" s="198"/>
      <c r="UID661" s="198"/>
      <c r="UIE661" s="198"/>
      <c r="UIF661" s="198"/>
      <c r="UIG661" s="198"/>
      <c r="UIH661" s="198"/>
      <c r="UII661" s="198"/>
      <c r="UIJ661" s="198"/>
      <c r="UIK661" s="198"/>
      <c r="UIL661" s="198"/>
      <c r="UIM661" s="198"/>
      <c r="UIN661" s="198"/>
      <c r="UIO661" s="198"/>
      <c r="UIP661" s="198"/>
      <c r="UIQ661" s="198"/>
      <c r="UIR661" s="198"/>
      <c r="UIS661" s="198"/>
      <c r="UIT661" s="198"/>
      <c r="UIU661" s="198"/>
      <c r="UIV661" s="198"/>
      <c r="UIW661" s="198"/>
      <c r="UIX661" s="198"/>
      <c r="UIY661" s="198"/>
      <c r="UIZ661" s="198"/>
      <c r="UJA661" s="198"/>
      <c r="UJB661" s="198"/>
      <c r="UJC661" s="198"/>
      <c r="UJD661" s="198"/>
      <c r="UJE661" s="198"/>
      <c r="UJF661" s="198"/>
      <c r="UJG661" s="198"/>
      <c r="UJH661" s="198"/>
      <c r="UJI661" s="198"/>
      <c r="UJJ661" s="198"/>
      <c r="UJK661" s="198"/>
      <c r="UJL661" s="198"/>
      <c r="UJM661" s="198"/>
      <c r="UJN661" s="198"/>
      <c r="UJO661" s="198"/>
      <c r="UJP661" s="198"/>
      <c r="UJQ661" s="198"/>
      <c r="UJR661" s="198"/>
      <c r="UJS661" s="198"/>
      <c r="UJT661" s="198"/>
      <c r="UJU661" s="198"/>
      <c r="UJV661" s="198"/>
      <c r="UJW661" s="198"/>
      <c r="UJX661" s="198"/>
      <c r="UJY661" s="198"/>
      <c r="UJZ661" s="198"/>
      <c r="UKA661" s="198"/>
      <c r="UKB661" s="198"/>
      <c r="UKC661" s="198"/>
      <c r="UKD661" s="198"/>
      <c r="UKE661" s="198"/>
      <c r="UKF661" s="198"/>
      <c r="UKG661" s="198"/>
      <c r="UKH661" s="198"/>
      <c r="UKI661" s="198"/>
      <c r="UKJ661" s="198"/>
      <c r="UKK661" s="198"/>
      <c r="UKL661" s="198"/>
      <c r="UKM661" s="198"/>
      <c r="UKN661" s="198"/>
      <c r="UKO661" s="198"/>
      <c r="UKP661" s="198"/>
      <c r="UKQ661" s="198"/>
      <c r="UKR661" s="198"/>
      <c r="UKS661" s="198"/>
      <c r="UKT661" s="198"/>
      <c r="UKU661" s="198"/>
      <c r="UKV661" s="198"/>
      <c r="UKW661" s="198"/>
      <c r="UKX661" s="198"/>
      <c r="UKY661" s="198"/>
      <c r="UKZ661" s="198"/>
      <c r="ULA661" s="198"/>
      <c r="ULB661" s="198"/>
      <c r="ULC661" s="198"/>
      <c r="ULD661" s="198"/>
      <c r="ULE661" s="198"/>
      <c r="ULF661" s="198"/>
      <c r="ULG661" s="198"/>
      <c r="ULH661" s="198"/>
      <c r="ULI661" s="198"/>
      <c r="ULJ661" s="198"/>
      <c r="ULK661" s="198"/>
      <c r="ULL661" s="198"/>
      <c r="ULM661" s="198"/>
      <c r="ULN661" s="198"/>
      <c r="ULO661" s="198"/>
      <c r="ULP661" s="198"/>
      <c r="ULQ661" s="198"/>
      <c r="ULR661" s="198"/>
      <c r="ULS661" s="198"/>
      <c r="ULT661" s="198"/>
      <c r="ULU661" s="198"/>
      <c r="ULV661" s="198"/>
      <c r="ULW661" s="198"/>
      <c r="ULX661" s="198"/>
      <c r="ULY661" s="198"/>
      <c r="ULZ661" s="198"/>
      <c r="UMA661" s="198"/>
      <c r="UMB661" s="198"/>
      <c r="UMC661" s="198"/>
      <c r="UMD661" s="198"/>
      <c r="UME661" s="198"/>
      <c r="UMF661" s="198"/>
      <c r="UMG661" s="198"/>
      <c r="UMH661" s="198"/>
      <c r="UMI661" s="198"/>
      <c r="UMJ661" s="198"/>
      <c r="UMK661" s="198"/>
      <c r="UML661" s="198"/>
      <c r="UMM661" s="198"/>
      <c r="UMN661" s="198"/>
      <c r="UMO661" s="198"/>
      <c r="UMP661" s="198"/>
      <c r="UMQ661" s="198"/>
      <c r="UMR661" s="198"/>
      <c r="UMS661" s="198"/>
      <c r="UMT661" s="198"/>
      <c r="UMU661" s="198"/>
      <c r="UMV661" s="198"/>
      <c r="UMW661" s="198"/>
      <c r="UMX661" s="198"/>
      <c r="UMY661" s="198"/>
      <c r="UMZ661" s="198"/>
      <c r="UNA661" s="198"/>
      <c r="UNB661" s="198"/>
      <c r="UNC661" s="198"/>
      <c r="UND661" s="198"/>
      <c r="UNE661" s="198"/>
      <c r="UNF661" s="198"/>
      <c r="UNG661" s="198"/>
      <c r="UNH661" s="198"/>
      <c r="UNI661" s="198"/>
      <c r="UNJ661" s="198"/>
      <c r="UNK661" s="198"/>
      <c r="UNL661" s="198"/>
      <c r="UNM661" s="198"/>
      <c r="UNN661" s="198"/>
      <c r="UNO661" s="198"/>
      <c r="UNP661" s="198"/>
      <c r="UNQ661" s="198"/>
      <c r="UNR661" s="198"/>
      <c r="UNS661" s="198"/>
      <c r="UNT661" s="198"/>
      <c r="UNU661" s="198"/>
      <c r="UNV661" s="198"/>
      <c r="UNW661" s="198"/>
      <c r="UNX661" s="198"/>
      <c r="UNY661" s="198"/>
      <c r="UNZ661" s="198"/>
      <c r="UOA661" s="198"/>
      <c r="UOB661" s="198"/>
      <c r="UOC661" s="198"/>
      <c r="UOD661" s="198"/>
      <c r="UOE661" s="198"/>
      <c r="UOF661" s="198"/>
      <c r="UOG661" s="198"/>
      <c r="UOH661" s="198"/>
      <c r="UOI661" s="198"/>
      <c r="UOJ661" s="198"/>
      <c r="UOK661" s="198"/>
      <c r="UOL661" s="198"/>
      <c r="UOM661" s="198"/>
      <c r="UON661" s="198"/>
      <c r="UOO661" s="198"/>
      <c r="UOP661" s="198"/>
      <c r="UOQ661" s="198"/>
      <c r="UOR661" s="198"/>
      <c r="UOS661" s="198"/>
      <c r="UOT661" s="198"/>
      <c r="UOU661" s="198"/>
      <c r="UOV661" s="198"/>
      <c r="UOW661" s="198"/>
      <c r="UOX661" s="198"/>
      <c r="UOY661" s="198"/>
      <c r="UOZ661" s="198"/>
      <c r="UPA661" s="198"/>
      <c r="UPB661" s="198"/>
      <c r="UPC661" s="198"/>
      <c r="UPD661" s="198"/>
      <c r="UPE661" s="198"/>
      <c r="UPF661" s="198"/>
      <c r="UPG661" s="198"/>
      <c r="UPH661" s="198"/>
      <c r="UPI661" s="198"/>
      <c r="UPJ661" s="198"/>
      <c r="UPK661" s="198"/>
      <c r="UPL661" s="198"/>
      <c r="UPM661" s="198"/>
      <c r="UPN661" s="198"/>
      <c r="UPO661" s="198"/>
      <c r="UPP661" s="198"/>
      <c r="UPQ661" s="198"/>
      <c r="UPR661" s="198"/>
      <c r="UPS661" s="198"/>
      <c r="UPT661" s="198"/>
      <c r="UPU661" s="198"/>
      <c r="UPV661" s="198"/>
      <c r="UPW661" s="198"/>
      <c r="UPX661" s="198"/>
      <c r="UPY661" s="198"/>
      <c r="UPZ661" s="198"/>
      <c r="UQA661" s="198"/>
      <c r="UQB661" s="198"/>
      <c r="UQC661" s="198"/>
      <c r="UQD661" s="198"/>
      <c r="UQE661" s="198"/>
      <c r="UQF661" s="198"/>
      <c r="UQG661" s="198"/>
      <c r="UQH661" s="198"/>
      <c r="UQI661" s="198"/>
      <c r="UQJ661" s="198"/>
      <c r="UQK661" s="198"/>
      <c r="UQL661" s="198"/>
      <c r="UQM661" s="198"/>
      <c r="UQN661" s="198"/>
      <c r="UQO661" s="198"/>
      <c r="UQP661" s="198"/>
      <c r="UQQ661" s="198"/>
      <c r="UQR661" s="198"/>
      <c r="UQS661" s="198"/>
      <c r="UQT661" s="198"/>
      <c r="UQU661" s="198"/>
      <c r="UQV661" s="198"/>
      <c r="UQW661" s="198"/>
      <c r="UQX661" s="198"/>
      <c r="UQY661" s="198"/>
      <c r="UQZ661" s="198"/>
      <c r="URA661" s="198"/>
      <c r="URB661" s="198"/>
      <c r="URC661" s="198"/>
      <c r="URD661" s="198"/>
      <c r="URE661" s="198"/>
      <c r="URF661" s="198"/>
      <c r="URG661" s="198"/>
      <c r="URH661" s="198"/>
      <c r="URI661" s="198"/>
      <c r="URJ661" s="198"/>
      <c r="URK661" s="198"/>
      <c r="URL661" s="198"/>
      <c r="URM661" s="198"/>
      <c r="URN661" s="198"/>
      <c r="URO661" s="198"/>
      <c r="URP661" s="198"/>
      <c r="URQ661" s="198"/>
      <c r="URR661" s="198"/>
      <c r="URS661" s="198"/>
      <c r="URT661" s="198"/>
      <c r="URU661" s="198"/>
      <c r="URV661" s="198"/>
      <c r="URW661" s="198"/>
      <c r="URX661" s="198"/>
      <c r="URY661" s="198"/>
      <c r="URZ661" s="198"/>
      <c r="USA661" s="198"/>
      <c r="USB661" s="198"/>
      <c r="USC661" s="198"/>
      <c r="USD661" s="198"/>
      <c r="USE661" s="198"/>
      <c r="USF661" s="198"/>
      <c r="USG661" s="198"/>
      <c r="USH661" s="198"/>
      <c r="USI661" s="198"/>
      <c r="USJ661" s="198"/>
      <c r="USK661" s="198"/>
      <c r="USL661" s="198"/>
      <c r="USM661" s="198"/>
      <c r="USN661" s="198"/>
      <c r="USO661" s="198"/>
      <c r="USP661" s="198"/>
      <c r="USQ661" s="198"/>
      <c r="USR661" s="198"/>
      <c r="USS661" s="198"/>
      <c r="UST661" s="198"/>
      <c r="USU661" s="198"/>
      <c r="USV661" s="198"/>
      <c r="USW661" s="198"/>
      <c r="USX661" s="198"/>
      <c r="USY661" s="198"/>
      <c r="USZ661" s="198"/>
      <c r="UTA661" s="198"/>
      <c r="UTB661" s="198"/>
      <c r="UTC661" s="198"/>
      <c r="UTD661" s="198"/>
      <c r="UTE661" s="198"/>
      <c r="UTF661" s="198"/>
      <c r="UTG661" s="198"/>
      <c r="UTH661" s="198"/>
      <c r="UTI661" s="198"/>
      <c r="UTJ661" s="198"/>
      <c r="UTK661" s="198"/>
      <c r="UTL661" s="198"/>
      <c r="UTM661" s="198"/>
      <c r="UTN661" s="198"/>
      <c r="UTO661" s="198"/>
      <c r="UTP661" s="198"/>
      <c r="UTQ661" s="198"/>
      <c r="UTR661" s="198"/>
      <c r="UTS661" s="198"/>
      <c r="UTT661" s="198"/>
      <c r="UTU661" s="198"/>
      <c r="UTV661" s="198"/>
      <c r="UTW661" s="198"/>
      <c r="UTX661" s="198"/>
      <c r="UTY661" s="198"/>
      <c r="UTZ661" s="198"/>
      <c r="UUA661" s="198"/>
      <c r="UUB661" s="198"/>
      <c r="UUC661" s="198"/>
      <c r="UUD661" s="198"/>
      <c r="UUE661" s="198"/>
      <c r="UUF661" s="198"/>
      <c r="UUG661" s="198"/>
      <c r="UUH661" s="198"/>
      <c r="UUI661" s="198"/>
      <c r="UUJ661" s="198"/>
      <c r="UUK661" s="198"/>
      <c r="UUL661" s="198"/>
      <c r="UUM661" s="198"/>
      <c r="UUN661" s="198"/>
      <c r="UUO661" s="198"/>
      <c r="UUP661" s="198"/>
      <c r="UUQ661" s="198"/>
      <c r="UUR661" s="198"/>
      <c r="UUS661" s="198"/>
      <c r="UUT661" s="198"/>
      <c r="UUU661" s="198"/>
      <c r="UUV661" s="198"/>
      <c r="UUW661" s="198"/>
      <c r="UUX661" s="198"/>
      <c r="UUY661" s="198"/>
      <c r="UUZ661" s="198"/>
      <c r="UVA661" s="198"/>
      <c r="UVB661" s="198"/>
      <c r="UVC661" s="198"/>
      <c r="UVD661" s="198"/>
      <c r="UVE661" s="198"/>
      <c r="UVF661" s="198"/>
      <c r="UVG661" s="198"/>
      <c r="UVH661" s="198"/>
      <c r="UVI661" s="198"/>
      <c r="UVJ661" s="198"/>
      <c r="UVK661" s="198"/>
      <c r="UVL661" s="198"/>
      <c r="UVM661" s="198"/>
      <c r="UVN661" s="198"/>
      <c r="UVO661" s="198"/>
      <c r="UVP661" s="198"/>
      <c r="UVQ661" s="198"/>
      <c r="UVR661" s="198"/>
      <c r="UVS661" s="198"/>
      <c r="UVT661" s="198"/>
      <c r="UVU661" s="198"/>
      <c r="UVV661" s="198"/>
      <c r="UVW661" s="198"/>
      <c r="UVX661" s="198"/>
      <c r="UVY661" s="198"/>
      <c r="UVZ661" s="198"/>
      <c r="UWA661" s="198"/>
      <c r="UWB661" s="198"/>
      <c r="UWC661" s="198"/>
      <c r="UWD661" s="198"/>
      <c r="UWE661" s="198"/>
      <c r="UWF661" s="198"/>
      <c r="UWG661" s="198"/>
      <c r="UWH661" s="198"/>
      <c r="UWI661" s="198"/>
      <c r="UWJ661" s="198"/>
      <c r="UWK661" s="198"/>
      <c r="UWL661" s="198"/>
      <c r="UWM661" s="198"/>
      <c r="UWN661" s="198"/>
      <c r="UWO661" s="198"/>
      <c r="UWP661" s="198"/>
      <c r="UWQ661" s="198"/>
      <c r="UWR661" s="198"/>
      <c r="UWS661" s="198"/>
      <c r="UWT661" s="198"/>
      <c r="UWU661" s="198"/>
      <c r="UWV661" s="198"/>
      <c r="UWW661" s="198"/>
      <c r="UWX661" s="198"/>
      <c r="UWY661" s="198"/>
      <c r="UWZ661" s="198"/>
      <c r="UXA661" s="198"/>
      <c r="UXB661" s="198"/>
      <c r="UXC661" s="198"/>
      <c r="UXD661" s="198"/>
      <c r="UXE661" s="198"/>
      <c r="UXF661" s="198"/>
      <c r="UXG661" s="198"/>
      <c r="UXH661" s="198"/>
      <c r="UXI661" s="198"/>
      <c r="UXJ661" s="198"/>
      <c r="UXK661" s="198"/>
      <c r="UXL661" s="198"/>
      <c r="UXM661" s="198"/>
      <c r="UXN661" s="198"/>
      <c r="UXO661" s="198"/>
      <c r="UXP661" s="198"/>
      <c r="UXQ661" s="198"/>
      <c r="UXR661" s="198"/>
      <c r="UXS661" s="198"/>
      <c r="UXT661" s="198"/>
      <c r="UXU661" s="198"/>
      <c r="UXV661" s="198"/>
      <c r="UXW661" s="198"/>
      <c r="UXX661" s="198"/>
      <c r="UXY661" s="198"/>
      <c r="UXZ661" s="198"/>
      <c r="UYA661" s="198"/>
      <c r="UYB661" s="198"/>
      <c r="UYC661" s="198"/>
      <c r="UYD661" s="198"/>
      <c r="UYE661" s="198"/>
      <c r="UYF661" s="198"/>
      <c r="UYG661" s="198"/>
      <c r="UYH661" s="198"/>
      <c r="UYI661" s="198"/>
      <c r="UYJ661" s="198"/>
      <c r="UYK661" s="198"/>
      <c r="UYL661" s="198"/>
      <c r="UYM661" s="198"/>
      <c r="UYN661" s="198"/>
      <c r="UYO661" s="198"/>
      <c r="UYP661" s="198"/>
      <c r="UYQ661" s="198"/>
      <c r="UYR661" s="198"/>
      <c r="UYS661" s="198"/>
      <c r="UYT661" s="198"/>
      <c r="UYU661" s="198"/>
      <c r="UYV661" s="198"/>
      <c r="UYW661" s="198"/>
      <c r="UYX661" s="198"/>
      <c r="UYY661" s="198"/>
      <c r="UYZ661" s="198"/>
      <c r="UZA661" s="198"/>
      <c r="UZB661" s="198"/>
      <c r="UZC661" s="198"/>
      <c r="UZD661" s="198"/>
      <c r="UZE661" s="198"/>
      <c r="UZF661" s="198"/>
      <c r="UZG661" s="198"/>
      <c r="UZH661" s="198"/>
      <c r="UZI661" s="198"/>
      <c r="UZJ661" s="198"/>
      <c r="UZK661" s="198"/>
      <c r="UZL661" s="198"/>
      <c r="UZM661" s="198"/>
      <c r="UZN661" s="198"/>
      <c r="UZO661" s="198"/>
      <c r="UZP661" s="198"/>
      <c r="UZQ661" s="198"/>
      <c r="UZR661" s="198"/>
      <c r="UZS661" s="198"/>
      <c r="UZT661" s="198"/>
      <c r="UZU661" s="198"/>
      <c r="UZV661" s="198"/>
      <c r="UZW661" s="198"/>
      <c r="UZX661" s="198"/>
      <c r="UZY661" s="198"/>
      <c r="UZZ661" s="198"/>
      <c r="VAA661" s="198"/>
      <c r="VAB661" s="198"/>
      <c r="VAC661" s="198"/>
      <c r="VAD661" s="198"/>
      <c r="VAE661" s="198"/>
      <c r="VAF661" s="198"/>
      <c r="VAG661" s="198"/>
      <c r="VAH661" s="198"/>
      <c r="VAI661" s="198"/>
      <c r="VAJ661" s="198"/>
      <c r="VAK661" s="198"/>
      <c r="VAL661" s="198"/>
      <c r="VAM661" s="198"/>
      <c r="VAN661" s="198"/>
      <c r="VAO661" s="198"/>
      <c r="VAP661" s="198"/>
      <c r="VAQ661" s="198"/>
      <c r="VAR661" s="198"/>
      <c r="VAS661" s="198"/>
      <c r="VAT661" s="198"/>
      <c r="VAU661" s="198"/>
      <c r="VAV661" s="198"/>
      <c r="VAW661" s="198"/>
      <c r="VAX661" s="198"/>
      <c r="VAY661" s="198"/>
      <c r="VAZ661" s="198"/>
      <c r="VBA661" s="198"/>
      <c r="VBB661" s="198"/>
      <c r="VBC661" s="198"/>
      <c r="VBD661" s="198"/>
      <c r="VBE661" s="198"/>
      <c r="VBF661" s="198"/>
      <c r="VBG661" s="198"/>
      <c r="VBH661" s="198"/>
      <c r="VBI661" s="198"/>
      <c r="VBJ661" s="198"/>
      <c r="VBK661" s="198"/>
      <c r="VBL661" s="198"/>
      <c r="VBM661" s="198"/>
      <c r="VBN661" s="198"/>
      <c r="VBO661" s="198"/>
      <c r="VBP661" s="198"/>
      <c r="VBQ661" s="198"/>
      <c r="VBR661" s="198"/>
      <c r="VBS661" s="198"/>
      <c r="VBT661" s="198"/>
      <c r="VBU661" s="198"/>
      <c r="VBV661" s="198"/>
      <c r="VBW661" s="198"/>
      <c r="VBX661" s="198"/>
      <c r="VBY661" s="198"/>
      <c r="VBZ661" s="198"/>
      <c r="VCA661" s="198"/>
      <c r="VCB661" s="198"/>
      <c r="VCC661" s="198"/>
      <c r="VCD661" s="198"/>
      <c r="VCE661" s="198"/>
      <c r="VCF661" s="198"/>
      <c r="VCG661" s="198"/>
      <c r="VCH661" s="198"/>
      <c r="VCI661" s="198"/>
      <c r="VCJ661" s="198"/>
      <c r="VCK661" s="198"/>
      <c r="VCL661" s="198"/>
      <c r="VCM661" s="198"/>
      <c r="VCN661" s="198"/>
      <c r="VCO661" s="198"/>
      <c r="VCP661" s="198"/>
      <c r="VCQ661" s="198"/>
      <c r="VCR661" s="198"/>
      <c r="VCS661" s="198"/>
      <c r="VCT661" s="198"/>
      <c r="VCU661" s="198"/>
      <c r="VCV661" s="198"/>
      <c r="VCW661" s="198"/>
      <c r="VCX661" s="198"/>
      <c r="VCY661" s="198"/>
      <c r="VCZ661" s="198"/>
      <c r="VDA661" s="198"/>
      <c r="VDB661" s="198"/>
      <c r="VDC661" s="198"/>
      <c r="VDD661" s="198"/>
      <c r="VDE661" s="198"/>
      <c r="VDF661" s="198"/>
      <c r="VDG661" s="198"/>
      <c r="VDH661" s="198"/>
      <c r="VDI661" s="198"/>
      <c r="VDJ661" s="198"/>
      <c r="VDK661" s="198"/>
      <c r="VDL661" s="198"/>
      <c r="VDM661" s="198"/>
      <c r="VDN661" s="198"/>
      <c r="VDO661" s="198"/>
      <c r="VDP661" s="198"/>
      <c r="VDQ661" s="198"/>
      <c r="VDR661" s="198"/>
      <c r="VDS661" s="198"/>
      <c r="VDT661" s="198"/>
      <c r="VDU661" s="198"/>
      <c r="VDV661" s="198"/>
      <c r="VDW661" s="198"/>
      <c r="VDX661" s="198"/>
      <c r="VDY661" s="198"/>
      <c r="VDZ661" s="198"/>
      <c r="VEA661" s="198"/>
      <c r="VEB661" s="198"/>
      <c r="VEC661" s="198"/>
      <c r="VED661" s="198"/>
      <c r="VEE661" s="198"/>
      <c r="VEF661" s="198"/>
      <c r="VEG661" s="198"/>
      <c r="VEH661" s="198"/>
      <c r="VEI661" s="198"/>
      <c r="VEJ661" s="198"/>
      <c r="VEK661" s="198"/>
      <c r="VEL661" s="198"/>
      <c r="VEM661" s="198"/>
      <c r="VEN661" s="198"/>
      <c r="VEO661" s="198"/>
      <c r="VEP661" s="198"/>
      <c r="VEQ661" s="198"/>
      <c r="VER661" s="198"/>
      <c r="VES661" s="198"/>
      <c r="VET661" s="198"/>
      <c r="VEU661" s="198"/>
      <c r="VEV661" s="198"/>
      <c r="VEW661" s="198"/>
      <c r="VEX661" s="198"/>
      <c r="VEY661" s="198"/>
      <c r="VEZ661" s="198"/>
      <c r="VFA661" s="198"/>
      <c r="VFB661" s="198"/>
      <c r="VFC661" s="198"/>
      <c r="VFD661" s="198"/>
      <c r="VFE661" s="198"/>
      <c r="VFF661" s="198"/>
      <c r="VFG661" s="198"/>
      <c r="VFH661" s="198"/>
      <c r="VFI661" s="198"/>
      <c r="VFJ661" s="198"/>
      <c r="VFK661" s="198"/>
      <c r="VFL661" s="198"/>
      <c r="VFM661" s="198"/>
      <c r="VFN661" s="198"/>
      <c r="VFO661" s="198"/>
      <c r="VFP661" s="198"/>
      <c r="VFQ661" s="198"/>
      <c r="VFR661" s="198"/>
      <c r="VFS661" s="198"/>
      <c r="VFT661" s="198"/>
      <c r="VFU661" s="198"/>
      <c r="VFV661" s="198"/>
      <c r="VFW661" s="198"/>
      <c r="VFX661" s="198"/>
      <c r="VFY661" s="198"/>
      <c r="VFZ661" s="198"/>
      <c r="VGA661" s="198"/>
      <c r="VGB661" s="198"/>
      <c r="VGC661" s="198"/>
      <c r="VGD661" s="198"/>
      <c r="VGE661" s="198"/>
      <c r="VGF661" s="198"/>
      <c r="VGG661" s="198"/>
      <c r="VGH661" s="198"/>
      <c r="VGI661" s="198"/>
      <c r="VGJ661" s="198"/>
      <c r="VGK661" s="198"/>
      <c r="VGL661" s="198"/>
      <c r="VGM661" s="198"/>
      <c r="VGN661" s="198"/>
      <c r="VGO661" s="198"/>
      <c r="VGP661" s="198"/>
      <c r="VGQ661" s="198"/>
      <c r="VGR661" s="198"/>
      <c r="VGS661" s="198"/>
      <c r="VGT661" s="198"/>
      <c r="VGU661" s="198"/>
      <c r="VGV661" s="198"/>
      <c r="VGW661" s="198"/>
      <c r="VGX661" s="198"/>
      <c r="VGY661" s="198"/>
      <c r="VGZ661" s="198"/>
      <c r="VHA661" s="198"/>
      <c r="VHB661" s="198"/>
      <c r="VHC661" s="198"/>
      <c r="VHD661" s="198"/>
      <c r="VHE661" s="198"/>
      <c r="VHF661" s="198"/>
      <c r="VHG661" s="198"/>
      <c r="VHH661" s="198"/>
      <c r="VHI661" s="198"/>
      <c r="VHJ661" s="198"/>
      <c r="VHK661" s="198"/>
      <c r="VHL661" s="198"/>
      <c r="VHM661" s="198"/>
      <c r="VHN661" s="198"/>
      <c r="VHO661" s="198"/>
      <c r="VHP661" s="198"/>
      <c r="VHQ661" s="198"/>
      <c r="VHR661" s="198"/>
      <c r="VHS661" s="198"/>
      <c r="VHT661" s="198"/>
      <c r="VHU661" s="198"/>
      <c r="VHV661" s="198"/>
      <c r="VHW661" s="198"/>
      <c r="VHX661" s="198"/>
      <c r="VHY661" s="198"/>
      <c r="VHZ661" s="198"/>
      <c r="VIA661" s="198"/>
      <c r="VIB661" s="198"/>
      <c r="VIC661" s="198"/>
      <c r="VID661" s="198"/>
      <c r="VIE661" s="198"/>
      <c r="VIF661" s="198"/>
      <c r="VIG661" s="198"/>
      <c r="VIH661" s="198"/>
      <c r="VII661" s="198"/>
      <c r="VIJ661" s="198"/>
      <c r="VIK661" s="198"/>
      <c r="VIL661" s="198"/>
      <c r="VIM661" s="198"/>
      <c r="VIN661" s="198"/>
      <c r="VIO661" s="198"/>
      <c r="VIP661" s="198"/>
      <c r="VIQ661" s="198"/>
      <c r="VIR661" s="198"/>
      <c r="VIS661" s="198"/>
      <c r="VIT661" s="198"/>
      <c r="VIU661" s="198"/>
      <c r="VIV661" s="198"/>
      <c r="VIW661" s="198"/>
      <c r="VIX661" s="198"/>
      <c r="VIY661" s="198"/>
      <c r="VIZ661" s="198"/>
      <c r="VJA661" s="198"/>
      <c r="VJB661" s="198"/>
      <c r="VJC661" s="198"/>
      <c r="VJD661" s="198"/>
      <c r="VJE661" s="198"/>
      <c r="VJF661" s="198"/>
      <c r="VJG661" s="198"/>
      <c r="VJH661" s="198"/>
      <c r="VJI661" s="198"/>
      <c r="VJJ661" s="198"/>
      <c r="VJK661" s="198"/>
      <c r="VJL661" s="198"/>
      <c r="VJM661" s="198"/>
      <c r="VJN661" s="198"/>
      <c r="VJO661" s="198"/>
      <c r="VJP661" s="198"/>
      <c r="VJQ661" s="198"/>
      <c r="VJR661" s="198"/>
      <c r="VJS661" s="198"/>
      <c r="VJT661" s="198"/>
      <c r="VJU661" s="198"/>
      <c r="VJV661" s="198"/>
      <c r="VJW661" s="198"/>
      <c r="VJX661" s="198"/>
      <c r="VJY661" s="198"/>
      <c r="VJZ661" s="198"/>
      <c r="VKA661" s="198"/>
      <c r="VKB661" s="198"/>
      <c r="VKC661" s="198"/>
      <c r="VKD661" s="198"/>
      <c r="VKE661" s="198"/>
      <c r="VKF661" s="198"/>
      <c r="VKG661" s="198"/>
      <c r="VKH661" s="198"/>
      <c r="VKI661" s="198"/>
      <c r="VKJ661" s="198"/>
      <c r="VKK661" s="198"/>
      <c r="VKL661" s="198"/>
      <c r="VKM661" s="198"/>
      <c r="VKN661" s="198"/>
      <c r="VKO661" s="198"/>
      <c r="VKP661" s="198"/>
      <c r="VKQ661" s="198"/>
      <c r="VKR661" s="198"/>
      <c r="VKS661" s="198"/>
      <c r="VKT661" s="198"/>
      <c r="VKU661" s="198"/>
      <c r="VKV661" s="198"/>
      <c r="VKW661" s="198"/>
      <c r="VKX661" s="198"/>
      <c r="VKY661" s="198"/>
      <c r="VKZ661" s="198"/>
      <c r="VLA661" s="198"/>
      <c r="VLB661" s="198"/>
      <c r="VLC661" s="198"/>
      <c r="VLD661" s="198"/>
      <c r="VLE661" s="198"/>
      <c r="VLF661" s="198"/>
      <c r="VLG661" s="198"/>
      <c r="VLH661" s="198"/>
      <c r="VLI661" s="198"/>
      <c r="VLJ661" s="198"/>
      <c r="VLK661" s="198"/>
      <c r="VLL661" s="198"/>
      <c r="VLM661" s="198"/>
      <c r="VLN661" s="198"/>
      <c r="VLO661" s="198"/>
      <c r="VLP661" s="198"/>
      <c r="VLQ661" s="198"/>
      <c r="VLR661" s="198"/>
      <c r="VLS661" s="198"/>
      <c r="VLT661" s="198"/>
      <c r="VLU661" s="198"/>
      <c r="VLV661" s="198"/>
      <c r="VLW661" s="198"/>
      <c r="VLX661" s="198"/>
      <c r="VLY661" s="198"/>
      <c r="VLZ661" s="198"/>
      <c r="VMA661" s="198"/>
      <c r="VMB661" s="198"/>
      <c r="VMC661" s="198"/>
      <c r="VMD661" s="198"/>
      <c r="VME661" s="198"/>
      <c r="VMF661" s="198"/>
      <c r="VMG661" s="198"/>
      <c r="VMH661" s="198"/>
      <c r="VMI661" s="198"/>
      <c r="VMJ661" s="198"/>
      <c r="VMK661" s="198"/>
      <c r="VML661" s="198"/>
      <c r="VMM661" s="198"/>
      <c r="VMN661" s="198"/>
      <c r="VMO661" s="198"/>
      <c r="VMP661" s="198"/>
      <c r="VMQ661" s="198"/>
      <c r="VMR661" s="198"/>
      <c r="VMS661" s="198"/>
      <c r="VMT661" s="198"/>
      <c r="VMU661" s="198"/>
      <c r="VMV661" s="198"/>
      <c r="VMW661" s="198"/>
      <c r="VMX661" s="198"/>
      <c r="VMY661" s="198"/>
      <c r="VMZ661" s="198"/>
      <c r="VNA661" s="198"/>
      <c r="VNB661" s="198"/>
      <c r="VNC661" s="198"/>
      <c r="VND661" s="198"/>
      <c r="VNE661" s="198"/>
      <c r="VNF661" s="198"/>
      <c r="VNG661" s="198"/>
      <c r="VNH661" s="198"/>
      <c r="VNI661" s="198"/>
      <c r="VNJ661" s="198"/>
      <c r="VNK661" s="198"/>
      <c r="VNL661" s="198"/>
      <c r="VNM661" s="198"/>
      <c r="VNN661" s="198"/>
      <c r="VNO661" s="198"/>
      <c r="VNP661" s="198"/>
      <c r="VNQ661" s="198"/>
      <c r="VNR661" s="198"/>
      <c r="VNS661" s="198"/>
      <c r="VNT661" s="198"/>
      <c r="VNU661" s="198"/>
      <c r="VNV661" s="198"/>
      <c r="VNW661" s="198"/>
      <c r="VNX661" s="198"/>
      <c r="VNY661" s="198"/>
      <c r="VNZ661" s="198"/>
      <c r="VOA661" s="198"/>
      <c r="VOB661" s="198"/>
      <c r="VOC661" s="198"/>
      <c r="VOD661" s="198"/>
      <c r="VOE661" s="198"/>
      <c r="VOF661" s="198"/>
      <c r="VOG661" s="198"/>
      <c r="VOH661" s="198"/>
      <c r="VOI661" s="198"/>
      <c r="VOJ661" s="198"/>
      <c r="VOK661" s="198"/>
      <c r="VOL661" s="198"/>
      <c r="VOM661" s="198"/>
      <c r="VON661" s="198"/>
      <c r="VOO661" s="198"/>
      <c r="VOP661" s="198"/>
      <c r="VOQ661" s="198"/>
      <c r="VOR661" s="198"/>
      <c r="VOS661" s="198"/>
      <c r="VOT661" s="198"/>
      <c r="VOU661" s="198"/>
      <c r="VOV661" s="198"/>
      <c r="VOW661" s="198"/>
      <c r="VOX661" s="198"/>
      <c r="VOY661" s="198"/>
      <c r="VOZ661" s="198"/>
      <c r="VPA661" s="198"/>
      <c r="VPB661" s="198"/>
      <c r="VPC661" s="198"/>
      <c r="VPD661" s="198"/>
      <c r="VPE661" s="198"/>
      <c r="VPF661" s="198"/>
      <c r="VPG661" s="198"/>
      <c r="VPH661" s="198"/>
      <c r="VPI661" s="198"/>
      <c r="VPJ661" s="198"/>
      <c r="VPK661" s="198"/>
      <c r="VPL661" s="198"/>
      <c r="VPM661" s="198"/>
      <c r="VPN661" s="198"/>
      <c r="VPO661" s="198"/>
      <c r="VPP661" s="198"/>
      <c r="VPQ661" s="198"/>
      <c r="VPR661" s="198"/>
      <c r="VPS661" s="198"/>
      <c r="VPT661" s="198"/>
      <c r="VPU661" s="198"/>
      <c r="VPV661" s="198"/>
      <c r="VPW661" s="198"/>
      <c r="VPX661" s="198"/>
      <c r="VPY661" s="198"/>
      <c r="VPZ661" s="198"/>
      <c r="VQA661" s="198"/>
      <c r="VQB661" s="198"/>
      <c r="VQC661" s="198"/>
      <c r="VQD661" s="198"/>
      <c r="VQE661" s="198"/>
      <c r="VQF661" s="198"/>
      <c r="VQG661" s="198"/>
      <c r="VQH661" s="198"/>
      <c r="VQI661" s="198"/>
      <c r="VQJ661" s="198"/>
      <c r="VQK661" s="198"/>
      <c r="VQL661" s="198"/>
      <c r="VQM661" s="198"/>
      <c r="VQN661" s="198"/>
      <c r="VQO661" s="198"/>
      <c r="VQP661" s="198"/>
      <c r="VQQ661" s="198"/>
      <c r="VQR661" s="198"/>
      <c r="VQS661" s="198"/>
      <c r="VQT661" s="198"/>
      <c r="VQU661" s="198"/>
      <c r="VQV661" s="198"/>
      <c r="VQW661" s="198"/>
      <c r="VQX661" s="198"/>
      <c r="VQY661" s="198"/>
      <c r="VQZ661" s="198"/>
      <c r="VRA661" s="198"/>
      <c r="VRB661" s="198"/>
      <c r="VRC661" s="198"/>
      <c r="VRD661" s="198"/>
      <c r="VRE661" s="198"/>
      <c r="VRF661" s="198"/>
      <c r="VRG661" s="198"/>
      <c r="VRH661" s="198"/>
      <c r="VRI661" s="198"/>
      <c r="VRJ661" s="198"/>
      <c r="VRK661" s="198"/>
      <c r="VRL661" s="198"/>
      <c r="VRM661" s="198"/>
      <c r="VRN661" s="198"/>
      <c r="VRO661" s="198"/>
      <c r="VRP661" s="198"/>
      <c r="VRQ661" s="198"/>
      <c r="VRR661" s="198"/>
      <c r="VRS661" s="198"/>
      <c r="VRT661" s="198"/>
      <c r="VRU661" s="198"/>
      <c r="VRV661" s="198"/>
      <c r="VRW661" s="198"/>
      <c r="VRX661" s="198"/>
      <c r="VRY661" s="198"/>
      <c r="VRZ661" s="198"/>
      <c r="VSA661" s="198"/>
      <c r="VSB661" s="198"/>
      <c r="VSC661" s="198"/>
      <c r="VSD661" s="198"/>
      <c r="VSE661" s="198"/>
      <c r="VSF661" s="198"/>
      <c r="VSG661" s="198"/>
      <c r="VSH661" s="198"/>
      <c r="VSI661" s="198"/>
      <c r="VSJ661" s="198"/>
      <c r="VSK661" s="198"/>
      <c r="VSL661" s="198"/>
      <c r="VSM661" s="198"/>
      <c r="VSN661" s="198"/>
      <c r="VSO661" s="198"/>
      <c r="VSP661" s="198"/>
      <c r="VSQ661" s="198"/>
      <c r="VSR661" s="198"/>
      <c r="VSS661" s="198"/>
      <c r="VST661" s="198"/>
      <c r="VSU661" s="198"/>
      <c r="VSV661" s="198"/>
      <c r="VSW661" s="198"/>
      <c r="VSX661" s="198"/>
      <c r="VSY661" s="198"/>
      <c r="VSZ661" s="198"/>
      <c r="VTA661" s="198"/>
      <c r="VTB661" s="198"/>
      <c r="VTC661" s="198"/>
      <c r="VTD661" s="198"/>
      <c r="VTE661" s="198"/>
      <c r="VTF661" s="198"/>
      <c r="VTG661" s="198"/>
      <c r="VTH661" s="198"/>
      <c r="VTI661" s="198"/>
      <c r="VTJ661" s="198"/>
      <c r="VTK661" s="198"/>
      <c r="VTL661" s="198"/>
      <c r="VTM661" s="198"/>
      <c r="VTN661" s="198"/>
      <c r="VTO661" s="198"/>
      <c r="VTP661" s="198"/>
      <c r="VTQ661" s="198"/>
      <c r="VTR661" s="198"/>
      <c r="VTS661" s="198"/>
      <c r="VTT661" s="198"/>
      <c r="VTU661" s="198"/>
      <c r="VTV661" s="198"/>
      <c r="VTW661" s="198"/>
      <c r="VTX661" s="198"/>
      <c r="VTY661" s="198"/>
      <c r="VTZ661" s="198"/>
      <c r="VUA661" s="198"/>
      <c r="VUB661" s="198"/>
      <c r="VUC661" s="198"/>
      <c r="VUD661" s="198"/>
      <c r="VUE661" s="198"/>
      <c r="VUF661" s="198"/>
      <c r="VUG661" s="198"/>
      <c r="VUH661" s="198"/>
      <c r="VUI661" s="198"/>
      <c r="VUJ661" s="198"/>
      <c r="VUK661" s="198"/>
      <c r="VUL661" s="198"/>
      <c r="VUM661" s="198"/>
      <c r="VUN661" s="198"/>
      <c r="VUO661" s="198"/>
      <c r="VUP661" s="198"/>
      <c r="VUQ661" s="198"/>
      <c r="VUR661" s="198"/>
      <c r="VUS661" s="198"/>
      <c r="VUT661" s="198"/>
      <c r="VUU661" s="198"/>
      <c r="VUV661" s="198"/>
      <c r="VUW661" s="198"/>
      <c r="VUX661" s="198"/>
      <c r="VUY661" s="198"/>
      <c r="VUZ661" s="198"/>
      <c r="VVA661" s="198"/>
      <c r="VVB661" s="198"/>
      <c r="VVC661" s="198"/>
      <c r="VVD661" s="198"/>
      <c r="VVE661" s="198"/>
      <c r="VVF661" s="198"/>
      <c r="VVG661" s="198"/>
      <c r="VVH661" s="198"/>
      <c r="VVI661" s="198"/>
      <c r="VVJ661" s="198"/>
      <c r="VVK661" s="198"/>
      <c r="VVL661" s="198"/>
      <c r="VVM661" s="198"/>
      <c r="VVN661" s="198"/>
      <c r="VVO661" s="198"/>
      <c r="VVP661" s="198"/>
      <c r="VVQ661" s="198"/>
      <c r="VVR661" s="198"/>
      <c r="VVS661" s="198"/>
      <c r="VVT661" s="198"/>
      <c r="VVU661" s="198"/>
      <c r="VVV661" s="198"/>
      <c r="VVW661" s="198"/>
      <c r="VVX661" s="198"/>
      <c r="VVY661" s="198"/>
      <c r="VVZ661" s="198"/>
      <c r="VWA661" s="198"/>
      <c r="VWB661" s="198"/>
      <c r="VWC661" s="198"/>
      <c r="VWD661" s="198"/>
      <c r="VWE661" s="198"/>
      <c r="VWF661" s="198"/>
      <c r="VWG661" s="198"/>
      <c r="VWH661" s="198"/>
      <c r="VWI661" s="198"/>
      <c r="VWJ661" s="198"/>
      <c r="VWK661" s="198"/>
      <c r="VWL661" s="198"/>
      <c r="VWM661" s="198"/>
      <c r="VWN661" s="198"/>
      <c r="VWO661" s="198"/>
      <c r="VWP661" s="198"/>
      <c r="VWQ661" s="198"/>
      <c r="VWR661" s="198"/>
      <c r="VWS661" s="198"/>
      <c r="VWT661" s="198"/>
      <c r="VWU661" s="198"/>
      <c r="VWV661" s="198"/>
      <c r="VWW661" s="198"/>
      <c r="VWX661" s="198"/>
      <c r="VWY661" s="198"/>
      <c r="VWZ661" s="198"/>
      <c r="VXA661" s="198"/>
      <c r="VXB661" s="198"/>
      <c r="VXC661" s="198"/>
      <c r="VXD661" s="198"/>
      <c r="VXE661" s="198"/>
      <c r="VXF661" s="198"/>
      <c r="VXG661" s="198"/>
      <c r="VXH661" s="198"/>
      <c r="VXI661" s="198"/>
      <c r="VXJ661" s="198"/>
      <c r="VXK661" s="198"/>
      <c r="VXL661" s="198"/>
      <c r="VXM661" s="198"/>
      <c r="VXN661" s="198"/>
      <c r="VXO661" s="198"/>
      <c r="VXP661" s="198"/>
      <c r="VXQ661" s="198"/>
      <c r="VXR661" s="198"/>
      <c r="VXS661" s="198"/>
      <c r="VXT661" s="198"/>
      <c r="VXU661" s="198"/>
      <c r="VXV661" s="198"/>
      <c r="VXW661" s="198"/>
      <c r="VXX661" s="198"/>
      <c r="VXY661" s="198"/>
      <c r="VXZ661" s="198"/>
      <c r="VYA661" s="198"/>
      <c r="VYB661" s="198"/>
      <c r="VYC661" s="198"/>
      <c r="VYD661" s="198"/>
      <c r="VYE661" s="198"/>
      <c r="VYF661" s="198"/>
      <c r="VYG661" s="198"/>
      <c r="VYH661" s="198"/>
      <c r="VYI661" s="198"/>
      <c r="VYJ661" s="198"/>
      <c r="VYK661" s="198"/>
      <c r="VYL661" s="198"/>
      <c r="VYM661" s="198"/>
      <c r="VYN661" s="198"/>
      <c r="VYO661" s="198"/>
      <c r="VYP661" s="198"/>
      <c r="VYQ661" s="198"/>
      <c r="VYR661" s="198"/>
      <c r="VYS661" s="198"/>
      <c r="VYT661" s="198"/>
      <c r="VYU661" s="198"/>
      <c r="VYV661" s="198"/>
      <c r="VYW661" s="198"/>
      <c r="VYX661" s="198"/>
      <c r="VYY661" s="198"/>
      <c r="VYZ661" s="198"/>
      <c r="VZA661" s="198"/>
      <c r="VZB661" s="198"/>
      <c r="VZC661" s="198"/>
      <c r="VZD661" s="198"/>
      <c r="VZE661" s="198"/>
      <c r="VZF661" s="198"/>
      <c r="VZG661" s="198"/>
      <c r="VZH661" s="198"/>
      <c r="VZI661" s="198"/>
      <c r="VZJ661" s="198"/>
      <c r="VZK661" s="198"/>
      <c r="VZL661" s="198"/>
      <c r="VZM661" s="198"/>
      <c r="VZN661" s="198"/>
      <c r="VZO661" s="198"/>
      <c r="VZP661" s="198"/>
      <c r="VZQ661" s="198"/>
      <c r="VZR661" s="198"/>
      <c r="VZS661" s="198"/>
      <c r="VZT661" s="198"/>
      <c r="VZU661" s="198"/>
      <c r="VZV661" s="198"/>
      <c r="VZW661" s="198"/>
      <c r="VZX661" s="198"/>
      <c r="VZY661" s="198"/>
      <c r="VZZ661" s="198"/>
      <c r="WAA661" s="198"/>
      <c r="WAB661" s="198"/>
      <c r="WAC661" s="198"/>
      <c r="WAD661" s="198"/>
      <c r="WAE661" s="198"/>
      <c r="WAF661" s="198"/>
      <c r="WAG661" s="198"/>
      <c r="WAH661" s="198"/>
      <c r="WAI661" s="198"/>
      <c r="WAJ661" s="198"/>
      <c r="WAK661" s="198"/>
      <c r="WAL661" s="198"/>
      <c r="WAM661" s="198"/>
      <c r="WAN661" s="198"/>
      <c r="WAO661" s="198"/>
      <c r="WAP661" s="198"/>
      <c r="WAQ661" s="198"/>
      <c r="WAR661" s="198"/>
      <c r="WAS661" s="198"/>
      <c r="WAT661" s="198"/>
      <c r="WAU661" s="198"/>
      <c r="WAV661" s="198"/>
      <c r="WAW661" s="198"/>
      <c r="WAX661" s="198"/>
      <c r="WAY661" s="198"/>
      <c r="WAZ661" s="198"/>
      <c r="WBA661" s="198"/>
      <c r="WBB661" s="198"/>
      <c r="WBC661" s="198"/>
      <c r="WBD661" s="198"/>
      <c r="WBE661" s="198"/>
      <c r="WBF661" s="198"/>
      <c r="WBG661" s="198"/>
      <c r="WBH661" s="198"/>
      <c r="WBI661" s="198"/>
      <c r="WBJ661" s="198"/>
      <c r="WBK661" s="198"/>
      <c r="WBL661" s="198"/>
      <c r="WBM661" s="198"/>
      <c r="WBN661" s="198"/>
      <c r="WBO661" s="198"/>
      <c r="WBP661" s="198"/>
      <c r="WBQ661" s="198"/>
      <c r="WBR661" s="198"/>
      <c r="WBS661" s="198"/>
      <c r="WBT661" s="198"/>
      <c r="WBU661" s="198"/>
      <c r="WBV661" s="198"/>
      <c r="WBW661" s="198"/>
      <c r="WBX661" s="198"/>
      <c r="WBY661" s="198"/>
      <c r="WBZ661" s="198"/>
      <c r="WCA661" s="198"/>
      <c r="WCB661" s="198"/>
      <c r="WCC661" s="198"/>
      <c r="WCD661" s="198"/>
      <c r="WCE661" s="198"/>
      <c r="WCF661" s="198"/>
      <c r="WCG661" s="198"/>
      <c r="WCH661" s="198"/>
      <c r="WCI661" s="198"/>
      <c r="WCJ661" s="198"/>
      <c r="WCK661" s="198"/>
      <c r="WCL661" s="198"/>
      <c r="WCM661" s="198"/>
      <c r="WCN661" s="198"/>
      <c r="WCO661" s="198"/>
      <c r="WCP661" s="198"/>
      <c r="WCQ661" s="198"/>
      <c r="WCR661" s="198"/>
      <c r="WCS661" s="198"/>
      <c r="WCT661" s="198"/>
      <c r="WCU661" s="198"/>
      <c r="WCV661" s="198"/>
      <c r="WCW661" s="198"/>
      <c r="WCX661" s="198"/>
      <c r="WCY661" s="198"/>
      <c r="WCZ661" s="198"/>
      <c r="WDA661" s="198"/>
      <c r="WDB661" s="198"/>
      <c r="WDC661" s="198"/>
      <c r="WDD661" s="198"/>
      <c r="WDE661" s="198"/>
      <c r="WDF661" s="198"/>
      <c r="WDG661" s="198"/>
      <c r="WDH661" s="198"/>
      <c r="WDI661" s="198"/>
      <c r="WDJ661" s="198"/>
      <c r="WDK661" s="198"/>
      <c r="WDL661" s="198"/>
      <c r="WDM661" s="198"/>
      <c r="WDN661" s="198"/>
      <c r="WDO661" s="198"/>
      <c r="WDP661" s="198"/>
      <c r="WDQ661" s="198"/>
      <c r="WDR661" s="198"/>
      <c r="WDS661" s="198"/>
      <c r="WDT661" s="198"/>
      <c r="WDU661" s="198"/>
      <c r="WDV661" s="198"/>
      <c r="WDW661" s="198"/>
      <c r="WDX661" s="198"/>
      <c r="WDY661" s="198"/>
      <c r="WDZ661" s="198"/>
      <c r="WEA661" s="198"/>
      <c r="WEB661" s="198"/>
      <c r="WEC661" s="198"/>
      <c r="WED661" s="198"/>
      <c r="WEE661" s="198"/>
      <c r="WEF661" s="198"/>
      <c r="WEG661" s="198"/>
      <c r="WEH661" s="198"/>
      <c r="WEI661" s="198"/>
      <c r="WEJ661" s="198"/>
      <c r="WEK661" s="198"/>
      <c r="WEL661" s="198"/>
      <c r="WEM661" s="198"/>
      <c r="WEN661" s="198"/>
      <c r="WEO661" s="198"/>
      <c r="WEP661" s="198"/>
      <c r="WEQ661" s="198"/>
      <c r="WER661" s="198"/>
      <c r="WES661" s="198"/>
      <c r="WET661" s="198"/>
      <c r="WEU661" s="198"/>
      <c r="WEV661" s="198"/>
      <c r="WEW661" s="198"/>
      <c r="WEX661" s="198"/>
      <c r="WEY661" s="198"/>
      <c r="WEZ661" s="198"/>
      <c r="WFA661" s="198"/>
      <c r="WFB661" s="198"/>
      <c r="WFC661" s="198"/>
      <c r="WFD661" s="198"/>
      <c r="WFE661" s="198"/>
      <c r="WFF661" s="198"/>
      <c r="WFG661" s="198"/>
      <c r="WFH661" s="198"/>
      <c r="WFI661" s="198"/>
      <c r="WFJ661" s="198"/>
      <c r="WFK661" s="198"/>
      <c r="WFL661" s="198"/>
      <c r="WFM661" s="198"/>
      <c r="WFN661" s="198"/>
      <c r="WFO661" s="198"/>
      <c r="WFP661" s="198"/>
      <c r="WFQ661" s="198"/>
      <c r="WFR661" s="198"/>
      <c r="WFS661" s="198"/>
      <c r="WFT661" s="198"/>
      <c r="WFU661" s="198"/>
      <c r="WFV661" s="198"/>
      <c r="WFW661" s="198"/>
      <c r="WFX661" s="198"/>
      <c r="WFY661" s="198"/>
      <c r="WFZ661" s="198"/>
      <c r="WGA661" s="198"/>
      <c r="WGB661" s="198"/>
      <c r="WGC661" s="198"/>
      <c r="WGD661" s="198"/>
      <c r="WGE661" s="198"/>
      <c r="WGF661" s="198"/>
      <c r="WGG661" s="198"/>
      <c r="WGH661" s="198"/>
      <c r="WGI661" s="198"/>
      <c r="WGJ661" s="198"/>
      <c r="WGK661" s="198"/>
      <c r="WGL661" s="198"/>
      <c r="WGM661" s="198"/>
      <c r="WGN661" s="198"/>
      <c r="WGO661" s="198"/>
      <c r="WGP661" s="198"/>
      <c r="WGQ661" s="198"/>
      <c r="WGR661" s="198"/>
      <c r="WGS661" s="198"/>
      <c r="WGT661" s="198"/>
      <c r="WGU661" s="198"/>
      <c r="WGV661" s="198"/>
      <c r="WGW661" s="198"/>
      <c r="WGX661" s="198"/>
      <c r="WGY661" s="198"/>
      <c r="WGZ661" s="198"/>
      <c r="WHA661" s="198"/>
      <c r="WHB661" s="198"/>
      <c r="WHC661" s="198"/>
      <c r="WHD661" s="198"/>
      <c r="WHE661" s="198"/>
      <c r="WHF661" s="198"/>
      <c r="WHG661" s="198"/>
      <c r="WHH661" s="198"/>
      <c r="WHI661" s="198"/>
      <c r="WHJ661" s="198"/>
      <c r="WHK661" s="198"/>
      <c r="WHL661" s="198"/>
      <c r="WHM661" s="198"/>
      <c r="WHN661" s="198"/>
      <c r="WHO661" s="198"/>
      <c r="WHP661" s="198"/>
      <c r="WHQ661" s="198"/>
      <c r="WHR661" s="198"/>
      <c r="WHS661" s="198"/>
      <c r="WHT661" s="198"/>
      <c r="WHU661" s="198"/>
      <c r="WHV661" s="198"/>
      <c r="WHW661" s="198"/>
      <c r="WHX661" s="198"/>
      <c r="WHY661" s="198"/>
      <c r="WHZ661" s="198"/>
      <c r="WIA661" s="198"/>
      <c r="WIB661" s="198"/>
      <c r="WIC661" s="198"/>
      <c r="WID661" s="198"/>
      <c r="WIE661" s="198"/>
      <c r="WIF661" s="198"/>
      <c r="WIG661" s="198"/>
      <c r="WIH661" s="198"/>
      <c r="WII661" s="198"/>
      <c r="WIJ661" s="198"/>
      <c r="WIK661" s="198"/>
      <c r="WIL661" s="198"/>
      <c r="WIM661" s="198"/>
      <c r="WIN661" s="198"/>
      <c r="WIO661" s="198"/>
      <c r="WIP661" s="198"/>
      <c r="WIQ661" s="198"/>
      <c r="WIR661" s="198"/>
      <c r="WIS661" s="198"/>
      <c r="WIT661" s="198"/>
      <c r="WIU661" s="198"/>
      <c r="WIV661" s="198"/>
      <c r="WIW661" s="198"/>
      <c r="WIX661" s="198"/>
      <c r="WIY661" s="198"/>
      <c r="WIZ661" s="198"/>
      <c r="WJA661" s="198"/>
      <c r="WJB661" s="198"/>
      <c r="WJC661" s="198"/>
      <c r="WJD661" s="198"/>
      <c r="WJE661" s="198"/>
      <c r="WJF661" s="198"/>
      <c r="WJG661" s="198"/>
      <c r="WJH661" s="198"/>
      <c r="WJI661" s="198"/>
      <c r="WJJ661" s="198"/>
      <c r="WJK661" s="198"/>
      <c r="WJL661" s="198"/>
      <c r="WJM661" s="198"/>
      <c r="WJN661" s="198"/>
      <c r="WJO661" s="198"/>
      <c r="WJP661" s="198"/>
      <c r="WJQ661" s="198"/>
      <c r="WJR661" s="198"/>
      <c r="WJS661" s="198"/>
      <c r="WJT661" s="198"/>
      <c r="WJU661" s="198"/>
      <c r="WJV661" s="198"/>
      <c r="WJW661" s="198"/>
      <c r="WJX661" s="198"/>
      <c r="WJY661" s="198"/>
      <c r="WJZ661" s="198"/>
      <c r="WKA661" s="198"/>
      <c r="WKB661" s="198"/>
      <c r="WKC661" s="198"/>
      <c r="WKD661" s="198"/>
      <c r="WKE661" s="198"/>
      <c r="WKF661" s="198"/>
      <c r="WKG661" s="198"/>
      <c r="WKH661" s="198"/>
      <c r="WKI661" s="198"/>
      <c r="WKJ661" s="198"/>
      <c r="WKK661" s="198"/>
      <c r="WKL661" s="198"/>
      <c r="WKM661" s="198"/>
      <c r="WKN661" s="198"/>
      <c r="WKO661" s="198"/>
      <c r="WKP661" s="198"/>
      <c r="WKQ661" s="198"/>
      <c r="WKR661" s="198"/>
      <c r="WKS661" s="198"/>
      <c r="WKT661" s="198"/>
      <c r="WKU661" s="198"/>
      <c r="WKV661" s="198"/>
      <c r="WKW661" s="198"/>
      <c r="WKX661" s="198"/>
      <c r="WKY661" s="198"/>
      <c r="WKZ661" s="198"/>
      <c r="WLA661" s="198"/>
      <c r="WLB661" s="198"/>
      <c r="WLC661" s="198"/>
      <c r="WLD661" s="198"/>
      <c r="WLE661" s="198"/>
      <c r="WLF661" s="198"/>
      <c r="WLG661" s="198"/>
      <c r="WLH661" s="198"/>
      <c r="WLI661" s="198"/>
      <c r="WLJ661" s="198"/>
      <c r="WLK661" s="198"/>
      <c r="WLL661" s="198"/>
      <c r="WLM661" s="198"/>
      <c r="WLN661" s="198"/>
      <c r="WLO661" s="198"/>
      <c r="WLP661" s="198"/>
      <c r="WLQ661" s="198"/>
      <c r="WLR661" s="198"/>
      <c r="WLS661" s="198"/>
      <c r="WLT661" s="198"/>
      <c r="WLU661" s="198"/>
      <c r="WLV661" s="198"/>
      <c r="WLW661" s="198"/>
      <c r="WLX661" s="198"/>
      <c r="WLY661" s="198"/>
      <c r="WLZ661" s="198"/>
      <c r="WMA661" s="198"/>
      <c r="WMB661" s="198"/>
      <c r="WMC661" s="198"/>
      <c r="WMD661" s="198"/>
      <c r="WME661" s="198"/>
      <c r="WMF661" s="198"/>
      <c r="WMG661" s="198"/>
      <c r="WMH661" s="198"/>
      <c r="WMI661" s="198"/>
      <c r="WMJ661" s="198"/>
      <c r="WMK661" s="198"/>
      <c r="WML661" s="198"/>
      <c r="WMM661" s="198"/>
      <c r="WMN661" s="198"/>
      <c r="WMO661" s="198"/>
      <c r="WMP661" s="198"/>
      <c r="WMQ661" s="198"/>
      <c r="WMR661" s="198"/>
      <c r="WMS661" s="198"/>
      <c r="WMT661" s="198"/>
      <c r="WMU661" s="198"/>
      <c r="WMV661" s="198"/>
      <c r="WMW661" s="198"/>
      <c r="WMX661" s="198"/>
      <c r="WMY661" s="198"/>
      <c r="WMZ661" s="198"/>
      <c r="WNA661" s="198"/>
      <c r="WNB661" s="198"/>
      <c r="WNC661" s="198"/>
      <c r="WND661" s="198"/>
      <c r="WNE661" s="198"/>
      <c r="WNF661" s="198"/>
      <c r="WNG661" s="198"/>
      <c r="WNH661" s="198"/>
      <c r="WNI661" s="198"/>
      <c r="WNJ661" s="198"/>
      <c r="WNK661" s="198"/>
      <c r="WNL661" s="198"/>
      <c r="WNM661" s="198"/>
      <c r="WNN661" s="198"/>
      <c r="WNO661" s="198"/>
      <c r="WNP661" s="198"/>
      <c r="WNQ661" s="198"/>
      <c r="WNR661" s="198"/>
      <c r="WNS661" s="198"/>
      <c r="WNT661" s="198"/>
      <c r="WNU661" s="198"/>
      <c r="WNV661" s="198"/>
      <c r="WNW661" s="198"/>
      <c r="WNX661" s="198"/>
      <c r="WNY661" s="198"/>
      <c r="WNZ661" s="198"/>
      <c r="WOA661" s="198"/>
      <c r="WOB661" s="198"/>
      <c r="WOC661" s="198"/>
      <c r="WOD661" s="198"/>
      <c r="WOE661" s="198"/>
      <c r="WOF661" s="198"/>
      <c r="WOG661" s="198"/>
      <c r="WOH661" s="198"/>
      <c r="WOI661" s="198"/>
      <c r="WOJ661" s="198"/>
      <c r="WOK661" s="198"/>
      <c r="WOL661" s="198"/>
      <c r="WOM661" s="198"/>
      <c r="WON661" s="198"/>
      <c r="WOO661" s="198"/>
      <c r="WOP661" s="198"/>
      <c r="WOQ661" s="198"/>
      <c r="WOR661" s="198"/>
      <c r="WOS661" s="198"/>
      <c r="WOT661" s="198"/>
      <c r="WOU661" s="198"/>
      <c r="WOV661" s="198"/>
      <c r="WOW661" s="198"/>
      <c r="WOX661" s="198"/>
      <c r="WOY661" s="198"/>
      <c r="WOZ661" s="198"/>
      <c r="WPA661" s="198"/>
      <c r="WPB661" s="198"/>
      <c r="WPC661" s="198"/>
      <c r="WPD661" s="198"/>
      <c r="WPE661" s="198"/>
      <c r="WPF661" s="198"/>
      <c r="WPG661" s="198"/>
      <c r="WPH661" s="198"/>
      <c r="WPI661" s="198"/>
      <c r="WPJ661" s="198"/>
      <c r="WPK661" s="198"/>
      <c r="WPL661" s="198"/>
      <c r="WPM661" s="198"/>
      <c r="WPN661" s="198"/>
      <c r="WPO661" s="198"/>
      <c r="WPP661" s="198"/>
      <c r="WPQ661" s="198"/>
      <c r="WPR661" s="198"/>
      <c r="WPS661" s="198"/>
      <c r="WPT661" s="198"/>
      <c r="WPU661" s="198"/>
      <c r="WPV661" s="198"/>
      <c r="WPW661" s="198"/>
      <c r="WPX661" s="198"/>
      <c r="WPY661" s="198"/>
      <c r="WPZ661" s="198"/>
      <c r="WQA661" s="198"/>
      <c r="WQB661" s="198"/>
      <c r="WQC661" s="198"/>
      <c r="WQD661" s="198"/>
      <c r="WQE661" s="198"/>
      <c r="WQF661" s="198"/>
      <c r="WQG661" s="198"/>
      <c r="WQH661" s="198"/>
      <c r="WQI661" s="198"/>
      <c r="WQJ661" s="198"/>
      <c r="WQK661" s="198"/>
      <c r="WQL661" s="198"/>
      <c r="WQM661" s="198"/>
      <c r="WQN661" s="198"/>
      <c r="WQO661" s="198"/>
      <c r="WQP661" s="198"/>
      <c r="WQQ661" s="198"/>
      <c r="WQR661" s="198"/>
      <c r="WQS661" s="198"/>
      <c r="WQT661" s="198"/>
      <c r="WQU661" s="198"/>
      <c r="WQV661" s="198"/>
      <c r="WQW661" s="198"/>
      <c r="WQX661" s="198"/>
      <c r="WQY661" s="198"/>
      <c r="WQZ661" s="198"/>
      <c r="WRA661" s="198"/>
      <c r="WRB661" s="198"/>
      <c r="WRC661" s="198"/>
      <c r="WRD661" s="198"/>
      <c r="WRE661" s="198"/>
      <c r="WRF661" s="198"/>
      <c r="WRG661" s="198"/>
      <c r="WRH661" s="198"/>
      <c r="WRI661" s="198"/>
      <c r="WRJ661" s="198"/>
      <c r="WRK661" s="198"/>
      <c r="WRL661" s="198"/>
      <c r="WRM661" s="198"/>
      <c r="WRN661" s="198"/>
      <c r="WRO661" s="198"/>
      <c r="WRP661" s="198"/>
      <c r="WRQ661" s="198"/>
      <c r="WRR661" s="198"/>
      <c r="WRS661" s="198"/>
      <c r="WRT661" s="198"/>
      <c r="WRU661" s="198"/>
      <c r="WRV661" s="198"/>
      <c r="WRW661" s="198"/>
      <c r="WRX661" s="198"/>
      <c r="WRY661" s="198"/>
      <c r="WRZ661" s="198"/>
      <c r="WSA661" s="198"/>
      <c r="WSB661" s="198"/>
      <c r="WSC661" s="198"/>
      <c r="WSD661" s="198"/>
      <c r="WSE661" s="198"/>
      <c r="WSF661" s="198"/>
      <c r="WSG661" s="198"/>
      <c r="WSH661" s="198"/>
      <c r="WSI661" s="198"/>
      <c r="WSJ661" s="198"/>
      <c r="WSK661" s="198"/>
      <c r="WSL661" s="198"/>
      <c r="WSM661" s="198"/>
      <c r="WSN661" s="198"/>
      <c r="WSO661" s="198"/>
      <c r="WSP661" s="198"/>
      <c r="WSQ661" s="198"/>
      <c r="WSR661" s="198"/>
      <c r="WSS661" s="198"/>
      <c r="WST661" s="198"/>
      <c r="WSU661" s="198"/>
      <c r="WSV661" s="198"/>
      <c r="WSW661" s="198"/>
      <c r="WSX661" s="198"/>
      <c r="WSY661" s="198"/>
      <c r="WSZ661" s="198"/>
      <c r="WTA661" s="198"/>
      <c r="WTB661" s="198"/>
      <c r="WTC661" s="198"/>
      <c r="WTD661" s="198"/>
      <c r="WTE661" s="198"/>
      <c r="WTF661" s="198"/>
      <c r="WTG661" s="198"/>
      <c r="WTH661" s="198"/>
      <c r="WTI661" s="198"/>
      <c r="WTJ661" s="198"/>
      <c r="WTK661" s="198"/>
      <c r="WTL661" s="198"/>
      <c r="WTM661" s="198"/>
      <c r="WTN661" s="198"/>
      <c r="WTO661" s="198"/>
      <c r="WTP661" s="198"/>
      <c r="WTQ661" s="198"/>
      <c r="WTR661" s="198"/>
      <c r="WTS661" s="198"/>
      <c r="WTT661" s="198"/>
      <c r="WTU661" s="198"/>
      <c r="WTV661" s="198"/>
      <c r="WTW661" s="198"/>
      <c r="WTX661" s="198"/>
      <c r="WTY661" s="198"/>
      <c r="WTZ661" s="198"/>
      <c r="WUA661" s="198"/>
      <c r="WUB661" s="198"/>
      <c r="WUC661" s="198"/>
      <c r="WUD661" s="198"/>
      <c r="WUE661" s="198"/>
      <c r="WUF661" s="198"/>
      <c r="WUG661" s="198"/>
      <c r="WUH661" s="198"/>
      <c r="WUI661" s="198"/>
      <c r="WUJ661" s="198"/>
      <c r="WUK661" s="198"/>
      <c r="WUL661" s="198"/>
      <c r="WUM661" s="198"/>
      <c r="WUN661" s="198"/>
      <c r="WUO661" s="198"/>
      <c r="WUP661" s="198"/>
      <c r="WUQ661" s="198"/>
      <c r="WUR661" s="198"/>
      <c r="WUS661" s="198"/>
      <c r="WUT661" s="198"/>
      <c r="WUU661" s="198"/>
      <c r="WUV661" s="198"/>
      <c r="WUW661" s="198"/>
      <c r="WUX661" s="198"/>
      <c r="WUY661" s="198"/>
      <c r="WUZ661" s="198"/>
      <c r="WVA661" s="198"/>
      <c r="WVB661" s="198"/>
      <c r="WVC661" s="198"/>
      <c r="WVD661" s="198"/>
      <c r="WVE661" s="198"/>
      <c r="WVF661" s="198"/>
      <c r="WVG661" s="198"/>
      <c r="WVH661" s="198"/>
      <c r="WVI661" s="198"/>
      <c r="WVJ661" s="198"/>
      <c r="WVK661" s="198"/>
      <c r="WVL661" s="198"/>
      <c r="WVM661" s="198"/>
      <c r="WVN661" s="198"/>
      <c r="WVO661" s="198"/>
      <c r="WVP661" s="198"/>
      <c r="WVQ661" s="198"/>
      <c r="WVR661" s="198"/>
      <c r="WVS661" s="198"/>
      <c r="WVT661" s="198"/>
      <c r="WVU661" s="198"/>
      <c r="WVV661" s="198"/>
      <c r="WVW661" s="198"/>
      <c r="WVX661" s="198"/>
      <c r="WVY661" s="198"/>
      <c r="WVZ661" s="198"/>
      <c r="WWA661" s="198"/>
      <c r="WWB661" s="198"/>
      <c r="WWC661" s="198"/>
      <c r="WWD661" s="198"/>
      <c r="WWE661" s="198"/>
      <c r="WWF661" s="198"/>
      <c r="WWG661" s="198"/>
      <c r="WWH661" s="198"/>
      <c r="WWI661" s="198"/>
      <c r="WWJ661" s="198"/>
      <c r="WWK661" s="198"/>
      <c r="WWL661" s="198"/>
      <c r="WWM661" s="198"/>
      <c r="WWN661" s="198"/>
      <c r="WWO661" s="198"/>
      <c r="WWP661" s="198"/>
      <c r="WWQ661" s="198"/>
      <c r="WWR661" s="198"/>
      <c r="WWS661" s="198"/>
      <c r="WWT661" s="198"/>
      <c r="WWU661" s="198"/>
      <c r="WWV661" s="198"/>
      <c r="WWW661" s="198"/>
      <c r="WWX661" s="198"/>
      <c r="WWY661" s="198"/>
      <c r="WWZ661" s="198"/>
      <c r="WXA661" s="198"/>
      <c r="WXB661" s="198"/>
      <c r="WXC661" s="198"/>
      <c r="WXD661" s="198"/>
      <c r="WXE661" s="198"/>
      <c r="WXF661" s="198"/>
      <c r="WXG661" s="198"/>
      <c r="WXH661" s="198"/>
      <c r="WXI661" s="198"/>
      <c r="WXJ661" s="198"/>
      <c r="WXK661" s="198"/>
      <c r="WXL661" s="198"/>
      <c r="WXM661" s="198"/>
      <c r="WXN661" s="198"/>
      <c r="WXO661" s="198"/>
      <c r="WXP661" s="198"/>
      <c r="WXQ661" s="198"/>
      <c r="WXR661" s="198"/>
      <c r="WXS661" s="198"/>
      <c r="WXT661" s="198"/>
      <c r="WXU661" s="198"/>
      <c r="WXV661" s="198"/>
      <c r="WXW661" s="198"/>
      <c r="WXX661" s="198"/>
      <c r="WXY661" s="198"/>
      <c r="WXZ661" s="198"/>
      <c r="WYA661" s="198"/>
      <c r="WYB661" s="198"/>
      <c r="WYC661" s="198"/>
      <c r="WYD661" s="198"/>
      <c r="WYE661" s="198"/>
      <c r="WYF661" s="198"/>
      <c r="WYG661" s="198"/>
      <c r="WYH661" s="198"/>
      <c r="WYI661" s="198"/>
      <c r="WYJ661" s="198"/>
      <c r="WYK661" s="198"/>
      <c r="WYL661" s="198"/>
      <c r="WYM661" s="198"/>
      <c r="WYN661" s="198"/>
      <c r="WYO661" s="198"/>
      <c r="WYP661" s="198"/>
      <c r="WYQ661" s="198"/>
      <c r="WYR661" s="198"/>
      <c r="WYS661" s="198"/>
      <c r="WYT661" s="198"/>
      <c r="WYU661" s="198"/>
      <c r="WYV661" s="198"/>
      <c r="WYW661" s="198"/>
      <c r="WYX661" s="198"/>
      <c r="WYY661" s="198"/>
      <c r="WYZ661" s="198"/>
      <c r="WZA661" s="198"/>
      <c r="WZB661" s="198"/>
      <c r="WZC661" s="198"/>
      <c r="WZD661" s="198"/>
      <c r="WZE661" s="198"/>
      <c r="WZF661" s="198"/>
      <c r="WZG661" s="198"/>
      <c r="WZH661" s="198"/>
      <c r="WZI661" s="198"/>
      <c r="WZJ661" s="198"/>
      <c r="WZK661" s="198"/>
      <c r="WZL661" s="198"/>
      <c r="WZM661" s="198"/>
      <c r="WZN661" s="198"/>
      <c r="WZO661" s="198"/>
      <c r="WZP661" s="198"/>
      <c r="WZQ661" s="198"/>
      <c r="WZR661" s="198"/>
      <c r="WZS661" s="198"/>
      <c r="WZT661" s="198"/>
      <c r="WZU661" s="198"/>
      <c r="WZV661" s="198"/>
      <c r="WZW661" s="198"/>
      <c r="WZX661" s="198"/>
      <c r="WZY661" s="198"/>
      <c r="WZZ661" s="198"/>
      <c r="XAA661" s="198"/>
      <c r="XAB661" s="198"/>
      <c r="XAC661" s="198"/>
      <c r="XAD661" s="198"/>
      <c r="XAE661" s="198"/>
      <c r="XAF661" s="198"/>
      <c r="XAG661" s="198"/>
      <c r="XAH661" s="198"/>
      <c r="XAI661" s="198"/>
      <c r="XAJ661" s="198"/>
      <c r="XAK661" s="198"/>
      <c r="XAL661" s="198"/>
      <c r="XAM661" s="198"/>
      <c r="XAN661" s="198"/>
      <c r="XAO661" s="198"/>
      <c r="XAP661" s="198"/>
      <c r="XAQ661" s="198"/>
      <c r="XAR661" s="198"/>
      <c r="XAS661" s="198"/>
      <c r="XAT661" s="198"/>
      <c r="XAU661" s="198"/>
      <c r="XAV661" s="198"/>
      <c r="XAW661" s="198"/>
      <c r="XAX661" s="198"/>
      <c r="XAY661" s="198"/>
      <c r="XAZ661" s="198"/>
      <c r="XBA661" s="198"/>
      <c r="XBB661" s="198"/>
      <c r="XBC661" s="198"/>
      <c r="XBD661" s="198"/>
      <c r="XBE661" s="198"/>
      <c r="XBF661" s="198"/>
      <c r="XBG661" s="198"/>
      <c r="XBH661" s="198"/>
      <c r="XBI661" s="198"/>
      <c r="XBJ661" s="198"/>
      <c r="XBK661" s="198"/>
      <c r="XBL661" s="198"/>
      <c r="XBM661" s="198"/>
      <c r="XBN661" s="198"/>
      <c r="XBO661" s="198"/>
      <c r="XBP661" s="198"/>
      <c r="XBQ661" s="198"/>
      <c r="XBR661" s="198"/>
      <c r="XBS661" s="198"/>
      <c r="XBT661" s="198"/>
      <c r="XBU661" s="198"/>
      <c r="XBV661" s="198"/>
      <c r="XBW661" s="198"/>
      <c r="XBX661" s="198"/>
      <c r="XBY661" s="198"/>
      <c r="XBZ661" s="198"/>
      <c r="XCA661" s="198"/>
      <c r="XCB661" s="198"/>
      <c r="XCC661" s="198"/>
      <c r="XCD661" s="198"/>
      <c r="XCE661" s="198"/>
      <c r="XCF661" s="198"/>
      <c r="XCG661" s="198"/>
      <c r="XCH661" s="198"/>
      <c r="XCI661" s="198"/>
      <c r="XCJ661" s="198"/>
      <c r="XCK661" s="198"/>
      <c r="XCL661" s="198"/>
      <c r="XCM661" s="198"/>
      <c r="XCN661" s="198"/>
      <c r="XCO661" s="198"/>
      <c r="XCP661" s="198"/>
      <c r="XCQ661" s="198"/>
      <c r="XCR661" s="198"/>
      <c r="XCS661" s="198"/>
      <c r="XCT661" s="198"/>
      <c r="XCU661" s="198"/>
      <c r="XCV661" s="198"/>
      <c r="XCW661" s="198"/>
      <c r="XCX661" s="198"/>
      <c r="XCY661" s="198"/>
      <c r="XCZ661" s="198"/>
      <c r="XDA661" s="198"/>
      <c r="XDB661" s="198"/>
      <c r="XDC661" s="198"/>
      <c r="XDD661" s="198"/>
      <c r="XDE661" s="198"/>
      <c r="XDF661" s="198"/>
      <c r="XDG661" s="198"/>
      <c r="XDH661" s="198"/>
      <c r="XDI661" s="198"/>
      <c r="XDJ661" s="198"/>
      <c r="XDK661" s="198"/>
      <c r="XDL661" s="198"/>
      <c r="XDM661" s="198"/>
      <c r="XDN661" s="198"/>
      <c r="XDO661" s="198"/>
      <c r="XDP661" s="198"/>
      <c r="XDQ661" s="198"/>
      <c r="XDR661" s="198"/>
      <c r="XDS661" s="198"/>
      <c r="XDT661" s="198"/>
      <c r="XDU661" s="198"/>
      <c r="XDV661" s="198"/>
      <c r="XDW661" s="198"/>
      <c r="XDX661" s="198"/>
      <c r="XDY661" s="198"/>
      <c r="XDZ661" s="198"/>
      <c r="XEA661" s="198"/>
      <c r="XEB661" s="198"/>
      <c r="XEC661" s="198"/>
      <c r="XED661" s="198"/>
      <c r="XEE661" s="198"/>
      <c r="XEF661" s="198"/>
      <c r="XEG661" s="198"/>
      <c r="XEH661" s="198"/>
      <c r="XEI661" s="198"/>
      <c r="XEJ661" s="198"/>
      <c r="XEK661" s="198"/>
      <c r="XEL661" s="198"/>
      <c r="XEM661" s="198"/>
      <c r="XEN661" s="198"/>
      <c r="XEO661" s="198"/>
      <c r="XEP661" s="198"/>
      <c r="XEQ661" s="198"/>
      <c r="XER661" s="198"/>
      <c r="XES661" s="198"/>
      <c r="XET661" s="198"/>
      <c r="XEU661" s="198"/>
      <c r="XEV661" s="198"/>
      <c r="XEW661" s="198"/>
      <c r="XEX661" s="198"/>
      <c r="XEY661" s="198"/>
      <c r="XEZ661" s="198"/>
      <c r="XFA661" s="198"/>
      <c r="XFB661" s="198"/>
      <c r="XFC661" s="198"/>
      <c r="XFD661" s="198"/>
    </row>
    <row r="662" spans="1:16384" s="21" customFormat="1" ht="77.25" customHeight="1" x14ac:dyDescent="0.3">
      <c r="A662" s="173" t="s">
        <v>465</v>
      </c>
      <c r="B662" s="173"/>
      <c r="C662" s="173"/>
      <c r="D662" s="173"/>
      <c r="E662" s="173"/>
      <c r="F662" s="173"/>
      <c r="G662" s="173"/>
      <c r="H662" s="173"/>
      <c r="I662" s="173"/>
      <c r="J662" s="173"/>
      <c r="K662" s="173"/>
      <c r="L662" s="173"/>
      <c r="M662" s="173"/>
      <c r="N662" s="173"/>
      <c r="O662" s="173"/>
      <c r="P662" s="173"/>
      <c r="Q662" s="173"/>
      <c r="R662" s="173"/>
      <c r="S662" s="173"/>
      <c r="T662" s="173"/>
      <c r="U662" s="173"/>
      <c r="V662" s="173"/>
      <c r="W662" s="173"/>
      <c r="X662" s="173"/>
      <c r="Y662" s="133"/>
      <c r="Z662" s="133"/>
      <c r="AA662" s="133"/>
      <c r="AB662" s="133"/>
      <c r="AC662" s="133"/>
      <c r="AD662" s="133"/>
      <c r="AE662" s="133"/>
      <c r="AF662" s="133"/>
      <c r="AG662" s="133"/>
      <c r="AH662" s="133"/>
      <c r="AI662" s="133"/>
      <c r="AJ662" s="133"/>
      <c r="AK662" s="133"/>
      <c r="AL662" s="133"/>
      <c r="AM662" s="133"/>
      <c r="AN662" s="133"/>
      <c r="AO662" s="133"/>
      <c r="AP662" s="133"/>
      <c r="AQ662" s="133"/>
      <c r="AR662" s="133"/>
      <c r="AS662" s="133"/>
      <c r="AT662" s="133"/>
      <c r="AU662" s="133"/>
      <c r="AV662" s="133"/>
      <c r="AW662" s="198"/>
      <c r="AX662" s="198"/>
      <c r="AY662" s="198"/>
      <c r="AZ662" s="198"/>
      <c r="BA662" s="198"/>
      <c r="BB662" s="198"/>
      <c r="BC662" s="198"/>
      <c r="BD662" s="198"/>
      <c r="BE662" s="198"/>
      <c r="BF662" s="198"/>
      <c r="BG662" s="198"/>
      <c r="BH662" s="198"/>
      <c r="BI662" s="198"/>
      <c r="BJ662" s="198"/>
      <c r="BK662" s="198"/>
      <c r="BL662" s="198"/>
      <c r="BM662" s="198"/>
      <c r="BN662" s="198"/>
      <c r="BO662" s="198"/>
      <c r="BP662" s="198"/>
      <c r="BQ662" s="198"/>
      <c r="BR662" s="198"/>
      <c r="BS662" s="198"/>
      <c r="BT662" s="198"/>
      <c r="BU662" s="198"/>
      <c r="BV662" s="198"/>
      <c r="BW662" s="198"/>
      <c r="BX662" s="198"/>
      <c r="BY662" s="198"/>
      <c r="BZ662" s="198"/>
      <c r="CA662" s="198"/>
      <c r="CB662" s="198"/>
      <c r="CC662" s="198"/>
      <c r="CD662" s="198"/>
      <c r="CE662" s="198"/>
      <c r="CF662" s="198"/>
      <c r="CG662" s="198"/>
      <c r="CH662" s="198"/>
      <c r="CI662" s="198"/>
      <c r="CJ662" s="198"/>
      <c r="CK662" s="198"/>
      <c r="CL662" s="198"/>
      <c r="CM662" s="198"/>
      <c r="CN662" s="198"/>
      <c r="CO662" s="198"/>
      <c r="CP662" s="198"/>
      <c r="CQ662" s="198"/>
      <c r="CR662" s="198"/>
      <c r="CS662" s="198"/>
      <c r="CT662" s="198"/>
      <c r="CU662" s="198"/>
      <c r="CV662" s="198"/>
      <c r="CW662" s="198"/>
      <c r="CX662" s="198"/>
      <c r="CY662" s="198"/>
      <c r="CZ662" s="198"/>
      <c r="DA662" s="198"/>
      <c r="DB662" s="198"/>
      <c r="DC662" s="198"/>
      <c r="DD662" s="198"/>
      <c r="DE662" s="198"/>
      <c r="DF662" s="198"/>
      <c r="DG662" s="198"/>
      <c r="DH662" s="198"/>
      <c r="DI662" s="198"/>
      <c r="DJ662" s="198"/>
      <c r="DK662" s="198"/>
      <c r="DL662" s="198"/>
      <c r="DM662" s="198"/>
      <c r="DN662" s="198"/>
      <c r="DO662" s="198"/>
      <c r="DP662" s="198"/>
      <c r="DQ662" s="198"/>
      <c r="DR662" s="198"/>
      <c r="DS662" s="198"/>
      <c r="DT662" s="198"/>
      <c r="DU662" s="198"/>
      <c r="DV662" s="198"/>
      <c r="DW662" s="198"/>
      <c r="DX662" s="198"/>
      <c r="DY662" s="198"/>
      <c r="DZ662" s="198"/>
      <c r="EA662" s="198"/>
      <c r="EB662" s="198"/>
      <c r="EC662" s="198"/>
      <c r="ED662" s="198"/>
      <c r="EE662" s="198"/>
      <c r="EF662" s="198"/>
      <c r="EG662" s="198"/>
      <c r="EH662" s="198"/>
      <c r="EI662" s="198"/>
      <c r="EJ662" s="198"/>
      <c r="EK662" s="198"/>
      <c r="EL662" s="198"/>
      <c r="EM662" s="198"/>
      <c r="EN662" s="198"/>
      <c r="EO662" s="198"/>
      <c r="EP662" s="198"/>
      <c r="EQ662" s="198"/>
      <c r="ER662" s="198"/>
      <c r="ES662" s="198"/>
      <c r="ET662" s="198"/>
      <c r="EU662" s="198"/>
      <c r="EV662" s="198"/>
      <c r="EW662" s="198"/>
      <c r="EX662" s="198"/>
      <c r="EY662" s="198"/>
      <c r="EZ662" s="198"/>
      <c r="FA662" s="198"/>
      <c r="FB662" s="198"/>
      <c r="FC662" s="198"/>
      <c r="FD662" s="198"/>
      <c r="FE662" s="198"/>
      <c r="FF662" s="198"/>
      <c r="FG662" s="198"/>
      <c r="FH662" s="198"/>
      <c r="FI662" s="198"/>
      <c r="FJ662" s="198"/>
      <c r="FK662" s="198"/>
      <c r="FL662" s="198"/>
      <c r="FM662" s="198"/>
      <c r="FN662" s="198"/>
      <c r="FO662" s="198"/>
      <c r="FP662" s="198"/>
      <c r="FQ662" s="198"/>
      <c r="FR662" s="198"/>
      <c r="FS662" s="198"/>
      <c r="FT662" s="198"/>
      <c r="FU662" s="198"/>
      <c r="FV662" s="198"/>
      <c r="FW662" s="198"/>
      <c r="FX662" s="198"/>
      <c r="FY662" s="198"/>
      <c r="FZ662" s="198"/>
      <c r="GA662" s="198"/>
      <c r="GB662" s="198"/>
      <c r="GC662" s="198"/>
      <c r="GD662" s="198"/>
      <c r="GE662" s="198"/>
      <c r="GF662" s="198"/>
      <c r="GG662" s="198"/>
      <c r="GH662" s="198"/>
      <c r="GI662" s="198"/>
      <c r="GJ662" s="198"/>
      <c r="GK662" s="198"/>
      <c r="GL662" s="198"/>
      <c r="GM662" s="198"/>
      <c r="GN662" s="198"/>
      <c r="GO662" s="198"/>
      <c r="GP662" s="198"/>
      <c r="GQ662" s="198"/>
      <c r="GR662" s="198"/>
      <c r="GS662" s="198"/>
      <c r="GT662" s="198"/>
      <c r="GU662" s="198"/>
      <c r="GV662" s="198"/>
      <c r="GW662" s="198"/>
      <c r="GX662" s="198"/>
      <c r="GY662" s="198"/>
      <c r="GZ662" s="198"/>
      <c r="HA662" s="198"/>
      <c r="HB662" s="198"/>
      <c r="HC662" s="198"/>
      <c r="HD662" s="198"/>
      <c r="HE662" s="198"/>
      <c r="HF662" s="198"/>
      <c r="HG662" s="198"/>
      <c r="HH662" s="198"/>
      <c r="HI662" s="198"/>
      <c r="HJ662" s="198"/>
      <c r="HK662" s="198"/>
      <c r="HL662" s="198"/>
      <c r="HM662" s="198"/>
      <c r="HN662" s="198"/>
      <c r="HO662" s="198"/>
      <c r="HP662" s="198"/>
      <c r="HQ662" s="198"/>
      <c r="HR662" s="198"/>
      <c r="HS662" s="198"/>
      <c r="HT662" s="198"/>
      <c r="HU662" s="198"/>
      <c r="HV662" s="198"/>
      <c r="HW662" s="198"/>
      <c r="HX662" s="198"/>
      <c r="HY662" s="198"/>
      <c r="HZ662" s="198"/>
      <c r="IA662" s="198"/>
      <c r="IB662" s="198"/>
      <c r="IC662" s="198"/>
      <c r="ID662" s="198"/>
      <c r="IE662" s="198"/>
      <c r="IF662" s="198"/>
      <c r="IG662" s="198"/>
      <c r="IH662" s="198"/>
      <c r="II662" s="198"/>
      <c r="IJ662" s="198"/>
      <c r="IK662" s="198"/>
      <c r="IL662" s="198"/>
      <c r="IM662" s="198"/>
      <c r="IN662" s="198"/>
      <c r="IO662" s="198"/>
      <c r="IP662" s="198"/>
      <c r="IQ662" s="198"/>
      <c r="IR662" s="198"/>
      <c r="IS662" s="198"/>
      <c r="IT662" s="198"/>
      <c r="IU662" s="198"/>
      <c r="IV662" s="198"/>
      <c r="IW662" s="198"/>
      <c r="IX662" s="198"/>
      <c r="IY662" s="198"/>
      <c r="IZ662" s="198"/>
      <c r="JA662" s="198"/>
      <c r="JB662" s="198"/>
      <c r="JC662" s="198"/>
      <c r="JD662" s="198"/>
      <c r="JE662" s="198"/>
      <c r="JF662" s="198"/>
      <c r="JG662" s="198"/>
      <c r="JH662" s="198"/>
      <c r="JI662" s="198"/>
      <c r="JJ662" s="198"/>
      <c r="JK662" s="198"/>
      <c r="JL662" s="198"/>
      <c r="JM662" s="198"/>
      <c r="JN662" s="198"/>
      <c r="JO662" s="198"/>
      <c r="JP662" s="198"/>
      <c r="JQ662" s="198"/>
      <c r="JR662" s="198"/>
      <c r="JS662" s="198"/>
      <c r="JT662" s="198"/>
      <c r="JU662" s="198"/>
      <c r="JV662" s="198"/>
      <c r="JW662" s="198"/>
      <c r="JX662" s="198"/>
      <c r="JY662" s="198"/>
      <c r="JZ662" s="198"/>
      <c r="KA662" s="198"/>
      <c r="KB662" s="198"/>
      <c r="KC662" s="198"/>
      <c r="KD662" s="198"/>
      <c r="KE662" s="198"/>
      <c r="KF662" s="198"/>
      <c r="KG662" s="198"/>
      <c r="KH662" s="198"/>
      <c r="KI662" s="198"/>
      <c r="KJ662" s="198"/>
      <c r="KK662" s="198"/>
      <c r="KL662" s="198"/>
      <c r="KM662" s="198"/>
      <c r="KN662" s="198"/>
      <c r="KO662" s="198"/>
      <c r="KP662" s="198"/>
      <c r="KQ662" s="198"/>
      <c r="KR662" s="198"/>
      <c r="KS662" s="198"/>
      <c r="KT662" s="198"/>
      <c r="KU662" s="198"/>
      <c r="KV662" s="198"/>
      <c r="KW662" s="198"/>
      <c r="KX662" s="198"/>
      <c r="KY662" s="198"/>
      <c r="KZ662" s="198"/>
      <c r="LA662" s="198"/>
      <c r="LB662" s="198"/>
      <c r="LC662" s="198"/>
      <c r="LD662" s="198"/>
      <c r="LE662" s="198"/>
      <c r="LF662" s="198"/>
      <c r="LG662" s="198"/>
      <c r="LH662" s="198"/>
      <c r="LI662" s="198"/>
      <c r="LJ662" s="198"/>
      <c r="LK662" s="198"/>
      <c r="LL662" s="198"/>
      <c r="LM662" s="198"/>
      <c r="LN662" s="198"/>
      <c r="LO662" s="198"/>
      <c r="LP662" s="198"/>
      <c r="LQ662" s="198"/>
      <c r="LR662" s="198"/>
      <c r="LS662" s="198"/>
      <c r="LT662" s="198"/>
      <c r="LU662" s="198"/>
      <c r="LV662" s="198"/>
      <c r="LW662" s="198"/>
      <c r="LX662" s="198"/>
      <c r="LY662" s="198"/>
      <c r="LZ662" s="198"/>
      <c r="MA662" s="198"/>
      <c r="MB662" s="198"/>
      <c r="MC662" s="198"/>
      <c r="MD662" s="198"/>
      <c r="ME662" s="198"/>
      <c r="MF662" s="198"/>
      <c r="MG662" s="198"/>
      <c r="MH662" s="198"/>
      <c r="MI662" s="198"/>
      <c r="MJ662" s="198"/>
      <c r="MK662" s="198"/>
      <c r="ML662" s="198"/>
      <c r="MM662" s="198"/>
      <c r="MN662" s="198"/>
      <c r="MO662" s="198"/>
      <c r="MP662" s="198"/>
      <c r="MQ662" s="198"/>
      <c r="MR662" s="198"/>
      <c r="MS662" s="198"/>
      <c r="MT662" s="198"/>
      <c r="MU662" s="198"/>
      <c r="MV662" s="198"/>
      <c r="MW662" s="198"/>
      <c r="MX662" s="198"/>
      <c r="MY662" s="198"/>
      <c r="MZ662" s="198"/>
      <c r="NA662" s="198"/>
      <c r="NB662" s="198"/>
      <c r="NC662" s="198"/>
      <c r="ND662" s="198"/>
      <c r="NE662" s="198"/>
      <c r="NF662" s="198"/>
      <c r="NG662" s="198"/>
      <c r="NH662" s="198"/>
      <c r="NI662" s="198"/>
      <c r="NJ662" s="198"/>
      <c r="NK662" s="198"/>
      <c r="NL662" s="198"/>
      <c r="NM662" s="198"/>
      <c r="NN662" s="198"/>
      <c r="NO662" s="198"/>
      <c r="NP662" s="198"/>
      <c r="NQ662" s="198"/>
      <c r="NR662" s="198"/>
      <c r="NS662" s="198"/>
      <c r="NT662" s="198"/>
      <c r="NU662" s="198"/>
      <c r="NV662" s="198"/>
      <c r="NW662" s="198"/>
      <c r="NX662" s="198"/>
      <c r="NY662" s="198"/>
      <c r="NZ662" s="198"/>
      <c r="OA662" s="198"/>
      <c r="OB662" s="198"/>
      <c r="OC662" s="198"/>
      <c r="OD662" s="198"/>
      <c r="OE662" s="198"/>
      <c r="OF662" s="198"/>
      <c r="OG662" s="198"/>
      <c r="OH662" s="198"/>
      <c r="OI662" s="198"/>
      <c r="OJ662" s="198"/>
      <c r="OK662" s="198"/>
      <c r="OL662" s="198"/>
      <c r="OM662" s="198"/>
      <c r="ON662" s="198"/>
      <c r="OO662" s="198"/>
      <c r="OP662" s="198"/>
      <c r="OQ662" s="198"/>
      <c r="OR662" s="198"/>
      <c r="OS662" s="198"/>
      <c r="OT662" s="198"/>
      <c r="OU662" s="198"/>
      <c r="OV662" s="198"/>
      <c r="OW662" s="198"/>
      <c r="OX662" s="198"/>
      <c r="OY662" s="198"/>
      <c r="OZ662" s="198"/>
      <c r="PA662" s="198"/>
      <c r="PB662" s="198"/>
      <c r="PC662" s="198"/>
      <c r="PD662" s="198"/>
      <c r="PE662" s="198"/>
      <c r="PF662" s="198"/>
      <c r="PG662" s="198"/>
      <c r="PH662" s="198"/>
      <c r="PI662" s="198"/>
      <c r="PJ662" s="198"/>
      <c r="PK662" s="198"/>
      <c r="PL662" s="198"/>
      <c r="PM662" s="198"/>
      <c r="PN662" s="198"/>
      <c r="PO662" s="198"/>
      <c r="PP662" s="198"/>
      <c r="PQ662" s="198"/>
      <c r="PR662" s="198"/>
      <c r="PS662" s="198"/>
      <c r="PT662" s="198"/>
      <c r="PU662" s="198"/>
      <c r="PV662" s="198"/>
      <c r="PW662" s="198"/>
      <c r="PX662" s="198"/>
      <c r="PY662" s="198"/>
      <c r="PZ662" s="198"/>
      <c r="QA662" s="198"/>
      <c r="QB662" s="198"/>
      <c r="QC662" s="198"/>
      <c r="QD662" s="198"/>
      <c r="QE662" s="198"/>
      <c r="QF662" s="198"/>
      <c r="QG662" s="198"/>
      <c r="QH662" s="198"/>
      <c r="QI662" s="198"/>
      <c r="QJ662" s="198"/>
      <c r="QK662" s="198"/>
      <c r="QL662" s="198"/>
      <c r="QM662" s="198"/>
      <c r="QN662" s="198"/>
      <c r="QO662" s="198"/>
      <c r="QP662" s="198"/>
      <c r="QQ662" s="198"/>
      <c r="QR662" s="198"/>
      <c r="QS662" s="198"/>
      <c r="QT662" s="198"/>
      <c r="QU662" s="198"/>
      <c r="QV662" s="198"/>
      <c r="QW662" s="198"/>
      <c r="QX662" s="198"/>
      <c r="QY662" s="198"/>
      <c r="QZ662" s="198"/>
      <c r="RA662" s="198"/>
      <c r="RB662" s="198"/>
      <c r="RC662" s="198"/>
      <c r="RD662" s="198"/>
      <c r="RE662" s="198"/>
      <c r="RF662" s="198"/>
      <c r="RG662" s="198"/>
      <c r="RH662" s="198"/>
      <c r="RI662" s="198"/>
      <c r="RJ662" s="198"/>
      <c r="RK662" s="198"/>
      <c r="RL662" s="198"/>
      <c r="RM662" s="198"/>
      <c r="RN662" s="198"/>
      <c r="RO662" s="198"/>
      <c r="RP662" s="198"/>
      <c r="RQ662" s="198"/>
      <c r="RR662" s="198"/>
      <c r="RS662" s="198"/>
      <c r="RT662" s="198"/>
      <c r="RU662" s="198"/>
      <c r="RV662" s="198"/>
      <c r="RW662" s="198"/>
      <c r="RX662" s="198"/>
      <c r="RY662" s="198"/>
      <c r="RZ662" s="198"/>
      <c r="SA662" s="198"/>
      <c r="SB662" s="198"/>
      <c r="SC662" s="198"/>
      <c r="SD662" s="198"/>
      <c r="SE662" s="198"/>
      <c r="SF662" s="198"/>
      <c r="SG662" s="198"/>
      <c r="SH662" s="198"/>
      <c r="SI662" s="198"/>
      <c r="SJ662" s="198"/>
      <c r="SK662" s="198"/>
      <c r="SL662" s="198"/>
      <c r="SM662" s="198"/>
      <c r="SN662" s="198"/>
      <c r="SO662" s="198"/>
      <c r="SP662" s="198"/>
      <c r="SQ662" s="198"/>
      <c r="SR662" s="198"/>
      <c r="SS662" s="198"/>
      <c r="ST662" s="198"/>
      <c r="SU662" s="198"/>
      <c r="SV662" s="198"/>
      <c r="SW662" s="198"/>
      <c r="SX662" s="198"/>
      <c r="SY662" s="198"/>
      <c r="SZ662" s="198"/>
      <c r="TA662" s="198"/>
      <c r="TB662" s="198"/>
      <c r="TC662" s="198"/>
      <c r="TD662" s="198"/>
      <c r="TE662" s="198"/>
      <c r="TF662" s="198"/>
      <c r="TG662" s="198"/>
      <c r="TH662" s="198"/>
      <c r="TI662" s="198"/>
      <c r="TJ662" s="198"/>
      <c r="TK662" s="198"/>
      <c r="TL662" s="198"/>
      <c r="TM662" s="198"/>
      <c r="TN662" s="198"/>
      <c r="TO662" s="198"/>
      <c r="TP662" s="198"/>
      <c r="TQ662" s="198"/>
      <c r="TR662" s="198"/>
      <c r="TS662" s="198"/>
      <c r="TT662" s="198"/>
      <c r="TU662" s="198"/>
      <c r="TV662" s="198"/>
      <c r="TW662" s="198"/>
      <c r="TX662" s="198"/>
      <c r="TY662" s="198"/>
      <c r="TZ662" s="198"/>
      <c r="UA662" s="198"/>
      <c r="UB662" s="198"/>
      <c r="UC662" s="198"/>
      <c r="UD662" s="198"/>
      <c r="UE662" s="198"/>
      <c r="UF662" s="198"/>
      <c r="UG662" s="198"/>
      <c r="UH662" s="198"/>
      <c r="UI662" s="198"/>
      <c r="UJ662" s="198"/>
      <c r="UK662" s="198"/>
      <c r="UL662" s="198"/>
      <c r="UM662" s="198"/>
      <c r="UN662" s="198"/>
      <c r="UO662" s="198"/>
      <c r="UP662" s="198"/>
      <c r="UQ662" s="198"/>
      <c r="UR662" s="198"/>
      <c r="US662" s="198"/>
      <c r="UT662" s="198"/>
      <c r="UU662" s="198"/>
      <c r="UV662" s="198"/>
      <c r="UW662" s="198"/>
      <c r="UX662" s="198"/>
      <c r="UY662" s="198"/>
      <c r="UZ662" s="198"/>
      <c r="VA662" s="198"/>
      <c r="VB662" s="198"/>
      <c r="VC662" s="198"/>
      <c r="VD662" s="198"/>
      <c r="VE662" s="198"/>
      <c r="VF662" s="198"/>
      <c r="VG662" s="198"/>
      <c r="VH662" s="198"/>
      <c r="VI662" s="198"/>
      <c r="VJ662" s="198"/>
      <c r="VK662" s="198"/>
      <c r="VL662" s="198"/>
      <c r="VM662" s="198"/>
      <c r="VN662" s="198"/>
      <c r="VO662" s="198"/>
      <c r="VP662" s="198"/>
      <c r="VQ662" s="198"/>
      <c r="VR662" s="198"/>
      <c r="VS662" s="198"/>
      <c r="VT662" s="198"/>
      <c r="VU662" s="198"/>
      <c r="VV662" s="198"/>
      <c r="VW662" s="198"/>
      <c r="VX662" s="198"/>
      <c r="VY662" s="198"/>
      <c r="VZ662" s="198"/>
      <c r="WA662" s="198"/>
      <c r="WB662" s="198"/>
      <c r="WC662" s="198"/>
      <c r="WD662" s="198"/>
      <c r="WE662" s="198"/>
      <c r="WF662" s="198"/>
      <c r="WG662" s="198"/>
      <c r="WH662" s="198"/>
      <c r="WI662" s="198"/>
      <c r="WJ662" s="198"/>
      <c r="WK662" s="198"/>
      <c r="WL662" s="198"/>
      <c r="WM662" s="198"/>
      <c r="WN662" s="198"/>
      <c r="WO662" s="198"/>
      <c r="WP662" s="198"/>
      <c r="WQ662" s="198"/>
      <c r="WR662" s="198"/>
      <c r="WS662" s="198"/>
      <c r="WT662" s="198"/>
      <c r="WU662" s="198"/>
      <c r="WV662" s="198"/>
      <c r="WW662" s="198"/>
      <c r="WX662" s="198"/>
      <c r="WY662" s="198"/>
      <c r="WZ662" s="198"/>
      <c r="XA662" s="198"/>
      <c r="XB662" s="198"/>
      <c r="XC662" s="198"/>
      <c r="XD662" s="198"/>
      <c r="XE662" s="198"/>
      <c r="XF662" s="198"/>
      <c r="XG662" s="198"/>
      <c r="XH662" s="198"/>
      <c r="XI662" s="198"/>
      <c r="XJ662" s="198"/>
      <c r="XK662" s="198"/>
      <c r="XL662" s="198"/>
      <c r="XM662" s="198"/>
      <c r="XN662" s="198"/>
      <c r="XO662" s="198"/>
      <c r="XP662" s="198"/>
      <c r="XQ662" s="198"/>
      <c r="XR662" s="198"/>
      <c r="XS662" s="198"/>
      <c r="XT662" s="198"/>
      <c r="XU662" s="198"/>
      <c r="XV662" s="198"/>
      <c r="XW662" s="198"/>
      <c r="XX662" s="198"/>
      <c r="XY662" s="198"/>
      <c r="XZ662" s="198"/>
      <c r="YA662" s="198"/>
      <c r="YB662" s="198"/>
      <c r="YC662" s="198"/>
      <c r="YD662" s="198"/>
      <c r="YE662" s="198"/>
      <c r="YF662" s="198"/>
      <c r="YG662" s="198"/>
      <c r="YH662" s="198"/>
      <c r="YI662" s="198"/>
      <c r="YJ662" s="198"/>
      <c r="YK662" s="198"/>
      <c r="YL662" s="198"/>
      <c r="YM662" s="198"/>
      <c r="YN662" s="198"/>
      <c r="YO662" s="198"/>
      <c r="YP662" s="198"/>
      <c r="YQ662" s="198"/>
      <c r="YR662" s="198"/>
      <c r="YS662" s="198"/>
      <c r="YT662" s="198"/>
      <c r="YU662" s="198"/>
      <c r="YV662" s="198"/>
      <c r="YW662" s="198"/>
      <c r="YX662" s="198"/>
      <c r="YY662" s="198"/>
      <c r="YZ662" s="198"/>
      <c r="ZA662" s="198"/>
      <c r="ZB662" s="198"/>
      <c r="ZC662" s="198"/>
      <c r="ZD662" s="198"/>
      <c r="ZE662" s="198"/>
      <c r="ZF662" s="198"/>
      <c r="ZG662" s="198"/>
      <c r="ZH662" s="198"/>
      <c r="ZI662" s="198"/>
      <c r="ZJ662" s="198"/>
      <c r="ZK662" s="198"/>
      <c r="ZL662" s="198"/>
      <c r="ZM662" s="198"/>
      <c r="ZN662" s="198"/>
      <c r="ZO662" s="198"/>
      <c r="ZP662" s="198"/>
      <c r="ZQ662" s="198"/>
      <c r="ZR662" s="198"/>
      <c r="ZS662" s="198"/>
      <c r="ZT662" s="198"/>
      <c r="ZU662" s="198"/>
      <c r="ZV662" s="198"/>
      <c r="ZW662" s="198"/>
      <c r="ZX662" s="198"/>
      <c r="ZY662" s="198"/>
      <c r="ZZ662" s="198"/>
      <c r="AAA662" s="198"/>
      <c r="AAB662" s="198"/>
      <c r="AAC662" s="198"/>
      <c r="AAD662" s="198"/>
      <c r="AAE662" s="198"/>
      <c r="AAF662" s="198"/>
      <c r="AAG662" s="198"/>
      <c r="AAH662" s="198"/>
      <c r="AAI662" s="198"/>
      <c r="AAJ662" s="198"/>
      <c r="AAK662" s="198"/>
      <c r="AAL662" s="198"/>
      <c r="AAM662" s="198"/>
      <c r="AAN662" s="198"/>
      <c r="AAO662" s="198"/>
      <c r="AAP662" s="198"/>
      <c r="AAQ662" s="198"/>
      <c r="AAR662" s="198"/>
      <c r="AAS662" s="198"/>
      <c r="AAT662" s="198"/>
      <c r="AAU662" s="198"/>
      <c r="AAV662" s="198"/>
      <c r="AAW662" s="198"/>
      <c r="AAX662" s="198"/>
      <c r="AAY662" s="198"/>
      <c r="AAZ662" s="198"/>
      <c r="ABA662" s="198"/>
      <c r="ABB662" s="198"/>
      <c r="ABC662" s="198"/>
      <c r="ABD662" s="198"/>
      <c r="ABE662" s="198"/>
      <c r="ABF662" s="198"/>
      <c r="ABG662" s="198"/>
      <c r="ABH662" s="198"/>
      <c r="ABI662" s="198"/>
      <c r="ABJ662" s="198"/>
      <c r="ABK662" s="198"/>
      <c r="ABL662" s="198"/>
      <c r="ABM662" s="198"/>
      <c r="ABN662" s="198"/>
      <c r="ABO662" s="198"/>
      <c r="ABP662" s="198"/>
      <c r="ABQ662" s="198"/>
      <c r="ABR662" s="198"/>
      <c r="ABS662" s="198"/>
      <c r="ABT662" s="198"/>
      <c r="ABU662" s="198"/>
      <c r="ABV662" s="198"/>
      <c r="ABW662" s="198"/>
      <c r="ABX662" s="198"/>
      <c r="ABY662" s="198"/>
      <c r="ABZ662" s="198"/>
      <c r="ACA662" s="198"/>
      <c r="ACB662" s="198"/>
      <c r="ACC662" s="198"/>
      <c r="ACD662" s="198"/>
      <c r="ACE662" s="198"/>
      <c r="ACF662" s="198"/>
      <c r="ACG662" s="198"/>
      <c r="ACH662" s="198"/>
      <c r="ACI662" s="198"/>
      <c r="ACJ662" s="198"/>
      <c r="ACK662" s="198"/>
      <c r="ACL662" s="198"/>
      <c r="ACM662" s="198"/>
      <c r="ACN662" s="198"/>
      <c r="ACO662" s="198"/>
      <c r="ACP662" s="198"/>
      <c r="ACQ662" s="198"/>
      <c r="ACR662" s="198"/>
      <c r="ACS662" s="198"/>
      <c r="ACT662" s="198"/>
      <c r="ACU662" s="198"/>
      <c r="ACV662" s="198"/>
      <c r="ACW662" s="198"/>
      <c r="ACX662" s="198"/>
      <c r="ACY662" s="198"/>
      <c r="ACZ662" s="198"/>
      <c r="ADA662" s="198"/>
      <c r="ADB662" s="198"/>
      <c r="ADC662" s="198"/>
      <c r="ADD662" s="198"/>
      <c r="ADE662" s="198"/>
      <c r="ADF662" s="198"/>
      <c r="ADG662" s="198"/>
      <c r="ADH662" s="198"/>
      <c r="ADI662" s="198"/>
      <c r="ADJ662" s="198"/>
      <c r="ADK662" s="198"/>
      <c r="ADL662" s="198"/>
      <c r="ADM662" s="198"/>
      <c r="ADN662" s="198"/>
      <c r="ADO662" s="198"/>
      <c r="ADP662" s="198"/>
      <c r="ADQ662" s="198"/>
      <c r="ADR662" s="198"/>
      <c r="ADS662" s="198"/>
      <c r="ADT662" s="198"/>
      <c r="ADU662" s="198"/>
      <c r="ADV662" s="198"/>
      <c r="ADW662" s="198"/>
      <c r="ADX662" s="198"/>
      <c r="ADY662" s="198"/>
      <c r="ADZ662" s="198"/>
      <c r="AEA662" s="198"/>
      <c r="AEB662" s="198"/>
      <c r="AEC662" s="198"/>
      <c r="AED662" s="198"/>
      <c r="AEE662" s="198"/>
      <c r="AEF662" s="198"/>
      <c r="AEG662" s="198"/>
      <c r="AEH662" s="198"/>
      <c r="AEI662" s="198"/>
      <c r="AEJ662" s="198"/>
      <c r="AEK662" s="198"/>
      <c r="AEL662" s="198"/>
      <c r="AEM662" s="198"/>
      <c r="AEN662" s="198"/>
      <c r="AEO662" s="198"/>
      <c r="AEP662" s="198"/>
      <c r="AEQ662" s="198"/>
      <c r="AER662" s="198"/>
      <c r="AES662" s="198"/>
      <c r="AET662" s="198"/>
      <c r="AEU662" s="198"/>
      <c r="AEV662" s="198"/>
      <c r="AEW662" s="198"/>
      <c r="AEX662" s="198"/>
      <c r="AEY662" s="198"/>
      <c r="AEZ662" s="198"/>
      <c r="AFA662" s="198"/>
      <c r="AFB662" s="198"/>
      <c r="AFC662" s="198"/>
      <c r="AFD662" s="198"/>
      <c r="AFE662" s="198"/>
      <c r="AFF662" s="198"/>
      <c r="AFG662" s="198"/>
      <c r="AFH662" s="198"/>
      <c r="AFI662" s="198"/>
      <c r="AFJ662" s="198"/>
      <c r="AFK662" s="198"/>
      <c r="AFL662" s="198"/>
      <c r="AFM662" s="198"/>
      <c r="AFN662" s="198"/>
      <c r="AFO662" s="198"/>
      <c r="AFP662" s="198"/>
      <c r="AFQ662" s="198"/>
      <c r="AFR662" s="198"/>
      <c r="AFS662" s="198"/>
      <c r="AFT662" s="198"/>
      <c r="AFU662" s="198"/>
      <c r="AFV662" s="198"/>
      <c r="AFW662" s="198"/>
      <c r="AFX662" s="198"/>
      <c r="AFY662" s="198"/>
      <c r="AFZ662" s="198"/>
      <c r="AGA662" s="198"/>
      <c r="AGB662" s="198"/>
      <c r="AGC662" s="198"/>
      <c r="AGD662" s="198"/>
      <c r="AGE662" s="198"/>
      <c r="AGF662" s="198"/>
      <c r="AGG662" s="198"/>
      <c r="AGH662" s="198"/>
      <c r="AGI662" s="198"/>
      <c r="AGJ662" s="198"/>
      <c r="AGK662" s="198"/>
      <c r="AGL662" s="198"/>
      <c r="AGM662" s="198"/>
      <c r="AGN662" s="198"/>
      <c r="AGO662" s="198"/>
      <c r="AGP662" s="198"/>
      <c r="AGQ662" s="198"/>
      <c r="AGR662" s="198"/>
      <c r="AGS662" s="198"/>
      <c r="AGT662" s="198"/>
      <c r="AGU662" s="198"/>
      <c r="AGV662" s="198"/>
      <c r="AGW662" s="198"/>
      <c r="AGX662" s="198"/>
      <c r="AGY662" s="198"/>
      <c r="AGZ662" s="198"/>
      <c r="AHA662" s="198"/>
      <c r="AHB662" s="198"/>
      <c r="AHC662" s="198"/>
      <c r="AHD662" s="198"/>
      <c r="AHE662" s="198"/>
      <c r="AHF662" s="198"/>
      <c r="AHG662" s="198"/>
      <c r="AHH662" s="198"/>
      <c r="AHI662" s="198"/>
      <c r="AHJ662" s="198"/>
      <c r="AHK662" s="198"/>
      <c r="AHL662" s="198"/>
      <c r="AHM662" s="198"/>
      <c r="AHN662" s="198"/>
      <c r="AHO662" s="198"/>
      <c r="AHP662" s="198"/>
      <c r="AHQ662" s="198"/>
      <c r="AHR662" s="198"/>
      <c r="AHS662" s="198"/>
      <c r="AHT662" s="198"/>
      <c r="AHU662" s="198"/>
      <c r="AHV662" s="198"/>
      <c r="AHW662" s="198"/>
      <c r="AHX662" s="198"/>
      <c r="AHY662" s="198"/>
      <c r="AHZ662" s="198"/>
      <c r="AIA662" s="198"/>
      <c r="AIB662" s="198"/>
      <c r="AIC662" s="198"/>
      <c r="AID662" s="198"/>
      <c r="AIE662" s="198"/>
      <c r="AIF662" s="198"/>
      <c r="AIG662" s="198"/>
      <c r="AIH662" s="198"/>
      <c r="AII662" s="198"/>
      <c r="AIJ662" s="198"/>
      <c r="AIK662" s="198"/>
      <c r="AIL662" s="198"/>
      <c r="AIM662" s="198"/>
      <c r="AIN662" s="198"/>
      <c r="AIO662" s="198"/>
      <c r="AIP662" s="198"/>
      <c r="AIQ662" s="198"/>
      <c r="AIR662" s="198"/>
      <c r="AIS662" s="198"/>
      <c r="AIT662" s="198"/>
      <c r="AIU662" s="198"/>
      <c r="AIV662" s="198"/>
      <c r="AIW662" s="198"/>
      <c r="AIX662" s="198"/>
      <c r="AIY662" s="198"/>
      <c r="AIZ662" s="198"/>
      <c r="AJA662" s="198"/>
      <c r="AJB662" s="198"/>
      <c r="AJC662" s="198"/>
      <c r="AJD662" s="198"/>
      <c r="AJE662" s="198"/>
      <c r="AJF662" s="198"/>
      <c r="AJG662" s="198"/>
      <c r="AJH662" s="198"/>
      <c r="AJI662" s="198"/>
      <c r="AJJ662" s="198"/>
      <c r="AJK662" s="198"/>
      <c r="AJL662" s="198"/>
      <c r="AJM662" s="198"/>
      <c r="AJN662" s="198"/>
      <c r="AJO662" s="198"/>
      <c r="AJP662" s="198"/>
      <c r="AJQ662" s="198"/>
      <c r="AJR662" s="198"/>
      <c r="AJS662" s="198"/>
      <c r="AJT662" s="198"/>
      <c r="AJU662" s="198"/>
      <c r="AJV662" s="198"/>
      <c r="AJW662" s="198"/>
      <c r="AJX662" s="198"/>
      <c r="AJY662" s="198"/>
      <c r="AJZ662" s="198"/>
      <c r="AKA662" s="198"/>
      <c r="AKB662" s="198"/>
      <c r="AKC662" s="198"/>
      <c r="AKD662" s="198"/>
      <c r="AKE662" s="198"/>
      <c r="AKF662" s="198"/>
      <c r="AKG662" s="198"/>
      <c r="AKH662" s="198"/>
      <c r="AKI662" s="198"/>
      <c r="AKJ662" s="198"/>
      <c r="AKK662" s="198"/>
      <c r="AKL662" s="198"/>
      <c r="AKM662" s="198"/>
      <c r="AKN662" s="198"/>
      <c r="AKO662" s="198"/>
      <c r="AKP662" s="198"/>
      <c r="AKQ662" s="198"/>
      <c r="AKR662" s="198"/>
      <c r="AKS662" s="198"/>
      <c r="AKT662" s="198"/>
      <c r="AKU662" s="198"/>
      <c r="AKV662" s="198"/>
      <c r="AKW662" s="198"/>
      <c r="AKX662" s="198"/>
      <c r="AKY662" s="198"/>
      <c r="AKZ662" s="198"/>
      <c r="ALA662" s="198"/>
      <c r="ALB662" s="198"/>
      <c r="ALC662" s="198"/>
      <c r="ALD662" s="198"/>
      <c r="ALE662" s="198"/>
      <c r="ALF662" s="198"/>
      <c r="ALG662" s="198"/>
      <c r="ALH662" s="198"/>
      <c r="ALI662" s="198"/>
      <c r="ALJ662" s="198"/>
      <c r="ALK662" s="198"/>
      <c r="ALL662" s="198"/>
      <c r="ALM662" s="198"/>
      <c r="ALN662" s="198"/>
      <c r="ALO662" s="198"/>
      <c r="ALP662" s="198"/>
      <c r="ALQ662" s="198"/>
      <c r="ALR662" s="198"/>
      <c r="ALS662" s="198"/>
      <c r="ALT662" s="198"/>
      <c r="ALU662" s="198"/>
      <c r="ALV662" s="198"/>
      <c r="ALW662" s="198"/>
      <c r="ALX662" s="198"/>
      <c r="ALY662" s="198"/>
      <c r="ALZ662" s="198"/>
      <c r="AMA662" s="198"/>
      <c r="AMB662" s="198"/>
      <c r="AMC662" s="198"/>
      <c r="AMD662" s="198"/>
      <c r="AME662" s="198"/>
      <c r="AMF662" s="198"/>
      <c r="AMG662" s="198"/>
      <c r="AMH662" s="198"/>
      <c r="AMI662" s="198"/>
      <c r="AMJ662" s="198"/>
      <c r="AMK662" s="198"/>
      <c r="AML662" s="198"/>
      <c r="AMM662" s="198"/>
      <c r="AMN662" s="198"/>
      <c r="AMO662" s="198"/>
      <c r="AMP662" s="198"/>
      <c r="AMQ662" s="198"/>
      <c r="AMR662" s="198"/>
      <c r="AMS662" s="198"/>
      <c r="AMT662" s="198"/>
      <c r="AMU662" s="198"/>
      <c r="AMV662" s="198"/>
      <c r="AMW662" s="198"/>
      <c r="AMX662" s="198"/>
      <c r="AMY662" s="198"/>
      <c r="AMZ662" s="198"/>
      <c r="ANA662" s="198"/>
      <c r="ANB662" s="198"/>
      <c r="ANC662" s="198"/>
      <c r="AND662" s="198"/>
      <c r="ANE662" s="198"/>
      <c r="ANF662" s="198"/>
      <c r="ANG662" s="198"/>
      <c r="ANH662" s="198"/>
      <c r="ANI662" s="198"/>
      <c r="ANJ662" s="198"/>
      <c r="ANK662" s="198"/>
      <c r="ANL662" s="198"/>
      <c r="ANM662" s="198"/>
      <c r="ANN662" s="198"/>
      <c r="ANO662" s="198"/>
      <c r="ANP662" s="198"/>
      <c r="ANQ662" s="198"/>
      <c r="ANR662" s="198"/>
      <c r="ANS662" s="198"/>
      <c r="ANT662" s="198"/>
      <c r="ANU662" s="198"/>
      <c r="ANV662" s="198"/>
      <c r="ANW662" s="198"/>
      <c r="ANX662" s="198"/>
      <c r="ANY662" s="198"/>
      <c r="ANZ662" s="198"/>
      <c r="AOA662" s="198"/>
      <c r="AOB662" s="198"/>
      <c r="AOC662" s="198"/>
      <c r="AOD662" s="198"/>
      <c r="AOE662" s="198"/>
      <c r="AOF662" s="198"/>
      <c r="AOG662" s="198"/>
      <c r="AOH662" s="198"/>
      <c r="AOI662" s="198"/>
      <c r="AOJ662" s="198"/>
      <c r="AOK662" s="198"/>
      <c r="AOL662" s="198"/>
      <c r="AOM662" s="198"/>
      <c r="AON662" s="198"/>
      <c r="AOO662" s="198"/>
      <c r="AOP662" s="198"/>
      <c r="AOQ662" s="198"/>
      <c r="AOR662" s="198"/>
      <c r="AOS662" s="198"/>
      <c r="AOT662" s="198"/>
      <c r="AOU662" s="198"/>
      <c r="AOV662" s="198"/>
      <c r="AOW662" s="198"/>
      <c r="AOX662" s="198"/>
      <c r="AOY662" s="198"/>
      <c r="AOZ662" s="198"/>
      <c r="APA662" s="198"/>
      <c r="APB662" s="198"/>
      <c r="APC662" s="198"/>
      <c r="APD662" s="198"/>
      <c r="APE662" s="198"/>
      <c r="APF662" s="198"/>
      <c r="APG662" s="198"/>
      <c r="APH662" s="198"/>
      <c r="API662" s="198"/>
      <c r="APJ662" s="198"/>
      <c r="APK662" s="198"/>
      <c r="APL662" s="198"/>
      <c r="APM662" s="198"/>
      <c r="APN662" s="198"/>
      <c r="APO662" s="198"/>
      <c r="APP662" s="198"/>
      <c r="APQ662" s="198"/>
      <c r="APR662" s="198"/>
      <c r="APS662" s="198"/>
      <c r="APT662" s="198"/>
      <c r="APU662" s="198"/>
      <c r="APV662" s="198"/>
      <c r="APW662" s="198"/>
      <c r="APX662" s="198"/>
      <c r="APY662" s="198"/>
      <c r="APZ662" s="198"/>
      <c r="AQA662" s="198"/>
      <c r="AQB662" s="198"/>
      <c r="AQC662" s="198"/>
      <c r="AQD662" s="198"/>
      <c r="AQE662" s="198"/>
      <c r="AQF662" s="198"/>
      <c r="AQG662" s="198"/>
      <c r="AQH662" s="198"/>
      <c r="AQI662" s="198"/>
      <c r="AQJ662" s="198"/>
      <c r="AQK662" s="198"/>
      <c r="AQL662" s="198"/>
      <c r="AQM662" s="198"/>
      <c r="AQN662" s="198"/>
      <c r="AQO662" s="198"/>
      <c r="AQP662" s="198"/>
      <c r="AQQ662" s="198"/>
      <c r="AQR662" s="198"/>
      <c r="AQS662" s="198"/>
      <c r="AQT662" s="198"/>
      <c r="AQU662" s="198"/>
      <c r="AQV662" s="198"/>
      <c r="AQW662" s="198"/>
      <c r="AQX662" s="198"/>
      <c r="AQY662" s="198"/>
      <c r="AQZ662" s="198"/>
      <c r="ARA662" s="198"/>
      <c r="ARB662" s="198"/>
      <c r="ARC662" s="198"/>
      <c r="ARD662" s="198"/>
      <c r="ARE662" s="198"/>
      <c r="ARF662" s="198"/>
      <c r="ARG662" s="198"/>
      <c r="ARH662" s="198"/>
      <c r="ARI662" s="198"/>
      <c r="ARJ662" s="198"/>
      <c r="ARK662" s="198"/>
      <c r="ARL662" s="198"/>
      <c r="ARM662" s="198"/>
      <c r="ARN662" s="198"/>
      <c r="ARO662" s="198"/>
      <c r="ARP662" s="198"/>
      <c r="ARQ662" s="198"/>
      <c r="ARR662" s="198"/>
      <c r="ARS662" s="198"/>
      <c r="ART662" s="198"/>
      <c r="ARU662" s="198"/>
      <c r="ARV662" s="198"/>
      <c r="ARW662" s="198"/>
      <c r="ARX662" s="198"/>
      <c r="ARY662" s="198"/>
      <c r="ARZ662" s="198"/>
      <c r="ASA662" s="198"/>
      <c r="ASB662" s="198"/>
      <c r="ASC662" s="198"/>
      <c r="ASD662" s="198"/>
      <c r="ASE662" s="198"/>
      <c r="ASF662" s="198"/>
      <c r="ASG662" s="198"/>
      <c r="ASH662" s="198"/>
      <c r="ASI662" s="198"/>
      <c r="ASJ662" s="198"/>
      <c r="ASK662" s="198"/>
      <c r="ASL662" s="198"/>
      <c r="ASM662" s="198"/>
      <c r="ASN662" s="198"/>
      <c r="ASO662" s="198"/>
      <c r="ASP662" s="198"/>
      <c r="ASQ662" s="198"/>
      <c r="ASR662" s="198"/>
      <c r="ASS662" s="198"/>
      <c r="AST662" s="198"/>
      <c r="ASU662" s="198"/>
      <c r="ASV662" s="198"/>
      <c r="ASW662" s="198"/>
      <c r="ASX662" s="198"/>
      <c r="ASY662" s="198"/>
      <c r="ASZ662" s="198"/>
      <c r="ATA662" s="198"/>
      <c r="ATB662" s="198"/>
      <c r="ATC662" s="198"/>
      <c r="ATD662" s="198"/>
      <c r="ATE662" s="198"/>
      <c r="ATF662" s="198"/>
      <c r="ATG662" s="198"/>
      <c r="ATH662" s="198"/>
      <c r="ATI662" s="198"/>
      <c r="ATJ662" s="198"/>
      <c r="ATK662" s="198"/>
      <c r="ATL662" s="198"/>
      <c r="ATM662" s="198"/>
      <c r="ATN662" s="198"/>
      <c r="ATO662" s="198"/>
      <c r="ATP662" s="198"/>
      <c r="ATQ662" s="198"/>
      <c r="ATR662" s="198"/>
      <c r="ATS662" s="198"/>
      <c r="ATT662" s="198"/>
      <c r="ATU662" s="198"/>
      <c r="ATV662" s="198"/>
      <c r="ATW662" s="198"/>
      <c r="ATX662" s="198"/>
      <c r="ATY662" s="198"/>
      <c r="ATZ662" s="198"/>
      <c r="AUA662" s="198"/>
      <c r="AUB662" s="198"/>
      <c r="AUC662" s="198"/>
      <c r="AUD662" s="198"/>
      <c r="AUE662" s="198"/>
      <c r="AUF662" s="198"/>
      <c r="AUG662" s="198"/>
      <c r="AUH662" s="198"/>
      <c r="AUI662" s="198"/>
      <c r="AUJ662" s="198"/>
      <c r="AUK662" s="198"/>
      <c r="AUL662" s="198"/>
      <c r="AUM662" s="198"/>
      <c r="AUN662" s="198"/>
      <c r="AUO662" s="198"/>
      <c r="AUP662" s="198"/>
      <c r="AUQ662" s="198"/>
      <c r="AUR662" s="198"/>
      <c r="AUS662" s="198"/>
      <c r="AUT662" s="198"/>
      <c r="AUU662" s="198"/>
      <c r="AUV662" s="198"/>
      <c r="AUW662" s="198"/>
      <c r="AUX662" s="198"/>
      <c r="AUY662" s="198"/>
      <c r="AUZ662" s="198"/>
      <c r="AVA662" s="198"/>
      <c r="AVB662" s="198"/>
      <c r="AVC662" s="198"/>
      <c r="AVD662" s="198"/>
      <c r="AVE662" s="198"/>
      <c r="AVF662" s="198"/>
      <c r="AVG662" s="198"/>
      <c r="AVH662" s="198"/>
      <c r="AVI662" s="198"/>
      <c r="AVJ662" s="198"/>
      <c r="AVK662" s="198"/>
      <c r="AVL662" s="198"/>
      <c r="AVM662" s="198"/>
      <c r="AVN662" s="198"/>
      <c r="AVO662" s="198"/>
      <c r="AVP662" s="198"/>
      <c r="AVQ662" s="198"/>
      <c r="AVR662" s="198"/>
      <c r="AVS662" s="198"/>
      <c r="AVT662" s="198"/>
      <c r="AVU662" s="198"/>
      <c r="AVV662" s="198"/>
      <c r="AVW662" s="198"/>
      <c r="AVX662" s="198"/>
      <c r="AVY662" s="198"/>
      <c r="AVZ662" s="198"/>
      <c r="AWA662" s="198"/>
      <c r="AWB662" s="198"/>
      <c r="AWC662" s="198"/>
      <c r="AWD662" s="198"/>
      <c r="AWE662" s="198"/>
      <c r="AWF662" s="198"/>
      <c r="AWG662" s="198"/>
      <c r="AWH662" s="198"/>
      <c r="AWI662" s="198"/>
      <c r="AWJ662" s="198"/>
      <c r="AWK662" s="198"/>
      <c r="AWL662" s="198"/>
      <c r="AWM662" s="198"/>
      <c r="AWN662" s="198"/>
      <c r="AWO662" s="198"/>
      <c r="AWP662" s="198"/>
      <c r="AWQ662" s="198"/>
      <c r="AWR662" s="198"/>
      <c r="AWS662" s="198"/>
      <c r="AWT662" s="198"/>
      <c r="AWU662" s="198"/>
      <c r="AWV662" s="198"/>
      <c r="AWW662" s="198"/>
      <c r="AWX662" s="198"/>
      <c r="AWY662" s="198"/>
      <c r="AWZ662" s="198"/>
      <c r="AXA662" s="198"/>
      <c r="AXB662" s="198"/>
      <c r="AXC662" s="198"/>
      <c r="AXD662" s="198"/>
      <c r="AXE662" s="198"/>
      <c r="AXF662" s="198"/>
      <c r="AXG662" s="198"/>
      <c r="AXH662" s="198"/>
      <c r="AXI662" s="198"/>
      <c r="AXJ662" s="198"/>
      <c r="AXK662" s="198"/>
      <c r="AXL662" s="198"/>
      <c r="AXM662" s="198"/>
      <c r="AXN662" s="198"/>
      <c r="AXO662" s="198"/>
      <c r="AXP662" s="198"/>
      <c r="AXQ662" s="198"/>
      <c r="AXR662" s="198"/>
      <c r="AXS662" s="198"/>
      <c r="AXT662" s="198"/>
      <c r="AXU662" s="198"/>
      <c r="AXV662" s="198"/>
      <c r="AXW662" s="198"/>
      <c r="AXX662" s="198"/>
      <c r="AXY662" s="198"/>
      <c r="AXZ662" s="198"/>
      <c r="AYA662" s="198"/>
      <c r="AYB662" s="198"/>
      <c r="AYC662" s="198"/>
      <c r="AYD662" s="198"/>
      <c r="AYE662" s="198"/>
      <c r="AYF662" s="198"/>
      <c r="AYG662" s="198"/>
      <c r="AYH662" s="198"/>
      <c r="AYI662" s="198"/>
      <c r="AYJ662" s="198"/>
      <c r="AYK662" s="198"/>
      <c r="AYL662" s="198"/>
      <c r="AYM662" s="198"/>
      <c r="AYN662" s="198"/>
      <c r="AYO662" s="198"/>
      <c r="AYP662" s="198"/>
      <c r="AYQ662" s="198"/>
      <c r="AYR662" s="198"/>
      <c r="AYS662" s="198"/>
      <c r="AYT662" s="198"/>
      <c r="AYU662" s="198"/>
      <c r="AYV662" s="198"/>
      <c r="AYW662" s="198"/>
      <c r="AYX662" s="198"/>
      <c r="AYY662" s="198"/>
      <c r="AYZ662" s="198"/>
      <c r="AZA662" s="198"/>
      <c r="AZB662" s="198"/>
      <c r="AZC662" s="198"/>
      <c r="AZD662" s="198"/>
      <c r="AZE662" s="198"/>
      <c r="AZF662" s="198"/>
      <c r="AZG662" s="198"/>
      <c r="AZH662" s="198"/>
      <c r="AZI662" s="198"/>
      <c r="AZJ662" s="198"/>
      <c r="AZK662" s="198"/>
      <c r="AZL662" s="198"/>
      <c r="AZM662" s="198"/>
      <c r="AZN662" s="198"/>
      <c r="AZO662" s="198"/>
      <c r="AZP662" s="198"/>
      <c r="AZQ662" s="198"/>
      <c r="AZR662" s="198"/>
      <c r="AZS662" s="198"/>
      <c r="AZT662" s="198"/>
      <c r="AZU662" s="198"/>
      <c r="AZV662" s="198"/>
      <c r="AZW662" s="198"/>
      <c r="AZX662" s="198"/>
      <c r="AZY662" s="198"/>
      <c r="AZZ662" s="198"/>
      <c r="BAA662" s="198"/>
      <c r="BAB662" s="198"/>
      <c r="BAC662" s="198"/>
      <c r="BAD662" s="198"/>
      <c r="BAE662" s="198"/>
      <c r="BAF662" s="198"/>
      <c r="BAG662" s="198"/>
      <c r="BAH662" s="198"/>
      <c r="BAI662" s="198"/>
      <c r="BAJ662" s="198"/>
      <c r="BAK662" s="198"/>
      <c r="BAL662" s="198"/>
      <c r="BAM662" s="198"/>
      <c r="BAN662" s="198"/>
      <c r="BAO662" s="198"/>
      <c r="BAP662" s="198"/>
      <c r="BAQ662" s="198"/>
      <c r="BAR662" s="198"/>
      <c r="BAS662" s="198"/>
      <c r="BAT662" s="198"/>
      <c r="BAU662" s="198"/>
      <c r="BAV662" s="198"/>
      <c r="BAW662" s="198"/>
      <c r="BAX662" s="198"/>
      <c r="BAY662" s="198"/>
      <c r="BAZ662" s="198"/>
      <c r="BBA662" s="198"/>
      <c r="BBB662" s="198"/>
      <c r="BBC662" s="198"/>
      <c r="BBD662" s="198"/>
      <c r="BBE662" s="198"/>
      <c r="BBF662" s="198"/>
      <c r="BBG662" s="198"/>
      <c r="BBH662" s="198"/>
      <c r="BBI662" s="198"/>
      <c r="BBJ662" s="198"/>
      <c r="BBK662" s="198"/>
      <c r="BBL662" s="198"/>
      <c r="BBM662" s="198"/>
      <c r="BBN662" s="198"/>
      <c r="BBO662" s="198"/>
      <c r="BBP662" s="198"/>
      <c r="BBQ662" s="198"/>
      <c r="BBR662" s="198"/>
      <c r="BBS662" s="198"/>
      <c r="BBT662" s="198"/>
      <c r="BBU662" s="198"/>
      <c r="BBV662" s="198"/>
      <c r="BBW662" s="198"/>
      <c r="BBX662" s="198"/>
      <c r="BBY662" s="198"/>
      <c r="BBZ662" s="198"/>
      <c r="BCA662" s="198"/>
      <c r="BCB662" s="198"/>
      <c r="BCC662" s="198"/>
      <c r="BCD662" s="198"/>
      <c r="BCE662" s="198"/>
      <c r="BCF662" s="198"/>
      <c r="BCG662" s="198"/>
      <c r="BCH662" s="198"/>
      <c r="BCI662" s="198"/>
      <c r="BCJ662" s="198"/>
      <c r="BCK662" s="198"/>
      <c r="BCL662" s="198"/>
      <c r="BCM662" s="198"/>
      <c r="BCN662" s="198"/>
      <c r="BCO662" s="198"/>
      <c r="BCP662" s="198"/>
      <c r="BCQ662" s="198"/>
      <c r="BCR662" s="198"/>
      <c r="BCS662" s="198"/>
      <c r="BCT662" s="198"/>
      <c r="BCU662" s="198"/>
      <c r="BCV662" s="198"/>
      <c r="BCW662" s="198"/>
      <c r="BCX662" s="198"/>
      <c r="BCY662" s="198"/>
      <c r="BCZ662" s="198"/>
      <c r="BDA662" s="198"/>
      <c r="BDB662" s="198"/>
      <c r="BDC662" s="198"/>
      <c r="BDD662" s="198"/>
      <c r="BDE662" s="198"/>
      <c r="BDF662" s="198"/>
      <c r="BDG662" s="198"/>
      <c r="BDH662" s="198"/>
      <c r="BDI662" s="198"/>
      <c r="BDJ662" s="198"/>
      <c r="BDK662" s="198"/>
      <c r="BDL662" s="198"/>
      <c r="BDM662" s="198"/>
      <c r="BDN662" s="198"/>
      <c r="BDO662" s="198"/>
      <c r="BDP662" s="198"/>
      <c r="BDQ662" s="198"/>
      <c r="BDR662" s="198"/>
      <c r="BDS662" s="198"/>
      <c r="BDT662" s="198"/>
      <c r="BDU662" s="198"/>
      <c r="BDV662" s="198"/>
      <c r="BDW662" s="198"/>
      <c r="BDX662" s="198"/>
      <c r="BDY662" s="198"/>
      <c r="BDZ662" s="198"/>
      <c r="BEA662" s="198"/>
      <c r="BEB662" s="198"/>
      <c r="BEC662" s="198"/>
      <c r="BED662" s="198"/>
      <c r="BEE662" s="198"/>
      <c r="BEF662" s="198"/>
      <c r="BEG662" s="198"/>
      <c r="BEH662" s="198"/>
      <c r="BEI662" s="198"/>
      <c r="BEJ662" s="198"/>
      <c r="BEK662" s="198"/>
      <c r="BEL662" s="198"/>
      <c r="BEM662" s="198"/>
      <c r="BEN662" s="198"/>
      <c r="BEO662" s="198"/>
      <c r="BEP662" s="198"/>
      <c r="BEQ662" s="198"/>
      <c r="BER662" s="198"/>
      <c r="BES662" s="198"/>
      <c r="BET662" s="198"/>
      <c r="BEU662" s="198"/>
      <c r="BEV662" s="198"/>
      <c r="BEW662" s="198"/>
      <c r="BEX662" s="198"/>
      <c r="BEY662" s="198"/>
      <c r="BEZ662" s="198"/>
      <c r="BFA662" s="198"/>
      <c r="BFB662" s="198"/>
      <c r="BFC662" s="198"/>
      <c r="BFD662" s="198"/>
      <c r="BFE662" s="198"/>
      <c r="BFF662" s="198"/>
      <c r="BFG662" s="198"/>
      <c r="BFH662" s="198"/>
      <c r="BFI662" s="198"/>
      <c r="BFJ662" s="198"/>
      <c r="BFK662" s="198"/>
      <c r="BFL662" s="198"/>
      <c r="BFM662" s="198"/>
      <c r="BFN662" s="198"/>
      <c r="BFO662" s="198"/>
      <c r="BFP662" s="198"/>
      <c r="BFQ662" s="198"/>
      <c r="BFR662" s="198"/>
      <c r="BFS662" s="198"/>
      <c r="BFT662" s="198"/>
      <c r="BFU662" s="198"/>
      <c r="BFV662" s="198"/>
      <c r="BFW662" s="198"/>
      <c r="BFX662" s="198"/>
      <c r="BFY662" s="198"/>
      <c r="BFZ662" s="198"/>
      <c r="BGA662" s="198"/>
      <c r="BGB662" s="198"/>
      <c r="BGC662" s="198"/>
      <c r="BGD662" s="198"/>
      <c r="BGE662" s="198"/>
      <c r="BGF662" s="198"/>
      <c r="BGG662" s="198"/>
      <c r="BGH662" s="198"/>
      <c r="BGI662" s="198"/>
      <c r="BGJ662" s="198"/>
      <c r="BGK662" s="198"/>
      <c r="BGL662" s="198"/>
      <c r="BGM662" s="198"/>
      <c r="BGN662" s="198"/>
      <c r="BGO662" s="198"/>
      <c r="BGP662" s="198"/>
      <c r="BGQ662" s="198"/>
      <c r="BGR662" s="198"/>
      <c r="BGS662" s="198"/>
      <c r="BGT662" s="198"/>
      <c r="BGU662" s="198"/>
      <c r="BGV662" s="198"/>
      <c r="BGW662" s="198"/>
      <c r="BGX662" s="198"/>
      <c r="BGY662" s="198"/>
      <c r="BGZ662" s="198"/>
      <c r="BHA662" s="198"/>
      <c r="BHB662" s="198"/>
      <c r="BHC662" s="198"/>
      <c r="BHD662" s="198"/>
      <c r="BHE662" s="198"/>
      <c r="BHF662" s="198"/>
      <c r="BHG662" s="198"/>
      <c r="BHH662" s="198"/>
      <c r="BHI662" s="198"/>
      <c r="BHJ662" s="198"/>
      <c r="BHK662" s="198"/>
      <c r="BHL662" s="198"/>
      <c r="BHM662" s="198"/>
      <c r="BHN662" s="198"/>
      <c r="BHO662" s="198"/>
      <c r="BHP662" s="198"/>
      <c r="BHQ662" s="198"/>
      <c r="BHR662" s="198"/>
      <c r="BHS662" s="198"/>
      <c r="BHT662" s="198"/>
      <c r="BHU662" s="198"/>
      <c r="BHV662" s="198"/>
      <c r="BHW662" s="198"/>
      <c r="BHX662" s="198"/>
      <c r="BHY662" s="198"/>
      <c r="BHZ662" s="198"/>
      <c r="BIA662" s="198"/>
      <c r="BIB662" s="198"/>
      <c r="BIC662" s="198"/>
      <c r="BID662" s="198"/>
      <c r="BIE662" s="198"/>
      <c r="BIF662" s="198"/>
      <c r="BIG662" s="198"/>
      <c r="BIH662" s="198"/>
      <c r="BII662" s="198"/>
      <c r="BIJ662" s="198"/>
      <c r="BIK662" s="198"/>
      <c r="BIL662" s="198"/>
      <c r="BIM662" s="198"/>
      <c r="BIN662" s="198"/>
      <c r="BIO662" s="198"/>
      <c r="BIP662" s="198"/>
      <c r="BIQ662" s="198"/>
      <c r="BIR662" s="198"/>
      <c r="BIS662" s="198"/>
      <c r="BIT662" s="198"/>
      <c r="BIU662" s="198"/>
      <c r="BIV662" s="198"/>
      <c r="BIW662" s="198"/>
      <c r="BIX662" s="198"/>
      <c r="BIY662" s="198"/>
      <c r="BIZ662" s="198"/>
      <c r="BJA662" s="198"/>
      <c r="BJB662" s="198"/>
      <c r="BJC662" s="198"/>
      <c r="BJD662" s="198"/>
      <c r="BJE662" s="198"/>
      <c r="BJF662" s="198"/>
      <c r="BJG662" s="198"/>
      <c r="BJH662" s="198"/>
      <c r="BJI662" s="198"/>
      <c r="BJJ662" s="198"/>
      <c r="BJK662" s="198"/>
      <c r="BJL662" s="198"/>
      <c r="BJM662" s="198"/>
      <c r="BJN662" s="198"/>
      <c r="BJO662" s="198"/>
      <c r="BJP662" s="198"/>
      <c r="BJQ662" s="198"/>
      <c r="BJR662" s="198"/>
      <c r="BJS662" s="198"/>
      <c r="BJT662" s="198"/>
      <c r="BJU662" s="198"/>
      <c r="BJV662" s="198"/>
      <c r="BJW662" s="198"/>
      <c r="BJX662" s="198"/>
      <c r="BJY662" s="198"/>
      <c r="BJZ662" s="198"/>
      <c r="BKA662" s="198"/>
      <c r="BKB662" s="198"/>
      <c r="BKC662" s="198"/>
      <c r="BKD662" s="198"/>
      <c r="BKE662" s="198"/>
      <c r="BKF662" s="198"/>
      <c r="BKG662" s="198"/>
      <c r="BKH662" s="198"/>
      <c r="BKI662" s="198"/>
      <c r="BKJ662" s="198"/>
      <c r="BKK662" s="198"/>
      <c r="BKL662" s="198"/>
      <c r="BKM662" s="198"/>
      <c r="BKN662" s="198"/>
      <c r="BKO662" s="198"/>
      <c r="BKP662" s="198"/>
      <c r="BKQ662" s="198"/>
      <c r="BKR662" s="198"/>
      <c r="BKS662" s="198"/>
      <c r="BKT662" s="198"/>
      <c r="BKU662" s="198"/>
      <c r="BKV662" s="198"/>
      <c r="BKW662" s="198"/>
      <c r="BKX662" s="198"/>
      <c r="BKY662" s="198"/>
      <c r="BKZ662" s="198"/>
      <c r="BLA662" s="198"/>
      <c r="BLB662" s="198"/>
      <c r="BLC662" s="198"/>
      <c r="BLD662" s="198"/>
      <c r="BLE662" s="198"/>
      <c r="BLF662" s="198"/>
      <c r="BLG662" s="198"/>
      <c r="BLH662" s="198"/>
      <c r="BLI662" s="198"/>
      <c r="BLJ662" s="198"/>
      <c r="BLK662" s="198"/>
      <c r="BLL662" s="198"/>
      <c r="BLM662" s="198"/>
      <c r="BLN662" s="198"/>
      <c r="BLO662" s="198"/>
      <c r="BLP662" s="198"/>
      <c r="BLQ662" s="198"/>
      <c r="BLR662" s="198"/>
      <c r="BLS662" s="198"/>
      <c r="BLT662" s="198"/>
      <c r="BLU662" s="198"/>
      <c r="BLV662" s="198"/>
      <c r="BLW662" s="198"/>
      <c r="BLX662" s="198"/>
      <c r="BLY662" s="198"/>
      <c r="BLZ662" s="198"/>
      <c r="BMA662" s="198"/>
      <c r="BMB662" s="198"/>
      <c r="BMC662" s="198"/>
      <c r="BMD662" s="198"/>
      <c r="BME662" s="198"/>
      <c r="BMF662" s="198"/>
      <c r="BMG662" s="198"/>
      <c r="BMH662" s="198"/>
      <c r="BMI662" s="198"/>
      <c r="BMJ662" s="198"/>
      <c r="BMK662" s="198"/>
      <c r="BML662" s="198"/>
      <c r="BMM662" s="198"/>
      <c r="BMN662" s="198"/>
      <c r="BMO662" s="198"/>
      <c r="BMP662" s="198"/>
      <c r="BMQ662" s="198"/>
      <c r="BMR662" s="198"/>
      <c r="BMS662" s="198"/>
      <c r="BMT662" s="198"/>
      <c r="BMU662" s="198"/>
      <c r="BMV662" s="198"/>
      <c r="BMW662" s="198"/>
      <c r="BMX662" s="198"/>
      <c r="BMY662" s="198"/>
      <c r="BMZ662" s="198"/>
      <c r="BNA662" s="198"/>
      <c r="BNB662" s="198"/>
      <c r="BNC662" s="198"/>
      <c r="BND662" s="198"/>
      <c r="BNE662" s="198"/>
      <c r="BNF662" s="198"/>
      <c r="BNG662" s="198"/>
      <c r="BNH662" s="198"/>
      <c r="BNI662" s="198"/>
      <c r="BNJ662" s="198"/>
      <c r="BNK662" s="198"/>
      <c r="BNL662" s="198"/>
      <c r="BNM662" s="198"/>
      <c r="BNN662" s="198"/>
      <c r="BNO662" s="198"/>
      <c r="BNP662" s="198"/>
      <c r="BNQ662" s="198"/>
      <c r="BNR662" s="198"/>
      <c r="BNS662" s="198"/>
      <c r="BNT662" s="198"/>
      <c r="BNU662" s="198"/>
      <c r="BNV662" s="198"/>
      <c r="BNW662" s="198"/>
      <c r="BNX662" s="198"/>
      <c r="BNY662" s="198"/>
      <c r="BNZ662" s="198"/>
      <c r="BOA662" s="198"/>
      <c r="BOB662" s="198"/>
      <c r="BOC662" s="198"/>
      <c r="BOD662" s="198"/>
      <c r="BOE662" s="198"/>
      <c r="BOF662" s="198"/>
      <c r="BOG662" s="198"/>
      <c r="BOH662" s="198"/>
      <c r="BOI662" s="198"/>
      <c r="BOJ662" s="198"/>
      <c r="BOK662" s="198"/>
      <c r="BOL662" s="198"/>
      <c r="BOM662" s="198"/>
      <c r="BON662" s="198"/>
      <c r="BOO662" s="198"/>
      <c r="BOP662" s="198"/>
      <c r="BOQ662" s="198"/>
      <c r="BOR662" s="198"/>
      <c r="BOS662" s="198"/>
      <c r="BOT662" s="198"/>
      <c r="BOU662" s="198"/>
      <c r="BOV662" s="198"/>
      <c r="BOW662" s="198"/>
      <c r="BOX662" s="198"/>
      <c r="BOY662" s="198"/>
      <c r="BOZ662" s="198"/>
      <c r="BPA662" s="198"/>
      <c r="BPB662" s="198"/>
      <c r="BPC662" s="198"/>
      <c r="BPD662" s="198"/>
      <c r="BPE662" s="198"/>
      <c r="BPF662" s="198"/>
      <c r="BPG662" s="198"/>
      <c r="BPH662" s="198"/>
      <c r="BPI662" s="198"/>
      <c r="BPJ662" s="198"/>
      <c r="BPK662" s="198"/>
      <c r="BPL662" s="198"/>
      <c r="BPM662" s="198"/>
      <c r="BPN662" s="198"/>
      <c r="BPO662" s="198"/>
      <c r="BPP662" s="198"/>
      <c r="BPQ662" s="198"/>
      <c r="BPR662" s="198"/>
      <c r="BPS662" s="198"/>
      <c r="BPT662" s="198"/>
      <c r="BPU662" s="198"/>
      <c r="BPV662" s="198"/>
      <c r="BPW662" s="198"/>
      <c r="BPX662" s="198"/>
      <c r="BPY662" s="198"/>
      <c r="BPZ662" s="198"/>
      <c r="BQA662" s="198"/>
      <c r="BQB662" s="198"/>
      <c r="BQC662" s="198"/>
      <c r="BQD662" s="198"/>
      <c r="BQE662" s="198"/>
      <c r="BQF662" s="198"/>
      <c r="BQG662" s="198"/>
      <c r="BQH662" s="198"/>
      <c r="BQI662" s="198"/>
      <c r="BQJ662" s="198"/>
      <c r="BQK662" s="198"/>
      <c r="BQL662" s="198"/>
      <c r="BQM662" s="198"/>
      <c r="BQN662" s="198"/>
      <c r="BQO662" s="198"/>
      <c r="BQP662" s="198"/>
      <c r="BQQ662" s="198"/>
      <c r="BQR662" s="198"/>
      <c r="BQS662" s="198"/>
      <c r="BQT662" s="198"/>
      <c r="BQU662" s="198"/>
      <c r="BQV662" s="198"/>
      <c r="BQW662" s="198"/>
      <c r="BQX662" s="198"/>
      <c r="BQY662" s="198"/>
      <c r="BQZ662" s="198"/>
      <c r="BRA662" s="198"/>
      <c r="BRB662" s="198"/>
      <c r="BRC662" s="198"/>
      <c r="BRD662" s="198"/>
      <c r="BRE662" s="198"/>
      <c r="BRF662" s="198"/>
      <c r="BRG662" s="198"/>
      <c r="BRH662" s="198"/>
      <c r="BRI662" s="198"/>
      <c r="BRJ662" s="198"/>
      <c r="BRK662" s="198"/>
      <c r="BRL662" s="198"/>
      <c r="BRM662" s="198"/>
      <c r="BRN662" s="198"/>
      <c r="BRO662" s="198"/>
      <c r="BRP662" s="198"/>
      <c r="BRQ662" s="198"/>
      <c r="BRR662" s="198"/>
      <c r="BRS662" s="198"/>
      <c r="BRT662" s="198"/>
      <c r="BRU662" s="198"/>
      <c r="BRV662" s="198"/>
      <c r="BRW662" s="198"/>
      <c r="BRX662" s="198"/>
      <c r="BRY662" s="198"/>
      <c r="BRZ662" s="198"/>
      <c r="BSA662" s="198"/>
      <c r="BSB662" s="198"/>
      <c r="BSC662" s="198"/>
      <c r="BSD662" s="198"/>
      <c r="BSE662" s="198"/>
      <c r="BSF662" s="198"/>
      <c r="BSG662" s="198"/>
      <c r="BSH662" s="198"/>
      <c r="BSI662" s="198"/>
      <c r="BSJ662" s="198"/>
      <c r="BSK662" s="198"/>
      <c r="BSL662" s="198"/>
      <c r="BSM662" s="198"/>
      <c r="BSN662" s="198"/>
      <c r="BSO662" s="198"/>
      <c r="BSP662" s="198"/>
      <c r="BSQ662" s="198"/>
      <c r="BSR662" s="198"/>
      <c r="BSS662" s="198"/>
      <c r="BST662" s="198"/>
      <c r="BSU662" s="198"/>
      <c r="BSV662" s="198"/>
      <c r="BSW662" s="198"/>
      <c r="BSX662" s="198"/>
      <c r="BSY662" s="198"/>
      <c r="BSZ662" s="198"/>
      <c r="BTA662" s="198"/>
      <c r="BTB662" s="198"/>
      <c r="BTC662" s="198"/>
      <c r="BTD662" s="198"/>
      <c r="BTE662" s="198"/>
      <c r="BTF662" s="198"/>
      <c r="BTG662" s="198"/>
      <c r="BTH662" s="198"/>
      <c r="BTI662" s="198"/>
      <c r="BTJ662" s="198"/>
      <c r="BTK662" s="198"/>
      <c r="BTL662" s="198"/>
      <c r="BTM662" s="198"/>
      <c r="BTN662" s="198"/>
      <c r="BTO662" s="198"/>
      <c r="BTP662" s="198"/>
      <c r="BTQ662" s="198"/>
      <c r="BTR662" s="198"/>
      <c r="BTS662" s="198"/>
      <c r="BTT662" s="198"/>
      <c r="BTU662" s="198"/>
      <c r="BTV662" s="198"/>
      <c r="BTW662" s="198"/>
      <c r="BTX662" s="198"/>
      <c r="BTY662" s="198"/>
      <c r="BTZ662" s="198"/>
      <c r="BUA662" s="198"/>
      <c r="BUB662" s="198"/>
      <c r="BUC662" s="198"/>
      <c r="BUD662" s="198"/>
      <c r="BUE662" s="198"/>
      <c r="BUF662" s="198"/>
      <c r="BUG662" s="198"/>
      <c r="BUH662" s="198"/>
      <c r="BUI662" s="198"/>
      <c r="BUJ662" s="198"/>
      <c r="BUK662" s="198"/>
      <c r="BUL662" s="198"/>
      <c r="BUM662" s="198"/>
      <c r="BUN662" s="198"/>
      <c r="BUO662" s="198"/>
      <c r="BUP662" s="198"/>
      <c r="BUQ662" s="198"/>
      <c r="BUR662" s="198"/>
      <c r="BUS662" s="198"/>
      <c r="BUT662" s="198"/>
      <c r="BUU662" s="198"/>
      <c r="BUV662" s="198"/>
      <c r="BUW662" s="198"/>
      <c r="BUX662" s="198"/>
      <c r="BUY662" s="198"/>
      <c r="BUZ662" s="198"/>
      <c r="BVA662" s="198"/>
      <c r="BVB662" s="198"/>
      <c r="BVC662" s="198"/>
      <c r="BVD662" s="198"/>
      <c r="BVE662" s="198"/>
      <c r="BVF662" s="198"/>
      <c r="BVG662" s="198"/>
      <c r="BVH662" s="198"/>
      <c r="BVI662" s="198"/>
      <c r="BVJ662" s="198"/>
      <c r="BVK662" s="198"/>
      <c r="BVL662" s="198"/>
      <c r="BVM662" s="198"/>
      <c r="BVN662" s="198"/>
      <c r="BVO662" s="198"/>
      <c r="BVP662" s="198"/>
      <c r="BVQ662" s="198"/>
      <c r="BVR662" s="198"/>
      <c r="BVS662" s="198"/>
      <c r="BVT662" s="198"/>
      <c r="BVU662" s="198"/>
      <c r="BVV662" s="198"/>
      <c r="BVW662" s="198"/>
      <c r="BVX662" s="198"/>
      <c r="BVY662" s="198"/>
      <c r="BVZ662" s="198"/>
      <c r="BWA662" s="198"/>
      <c r="BWB662" s="198"/>
      <c r="BWC662" s="198"/>
      <c r="BWD662" s="198"/>
      <c r="BWE662" s="198"/>
      <c r="BWF662" s="198"/>
      <c r="BWG662" s="198"/>
      <c r="BWH662" s="198"/>
      <c r="BWI662" s="198"/>
      <c r="BWJ662" s="198"/>
      <c r="BWK662" s="198"/>
      <c r="BWL662" s="198"/>
      <c r="BWM662" s="198"/>
      <c r="BWN662" s="198"/>
      <c r="BWO662" s="198"/>
      <c r="BWP662" s="198"/>
      <c r="BWQ662" s="198"/>
      <c r="BWR662" s="198"/>
      <c r="BWS662" s="198"/>
      <c r="BWT662" s="198"/>
      <c r="BWU662" s="198"/>
      <c r="BWV662" s="198"/>
      <c r="BWW662" s="198"/>
      <c r="BWX662" s="198"/>
      <c r="BWY662" s="198"/>
      <c r="BWZ662" s="198"/>
      <c r="BXA662" s="198"/>
      <c r="BXB662" s="198"/>
      <c r="BXC662" s="198"/>
      <c r="BXD662" s="198"/>
      <c r="BXE662" s="198"/>
      <c r="BXF662" s="198"/>
      <c r="BXG662" s="198"/>
      <c r="BXH662" s="198"/>
      <c r="BXI662" s="198"/>
      <c r="BXJ662" s="198"/>
      <c r="BXK662" s="198"/>
      <c r="BXL662" s="198"/>
      <c r="BXM662" s="198"/>
      <c r="BXN662" s="198"/>
      <c r="BXO662" s="198"/>
      <c r="BXP662" s="198"/>
      <c r="BXQ662" s="198"/>
      <c r="BXR662" s="198"/>
      <c r="BXS662" s="198"/>
      <c r="BXT662" s="198"/>
      <c r="BXU662" s="198"/>
      <c r="BXV662" s="198"/>
      <c r="BXW662" s="198"/>
      <c r="BXX662" s="198"/>
      <c r="BXY662" s="198"/>
      <c r="BXZ662" s="198"/>
      <c r="BYA662" s="198"/>
      <c r="BYB662" s="198"/>
      <c r="BYC662" s="198"/>
      <c r="BYD662" s="198"/>
      <c r="BYE662" s="198"/>
      <c r="BYF662" s="198"/>
      <c r="BYG662" s="198"/>
      <c r="BYH662" s="198"/>
      <c r="BYI662" s="198"/>
      <c r="BYJ662" s="198"/>
      <c r="BYK662" s="198"/>
      <c r="BYL662" s="198"/>
      <c r="BYM662" s="198"/>
      <c r="BYN662" s="198"/>
      <c r="BYO662" s="198"/>
      <c r="BYP662" s="198"/>
      <c r="BYQ662" s="198"/>
      <c r="BYR662" s="198"/>
      <c r="BYS662" s="198"/>
      <c r="BYT662" s="198"/>
      <c r="BYU662" s="198"/>
      <c r="BYV662" s="198"/>
      <c r="BYW662" s="198"/>
      <c r="BYX662" s="198"/>
      <c r="BYY662" s="198"/>
      <c r="BYZ662" s="198"/>
      <c r="BZA662" s="198"/>
      <c r="BZB662" s="198"/>
      <c r="BZC662" s="198"/>
      <c r="BZD662" s="198"/>
      <c r="BZE662" s="198"/>
      <c r="BZF662" s="198"/>
      <c r="BZG662" s="198"/>
      <c r="BZH662" s="198"/>
      <c r="BZI662" s="198"/>
      <c r="BZJ662" s="198"/>
      <c r="BZK662" s="198"/>
      <c r="BZL662" s="198"/>
      <c r="BZM662" s="198"/>
      <c r="BZN662" s="198"/>
      <c r="BZO662" s="198"/>
      <c r="BZP662" s="198"/>
      <c r="BZQ662" s="198"/>
      <c r="BZR662" s="198"/>
      <c r="BZS662" s="198"/>
      <c r="BZT662" s="198"/>
      <c r="BZU662" s="198"/>
      <c r="BZV662" s="198"/>
      <c r="BZW662" s="198"/>
      <c r="BZX662" s="198"/>
      <c r="BZY662" s="198"/>
      <c r="BZZ662" s="198"/>
      <c r="CAA662" s="198"/>
      <c r="CAB662" s="198"/>
      <c r="CAC662" s="198"/>
      <c r="CAD662" s="198"/>
      <c r="CAE662" s="198"/>
      <c r="CAF662" s="198"/>
      <c r="CAG662" s="198"/>
      <c r="CAH662" s="198"/>
      <c r="CAI662" s="198"/>
      <c r="CAJ662" s="198"/>
      <c r="CAK662" s="198"/>
      <c r="CAL662" s="198"/>
      <c r="CAM662" s="198"/>
      <c r="CAN662" s="198"/>
      <c r="CAO662" s="198"/>
      <c r="CAP662" s="198"/>
      <c r="CAQ662" s="198"/>
      <c r="CAR662" s="198"/>
      <c r="CAS662" s="198"/>
      <c r="CAT662" s="198"/>
      <c r="CAU662" s="198"/>
      <c r="CAV662" s="198"/>
      <c r="CAW662" s="198"/>
      <c r="CAX662" s="198"/>
      <c r="CAY662" s="198"/>
      <c r="CAZ662" s="198"/>
      <c r="CBA662" s="198"/>
      <c r="CBB662" s="198"/>
      <c r="CBC662" s="198"/>
      <c r="CBD662" s="198"/>
      <c r="CBE662" s="198"/>
      <c r="CBF662" s="198"/>
      <c r="CBG662" s="198"/>
      <c r="CBH662" s="198"/>
      <c r="CBI662" s="198"/>
      <c r="CBJ662" s="198"/>
      <c r="CBK662" s="198"/>
      <c r="CBL662" s="198"/>
      <c r="CBM662" s="198"/>
      <c r="CBN662" s="198"/>
      <c r="CBO662" s="198"/>
      <c r="CBP662" s="198"/>
      <c r="CBQ662" s="198"/>
      <c r="CBR662" s="198"/>
      <c r="CBS662" s="198"/>
      <c r="CBT662" s="198"/>
      <c r="CBU662" s="198"/>
      <c r="CBV662" s="198"/>
      <c r="CBW662" s="198"/>
      <c r="CBX662" s="198"/>
      <c r="CBY662" s="198"/>
      <c r="CBZ662" s="198"/>
      <c r="CCA662" s="198"/>
      <c r="CCB662" s="198"/>
      <c r="CCC662" s="198"/>
      <c r="CCD662" s="198"/>
      <c r="CCE662" s="198"/>
      <c r="CCF662" s="198"/>
      <c r="CCG662" s="198"/>
      <c r="CCH662" s="198"/>
      <c r="CCI662" s="198"/>
      <c r="CCJ662" s="198"/>
      <c r="CCK662" s="198"/>
      <c r="CCL662" s="198"/>
      <c r="CCM662" s="198"/>
      <c r="CCN662" s="198"/>
      <c r="CCO662" s="198"/>
      <c r="CCP662" s="198"/>
      <c r="CCQ662" s="198"/>
      <c r="CCR662" s="198"/>
      <c r="CCS662" s="198"/>
      <c r="CCT662" s="198"/>
      <c r="CCU662" s="198"/>
      <c r="CCV662" s="198"/>
      <c r="CCW662" s="198"/>
      <c r="CCX662" s="198"/>
      <c r="CCY662" s="198"/>
      <c r="CCZ662" s="198"/>
      <c r="CDA662" s="198"/>
      <c r="CDB662" s="198"/>
      <c r="CDC662" s="198"/>
      <c r="CDD662" s="198"/>
      <c r="CDE662" s="198"/>
      <c r="CDF662" s="198"/>
      <c r="CDG662" s="198"/>
      <c r="CDH662" s="198"/>
      <c r="CDI662" s="198"/>
      <c r="CDJ662" s="198"/>
      <c r="CDK662" s="198"/>
      <c r="CDL662" s="198"/>
      <c r="CDM662" s="198"/>
      <c r="CDN662" s="198"/>
      <c r="CDO662" s="198"/>
      <c r="CDP662" s="198"/>
      <c r="CDQ662" s="198"/>
      <c r="CDR662" s="198"/>
      <c r="CDS662" s="198"/>
      <c r="CDT662" s="198"/>
      <c r="CDU662" s="198"/>
      <c r="CDV662" s="198"/>
      <c r="CDW662" s="198"/>
      <c r="CDX662" s="198"/>
      <c r="CDY662" s="198"/>
      <c r="CDZ662" s="198"/>
      <c r="CEA662" s="198"/>
      <c r="CEB662" s="198"/>
      <c r="CEC662" s="198"/>
      <c r="CED662" s="198"/>
      <c r="CEE662" s="198"/>
      <c r="CEF662" s="198"/>
      <c r="CEG662" s="198"/>
      <c r="CEH662" s="198"/>
      <c r="CEI662" s="198"/>
      <c r="CEJ662" s="198"/>
      <c r="CEK662" s="198"/>
      <c r="CEL662" s="198"/>
      <c r="CEM662" s="198"/>
      <c r="CEN662" s="198"/>
      <c r="CEO662" s="198"/>
      <c r="CEP662" s="198"/>
      <c r="CEQ662" s="198"/>
      <c r="CER662" s="198"/>
      <c r="CES662" s="198"/>
      <c r="CET662" s="198"/>
      <c r="CEU662" s="198"/>
      <c r="CEV662" s="198"/>
      <c r="CEW662" s="198"/>
      <c r="CEX662" s="198"/>
      <c r="CEY662" s="198"/>
      <c r="CEZ662" s="198"/>
      <c r="CFA662" s="198"/>
      <c r="CFB662" s="198"/>
      <c r="CFC662" s="198"/>
      <c r="CFD662" s="198"/>
      <c r="CFE662" s="198"/>
      <c r="CFF662" s="198"/>
      <c r="CFG662" s="198"/>
      <c r="CFH662" s="198"/>
      <c r="CFI662" s="198"/>
      <c r="CFJ662" s="198"/>
      <c r="CFK662" s="198"/>
      <c r="CFL662" s="198"/>
      <c r="CFM662" s="198"/>
      <c r="CFN662" s="198"/>
      <c r="CFO662" s="198"/>
      <c r="CFP662" s="198"/>
      <c r="CFQ662" s="198"/>
      <c r="CFR662" s="198"/>
      <c r="CFS662" s="198"/>
      <c r="CFT662" s="198"/>
      <c r="CFU662" s="198"/>
      <c r="CFV662" s="198"/>
      <c r="CFW662" s="198"/>
      <c r="CFX662" s="198"/>
      <c r="CFY662" s="198"/>
      <c r="CFZ662" s="198"/>
      <c r="CGA662" s="198"/>
      <c r="CGB662" s="198"/>
      <c r="CGC662" s="198"/>
      <c r="CGD662" s="198"/>
      <c r="CGE662" s="198"/>
      <c r="CGF662" s="198"/>
      <c r="CGG662" s="198"/>
      <c r="CGH662" s="198"/>
      <c r="CGI662" s="198"/>
      <c r="CGJ662" s="198"/>
      <c r="CGK662" s="198"/>
      <c r="CGL662" s="198"/>
      <c r="CGM662" s="198"/>
      <c r="CGN662" s="198"/>
      <c r="CGO662" s="198"/>
      <c r="CGP662" s="198"/>
      <c r="CGQ662" s="198"/>
      <c r="CGR662" s="198"/>
      <c r="CGS662" s="198"/>
      <c r="CGT662" s="198"/>
      <c r="CGU662" s="198"/>
      <c r="CGV662" s="198"/>
      <c r="CGW662" s="198"/>
      <c r="CGX662" s="198"/>
      <c r="CGY662" s="198"/>
      <c r="CGZ662" s="198"/>
      <c r="CHA662" s="198"/>
      <c r="CHB662" s="198"/>
      <c r="CHC662" s="198"/>
      <c r="CHD662" s="198"/>
      <c r="CHE662" s="198"/>
      <c r="CHF662" s="198"/>
      <c r="CHG662" s="198"/>
      <c r="CHH662" s="198"/>
      <c r="CHI662" s="198"/>
      <c r="CHJ662" s="198"/>
      <c r="CHK662" s="198"/>
      <c r="CHL662" s="198"/>
      <c r="CHM662" s="198"/>
      <c r="CHN662" s="198"/>
      <c r="CHO662" s="198"/>
      <c r="CHP662" s="198"/>
      <c r="CHQ662" s="198"/>
      <c r="CHR662" s="198"/>
      <c r="CHS662" s="198"/>
      <c r="CHT662" s="198"/>
      <c r="CHU662" s="198"/>
      <c r="CHV662" s="198"/>
      <c r="CHW662" s="198"/>
      <c r="CHX662" s="198"/>
      <c r="CHY662" s="198"/>
      <c r="CHZ662" s="198"/>
      <c r="CIA662" s="198"/>
      <c r="CIB662" s="198"/>
      <c r="CIC662" s="198"/>
      <c r="CID662" s="198"/>
      <c r="CIE662" s="198"/>
      <c r="CIF662" s="198"/>
      <c r="CIG662" s="198"/>
      <c r="CIH662" s="198"/>
      <c r="CII662" s="198"/>
      <c r="CIJ662" s="198"/>
      <c r="CIK662" s="198"/>
      <c r="CIL662" s="198"/>
      <c r="CIM662" s="198"/>
      <c r="CIN662" s="198"/>
      <c r="CIO662" s="198"/>
      <c r="CIP662" s="198"/>
      <c r="CIQ662" s="198"/>
      <c r="CIR662" s="198"/>
      <c r="CIS662" s="198"/>
      <c r="CIT662" s="198"/>
      <c r="CIU662" s="198"/>
      <c r="CIV662" s="198"/>
      <c r="CIW662" s="198"/>
      <c r="CIX662" s="198"/>
      <c r="CIY662" s="198"/>
      <c r="CIZ662" s="198"/>
      <c r="CJA662" s="198"/>
      <c r="CJB662" s="198"/>
      <c r="CJC662" s="198"/>
      <c r="CJD662" s="198"/>
      <c r="CJE662" s="198"/>
      <c r="CJF662" s="198"/>
      <c r="CJG662" s="198"/>
      <c r="CJH662" s="198"/>
      <c r="CJI662" s="198"/>
      <c r="CJJ662" s="198"/>
      <c r="CJK662" s="198"/>
      <c r="CJL662" s="198"/>
      <c r="CJM662" s="198"/>
      <c r="CJN662" s="198"/>
      <c r="CJO662" s="198"/>
      <c r="CJP662" s="198"/>
      <c r="CJQ662" s="198"/>
      <c r="CJR662" s="198"/>
      <c r="CJS662" s="198"/>
      <c r="CJT662" s="198"/>
      <c r="CJU662" s="198"/>
      <c r="CJV662" s="198"/>
      <c r="CJW662" s="198"/>
      <c r="CJX662" s="198"/>
      <c r="CJY662" s="198"/>
      <c r="CJZ662" s="198"/>
      <c r="CKA662" s="198"/>
      <c r="CKB662" s="198"/>
      <c r="CKC662" s="198"/>
      <c r="CKD662" s="198"/>
      <c r="CKE662" s="198"/>
      <c r="CKF662" s="198"/>
      <c r="CKG662" s="198"/>
      <c r="CKH662" s="198"/>
      <c r="CKI662" s="198"/>
      <c r="CKJ662" s="198"/>
      <c r="CKK662" s="198"/>
      <c r="CKL662" s="198"/>
      <c r="CKM662" s="198"/>
      <c r="CKN662" s="198"/>
      <c r="CKO662" s="198"/>
      <c r="CKP662" s="198"/>
      <c r="CKQ662" s="198"/>
      <c r="CKR662" s="198"/>
      <c r="CKS662" s="198"/>
      <c r="CKT662" s="198"/>
      <c r="CKU662" s="198"/>
      <c r="CKV662" s="198"/>
      <c r="CKW662" s="198"/>
      <c r="CKX662" s="198"/>
      <c r="CKY662" s="198"/>
      <c r="CKZ662" s="198"/>
      <c r="CLA662" s="198"/>
      <c r="CLB662" s="198"/>
      <c r="CLC662" s="198"/>
      <c r="CLD662" s="198"/>
      <c r="CLE662" s="198"/>
      <c r="CLF662" s="198"/>
      <c r="CLG662" s="198"/>
      <c r="CLH662" s="198"/>
      <c r="CLI662" s="198"/>
      <c r="CLJ662" s="198"/>
      <c r="CLK662" s="198"/>
      <c r="CLL662" s="198"/>
      <c r="CLM662" s="198"/>
      <c r="CLN662" s="198"/>
      <c r="CLO662" s="198"/>
      <c r="CLP662" s="198"/>
      <c r="CLQ662" s="198"/>
      <c r="CLR662" s="198"/>
      <c r="CLS662" s="198"/>
      <c r="CLT662" s="198"/>
      <c r="CLU662" s="198"/>
      <c r="CLV662" s="198"/>
      <c r="CLW662" s="198"/>
      <c r="CLX662" s="198"/>
      <c r="CLY662" s="198"/>
      <c r="CLZ662" s="198"/>
      <c r="CMA662" s="198"/>
      <c r="CMB662" s="198"/>
      <c r="CMC662" s="198"/>
      <c r="CMD662" s="198"/>
      <c r="CME662" s="198"/>
      <c r="CMF662" s="198"/>
      <c r="CMG662" s="198"/>
      <c r="CMH662" s="198"/>
      <c r="CMI662" s="198"/>
      <c r="CMJ662" s="198"/>
      <c r="CMK662" s="198"/>
      <c r="CML662" s="198"/>
      <c r="CMM662" s="198"/>
      <c r="CMN662" s="198"/>
      <c r="CMO662" s="198"/>
      <c r="CMP662" s="198"/>
      <c r="CMQ662" s="198"/>
      <c r="CMR662" s="198"/>
      <c r="CMS662" s="198"/>
      <c r="CMT662" s="198"/>
      <c r="CMU662" s="198"/>
      <c r="CMV662" s="198"/>
      <c r="CMW662" s="198"/>
      <c r="CMX662" s="198"/>
      <c r="CMY662" s="198"/>
      <c r="CMZ662" s="198"/>
      <c r="CNA662" s="198"/>
      <c r="CNB662" s="198"/>
      <c r="CNC662" s="198"/>
      <c r="CND662" s="198"/>
      <c r="CNE662" s="198"/>
      <c r="CNF662" s="198"/>
      <c r="CNG662" s="198"/>
      <c r="CNH662" s="198"/>
      <c r="CNI662" s="198"/>
      <c r="CNJ662" s="198"/>
      <c r="CNK662" s="198"/>
      <c r="CNL662" s="198"/>
      <c r="CNM662" s="198"/>
      <c r="CNN662" s="198"/>
      <c r="CNO662" s="198"/>
      <c r="CNP662" s="198"/>
      <c r="CNQ662" s="198"/>
      <c r="CNR662" s="198"/>
      <c r="CNS662" s="198"/>
      <c r="CNT662" s="198"/>
      <c r="CNU662" s="198"/>
      <c r="CNV662" s="198"/>
      <c r="CNW662" s="198"/>
      <c r="CNX662" s="198"/>
      <c r="CNY662" s="198"/>
      <c r="CNZ662" s="198"/>
      <c r="COA662" s="198"/>
      <c r="COB662" s="198"/>
      <c r="COC662" s="198"/>
      <c r="COD662" s="198"/>
      <c r="COE662" s="198"/>
      <c r="COF662" s="198"/>
      <c r="COG662" s="198"/>
      <c r="COH662" s="198"/>
      <c r="COI662" s="198"/>
      <c r="COJ662" s="198"/>
      <c r="COK662" s="198"/>
      <c r="COL662" s="198"/>
      <c r="COM662" s="198"/>
      <c r="CON662" s="198"/>
      <c r="COO662" s="198"/>
      <c r="COP662" s="198"/>
      <c r="COQ662" s="198"/>
      <c r="COR662" s="198"/>
      <c r="COS662" s="198"/>
      <c r="COT662" s="198"/>
      <c r="COU662" s="198"/>
      <c r="COV662" s="198"/>
      <c r="COW662" s="198"/>
      <c r="COX662" s="198"/>
      <c r="COY662" s="198"/>
      <c r="COZ662" s="198"/>
      <c r="CPA662" s="198"/>
      <c r="CPB662" s="198"/>
      <c r="CPC662" s="198"/>
      <c r="CPD662" s="198"/>
      <c r="CPE662" s="198"/>
      <c r="CPF662" s="198"/>
      <c r="CPG662" s="198"/>
      <c r="CPH662" s="198"/>
      <c r="CPI662" s="198"/>
      <c r="CPJ662" s="198"/>
      <c r="CPK662" s="198"/>
      <c r="CPL662" s="198"/>
      <c r="CPM662" s="198"/>
      <c r="CPN662" s="198"/>
      <c r="CPO662" s="198"/>
      <c r="CPP662" s="198"/>
      <c r="CPQ662" s="198"/>
      <c r="CPR662" s="198"/>
      <c r="CPS662" s="198"/>
      <c r="CPT662" s="198"/>
      <c r="CPU662" s="198"/>
      <c r="CPV662" s="198"/>
      <c r="CPW662" s="198"/>
      <c r="CPX662" s="198"/>
      <c r="CPY662" s="198"/>
      <c r="CPZ662" s="198"/>
      <c r="CQA662" s="198"/>
      <c r="CQB662" s="198"/>
      <c r="CQC662" s="198"/>
      <c r="CQD662" s="198"/>
      <c r="CQE662" s="198"/>
      <c r="CQF662" s="198"/>
      <c r="CQG662" s="198"/>
      <c r="CQH662" s="198"/>
      <c r="CQI662" s="198"/>
      <c r="CQJ662" s="198"/>
      <c r="CQK662" s="198"/>
      <c r="CQL662" s="198"/>
      <c r="CQM662" s="198"/>
      <c r="CQN662" s="198"/>
      <c r="CQO662" s="198"/>
      <c r="CQP662" s="198"/>
      <c r="CQQ662" s="198"/>
      <c r="CQR662" s="198"/>
      <c r="CQS662" s="198"/>
      <c r="CQT662" s="198"/>
      <c r="CQU662" s="198"/>
      <c r="CQV662" s="198"/>
      <c r="CQW662" s="198"/>
      <c r="CQX662" s="198"/>
      <c r="CQY662" s="198"/>
      <c r="CQZ662" s="198"/>
      <c r="CRA662" s="198"/>
      <c r="CRB662" s="198"/>
      <c r="CRC662" s="198"/>
      <c r="CRD662" s="198"/>
      <c r="CRE662" s="198"/>
      <c r="CRF662" s="198"/>
      <c r="CRG662" s="198"/>
      <c r="CRH662" s="198"/>
      <c r="CRI662" s="198"/>
      <c r="CRJ662" s="198"/>
      <c r="CRK662" s="198"/>
      <c r="CRL662" s="198"/>
      <c r="CRM662" s="198"/>
      <c r="CRN662" s="198"/>
      <c r="CRO662" s="198"/>
      <c r="CRP662" s="198"/>
      <c r="CRQ662" s="198"/>
      <c r="CRR662" s="198"/>
      <c r="CRS662" s="198"/>
      <c r="CRT662" s="198"/>
      <c r="CRU662" s="198"/>
      <c r="CRV662" s="198"/>
      <c r="CRW662" s="198"/>
      <c r="CRX662" s="198"/>
      <c r="CRY662" s="198"/>
      <c r="CRZ662" s="198"/>
      <c r="CSA662" s="198"/>
      <c r="CSB662" s="198"/>
      <c r="CSC662" s="198"/>
      <c r="CSD662" s="198"/>
      <c r="CSE662" s="198"/>
      <c r="CSF662" s="198"/>
      <c r="CSG662" s="198"/>
      <c r="CSH662" s="198"/>
      <c r="CSI662" s="198"/>
      <c r="CSJ662" s="198"/>
      <c r="CSK662" s="198"/>
      <c r="CSL662" s="198"/>
      <c r="CSM662" s="198"/>
      <c r="CSN662" s="198"/>
      <c r="CSO662" s="198"/>
      <c r="CSP662" s="198"/>
      <c r="CSQ662" s="198"/>
      <c r="CSR662" s="198"/>
      <c r="CSS662" s="198"/>
      <c r="CST662" s="198"/>
      <c r="CSU662" s="198"/>
      <c r="CSV662" s="198"/>
      <c r="CSW662" s="198"/>
      <c r="CSX662" s="198"/>
      <c r="CSY662" s="198"/>
      <c r="CSZ662" s="198"/>
      <c r="CTA662" s="198"/>
      <c r="CTB662" s="198"/>
      <c r="CTC662" s="198"/>
      <c r="CTD662" s="198"/>
      <c r="CTE662" s="198"/>
      <c r="CTF662" s="198"/>
      <c r="CTG662" s="198"/>
      <c r="CTH662" s="198"/>
      <c r="CTI662" s="198"/>
      <c r="CTJ662" s="198"/>
      <c r="CTK662" s="198"/>
      <c r="CTL662" s="198"/>
      <c r="CTM662" s="198"/>
      <c r="CTN662" s="198"/>
      <c r="CTO662" s="198"/>
      <c r="CTP662" s="198"/>
      <c r="CTQ662" s="198"/>
      <c r="CTR662" s="198"/>
      <c r="CTS662" s="198"/>
      <c r="CTT662" s="198"/>
      <c r="CTU662" s="198"/>
      <c r="CTV662" s="198"/>
      <c r="CTW662" s="198"/>
      <c r="CTX662" s="198"/>
      <c r="CTY662" s="198"/>
      <c r="CTZ662" s="198"/>
      <c r="CUA662" s="198"/>
      <c r="CUB662" s="198"/>
      <c r="CUC662" s="198"/>
      <c r="CUD662" s="198"/>
      <c r="CUE662" s="198"/>
      <c r="CUF662" s="198"/>
      <c r="CUG662" s="198"/>
      <c r="CUH662" s="198"/>
      <c r="CUI662" s="198"/>
      <c r="CUJ662" s="198"/>
      <c r="CUK662" s="198"/>
      <c r="CUL662" s="198"/>
      <c r="CUM662" s="198"/>
      <c r="CUN662" s="198"/>
      <c r="CUO662" s="198"/>
      <c r="CUP662" s="198"/>
      <c r="CUQ662" s="198"/>
      <c r="CUR662" s="198"/>
      <c r="CUS662" s="198"/>
      <c r="CUT662" s="198"/>
      <c r="CUU662" s="198"/>
      <c r="CUV662" s="198"/>
      <c r="CUW662" s="198"/>
      <c r="CUX662" s="198"/>
      <c r="CUY662" s="198"/>
      <c r="CUZ662" s="198"/>
      <c r="CVA662" s="198"/>
      <c r="CVB662" s="198"/>
      <c r="CVC662" s="198"/>
      <c r="CVD662" s="198"/>
      <c r="CVE662" s="198"/>
      <c r="CVF662" s="198"/>
      <c r="CVG662" s="198"/>
      <c r="CVH662" s="198"/>
      <c r="CVI662" s="198"/>
      <c r="CVJ662" s="198"/>
      <c r="CVK662" s="198"/>
      <c r="CVL662" s="198"/>
      <c r="CVM662" s="198"/>
      <c r="CVN662" s="198"/>
      <c r="CVO662" s="198"/>
      <c r="CVP662" s="198"/>
      <c r="CVQ662" s="198"/>
      <c r="CVR662" s="198"/>
      <c r="CVS662" s="198"/>
      <c r="CVT662" s="198"/>
      <c r="CVU662" s="198"/>
      <c r="CVV662" s="198"/>
      <c r="CVW662" s="198"/>
      <c r="CVX662" s="198"/>
      <c r="CVY662" s="198"/>
      <c r="CVZ662" s="198"/>
      <c r="CWA662" s="198"/>
      <c r="CWB662" s="198"/>
      <c r="CWC662" s="198"/>
      <c r="CWD662" s="198"/>
      <c r="CWE662" s="198"/>
      <c r="CWF662" s="198"/>
      <c r="CWG662" s="198"/>
      <c r="CWH662" s="198"/>
      <c r="CWI662" s="198"/>
      <c r="CWJ662" s="198"/>
      <c r="CWK662" s="198"/>
      <c r="CWL662" s="198"/>
      <c r="CWM662" s="198"/>
      <c r="CWN662" s="198"/>
      <c r="CWO662" s="198"/>
      <c r="CWP662" s="198"/>
      <c r="CWQ662" s="198"/>
      <c r="CWR662" s="198"/>
      <c r="CWS662" s="198"/>
      <c r="CWT662" s="198"/>
      <c r="CWU662" s="198"/>
      <c r="CWV662" s="198"/>
      <c r="CWW662" s="198"/>
      <c r="CWX662" s="198"/>
      <c r="CWY662" s="198"/>
      <c r="CWZ662" s="198"/>
      <c r="CXA662" s="198"/>
      <c r="CXB662" s="198"/>
      <c r="CXC662" s="198"/>
      <c r="CXD662" s="198"/>
      <c r="CXE662" s="198"/>
      <c r="CXF662" s="198"/>
      <c r="CXG662" s="198"/>
      <c r="CXH662" s="198"/>
      <c r="CXI662" s="198"/>
      <c r="CXJ662" s="198"/>
      <c r="CXK662" s="198"/>
      <c r="CXL662" s="198"/>
      <c r="CXM662" s="198"/>
      <c r="CXN662" s="198"/>
      <c r="CXO662" s="198"/>
      <c r="CXP662" s="198"/>
      <c r="CXQ662" s="198"/>
      <c r="CXR662" s="198"/>
      <c r="CXS662" s="198"/>
      <c r="CXT662" s="198"/>
      <c r="CXU662" s="198"/>
      <c r="CXV662" s="198"/>
      <c r="CXW662" s="198"/>
      <c r="CXX662" s="198"/>
      <c r="CXY662" s="198"/>
      <c r="CXZ662" s="198"/>
      <c r="CYA662" s="198"/>
      <c r="CYB662" s="198"/>
      <c r="CYC662" s="198"/>
      <c r="CYD662" s="198"/>
      <c r="CYE662" s="198"/>
      <c r="CYF662" s="198"/>
      <c r="CYG662" s="198"/>
      <c r="CYH662" s="198"/>
      <c r="CYI662" s="198"/>
      <c r="CYJ662" s="198"/>
      <c r="CYK662" s="198"/>
      <c r="CYL662" s="198"/>
      <c r="CYM662" s="198"/>
      <c r="CYN662" s="198"/>
      <c r="CYO662" s="198"/>
      <c r="CYP662" s="198"/>
      <c r="CYQ662" s="198"/>
      <c r="CYR662" s="198"/>
      <c r="CYS662" s="198"/>
      <c r="CYT662" s="198"/>
      <c r="CYU662" s="198"/>
      <c r="CYV662" s="198"/>
      <c r="CYW662" s="198"/>
      <c r="CYX662" s="198"/>
      <c r="CYY662" s="198"/>
      <c r="CYZ662" s="198"/>
      <c r="CZA662" s="198"/>
      <c r="CZB662" s="198"/>
      <c r="CZC662" s="198"/>
      <c r="CZD662" s="198"/>
      <c r="CZE662" s="198"/>
      <c r="CZF662" s="198"/>
      <c r="CZG662" s="198"/>
      <c r="CZH662" s="198"/>
      <c r="CZI662" s="198"/>
      <c r="CZJ662" s="198"/>
      <c r="CZK662" s="198"/>
      <c r="CZL662" s="198"/>
      <c r="CZM662" s="198"/>
      <c r="CZN662" s="198"/>
      <c r="CZO662" s="198"/>
      <c r="CZP662" s="198"/>
      <c r="CZQ662" s="198"/>
      <c r="CZR662" s="198"/>
      <c r="CZS662" s="198"/>
      <c r="CZT662" s="198"/>
      <c r="CZU662" s="198"/>
      <c r="CZV662" s="198"/>
      <c r="CZW662" s="198"/>
      <c r="CZX662" s="198"/>
      <c r="CZY662" s="198"/>
      <c r="CZZ662" s="198"/>
      <c r="DAA662" s="198"/>
      <c r="DAB662" s="198"/>
      <c r="DAC662" s="198"/>
      <c r="DAD662" s="198"/>
      <c r="DAE662" s="198"/>
      <c r="DAF662" s="198"/>
      <c r="DAG662" s="198"/>
      <c r="DAH662" s="198"/>
      <c r="DAI662" s="198"/>
      <c r="DAJ662" s="198"/>
      <c r="DAK662" s="198"/>
      <c r="DAL662" s="198"/>
      <c r="DAM662" s="198"/>
      <c r="DAN662" s="198"/>
      <c r="DAO662" s="198"/>
      <c r="DAP662" s="198"/>
      <c r="DAQ662" s="198"/>
      <c r="DAR662" s="198"/>
      <c r="DAS662" s="198"/>
      <c r="DAT662" s="198"/>
      <c r="DAU662" s="198"/>
      <c r="DAV662" s="198"/>
      <c r="DAW662" s="198"/>
      <c r="DAX662" s="198"/>
      <c r="DAY662" s="198"/>
      <c r="DAZ662" s="198"/>
      <c r="DBA662" s="198"/>
      <c r="DBB662" s="198"/>
      <c r="DBC662" s="198"/>
      <c r="DBD662" s="198"/>
      <c r="DBE662" s="198"/>
      <c r="DBF662" s="198"/>
      <c r="DBG662" s="198"/>
      <c r="DBH662" s="198"/>
      <c r="DBI662" s="198"/>
      <c r="DBJ662" s="198"/>
      <c r="DBK662" s="198"/>
      <c r="DBL662" s="198"/>
      <c r="DBM662" s="198"/>
      <c r="DBN662" s="198"/>
      <c r="DBO662" s="198"/>
      <c r="DBP662" s="198"/>
      <c r="DBQ662" s="198"/>
      <c r="DBR662" s="198"/>
      <c r="DBS662" s="198"/>
      <c r="DBT662" s="198"/>
      <c r="DBU662" s="198"/>
      <c r="DBV662" s="198"/>
      <c r="DBW662" s="198"/>
      <c r="DBX662" s="198"/>
      <c r="DBY662" s="198"/>
      <c r="DBZ662" s="198"/>
      <c r="DCA662" s="198"/>
      <c r="DCB662" s="198"/>
      <c r="DCC662" s="198"/>
      <c r="DCD662" s="198"/>
      <c r="DCE662" s="198"/>
      <c r="DCF662" s="198"/>
      <c r="DCG662" s="198"/>
      <c r="DCH662" s="198"/>
      <c r="DCI662" s="198"/>
      <c r="DCJ662" s="198"/>
      <c r="DCK662" s="198"/>
      <c r="DCL662" s="198"/>
      <c r="DCM662" s="198"/>
      <c r="DCN662" s="198"/>
      <c r="DCO662" s="198"/>
      <c r="DCP662" s="198"/>
      <c r="DCQ662" s="198"/>
      <c r="DCR662" s="198"/>
      <c r="DCS662" s="198"/>
      <c r="DCT662" s="198"/>
      <c r="DCU662" s="198"/>
      <c r="DCV662" s="198"/>
      <c r="DCW662" s="198"/>
      <c r="DCX662" s="198"/>
      <c r="DCY662" s="198"/>
      <c r="DCZ662" s="198"/>
      <c r="DDA662" s="198"/>
      <c r="DDB662" s="198"/>
      <c r="DDC662" s="198"/>
      <c r="DDD662" s="198"/>
      <c r="DDE662" s="198"/>
      <c r="DDF662" s="198"/>
      <c r="DDG662" s="198"/>
      <c r="DDH662" s="198"/>
      <c r="DDI662" s="198"/>
      <c r="DDJ662" s="198"/>
      <c r="DDK662" s="198"/>
      <c r="DDL662" s="198"/>
      <c r="DDM662" s="198"/>
      <c r="DDN662" s="198"/>
      <c r="DDO662" s="198"/>
      <c r="DDP662" s="198"/>
      <c r="DDQ662" s="198"/>
      <c r="DDR662" s="198"/>
      <c r="DDS662" s="198"/>
      <c r="DDT662" s="198"/>
      <c r="DDU662" s="198"/>
      <c r="DDV662" s="198"/>
      <c r="DDW662" s="198"/>
      <c r="DDX662" s="198"/>
      <c r="DDY662" s="198"/>
      <c r="DDZ662" s="198"/>
      <c r="DEA662" s="198"/>
      <c r="DEB662" s="198"/>
      <c r="DEC662" s="198"/>
      <c r="DED662" s="198"/>
      <c r="DEE662" s="198"/>
      <c r="DEF662" s="198"/>
      <c r="DEG662" s="198"/>
      <c r="DEH662" s="198"/>
      <c r="DEI662" s="198"/>
      <c r="DEJ662" s="198"/>
      <c r="DEK662" s="198"/>
      <c r="DEL662" s="198"/>
      <c r="DEM662" s="198"/>
      <c r="DEN662" s="198"/>
      <c r="DEO662" s="198"/>
      <c r="DEP662" s="198"/>
      <c r="DEQ662" s="198"/>
      <c r="DER662" s="198"/>
      <c r="DES662" s="198"/>
      <c r="DET662" s="198"/>
      <c r="DEU662" s="198"/>
      <c r="DEV662" s="198"/>
      <c r="DEW662" s="198"/>
      <c r="DEX662" s="198"/>
      <c r="DEY662" s="198"/>
      <c r="DEZ662" s="198"/>
      <c r="DFA662" s="198"/>
      <c r="DFB662" s="198"/>
      <c r="DFC662" s="198"/>
      <c r="DFD662" s="198"/>
      <c r="DFE662" s="198"/>
      <c r="DFF662" s="198"/>
      <c r="DFG662" s="198"/>
      <c r="DFH662" s="198"/>
      <c r="DFI662" s="198"/>
      <c r="DFJ662" s="198"/>
      <c r="DFK662" s="198"/>
      <c r="DFL662" s="198"/>
      <c r="DFM662" s="198"/>
      <c r="DFN662" s="198"/>
      <c r="DFO662" s="198"/>
      <c r="DFP662" s="198"/>
      <c r="DFQ662" s="198"/>
      <c r="DFR662" s="198"/>
      <c r="DFS662" s="198"/>
      <c r="DFT662" s="198"/>
      <c r="DFU662" s="198"/>
      <c r="DFV662" s="198"/>
      <c r="DFW662" s="198"/>
      <c r="DFX662" s="198"/>
      <c r="DFY662" s="198"/>
      <c r="DFZ662" s="198"/>
      <c r="DGA662" s="198"/>
      <c r="DGB662" s="198"/>
      <c r="DGC662" s="198"/>
      <c r="DGD662" s="198"/>
      <c r="DGE662" s="198"/>
      <c r="DGF662" s="198"/>
      <c r="DGG662" s="198"/>
      <c r="DGH662" s="198"/>
      <c r="DGI662" s="198"/>
      <c r="DGJ662" s="198"/>
      <c r="DGK662" s="198"/>
      <c r="DGL662" s="198"/>
      <c r="DGM662" s="198"/>
      <c r="DGN662" s="198"/>
      <c r="DGO662" s="198"/>
      <c r="DGP662" s="198"/>
      <c r="DGQ662" s="198"/>
      <c r="DGR662" s="198"/>
      <c r="DGS662" s="198"/>
      <c r="DGT662" s="198"/>
      <c r="DGU662" s="198"/>
      <c r="DGV662" s="198"/>
      <c r="DGW662" s="198"/>
      <c r="DGX662" s="198"/>
      <c r="DGY662" s="198"/>
      <c r="DGZ662" s="198"/>
      <c r="DHA662" s="198"/>
      <c r="DHB662" s="198"/>
      <c r="DHC662" s="198"/>
      <c r="DHD662" s="198"/>
      <c r="DHE662" s="198"/>
      <c r="DHF662" s="198"/>
      <c r="DHG662" s="198"/>
      <c r="DHH662" s="198"/>
      <c r="DHI662" s="198"/>
      <c r="DHJ662" s="198"/>
      <c r="DHK662" s="198"/>
      <c r="DHL662" s="198"/>
      <c r="DHM662" s="198"/>
      <c r="DHN662" s="198"/>
      <c r="DHO662" s="198"/>
      <c r="DHP662" s="198"/>
      <c r="DHQ662" s="198"/>
      <c r="DHR662" s="198"/>
      <c r="DHS662" s="198"/>
      <c r="DHT662" s="198"/>
      <c r="DHU662" s="198"/>
      <c r="DHV662" s="198"/>
      <c r="DHW662" s="198"/>
      <c r="DHX662" s="198"/>
      <c r="DHY662" s="198"/>
      <c r="DHZ662" s="198"/>
      <c r="DIA662" s="198"/>
      <c r="DIB662" s="198"/>
      <c r="DIC662" s="198"/>
      <c r="DID662" s="198"/>
      <c r="DIE662" s="198"/>
      <c r="DIF662" s="198"/>
      <c r="DIG662" s="198"/>
      <c r="DIH662" s="198"/>
      <c r="DII662" s="198"/>
      <c r="DIJ662" s="198"/>
      <c r="DIK662" s="198"/>
      <c r="DIL662" s="198"/>
      <c r="DIM662" s="198"/>
      <c r="DIN662" s="198"/>
      <c r="DIO662" s="198"/>
      <c r="DIP662" s="198"/>
      <c r="DIQ662" s="198"/>
      <c r="DIR662" s="198"/>
      <c r="DIS662" s="198"/>
      <c r="DIT662" s="198"/>
      <c r="DIU662" s="198"/>
      <c r="DIV662" s="198"/>
      <c r="DIW662" s="198"/>
      <c r="DIX662" s="198"/>
      <c r="DIY662" s="198"/>
      <c r="DIZ662" s="198"/>
      <c r="DJA662" s="198"/>
      <c r="DJB662" s="198"/>
      <c r="DJC662" s="198"/>
      <c r="DJD662" s="198"/>
      <c r="DJE662" s="198"/>
      <c r="DJF662" s="198"/>
      <c r="DJG662" s="198"/>
      <c r="DJH662" s="198"/>
      <c r="DJI662" s="198"/>
      <c r="DJJ662" s="198"/>
      <c r="DJK662" s="198"/>
      <c r="DJL662" s="198"/>
      <c r="DJM662" s="198"/>
      <c r="DJN662" s="198"/>
      <c r="DJO662" s="198"/>
      <c r="DJP662" s="198"/>
      <c r="DJQ662" s="198"/>
      <c r="DJR662" s="198"/>
      <c r="DJS662" s="198"/>
      <c r="DJT662" s="198"/>
      <c r="DJU662" s="198"/>
      <c r="DJV662" s="198"/>
      <c r="DJW662" s="198"/>
      <c r="DJX662" s="198"/>
      <c r="DJY662" s="198"/>
      <c r="DJZ662" s="198"/>
      <c r="DKA662" s="198"/>
      <c r="DKB662" s="198"/>
      <c r="DKC662" s="198"/>
      <c r="DKD662" s="198"/>
      <c r="DKE662" s="198"/>
      <c r="DKF662" s="198"/>
      <c r="DKG662" s="198"/>
      <c r="DKH662" s="198"/>
      <c r="DKI662" s="198"/>
      <c r="DKJ662" s="198"/>
      <c r="DKK662" s="198"/>
      <c r="DKL662" s="198"/>
      <c r="DKM662" s="198"/>
      <c r="DKN662" s="198"/>
      <c r="DKO662" s="198"/>
      <c r="DKP662" s="198"/>
      <c r="DKQ662" s="198"/>
      <c r="DKR662" s="198"/>
      <c r="DKS662" s="198"/>
      <c r="DKT662" s="198"/>
      <c r="DKU662" s="198"/>
      <c r="DKV662" s="198"/>
      <c r="DKW662" s="198"/>
      <c r="DKX662" s="198"/>
      <c r="DKY662" s="198"/>
      <c r="DKZ662" s="198"/>
      <c r="DLA662" s="198"/>
      <c r="DLB662" s="198"/>
      <c r="DLC662" s="198"/>
      <c r="DLD662" s="198"/>
      <c r="DLE662" s="198"/>
      <c r="DLF662" s="198"/>
      <c r="DLG662" s="198"/>
      <c r="DLH662" s="198"/>
      <c r="DLI662" s="198"/>
      <c r="DLJ662" s="198"/>
      <c r="DLK662" s="198"/>
      <c r="DLL662" s="198"/>
      <c r="DLM662" s="198"/>
      <c r="DLN662" s="198"/>
      <c r="DLO662" s="198"/>
      <c r="DLP662" s="198"/>
      <c r="DLQ662" s="198"/>
      <c r="DLR662" s="198"/>
      <c r="DLS662" s="198"/>
      <c r="DLT662" s="198"/>
      <c r="DLU662" s="198"/>
      <c r="DLV662" s="198"/>
      <c r="DLW662" s="198"/>
      <c r="DLX662" s="198"/>
      <c r="DLY662" s="198"/>
      <c r="DLZ662" s="198"/>
      <c r="DMA662" s="198"/>
      <c r="DMB662" s="198"/>
      <c r="DMC662" s="198"/>
      <c r="DMD662" s="198"/>
      <c r="DME662" s="198"/>
      <c r="DMF662" s="198"/>
      <c r="DMG662" s="198"/>
      <c r="DMH662" s="198"/>
      <c r="DMI662" s="198"/>
      <c r="DMJ662" s="198"/>
      <c r="DMK662" s="198"/>
      <c r="DML662" s="198"/>
      <c r="DMM662" s="198"/>
      <c r="DMN662" s="198"/>
      <c r="DMO662" s="198"/>
      <c r="DMP662" s="198"/>
      <c r="DMQ662" s="198"/>
      <c r="DMR662" s="198"/>
      <c r="DMS662" s="198"/>
      <c r="DMT662" s="198"/>
      <c r="DMU662" s="198"/>
      <c r="DMV662" s="198"/>
      <c r="DMW662" s="198"/>
      <c r="DMX662" s="198"/>
      <c r="DMY662" s="198"/>
      <c r="DMZ662" s="198"/>
      <c r="DNA662" s="198"/>
      <c r="DNB662" s="198"/>
      <c r="DNC662" s="198"/>
      <c r="DND662" s="198"/>
      <c r="DNE662" s="198"/>
      <c r="DNF662" s="198"/>
      <c r="DNG662" s="198"/>
      <c r="DNH662" s="198"/>
      <c r="DNI662" s="198"/>
      <c r="DNJ662" s="198"/>
      <c r="DNK662" s="198"/>
      <c r="DNL662" s="198"/>
      <c r="DNM662" s="198"/>
      <c r="DNN662" s="198"/>
      <c r="DNO662" s="198"/>
      <c r="DNP662" s="198"/>
      <c r="DNQ662" s="198"/>
      <c r="DNR662" s="198"/>
      <c r="DNS662" s="198"/>
      <c r="DNT662" s="198"/>
      <c r="DNU662" s="198"/>
      <c r="DNV662" s="198"/>
      <c r="DNW662" s="198"/>
      <c r="DNX662" s="198"/>
      <c r="DNY662" s="198"/>
      <c r="DNZ662" s="198"/>
      <c r="DOA662" s="198"/>
      <c r="DOB662" s="198"/>
      <c r="DOC662" s="198"/>
      <c r="DOD662" s="198"/>
      <c r="DOE662" s="198"/>
      <c r="DOF662" s="198"/>
      <c r="DOG662" s="198"/>
      <c r="DOH662" s="198"/>
      <c r="DOI662" s="198"/>
      <c r="DOJ662" s="198"/>
      <c r="DOK662" s="198"/>
      <c r="DOL662" s="198"/>
      <c r="DOM662" s="198"/>
      <c r="DON662" s="198"/>
      <c r="DOO662" s="198"/>
      <c r="DOP662" s="198"/>
      <c r="DOQ662" s="198"/>
      <c r="DOR662" s="198"/>
      <c r="DOS662" s="198"/>
      <c r="DOT662" s="198"/>
      <c r="DOU662" s="198"/>
      <c r="DOV662" s="198"/>
      <c r="DOW662" s="198"/>
      <c r="DOX662" s="198"/>
      <c r="DOY662" s="198"/>
      <c r="DOZ662" s="198"/>
      <c r="DPA662" s="198"/>
      <c r="DPB662" s="198"/>
      <c r="DPC662" s="198"/>
      <c r="DPD662" s="198"/>
      <c r="DPE662" s="198"/>
      <c r="DPF662" s="198"/>
      <c r="DPG662" s="198"/>
      <c r="DPH662" s="198"/>
      <c r="DPI662" s="198"/>
      <c r="DPJ662" s="198"/>
      <c r="DPK662" s="198"/>
      <c r="DPL662" s="198"/>
      <c r="DPM662" s="198"/>
      <c r="DPN662" s="198"/>
      <c r="DPO662" s="198"/>
      <c r="DPP662" s="198"/>
      <c r="DPQ662" s="198"/>
      <c r="DPR662" s="198"/>
      <c r="DPS662" s="198"/>
      <c r="DPT662" s="198"/>
      <c r="DPU662" s="198"/>
      <c r="DPV662" s="198"/>
      <c r="DPW662" s="198"/>
      <c r="DPX662" s="198"/>
      <c r="DPY662" s="198"/>
      <c r="DPZ662" s="198"/>
      <c r="DQA662" s="198"/>
      <c r="DQB662" s="198"/>
      <c r="DQC662" s="198"/>
      <c r="DQD662" s="198"/>
      <c r="DQE662" s="198"/>
      <c r="DQF662" s="198"/>
      <c r="DQG662" s="198"/>
      <c r="DQH662" s="198"/>
      <c r="DQI662" s="198"/>
      <c r="DQJ662" s="198"/>
      <c r="DQK662" s="198"/>
      <c r="DQL662" s="198"/>
      <c r="DQM662" s="198"/>
      <c r="DQN662" s="198"/>
      <c r="DQO662" s="198"/>
      <c r="DQP662" s="198"/>
      <c r="DQQ662" s="198"/>
      <c r="DQR662" s="198"/>
      <c r="DQS662" s="198"/>
      <c r="DQT662" s="198"/>
      <c r="DQU662" s="198"/>
      <c r="DQV662" s="198"/>
      <c r="DQW662" s="198"/>
      <c r="DQX662" s="198"/>
      <c r="DQY662" s="198"/>
      <c r="DQZ662" s="198"/>
      <c r="DRA662" s="198"/>
      <c r="DRB662" s="198"/>
      <c r="DRC662" s="198"/>
      <c r="DRD662" s="198"/>
      <c r="DRE662" s="198"/>
      <c r="DRF662" s="198"/>
      <c r="DRG662" s="198"/>
      <c r="DRH662" s="198"/>
      <c r="DRI662" s="198"/>
      <c r="DRJ662" s="198"/>
      <c r="DRK662" s="198"/>
      <c r="DRL662" s="198"/>
      <c r="DRM662" s="198"/>
      <c r="DRN662" s="198"/>
      <c r="DRO662" s="198"/>
      <c r="DRP662" s="198"/>
      <c r="DRQ662" s="198"/>
      <c r="DRR662" s="198"/>
      <c r="DRS662" s="198"/>
      <c r="DRT662" s="198"/>
      <c r="DRU662" s="198"/>
      <c r="DRV662" s="198"/>
      <c r="DRW662" s="198"/>
      <c r="DRX662" s="198"/>
      <c r="DRY662" s="198"/>
      <c r="DRZ662" s="198"/>
      <c r="DSA662" s="198"/>
      <c r="DSB662" s="198"/>
      <c r="DSC662" s="198"/>
      <c r="DSD662" s="198"/>
      <c r="DSE662" s="198"/>
      <c r="DSF662" s="198"/>
      <c r="DSG662" s="198"/>
      <c r="DSH662" s="198"/>
      <c r="DSI662" s="198"/>
      <c r="DSJ662" s="198"/>
      <c r="DSK662" s="198"/>
      <c r="DSL662" s="198"/>
      <c r="DSM662" s="198"/>
      <c r="DSN662" s="198"/>
      <c r="DSO662" s="198"/>
      <c r="DSP662" s="198"/>
      <c r="DSQ662" s="198"/>
      <c r="DSR662" s="198"/>
      <c r="DSS662" s="198"/>
      <c r="DST662" s="198"/>
      <c r="DSU662" s="198"/>
      <c r="DSV662" s="198"/>
      <c r="DSW662" s="198"/>
      <c r="DSX662" s="198"/>
      <c r="DSY662" s="198"/>
      <c r="DSZ662" s="198"/>
      <c r="DTA662" s="198"/>
      <c r="DTB662" s="198"/>
      <c r="DTC662" s="198"/>
      <c r="DTD662" s="198"/>
      <c r="DTE662" s="198"/>
      <c r="DTF662" s="198"/>
      <c r="DTG662" s="198"/>
      <c r="DTH662" s="198"/>
      <c r="DTI662" s="198"/>
      <c r="DTJ662" s="198"/>
      <c r="DTK662" s="198"/>
      <c r="DTL662" s="198"/>
      <c r="DTM662" s="198"/>
      <c r="DTN662" s="198"/>
      <c r="DTO662" s="198"/>
      <c r="DTP662" s="198"/>
      <c r="DTQ662" s="198"/>
      <c r="DTR662" s="198"/>
      <c r="DTS662" s="198"/>
      <c r="DTT662" s="198"/>
      <c r="DTU662" s="198"/>
      <c r="DTV662" s="198"/>
      <c r="DTW662" s="198"/>
      <c r="DTX662" s="198"/>
      <c r="DTY662" s="198"/>
      <c r="DTZ662" s="198"/>
      <c r="DUA662" s="198"/>
      <c r="DUB662" s="198"/>
      <c r="DUC662" s="198"/>
      <c r="DUD662" s="198"/>
      <c r="DUE662" s="198"/>
      <c r="DUF662" s="198"/>
      <c r="DUG662" s="198"/>
      <c r="DUH662" s="198"/>
      <c r="DUI662" s="198"/>
      <c r="DUJ662" s="198"/>
      <c r="DUK662" s="198"/>
      <c r="DUL662" s="198"/>
      <c r="DUM662" s="198"/>
      <c r="DUN662" s="198"/>
      <c r="DUO662" s="198"/>
      <c r="DUP662" s="198"/>
      <c r="DUQ662" s="198"/>
      <c r="DUR662" s="198"/>
      <c r="DUS662" s="198"/>
      <c r="DUT662" s="198"/>
      <c r="DUU662" s="198"/>
      <c r="DUV662" s="198"/>
      <c r="DUW662" s="198"/>
      <c r="DUX662" s="198"/>
      <c r="DUY662" s="198"/>
      <c r="DUZ662" s="198"/>
      <c r="DVA662" s="198"/>
      <c r="DVB662" s="198"/>
      <c r="DVC662" s="198"/>
      <c r="DVD662" s="198"/>
      <c r="DVE662" s="198"/>
      <c r="DVF662" s="198"/>
      <c r="DVG662" s="198"/>
      <c r="DVH662" s="198"/>
      <c r="DVI662" s="198"/>
      <c r="DVJ662" s="198"/>
      <c r="DVK662" s="198"/>
      <c r="DVL662" s="198"/>
      <c r="DVM662" s="198"/>
      <c r="DVN662" s="198"/>
      <c r="DVO662" s="198"/>
      <c r="DVP662" s="198"/>
      <c r="DVQ662" s="198"/>
      <c r="DVR662" s="198"/>
      <c r="DVS662" s="198"/>
      <c r="DVT662" s="198"/>
      <c r="DVU662" s="198"/>
      <c r="DVV662" s="198"/>
      <c r="DVW662" s="198"/>
      <c r="DVX662" s="198"/>
      <c r="DVY662" s="198"/>
      <c r="DVZ662" s="198"/>
      <c r="DWA662" s="198"/>
      <c r="DWB662" s="198"/>
      <c r="DWC662" s="198"/>
      <c r="DWD662" s="198"/>
      <c r="DWE662" s="198"/>
      <c r="DWF662" s="198"/>
      <c r="DWG662" s="198"/>
      <c r="DWH662" s="198"/>
      <c r="DWI662" s="198"/>
      <c r="DWJ662" s="198"/>
      <c r="DWK662" s="198"/>
      <c r="DWL662" s="198"/>
      <c r="DWM662" s="198"/>
      <c r="DWN662" s="198"/>
      <c r="DWO662" s="198"/>
      <c r="DWP662" s="198"/>
      <c r="DWQ662" s="198"/>
      <c r="DWR662" s="198"/>
      <c r="DWS662" s="198"/>
      <c r="DWT662" s="198"/>
      <c r="DWU662" s="198"/>
      <c r="DWV662" s="198"/>
      <c r="DWW662" s="198"/>
      <c r="DWX662" s="198"/>
      <c r="DWY662" s="198"/>
      <c r="DWZ662" s="198"/>
      <c r="DXA662" s="198"/>
      <c r="DXB662" s="198"/>
      <c r="DXC662" s="198"/>
      <c r="DXD662" s="198"/>
      <c r="DXE662" s="198"/>
      <c r="DXF662" s="198"/>
      <c r="DXG662" s="198"/>
      <c r="DXH662" s="198"/>
      <c r="DXI662" s="198"/>
      <c r="DXJ662" s="198"/>
      <c r="DXK662" s="198"/>
      <c r="DXL662" s="198"/>
      <c r="DXM662" s="198"/>
      <c r="DXN662" s="198"/>
      <c r="DXO662" s="198"/>
      <c r="DXP662" s="198"/>
      <c r="DXQ662" s="198"/>
      <c r="DXR662" s="198"/>
      <c r="DXS662" s="198"/>
      <c r="DXT662" s="198"/>
      <c r="DXU662" s="198"/>
      <c r="DXV662" s="198"/>
      <c r="DXW662" s="198"/>
      <c r="DXX662" s="198"/>
      <c r="DXY662" s="198"/>
      <c r="DXZ662" s="198"/>
      <c r="DYA662" s="198"/>
      <c r="DYB662" s="198"/>
      <c r="DYC662" s="198"/>
      <c r="DYD662" s="198"/>
      <c r="DYE662" s="198"/>
      <c r="DYF662" s="198"/>
      <c r="DYG662" s="198"/>
      <c r="DYH662" s="198"/>
      <c r="DYI662" s="198"/>
      <c r="DYJ662" s="198"/>
      <c r="DYK662" s="198"/>
      <c r="DYL662" s="198"/>
      <c r="DYM662" s="198"/>
      <c r="DYN662" s="198"/>
      <c r="DYO662" s="198"/>
      <c r="DYP662" s="198"/>
      <c r="DYQ662" s="198"/>
      <c r="DYR662" s="198"/>
      <c r="DYS662" s="198"/>
      <c r="DYT662" s="198"/>
      <c r="DYU662" s="198"/>
      <c r="DYV662" s="198"/>
      <c r="DYW662" s="198"/>
      <c r="DYX662" s="198"/>
      <c r="DYY662" s="198"/>
      <c r="DYZ662" s="198"/>
      <c r="DZA662" s="198"/>
      <c r="DZB662" s="198"/>
      <c r="DZC662" s="198"/>
      <c r="DZD662" s="198"/>
      <c r="DZE662" s="198"/>
      <c r="DZF662" s="198"/>
      <c r="DZG662" s="198"/>
      <c r="DZH662" s="198"/>
      <c r="DZI662" s="198"/>
      <c r="DZJ662" s="198"/>
      <c r="DZK662" s="198"/>
      <c r="DZL662" s="198"/>
      <c r="DZM662" s="198"/>
      <c r="DZN662" s="198"/>
      <c r="DZO662" s="198"/>
      <c r="DZP662" s="198"/>
      <c r="DZQ662" s="198"/>
      <c r="DZR662" s="198"/>
      <c r="DZS662" s="198"/>
      <c r="DZT662" s="198"/>
      <c r="DZU662" s="198"/>
      <c r="DZV662" s="198"/>
      <c r="DZW662" s="198"/>
      <c r="DZX662" s="198"/>
      <c r="DZY662" s="198"/>
      <c r="DZZ662" s="198"/>
      <c r="EAA662" s="198"/>
      <c r="EAB662" s="198"/>
      <c r="EAC662" s="198"/>
      <c r="EAD662" s="198"/>
      <c r="EAE662" s="198"/>
      <c r="EAF662" s="198"/>
      <c r="EAG662" s="198"/>
      <c r="EAH662" s="198"/>
      <c r="EAI662" s="198"/>
      <c r="EAJ662" s="198"/>
      <c r="EAK662" s="198"/>
      <c r="EAL662" s="198"/>
      <c r="EAM662" s="198"/>
      <c r="EAN662" s="198"/>
      <c r="EAO662" s="198"/>
      <c r="EAP662" s="198"/>
      <c r="EAQ662" s="198"/>
      <c r="EAR662" s="198"/>
      <c r="EAS662" s="198"/>
      <c r="EAT662" s="198"/>
      <c r="EAU662" s="198"/>
      <c r="EAV662" s="198"/>
      <c r="EAW662" s="198"/>
      <c r="EAX662" s="198"/>
      <c r="EAY662" s="198"/>
      <c r="EAZ662" s="198"/>
      <c r="EBA662" s="198"/>
      <c r="EBB662" s="198"/>
      <c r="EBC662" s="198"/>
      <c r="EBD662" s="198"/>
      <c r="EBE662" s="198"/>
      <c r="EBF662" s="198"/>
      <c r="EBG662" s="198"/>
      <c r="EBH662" s="198"/>
      <c r="EBI662" s="198"/>
      <c r="EBJ662" s="198"/>
      <c r="EBK662" s="198"/>
      <c r="EBL662" s="198"/>
      <c r="EBM662" s="198"/>
      <c r="EBN662" s="198"/>
      <c r="EBO662" s="198"/>
      <c r="EBP662" s="198"/>
      <c r="EBQ662" s="198"/>
      <c r="EBR662" s="198"/>
      <c r="EBS662" s="198"/>
      <c r="EBT662" s="198"/>
      <c r="EBU662" s="198"/>
      <c r="EBV662" s="198"/>
      <c r="EBW662" s="198"/>
      <c r="EBX662" s="198"/>
      <c r="EBY662" s="198"/>
      <c r="EBZ662" s="198"/>
      <c r="ECA662" s="198"/>
      <c r="ECB662" s="198"/>
      <c r="ECC662" s="198"/>
      <c r="ECD662" s="198"/>
      <c r="ECE662" s="198"/>
      <c r="ECF662" s="198"/>
      <c r="ECG662" s="198"/>
      <c r="ECH662" s="198"/>
      <c r="ECI662" s="198"/>
      <c r="ECJ662" s="198"/>
      <c r="ECK662" s="198"/>
      <c r="ECL662" s="198"/>
      <c r="ECM662" s="198"/>
      <c r="ECN662" s="198"/>
      <c r="ECO662" s="198"/>
      <c r="ECP662" s="198"/>
      <c r="ECQ662" s="198"/>
      <c r="ECR662" s="198"/>
      <c r="ECS662" s="198"/>
      <c r="ECT662" s="198"/>
      <c r="ECU662" s="198"/>
      <c r="ECV662" s="198"/>
      <c r="ECW662" s="198"/>
      <c r="ECX662" s="198"/>
      <c r="ECY662" s="198"/>
      <c r="ECZ662" s="198"/>
      <c r="EDA662" s="198"/>
      <c r="EDB662" s="198"/>
      <c r="EDC662" s="198"/>
      <c r="EDD662" s="198"/>
      <c r="EDE662" s="198"/>
      <c r="EDF662" s="198"/>
      <c r="EDG662" s="198"/>
      <c r="EDH662" s="198"/>
      <c r="EDI662" s="198"/>
      <c r="EDJ662" s="198"/>
      <c r="EDK662" s="198"/>
      <c r="EDL662" s="198"/>
      <c r="EDM662" s="198"/>
      <c r="EDN662" s="198"/>
      <c r="EDO662" s="198"/>
      <c r="EDP662" s="198"/>
      <c r="EDQ662" s="198"/>
      <c r="EDR662" s="198"/>
      <c r="EDS662" s="198"/>
      <c r="EDT662" s="198"/>
      <c r="EDU662" s="198"/>
      <c r="EDV662" s="198"/>
      <c r="EDW662" s="198"/>
      <c r="EDX662" s="198"/>
      <c r="EDY662" s="198"/>
      <c r="EDZ662" s="198"/>
      <c r="EEA662" s="198"/>
      <c r="EEB662" s="198"/>
      <c r="EEC662" s="198"/>
      <c r="EED662" s="198"/>
      <c r="EEE662" s="198"/>
      <c r="EEF662" s="198"/>
      <c r="EEG662" s="198"/>
      <c r="EEH662" s="198"/>
      <c r="EEI662" s="198"/>
      <c r="EEJ662" s="198"/>
      <c r="EEK662" s="198"/>
      <c r="EEL662" s="198"/>
      <c r="EEM662" s="198"/>
      <c r="EEN662" s="198"/>
      <c r="EEO662" s="198"/>
      <c r="EEP662" s="198"/>
      <c r="EEQ662" s="198"/>
      <c r="EER662" s="198"/>
      <c r="EES662" s="198"/>
      <c r="EET662" s="198"/>
      <c r="EEU662" s="198"/>
      <c r="EEV662" s="198"/>
      <c r="EEW662" s="198"/>
      <c r="EEX662" s="198"/>
      <c r="EEY662" s="198"/>
      <c r="EEZ662" s="198"/>
      <c r="EFA662" s="198"/>
      <c r="EFB662" s="198"/>
      <c r="EFC662" s="198"/>
      <c r="EFD662" s="198"/>
      <c r="EFE662" s="198"/>
      <c r="EFF662" s="198"/>
      <c r="EFG662" s="198"/>
      <c r="EFH662" s="198"/>
      <c r="EFI662" s="198"/>
      <c r="EFJ662" s="198"/>
      <c r="EFK662" s="198"/>
      <c r="EFL662" s="198"/>
      <c r="EFM662" s="198"/>
      <c r="EFN662" s="198"/>
      <c r="EFO662" s="198"/>
      <c r="EFP662" s="198"/>
      <c r="EFQ662" s="198"/>
      <c r="EFR662" s="198"/>
      <c r="EFS662" s="198"/>
      <c r="EFT662" s="198"/>
      <c r="EFU662" s="198"/>
      <c r="EFV662" s="198"/>
      <c r="EFW662" s="198"/>
      <c r="EFX662" s="198"/>
      <c r="EFY662" s="198"/>
      <c r="EFZ662" s="198"/>
      <c r="EGA662" s="198"/>
      <c r="EGB662" s="198"/>
      <c r="EGC662" s="198"/>
      <c r="EGD662" s="198"/>
      <c r="EGE662" s="198"/>
      <c r="EGF662" s="198"/>
      <c r="EGG662" s="198"/>
      <c r="EGH662" s="198"/>
      <c r="EGI662" s="198"/>
      <c r="EGJ662" s="198"/>
      <c r="EGK662" s="198"/>
      <c r="EGL662" s="198"/>
      <c r="EGM662" s="198"/>
      <c r="EGN662" s="198"/>
      <c r="EGO662" s="198"/>
      <c r="EGP662" s="198"/>
      <c r="EGQ662" s="198"/>
      <c r="EGR662" s="198"/>
      <c r="EGS662" s="198"/>
      <c r="EGT662" s="198"/>
      <c r="EGU662" s="198"/>
      <c r="EGV662" s="198"/>
      <c r="EGW662" s="198"/>
      <c r="EGX662" s="198"/>
      <c r="EGY662" s="198"/>
      <c r="EGZ662" s="198"/>
      <c r="EHA662" s="198"/>
      <c r="EHB662" s="198"/>
      <c r="EHC662" s="198"/>
      <c r="EHD662" s="198"/>
      <c r="EHE662" s="198"/>
      <c r="EHF662" s="198"/>
      <c r="EHG662" s="198"/>
      <c r="EHH662" s="198"/>
      <c r="EHI662" s="198"/>
      <c r="EHJ662" s="198"/>
      <c r="EHK662" s="198"/>
      <c r="EHL662" s="198"/>
      <c r="EHM662" s="198"/>
      <c r="EHN662" s="198"/>
      <c r="EHO662" s="198"/>
      <c r="EHP662" s="198"/>
      <c r="EHQ662" s="198"/>
      <c r="EHR662" s="198"/>
      <c r="EHS662" s="198"/>
      <c r="EHT662" s="198"/>
      <c r="EHU662" s="198"/>
      <c r="EHV662" s="198"/>
      <c r="EHW662" s="198"/>
      <c r="EHX662" s="198"/>
      <c r="EHY662" s="198"/>
      <c r="EHZ662" s="198"/>
      <c r="EIA662" s="198"/>
      <c r="EIB662" s="198"/>
      <c r="EIC662" s="198"/>
      <c r="EID662" s="198"/>
      <c r="EIE662" s="198"/>
      <c r="EIF662" s="198"/>
      <c r="EIG662" s="198"/>
      <c r="EIH662" s="198"/>
      <c r="EII662" s="198"/>
      <c r="EIJ662" s="198"/>
      <c r="EIK662" s="198"/>
      <c r="EIL662" s="198"/>
      <c r="EIM662" s="198"/>
      <c r="EIN662" s="198"/>
      <c r="EIO662" s="198"/>
      <c r="EIP662" s="198"/>
      <c r="EIQ662" s="198"/>
      <c r="EIR662" s="198"/>
      <c r="EIS662" s="198"/>
      <c r="EIT662" s="198"/>
      <c r="EIU662" s="198"/>
      <c r="EIV662" s="198"/>
      <c r="EIW662" s="198"/>
      <c r="EIX662" s="198"/>
      <c r="EIY662" s="198"/>
      <c r="EIZ662" s="198"/>
      <c r="EJA662" s="198"/>
      <c r="EJB662" s="198"/>
      <c r="EJC662" s="198"/>
      <c r="EJD662" s="198"/>
      <c r="EJE662" s="198"/>
      <c r="EJF662" s="198"/>
      <c r="EJG662" s="198"/>
      <c r="EJH662" s="198"/>
      <c r="EJI662" s="198"/>
      <c r="EJJ662" s="198"/>
      <c r="EJK662" s="198"/>
      <c r="EJL662" s="198"/>
      <c r="EJM662" s="198"/>
      <c r="EJN662" s="198"/>
      <c r="EJO662" s="198"/>
      <c r="EJP662" s="198"/>
      <c r="EJQ662" s="198"/>
      <c r="EJR662" s="198"/>
      <c r="EJS662" s="198"/>
      <c r="EJT662" s="198"/>
      <c r="EJU662" s="198"/>
      <c r="EJV662" s="198"/>
      <c r="EJW662" s="198"/>
      <c r="EJX662" s="198"/>
      <c r="EJY662" s="198"/>
      <c r="EJZ662" s="198"/>
      <c r="EKA662" s="198"/>
      <c r="EKB662" s="198"/>
      <c r="EKC662" s="198"/>
      <c r="EKD662" s="198"/>
      <c r="EKE662" s="198"/>
      <c r="EKF662" s="198"/>
      <c r="EKG662" s="198"/>
      <c r="EKH662" s="198"/>
      <c r="EKI662" s="198"/>
      <c r="EKJ662" s="198"/>
      <c r="EKK662" s="198"/>
      <c r="EKL662" s="198"/>
      <c r="EKM662" s="198"/>
      <c r="EKN662" s="198"/>
      <c r="EKO662" s="198"/>
      <c r="EKP662" s="198"/>
      <c r="EKQ662" s="198"/>
      <c r="EKR662" s="198"/>
      <c r="EKS662" s="198"/>
      <c r="EKT662" s="198"/>
      <c r="EKU662" s="198"/>
      <c r="EKV662" s="198"/>
      <c r="EKW662" s="198"/>
      <c r="EKX662" s="198"/>
      <c r="EKY662" s="198"/>
      <c r="EKZ662" s="198"/>
      <c r="ELA662" s="198"/>
      <c r="ELB662" s="198"/>
      <c r="ELC662" s="198"/>
      <c r="ELD662" s="198"/>
      <c r="ELE662" s="198"/>
      <c r="ELF662" s="198"/>
      <c r="ELG662" s="198"/>
      <c r="ELH662" s="198"/>
      <c r="ELI662" s="198"/>
      <c r="ELJ662" s="198"/>
      <c r="ELK662" s="198"/>
      <c r="ELL662" s="198"/>
      <c r="ELM662" s="198"/>
      <c r="ELN662" s="198"/>
      <c r="ELO662" s="198"/>
      <c r="ELP662" s="198"/>
      <c r="ELQ662" s="198"/>
      <c r="ELR662" s="198"/>
      <c r="ELS662" s="198"/>
      <c r="ELT662" s="198"/>
      <c r="ELU662" s="198"/>
      <c r="ELV662" s="198"/>
      <c r="ELW662" s="198"/>
      <c r="ELX662" s="198"/>
      <c r="ELY662" s="198"/>
      <c r="ELZ662" s="198"/>
      <c r="EMA662" s="198"/>
      <c r="EMB662" s="198"/>
      <c r="EMC662" s="198"/>
      <c r="EMD662" s="198"/>
      <c r="EME662" s="198"/>
      <c r="EMF662" s="198"/>
      <c r="EMG662" s="198"/>
      <c r="EMH662" s="198"/>
      <c r="EMI662" s="198"/>
      <c r="EMJ662" s="198"/>
      <c r="EMK662" s="198"/>
      <c r="EML662" s="198"/>
      <c r="EMM662" s="198"/>
      <c r="EMN662" s="198"/>
      <c r="EMO662" s="198"/>
      <c r="EMP662" s="198"/>
      <c r="EMQ662" s="198"/>
      <c r="EMR662" s="198"/>
      <c r="EMS662" s="198"/>
      <c r="EMT662" s="198"/>
      <c r="EMU662" s="198"/>
      <c r="EMV662" s="198"/>
      <c r="EMW662" s="198"/>
      <c r="EMX662" s="198"/>
      <c r="EMY662" s="198"/>
      <c r="EMZ662" s="198"/>
      <c r="ENA662" s="198"/>
      <c r="ENB662" s="198"/>
      <c r="ENC662" s="198"/>
      <c r="END662" s="198"/>
      <c r="ENE662" s="198"/>
      <c r="ENF662" s="198"/>
      <c r="ENG662" s="198"/>
      <c r="ENH662" s="198"/>
      <c r="ENI662" s="198"/>
      <c r="ENJ662" s="198"/>
      <c r="ENK662" s="198"/>
      <c r="ENL662" s="198"/>
      <c r="ENM662" s="198"/>
      <c r="ENN662" s="198"/>
      <c r="ENO662" s="198"/>
      <c r="ENP662" s="198"/>
      <c r="ENQ662" s="198"/>
      <c r="ENR662" s="198"/>
      <c r="ENS662" s="198"/>
      <c r="ENT662" s="198"/>
      <c r="ENU662" s="198"/>
      <c r="ENV662" s="198"/>
      <c r="ENW662" s="198"/>
      <c r="ENX662" s="198"/>
      <c r="ENY662" s="198"/>
      <c r="ENZ662" s="198"/>
      <c r="EOA662" s="198"/>
      <c r="EOB662" s="198"/>
      <c r="EOC662" s="198"/>
      <c r="EOD662" s="198"/>
      <c r="EOE662" s="198"/>
      <c r="EOF662" s="198"/>
      <c r="EOG662" s="198"/>
      <c r="EOH662" s="198"/>
      <c r="EOI662" s="198"/>
      <c r="EOJ662" s="198"/>
      <c r="EOK662" s="198"/>
      <c r="EOL662" s="198"/>
      <c r="EOM662" s="198"/>
      <c r="EON662" s="198"/>
      <c r="EOO662" s="198"/>
      <c r="EOP662" s="198"/>
      <c r="EOQ662" s="198"/>
      <c r="EOR662" s="198"/>
      <c r="EOS662" s="198"/>
      <c r="EOT662" s="198"/>
      <c r="EOU662" s="198"/>
      <c r="EOV662" s="198"/>
      <c r="EOW662" s="198"/>
      <c r="EOX662" s="198"/>
      <c r="EOY662" s="198"/>
      <c r="EOZ662" s="198"/>
      <c r="EPA662" s="198"/>
      <c r="EPB662" s="198"/>
      <c r="EPC662" s="198"/>
      <c r="EPD662" s="198"/>
      <c r="EPE662" s="198"/>
      <c r="EPF662" s="198"/>
      <c r="EPG662" s="198"/>
      <c r="EPH662" s="198"/>
      <c r="EPI662" s="198"/>
      <c r="EPJ662" s="198"/>
      <c r="EPK662" s="198"/>
      <c r="EPL662" s="198"/>
      <c r="EPM662" s="198"/>
      <c r="EPN662" s="198"/>
      <c r="EPO662" s="198"/>
      <c r="EPP662" s="198"/>
      <c r="EPQ662" s="198"/>
      <c r="EPR662" s="198"/>
      <c r="EPS662" s="198"/>
      <c r="EPT662" s="198"/>
      <c r="EPU662" s="198"/>
      <c r="EPV662" s="198"/>
      <c r="EPW662" s="198"/>
      <c r="EPX662" s="198"/>
      <c r="EPY662" s="198"/>
      <c r="EPZ662" s="198"/>
      <c r="EQA662" s="198"/>
      <c r="EQB662" s="198"/>
      <c r="EQC662" s="198"/>
      <c r="EQD662" s="198"/>
      <c r="EQE662" s="198"/>
      <c r="EQF662" s="198"/>
      <c r="EQG662" s="198"/>
      <c r="EQH662" s="198"/>
      <c r="EQI662" s="198"/>
      <c r="EQJ662" s="198"/>
      <c r="EQK662" s="198"/>
      <c r="EQL662" s="198"/>
      <c r="EQM662" s="198"/>
      <c r="EQN662" s="198"/>
      <c r="EQO662" s="198"/>
      <c r="EQP662" s="198"/>
      <c r="EQQ662" s="198"/>
      <c r="EQR662" s="198"/>
      <c r="EQS662" s="198"/>
      <c r="EQT662" s="198"/>
      <c r="EQU662" s="198"/>
      <c r="EQV662" s="198"/>
      <c r="EQW662" s="198"/>
      <c r="EQX662" s="198"/>
      <c r="EQY662" s="198"/>
      <c r="EQZ662" s="198"/>
      <c r="ERA662" s="198"/>
      <c r="ERB662" s="198"/>
      <c r="ERC662" s="198"/>
      <c r="ERD662" s="198"/>
      <c r="ERE662" s="198"/>
      <c r="ERF662" s="198"/>
      <c r="ERG662" s="198"/>
      <c r="ERH662" s="198"/>
      <c r="ERI662" s="198"/>
      <c r="ERJ662" s="198"/>
      <c r="ERK662" s="198"/>
      <c r="ERL662" s="198"/>
      <c r="ERM662" s="198"/>
      <c r="ERN662" s="198"/>
      <c r="ERO662" s="198"/>
      <c r="ERP662" s="198"/>
      <c r="ERQ662" s="198"/>
      <c r="ERR662" s="198"/>
      <c r="ERS662" s="198"/>
      <c r="ERT662" s="198"/>
      <c r="ERU662" s="198"/>
      <c r="ERV662" s="198"/>
      <c r="ERW662" s="198"/>
      <c r="ERX662" s="198"/>
      <c r="ERY662" s="198"/>
      <c r="ERZ662" s="198"/>
      <c r="ESA662" s="198"/>
      <c r="ESB662" s="198"/>
      <c r="ESC662" s="198"/>
      <c r="ESD662" s="198"/>
      <c r="ESE662" s="198"/>
      <c r="ESF662" s="198"/>
      <c r="ESG662" s="198"/>
      <c r="ESH662" s="198"/>
      <c r="ESI662" s="198"/>
      <c r="ESJ662" s="198"/>
      <c r="ESK662" s="198"/>
      <c r="ESL662" s="198"/>
      <c r="ESM662" s="198"/>
      <c r="ESN662" s="198"/>
      <c r="ESO662" s="198"/>
      <c r="ESP662" s="198"/>
      <c r="ESQ662" s="198"/>
      <c r="ESR662" s="198"/>
      <c r="ESS662" s="198"/>
      <c r="EST662" s="198"/>
      <c r="ESU662" s="198"/>
      <c r="ESV662" s="198"/>
      <c r="ESW662" s="198"/>
      <c r="ESX662" s="198"/>
      <c r="ESY662" s="198"/>
      <c r="ESZ662" s="198"/>
      <c r="ETA662" s="198"/>
      <c r="ETB662" s="198"/>
      <c r="ETC662" s="198"/>
      <c r="ETD662" s="198"/>
      <c r="ETE662" s="198"/>
      <c r="ETF662" s="198"/>
      <c r="ETG662" s="198"/>
      <c r="ETH662" s="198"/>
      <c r="ETI662" s="198"/>
      <c r="ETJ662" s="198"/>
      <c r="ETK662" s="198"/>
      <c r="ETL662" s="198"/>
      <c r="ETM662" s="198"/>
      <c r="ETN662" s="198"/>
      <c r="ETO662" s="198"/>
      <c r="ETP662" s="198"/>
      <c r="ETQ662" s="198"/>
      <c r="ETR662" s="198"/>
      <c r="ETS662" s="198"/>
      <c r="ETT662" s="198"/>
      <c r="ETU662" s="198"/>
      <c r="ETV662" s="198"/>
      <c r="ETW662" s="198"/>
      <c r="ETX662" s="198"/>
      <c r="ETY662" s="198"/>
      <c r="ETZ662" s="198"/>
      <c r="EUA662" s="198"/>
      <c r="EUB662" s="198"/>
      <c r="EUC662" s="198"/>
      <c r="EUD662" s="198"/>
      <c r="EUE662" s="198"/>
      <c r="EUF662" s="198"/>
      <c r="EUG662" s="198"/>
      <c r="EUH662" s="198"/>
      <c r="EUI662" s="198"/>
      <c r="EUJ662" s="198"/>
      <c r="EUK662" s="198"/>
      <c r="EUL662" s="198"/>
      <c r="EUM662" s="198"/>
      <c r="EUN662" s="198"/>
      <c r="EUO662" s="198"/>
      <c r="EUP662" s="198"/>
      <c r="EUQ662" s="198"/>
      <c r="EUR662" s="198"/>
      <c r="EUS662" s="198"/>
      <c r="EUT662" s="198"/>
      <c r="EUU662" s="198"/>
      <c r="EUV662" s="198"/>
      <c r="EUW662" s="198"/>
      <c r="EUX662" s="198"/>
      <c r="EUY662" s="198"/>
      <c r="EUZ662" s="198"/>
      <c r="EVA662" s="198"/>
      <c r="EVB662" s="198"/>
      <c r="EVC662" s="198"/>
      <c r="EVD662" s="198"/>
      <c r="EVE662" s="198"/>
      <c r="EVF662" s="198"/>
      <c r="EVG662" s="198"/>
      <c r="EVH662" s="198"/>
      <c r="EVI662" s="198"/>
      <c r="EVJ662" s="198"/>
      <c r="EVK662" s="198"/>
      <c r="EVL662" s="198"/>
      <c r="EVM662" s="198"/>
      <c r="EVN662" s="198"/>
      <c r="EVO662" s="198"/>
      <c r="EVP662" s="198"/>
      <c r="EVQ662" s="198"/>
      <c r="EVR662" s="198"/>
      <c r="EVS662" s="198"/>
      <c r="EVT662" s="198"/>
      <c r="EVU662" s="198"/>
      <c r="EVV662" s="198"/>
      <c r="EVW662" s="198"/>
      <c r="EVX662" s="198"/>
      <c r="EVY662" s="198"/>
      <c r="EVZ662" s="198"/>
      <c r="EWA662" s="198"/>
      <c r="EWB662" s="198"/>
      <c r="EWC662" s="198"/>
      <c r="EWD662" s="198"/>
      <c r="EWE662" s="198"/>
      <c r="EWF662" s="198"/>
      <c r="EWG662" s="198"/>
      <c r="EWH662" s="198"/>
      <c r="EWI662" s="198"/>
      <c r="EWJ662" s="198"/>
      <c r="EWK662" s="198"/>
      <c r="EWL662" s="198"/>
      <c r="EWM662" s="198"/>
      <c r="EWN662" s="198"/>
      <c r="EWO662" s="198"/>
      <c r="EWP662" s="198"/>
      <c r="EWQ662" s="198"/>
      <c r="EWR662" s="198"/>
      <c r="EWS662" s="198"/>
      <c r="EWT662" s="198"/>
      <c r="EWU662" s="198"/>
      <c r="EWV662" s="198"/>
      <c r="EWW662" s="198"/>
      <c r="EWX662" s="198"/>
      <c r="EWY662" s="198"/>
      <c r="EWZ662" s="198"/>
      <c r="EXA662" s="198"/>
      <c r="EXB662" s="198"/>
      <c r="EXC662" s="198"/>
      <c r="EXD662" s="198"/>
      <c r="EXE662" s="198"/>
      <c r="EXF662" s="198"/>
      <c r="EXG662" s="198"/>
      <c r="EXH662" s="198"/>
      <c r="EXI662" s="198"/>
      <c r="EXJ662" s="198"/>
      <c r="EXK662" s="198"/>
      <c r="EXL662" s="198"/>
      <c r="EXM662" s="198"/>
      <c r="EXN662" s="198"/>
      <c r="EXO662" s="198"/>
      <c r="EXP662" s="198"/>
      <c r="EXQ662" s="198"/>
      <c r="EXR662" s="198"/>
      <c r="EXS662" s="198"/>
      <c r="EXT662" s="198"/>
      <c r="EXU662" s="198"/>
      <c r="EXV662" s="198"/>
      <c r="EXW662" s="198"/>
      <c r="EXX662" s="198"/>
      <c r="EXY662" s="198"/>
      <c r="EXZ662" s="198"/>
      <c r="EYA662" s="198"/>
      <c r="EYB662" s="198"/>
      <c r="EYC662" s="198"/>
      <c r="EYD662" s="198"/>
      <c r="EYE662" s="198"/>
      <c r="EYF662" s="198"/>
      <c r="EYG662" s="198"/>
      <c r="EYH662" s="198"/>
      <c r="EYI662" s="198"/>
      <c r="EYJ662" s="198"/>
      <c r="EYK662" s="198"/>
      <c r="EYL662" s="198"/>
      <c r="EYM662" s="198"/>
      <c r="EYN662" s="198"/>
      <c r="EYO662" s="198"/>
      <c r="EYP662" s="198"/>
      <c r="EYQ662" s="198"/>
      <c r="EYR662" s="198"/>
      <c r="EYS662" s="198"/>
      <c r="EYT662" s="198"/>
      <c r="EYU662" s="198"/>
      <c r="EYV662" s="198"/>
      <c r="EYW662" s="198"/>
      <c r="EYX662" s="198"/>
      <c r="EYY662" s="198"/>
      <c r="EYZ662" s="198"/>
      <c r="EZA662" s="198"/>
      <c r="EZB662" s="198"/>
      <c r="EZC662" s="198"/>
      <c r="EZD662" s="198"/>
      <c r="EZE662" s="198"/>
      <c r="EZF662" s="198"/>
      <c r="EZG662" s="198"/>
      <c r="EZH662" s="198"/>
      <c r="EZI662" s="198"/>
      <c r="EZJ662" s="198"/>
      <c r="EZK662" s="198"/>
      <c r="EZL662" s="198"/>
      <c r="EZM662" s="198"/>
      <c r="EZN662" s="198"/>
      <c r="EZO662" s="198"/>
      <c r="EZP662" s="198"/>
      <c r="EZQ662" s="198"/>
      <c r="EZR662" s="198"/>
      <c r="EZS662" s="198"/>
      <c r="EZT662" s="198"/>
      <c r="EZU662" s="198"/>
      <c r="EZV662" s="198"/>
      <c r="EZW662" s="198"/>
      <c r="EZX662" s="198"/>
      <c r="EZY662" s="198"/>
      <c r="EZZ662" s="198"/>
      <c r="FAA662" s="198"/>
      <c r="FAB662" s="198"/>
      <c r="FAC662" s="198"/>
      <c r="FAD662" s="198"/>
      <c r="FAE662" s="198"/>
      <c r="FAF662" s="198"/>
      <c r="FAG662" s="198"/>
      <c r="FAH662" s="198"/>
      <c r="FAI662" s="198"/>
      <c r="FAJ662" s="198"/>
      <c r="FAK662" s="198"/>
      <c r="FAL662" s="198"/>
      <c r="FAM662" s="198"/>
      <c r="FAN662" s="198"/>
      <c r="FAO662" s="198"/>
      <c r="FAP662" s="198"/>
      <c r="FAQ662" s="198"/>
      <c r="FAR662" s="198"/>
      <c r="FAS662" s="198"/>
      <c r="FAT662" s="198"/>
      <c r="FAU662" s="198"/>
      <c r="FAV662" s="198"/>
      <c r="FAW662" s="198"/>
      <c r="FAX662" s="198"/>
      <c r="FAY662" s="198"/>
      <c r="FAZ662" s="198"/>
      <c r="FBA662" s="198"/>
      <c r="FBB662" s="198"/>
      <c r="FBC662" s="198"/>
      <c r="FBD662" s="198"/>
      <c r="FBE662" s="198"/>
      <c r="FBF662" s="198"/>
      <c r="FBG662" s="198"/>
      <c r="FBH662" s="198"/>
      <c r="FBI662" s="198"/>
      <c r="FBJ662" s="198"/>
      <c r="FBK662" s="198"/>
      <c r="FBL662" s="198"/>
      <c r="FBM662" s="198"/>
      <c r="FBN662" s="198"/>
      <c r="FBO662" s="198"/>
      <c r="FBP662" s="198"/>
      <c r="FBQ662" s="198"/>
      <c r="FBR662" s="198"/>
      <c r="FBS662" s="198"/>
      <c r="FBT662" s="198"/>
      <c r="FBU662" s="198"/>
      <c r="FBV662" s="198"/>
      <c r="FBW662" s="198"/>
      <c r="FBX662" s="198"/>
      <c r="FBY662" s="198"/>
      <c r="FBZ662" s="198"/>
      <c r="FCA662" s="198"/>
      <c r="FCB662" s="198"/>
      <c r="FCC662" s="198"/>
      <c r="FCD662" s="198"/>
      <c r="FCE662" s="198"/>
      <c r="FCF662" s="198"/>
      <c r="FCG662" s="198"/>
      <c r="FCH662" s="198"/>
      <c r="FCI662" s="198"/>
      <c r="FCJ662" s="198"/>
      <c r="FCK662" s="198"/>
      <c r="FCL662" s="198"/>
      <c r="FCM662" s="198"/>
      <c r="FCN662" s="198"/>
      <c r="FCO662" s="198"/>
      <c r="FCP662" s="198"/>
      <c r="FCQ662" s="198"/>
      <c r="FCR662" s="198"/>
      <c r="FCS662" s="198"/>
      <c r="FCT662" s="198"/>
      <c r="FCU662" s="198"/>
      <c r="FCV662" s="198"/>
      <c r="FCW662" s="198"/>
      <c r="FCX662" s="198"/>
      <c r="FCY662" s="198"/>
      <c r="FCZ662" s="198"/>
      <c r="FDA662" s="198"/>
      <c r="FDB662" s="198"/>
      <c r="FDC662" s="198"/>
      <c r="FDD662" s="198"/>
      <c r="FDE662" s="198"/>
      <c r="FDF662" s="198"/>
      <c r="FDG662" s="198"/>
      <c r="FDH662" s="198"/>
      <c r="FDI662" s="198"/>
      <c r="FDJ662" s="198"/>
      <c r="FDK662" s="198"/>
      <c r="FDL662" s="198"/>
      <c r="FDM662" s="198"/>
      <c r="FDN662" s="198"/>
      <c r="FDO662" s="198"/>
      <c r="FDP662" s="198"/>
      <c r="FDQ662" s="198"/>
      <c r="FDR662" s="198"/>
      <c r="FDS662" s="198"/>
      <c r="FDT662" s="198"/>
      <c r="FDU662" s="198"/>
      <c r="FDV662" s="198"/>
      <c r="FDW662" s="198"/>
      <c r="FDX662" s="198"/>
      <c r="FDY662" s="198"/>
      <c r="FDZ662" s="198"/>
      <c r="FEA662" s="198"/>
      <c r="FEB662" s="198"/>
      <c r="FEC662" s="198"/>
      <c r="FED662" s="198"/>
      <c r="FEE662" s="198"/>
      <c r="FEF662" s="198"/>
      <c r="FEG662" s="198"/>
      <c r="FEH662" s="198"/>
      <c r="FEI662" s="198"/>
      <c r="FEJ662" s="198"/>
      <c r="FEK662" s="198"/>
      <c r="FEL662" s="198"/>
      <c r="FEM662" s="198"/>
      <c r="FEN662" s="198"/>
      <c r="FEO662" s="198"/>
      <c r="FEP662" s="198"/>
      <c r="FEQ662" s="198"/>
      <c r="FER662" s="198"/>
      <c r="FES662" s="198"/>
      <c r="FET662" s="198"/>
      <c r="FEU662" s="198"/>
      <c r="FEV662" s="198"/>
      <c r="FEW662" s="198"/>
      <c r="FEX662" s="198"/>
      <c r="FEY662" s="198"/>
      <c r="FEZ662" s="198"/>
      <c r="FFA662" s="198"/>
      <c r="FFB662" s="198"/>
      <c r="FFC662" s="198"/>
      <c r="FFD662" s="198"/>
      <c r="FFE662" s="198"/>
      <c r="FFF662" s="198"/>
      <c r="FFG662" s="198"/>
      <c r="FFH662" s="198"/>
      <c r="FFI662" s="198"/>
      <c r="FFJ662" s="198"/>
      <c r="FFK662" s="198"/>
      <c r="FFL662" s="198"/>
      <c r="FFM662" s="198"/>
      <c r="FFN662" s="198"/>
      <c r="FFO662" s="198"/>
      <c r="FFP662" s="198"/>
      <c r="FFQ662" s="198"/>
      <c r="FFR662" s="198"/>
      <c r="FFS662" s="198"/>
      <c r="FFT662" s="198"/>
      <c r="FFU662" s="198"/>
      <c r="FFV662" s="198"/>
      <c r="FFW662" s="198"/>
      <c r="FFX662" s="198"/>
      <c r="FFY662" s="198"/>
      <c r="FFZ662" s="198"/>
      <c r="FGA662" s="198"/>
      <c r="FGB662" s="198"/>
      <c r="FGC662" s="198"/>
      <c r="FGD662" s="198"/>
      <c r="FGE662" s="198"/>
      <c r="FGF662" s="198"/>
      <c r="FGG662" s="198"/>
      <c r="FGH662" s="198"/>
      <c r="FGI662" s="198"/>
      <c r="FGJ662" s="198"/>
      <c r="FGK662" s="198"/>
      <c r="FGL662" s="198"/>
      <c r="FGM662" s="198"/>
      <c r="FGN662" s="198"/>
      <c r="FGO662" s="198"/>
      <c r="FGP662" s="198"/>
      <c r="FGQ662" s="198"/>
      <c r="FGR662" s="198"/>
      <c r="FGS662" s="198"/>
      <c r="FGT662" s="198"/>
      <c r="FGU662" s="198"/>
      <c r="FGV662" s="198"/>
      <c r="FGW662" s="198"/>
      <c r="FGX662" s="198"/>
      <c r="FGY662" s="198"/>
      <c r="FGZ662" s="198"/>
      <c r="FHA662" s="198"/>
      <c r="FHB662" s="198"/>
      <c r="FHC662" s="198"/>
      <c r="FHD662" s="198"/>
      <c r="FHE662" s="198"/>
      <c r="FHF662" s="198"/>
      <c r="FHG662" s="198"/>
      <c r="FHH662" s="198"/>
      <c r="FHI662" s="198"/>
      <c r="FHJ662" s="198"/>
      <c r="FHK662" s="198"/>
      <c r="FHL662" s="198"/>
      <c r="FHM662" s="198"/>
      <c r="FHN662" s="198"/>
      <c r="FHO662" s="198"/>
      <c r="FHP662" s="198"/>
      <c r="FHQ662" s="198"/>
      <c r="FHR662" s="198"/>
      <c r="FHS662" s="198"/>
      <c r="FHT662" s="198"/>
      <c r="FHU662" s="198"/>
      <c r="FHV662" s="198"/>
      <c r="FHW662" s="198"/>
      <c r="FHX662" s="198"/>
      <c r="FHY662" s="198"/>
      <c r="FHZ662" s="198"/>
      <c r="FIA662" s="198"/>
      <c r="FIB662" s="198"/>
      <c r="FIC662" s="198"/>
      <c r="FID662" s="198"/>
      <c r="FIE662" s="198"/>
      <c r="FIF662" s="198"/>
      <c r="FIG662" s="198"/>
      <c r="FIH662" s="198"/>
      <c r="FII662" s="198"/>
      <c r="FIJ662" s="198"/>
      <c r="FIK662" s="198"/>
      <c r="FIL662" s="198"/>
      <c r="FIM662" s="198"/>
      <c r="FIN662" s="198"/>
      <c r="FIO662" s="198"/>
      <c r="FIP662" s="198"/>
      <c r="FIQ662" s="198"/>
      <c r="FIR662" s="198"/>
      <c r="FIS662" s="198"/>
      <c r="FIT662" s="198"/>
      <c r="FIU662" s="198"/>
      <c r="FIV662" s="198"/>
      <c r="FIW662" s="198"/>
      <c r="FIX662" s="198"/>
      <c r="FIY662" s="198"/>
      <c r="FIZ662" s="198"/>
      <c r="FJA662" s="198"/>
      <c r="FJB662" s="198"/>
      <c r="FJC662" s="198"/>
      <c r="FJD662" s="198"/>
      <c r="FJE662" s="198"/>
      <c r="FJF662" s="198"/>
      <c r="FJG662" s="198"/>
      <c r="FJH662" s="198"/>
      <c r="FJI662" s="198"/>
      <c r="FJJ662" s="198"/>
      <c r="FJK662" s="198"/>
      <c r="FJL662" s="198"/>
      <c r="FJM662" s="198"/>
      <c r="FJN662" s="198"/>
      <c r="FJO662" s="198"/>
      <c r="FJP662" s="198"/>
      <c r="FJQ662" s="198"/>
      <c r="FJR662" s="198"/>
      <c r="FJS662" s="198"/>
      <c r="FJT662" s="198"/>
      <c r="FJU662" s="198"/>
      <c r="FJV662" s="198"/>
      <c r="FJW662" s="198"/>
      <c r="FJX662" s="198"/>
      <c r="FJY662" s="198"/>
      <c r="FJZ662" s="198"/>
      <c r="FKA662" s="198"/>
      <c r="FKB662" s="198"/>
      <c r="FKC662" s="198"/>
      <c r="FKD662" s="198"/>
      <c r="FKE662" s="198"/>
      <c r="FKF662" s="198"/>
      <c r="FKG662" s="198"/>
      <c r="FKH662" s="198"/>
      <c r="FKI662" s="198"/>
      <c r="FKJ662" s="198"/>
      <c r="FKK662" s="198"/>
      <c r="FKL662" s="198"/>
      <c r="FKM662" s="198"/>
      <c r="FKN662" s="198"/>
      <c r="FKO662" s="198"/>
      <c r="FKP662" s="198"/>
      <c r="FKQ662" s="198"/>
      <c r="FKR662" s="198"/>
      <c r="FKS662" s="198"/>
      <c r="FKT662" s="198"/>
      <c r="FKU662" s="198"/>
      <c r="FKV662" s="198"/>
      <c r="FKW662" s="198"/>
      <c r="FKX662" s="198"/>
      <c r="FKY662" s="198"/>
      <c r="FKZ662" s="198"/>
      <c r="FLA662" s="198"/>
      <c r="FLB662" s="198"/>
      <c r="FLC662" s="198"/>
      <c r="FLD662" s="198"/>
      <c r="FLE662" s="198"/>
      <c r="FLF662" s="198"/>
      <c r="FLG662" s="198"/>
      <c r="FLH662" s="198"/>
      <c r="FLI662" s="198"/>
      <c r="FLJ662" s="198"/>
      <c r="FLK662" s="198"/>
      <c r="FLL662" s="198"/>
      <c r="FLM662" s="198"/>
      <c r="FLN662" s="198"/>
      <c r="FLO662" s="198"/>
      <c r="FLP662" s="198"/>
      <c r="FLQ662" s="198"/>
      <c r="FLR662" s="198"/>
      <c r="FLS662" s="198"/>
      <c r="FLT662" s="198"/>
      <c r="FLU662" s="198"/>
      <c r="FLV662" s="198"/>
      <c r="FLW662" s="198"/>
      <c r="FLX662" s="198"/>
      <c r="FLY662" s="198"/>
      <c r="FLZ662" s="198"/>
      <c r="FMA662" s="198"/>
      <c r="FMB662" s="198"/>
      <c r="FMC662" s="198"/>
      <c r="FMD662" s="198"/>
      <c r="FME662" s="198"/>
      <c r="FMF662" s="198"/>
      <c r="FMG662" s="198"/>
      <c r="FMH662" s="198"/>
      <c r="FMI662" s="198"/>
      <c r="FMJ662" s="198"/>
      <c r="FMK662" s="198"/>
      <c r="FML662" s="198"/>
      <c r="FMM662" s="198"/>
      <c r="FMN662" s="198"/>
      <c r="FMO662" s="198"/>
      <c r="FMP662" s="198"/>
      <c r="FMQ662" s="198"/>
      <c r="FMR662" s="198"/>
      <c r="FMS662" s="198"/>
      <c r="FMT662" s="198"/>
      <c r="FMU662" s="198"/>
      <c r="FMV662" s="198"/>
      <c r="FMW662" s="198"/>
      <c r="FMX662" s="198"/>
      <c r="FMY662" s="198"/>
      <c r="FMZ662" s="198"/>
      <c r="FNA662" s="198"/>
      <c r="FNB662" s="198"/>
      <c r="FNC662" s="198"/>
      <c r="FND662" s="198"/>
      <c r="FNE662" s="198"/>
      <c r="FNF662" s="198"/>
      <c r="FNG662" s="198"/>
      <c r="FNH662" s="198"/>
      <c r="FNI662" s="198"/>
      <c r="FNJ662" s="198"/>
      <c r="FNK662" s="198"/>
      <c r="FNL662" s="198"/>
      <c r="FNM662" s="198"/>
      <c r="FNN662" s="198"/>
      <c r="FNO662" s="198"/>
      <c r="FNP662" s="198"/>
      <c r="FNQ662" s="198"/>
      <c r="FNR662" s="198"/>
      <c r="FNS662" s="198"/>
      <c r="FNT662" s="198"/>
      <c r="FNU662" s="198"/>
      <c r="FNV662" s="198"/>
      <c r="FNW662" s="198"/>
      <c r="FNX662" s="198"/>
      <c r="FNY662" s="198"/>
      <c r="FNZ662" s="198"/>
      <c r="FOA662" s="198"/>
      <c r="FOB662" s="198"/>
      <c r="FOC662" s="198"/>
      <c r="FOD662" s="198"/>
      <c r="FOE662" s="198"/>
      <c r="FOF662" s="198"/>
      <c r="FOG662" s="198"/>
      <c r="FOH662" s="198"/>
      <c r="FOI662" s="198"/>
      <c r="FOJ662" s="198"/>
      <c r="FOK662" s="198"/>
      <c r="FOL662" s="198"/>
      <c r="FOM662" s="198"/>
      <c r="FON662" s="198"/>
      <c r="FOO662" s="198"/>
      <c r="FOP662" s="198"/>
      <c r="FOQ662" s="198"/>
      <c r="FOR662" s="198"/>
      <c r="FOS662" s="198"/>
      <c r="FOT662" s="198"/>
      <c r="FOU662" s="198"/>
      <c r="FOV662" s="198"/>
      <c r="FOW662" s="198"/>
      <c r="FOX662" s="198"/>
      <c r="FOY662" s="198"/>
      <c r="FOZ662" s="198"/>
      <c r="FPA662" s="198"/>
      <c r="FPB662" s="198"/>
      <c r="FPC662" s="198"/>
      <c r="FPD662" s="198"/>
      <c r="FPE662" s="198"/>
      <c r="FPF662" s="198"/>
      <c r="FPG662" s="198"/>
      <c r="FPH662" s="198"/>
      <c r="FPI662" s="198"/>
      <c r="FPJ662" s="198"/>
      <c r="FPK662" s="198"/>
      <c r="FPL662" s="198"/>
      <c r="FPM662" s="198"/>
      <c r="FPN662" s="198"/>
      <c r="FPO662" s="198"/>
      <c r="FPP662" s="198"/>
      <c r="FPQ662" s="198"/>
      <c r="FPR662" s="198"/>
      <c r="FPS662" s="198"/>
      <c r="FPT662" s="198"/>
      <c r="FPU662" s="198"/>
      <c r="FPV662" s="198"/>
      <c r="FPW662" s="198"/>
      <c r="FPX662" s="198"/>
      <c r="FPY662" s="198"/>
      <c r="FPZ662" s="198"/>
      <c r="FQA662" s="198"/>
      <c r="FQB662" s="198"/>
      <c r="FQC662" s="198"/>
      <c r="FQD662" s="198"/>
      <c r="FQE662" s="198"/>
      <c r="FQF662" s="198"/>
      <c r="FQG662" s="198"/>
      <c r="FQH662" s="198"/>
      <c r="FQI662" s="198"/>
      <c r="FQJ662" s="198"/>
      <c r="FQK662" s="198"/>
      <c r="FQL662" s="198"/>
      <c r="FQM662" s="198"/>
      <c r="FQN662" s="198"/>
      <c r="FQO662" s="198"/>
      <c r="FQP662" s="198"/>
      <c r="FQQ662" s="198"/>
      <c r="FQR662" s="198"/>
      <c r="FQS662" s="198"/>
      <c r="FQT662" s="198"/>
      <c r="FQU662" s="198"/>
      <c r="FQV662" s="198"/>
      <c r="FQW662" s="198"/>
      <c r="FQX662" s="198"/>
      <c r="FQY662" s="198"/>
      <c r="FQZ662" s="198"/>
      <c r="FRA662" s="198"/>
      <c r="FRB662" s="198"/>
      <c r="FRC662" s="198"/>
      <c r="FRD662" s="198"/>
      <c r="FRE662" s="198"/>
      <c r="FRF662" s="198"/>
      <c r="FRG662" s="198"/>
      <c r="FRH662" s="198"/>
      <c r="FRI662" s="198"/>
      <c r="FRJ662" s="198"/>
      <c r="FRK662" s="198"/>
      <c r="FRL662" s="198"/>
      <c r="FRM662" s="198"/>
      <c r="FRN662" s="198"/>
      <c r="FRO662" s="198"/>
      <c r="FRP662" s="198"/>
      <c r="FRQ662" s="198"/>
      <c r="FRR662" s="198"/>
      <c r="FRS662" s="198"/>
      <c r="FRT662" s="198"/>
      <c r="FRU662" s="198"/>
      <c r="FRV662" s="198"/>
      <c r="FRW662" s="198"/>
      <c r="FRX662" s="198"/>
      <c r="FRY662" s="198"/>
      <c r="FRZ662" s="198"/>
      <c r="FSA662" s="198"/>
      <c r="FSB662" s="198"/>
      <c r="FSC662" s="198"/>
      <c r="FSD662" s="198"/>
      <c r="FSE662" s="198"/>
      <c r="FSF662" s="198"/>
      <c r="FSG662" s="198"/>
      <c r="FSH662" s="198"/>
      <c r="FSI662" s="198"/>
      <c r="FSJ662" s="198"/>
      <c r="FSK662" s="198"/>
      <c r="FSL662" s="198"/>
      <c r="FSM662" s="198"/>
      <c r="FSN662" s="198"/>
      <c r="FSO662" s="198"/>
      <c r="FSP662" s="198"/>
      <c r="FSQ662" s="198"/>
      <c r="FSR662" s="198"/>
      <c r="FSS662" s="198"/>
      <c r="FST662" s="198"/>
      <c r="FSU662" s="198"/>
      <c r="FSV662" s="198"/>
      <c r="FSW662" s="198"/>
      <c r="FSX662" s="198"/>
      <c r="FSY662" s="198"/>
      <c r="FSZ662" s="198"/>
      <c r="FTA662" s="198"/>
      <c r="FTB662" s="198"/>
      <c r="FTC662" s="198"/>
      <c r="FTD662" s="198"/>
      <c r="FTE662" s="198"/>
      <c r="FTF662" s="198"/>
      <c r="FTG662" s="198"/>
      <c r="FTH662" s="198"/>
      <c r="FTI662" s="198"/>
      <c r="FTJ662" s="198"/>
      <c r="FTK662" s="198"/>
      <c r="FTL662" s="198"/>
      <c r="FTM662" s="198"/>
      <c r="FTN662" s="198"/>
      <c r="FTO662" s="198"/>
      <c r="FTP662" s="198"/>
      <c r="FTQ662" s="198"/>
      <c r="FTR662" s="198"/>
      <c r="FTS662" s="198"/>
      <c r="FTT662" s="198"/>
      <c r="FTU662" s="198"/>
      <c r="FTV662" s="198"/>
      <c r="FTW662" s="198"/>
      <c r="FTX662" s="198"/>
      <c r="FTY662" s="198"/>
      <c r="FTZ662" s="198"/>
      <c r="FUA662" s="198"/>
      <c r="FUB662" s="198"/>
      <c r="FUC662" s="198"/>
      <c r="FUD662" s="198"/>
      <c r="FUE662" s="198"/>
      <c r="FUF662" s="198"/>
      <c r="FUG662" s="198"/>
      <c r="FUH662" s="198"/>
      <c r="FUI662" s="198"/>
      <c r="FUJ662" s="198"/>
      <c r="FUK662" s="198"/>
      <c r="FUL662" s="198"/>
      <c r="FUM662" s="198"/>
      <c r="FUN662" s="198"/>
      <c r="FUO662" s="198"/>
      <c r="FUP662" s="198"/>
      <c r="FUQ662" s="198"/>
      <c r="FUR662" s="198"/>
      <c r="FUS662" s="198"/>
      <c r="FUT662" s="198"/>
      <c r="FUU662" s="198"/>
      <c r="FUV662" s="198"/>
      <c r="FUW662" s="198"/>
      <c r="FUX662" s="198"/>
      <c r="FUY662" s="198"/>
      <c r="FUZ662" s="198"/>
      <c r="FVA662" s="198"/>
      <c r="FVB662" s="198"/>
      <c r="FVC662" s="198"/>
      <c r="FVD662" s="198"/>
      <c r="FVE662" s="198"/>
      <c r="FVF662" s="198"/>
      <c r="FVG662" s="198"/>
      <c r="FVH662" s="198"/>
      <c r="FVI662" s="198"/>
      <c r="FVJ662" s="198"/>
      <c r="FVK662" s="198"/>
      <c r="FVL662" s="198"/>
      <c r="FVM662" s="198"/>
      <c r="FVN662" s="198"/>
      <c r="FVO662" s="198"/>
      <c r="FVP662" s="198"/>
      <c r="FVQ662" s="198"/>
      <c r="FVR662" s="198"/>
      <c r="FVS662" s="198"/>
      <c r="FVT662" s="198"/>
      <c r="FVU662" s="198"/>
      <c r="FVV662" s="198"/>
      <c r="FVW662" s="198"/>
      <c r="FVX662" s="198"/>
      <c r="FVY662" s="198"/>
      <c r="FVZ662" s="198"/>
      <c r="FWA662" s="198"/>
      <c r="FWB662" s="198"/>
      <c r="FWC662" s="198"/>
      <c r="FWD662" s="198"/>
      <c r="FWE662" s="198"/>
      <c r="FWF662" s="198"/>
      <c r="FWG662" s="198"/>
      <c r="FWH662" s="198"/>
      <c r="FWI662" s="198"/>
      <c r="FWJ662" s="198"/>
      <c r="FWK662" s="198"/>
      <c r="FWL662" s="198"/>
      <c r="FWM662" s="198"/>
      <c r="FWN662" s="198"/>
      <c r="FWO662" s="198"/>
      <c r="FWP662" s="198"/>
      <c r="FWQ662" s="198"/>
      <c r="FWR662" s="198"/>
      <c r="FWS662" s="198"/>
      <c r="FWT662" s="198"/>
      <c r="FWU662" s="198"/>
      <c r="FWV662" s="198"/>
      <c r="FWW662" s="198"/>
      <c r="FWX662" s="198"/>
      <c r="FWY662" s="198"/>
      <c r="FWZ662" s="198"/>
      <c r="FXA662" s="198"/>
      <c r="FXB662" s="198"/>
      <c r="FXC662" s="198"/>
      <c r="FXD662" s="198"/>
      <c r="FXE662" s="198"/>
      <c r="FXF662" s="198"/>
      <c r="FXG662" s="198"/>
      <c r="FXH662" s="198"/>
      <c r="FXI662" s="198"/>
      <c r="FXJ662" s="198"/>
      <c r="FXK662" s="198"/>
      <c r="FXL662" s="198"/>
      <c r="FXM662" s="198"/>
      <c r="FXN662" s="198"/>
      <c r="FXO662" s="198"/>
      <c r="FXP662" s="198"/>
      <c r="FXQ662" s="198"/>
      <c r="FXR662" s="198"/>
      <c r="FXS662" s="198"/>
      <c r="FXT662" s="198"/>
      <c r="FXU662" s="198"/>
      <c r="FXV662" s="198"/>
      <c r="FXW662" s="198"/>
      <c r="FXX662" s="198"/>
      <c r="FXY662" s="198"/>
      <c r="FXZ662" s="198"/>
      <c r="FYA662" s="198"/>
      <c r="FYB662" s="198"/>
      <c r="FYC662" s="198"/>
      <c r="FYD662" s="198"/>
      <c r="FYE662" s="198"/>
      <c r="FYF662" s="198"/>
      <c r="FYG662" s="198"/>
      <c r="FYH662" s="198"/>
      <c r="FYI662" s="198"/>
      <c r="FYJ662" s="198"/>
      <c r="FYK662" s="198"/>
      <c r="FYL662" s="198"/>
      <c r="FYM662" s="198"/>
      <c r="FYN662" s="198"/>
      <c r="FYO662" s="198"/>
      <c r="FYP662" s="198"/>
      <c r="FYQ662" s="198"/>
      <c r="FYR662" s="198"/>
      <c r="FYS662" s="198"/>
      <c r="FYT662" s="198"/>
      <c r="FYU662" s="198"/>
      <c r="FYV662" s="198"/>
      <c r="FYW662" s="198"/>
      <c r="FYX662" s="198"/>
      <c r="FYY662" s="198"/>
      <c r="FYZ662" s="198"/>
      <c r="FZA662" s="198"/>
      <c r="FZB662" s="198"/>
      <c r="FZC662" s="198"/>
      <c r="FZD662" s="198"/>
      <c r="FZE662" s="198"/>
      <c r="FZF662" s="198"/>
      <c r="FZG662" s="198"/>
      <c r="FZH662" s="198"/>
      <c r="FZI662" s="198"/>
      <c r="FZJ662" s="198"/>
      <c r="FZK662" s="198"/>
      <c r="FZL662" s="198"/>
      <c r="FZM662" s="198"/>
      <c r="FZN662" s="198"/>
      <c r="FZO662" s="198"/>
      <c r="FZP662" s="198"/>
      <c r="FZQ662" s="198"/>
      <c r="FZR662" s="198"/>
      <c r="FZS662" s="198"/>
      <c r="FZT662" s="198"/>
      <c r="FZU662" s="198"/>
      <c r="FZV662" s="198"/>
      <c r="FZW662" s="198"/>
      <c r="FZX662" s="198"/>
      <c r="FZY662" s="198"/>
      <c r="FZZ662" s="198"/>
      <c r="GAA662" s="198"/>
      <c r="GAB662" s="198"/>
      <c r="GAC662" s="198"/>
      <c r="GAD662" s="198"/>
      <c r="GAE662" s="198"/>
      <c r="GAF662" s="198"/>
      <c r="GAG662" s="198"/>
      <c r="GAH662" s="198"/>
      <c r="GAI662" s="198"/>
      <c r="GAJ662" s="198"/>
      <c r="GAK662" s="198"/>
      <c r="GAL662" s="198"/>
      <c r="GAM662" s="198"/>
      <c r="GAN662" s="198"/>
      <c r="GAO662" s="198"/>
      <c r="GAP662" s="198"/>
      <c r="GAQ662" s="198"/>
      <c r="GAR662" s="198"/>
      <c r="GAS662" s="198"/>
      <c r="GAT662" s="198"/>
      <c r="GAU662" s="198"/>
      <c r="GAV662" s="198"/>
      <c r="GAW662" s="198"/>
      <c r="GAX662" s="198"/>
      <c r="GAY662" s="198"/>
      <c r="GAZ662" s="198"/>
      <c r="GBA662" s="198"/>
      <c r="GBB662" s="198"/>
      <c r="GBC662" s="198"/>
      <c r="GBD662" s="198"/>
      <c r="GBE662" s="198"/>
      <c r="GBF662" s="198"/>
      <c r="GBG662" s="198"/>
      <c r="GBH662" s="198"/>
      <c r="GBI662" s="198"/>
      <c r="GBJ662" s="198"/>
      <c r="GBK662" s="198"/>
      <c r="GBL662" s="198"/>
      <c r="GBM662" s="198"/>
      <c r="GBN662" s="198"/>
      <c r="GBO662" s="198"/>
      <c r="GBP662" s="198"/>
      <c r="GBQ662" s="198"/>
      <c r="GBR662" s="198"/>
      <c r="GBS662" s="198"/>
      <c r="GBT662" s="198"/>
      <c r="GBU662" s="198"/>
      <c r="GBV662" s="198"/>
      <c r="GBW662" s="198"/>
      <c r="GBX662" s="198"/>
      <c r="GBY662" s="198"/>
      <c r="GBZ662" s="198"/>
      <c r="GCA662" s="198"/>
      <c r="GCB662" s="198"/>
      <c r="GCC662" s="198"/>
      <c r="GCD662" s="198"/>
      <c r="GCE662" s="198"/>
      <c r="GCF662" s="198"/>
      <c r="GCG662" s="198"/>
      <c r="GCH662" s="198"/>
      <c r="GCI662" s="198"/>
      <c r="GCJ662" s="198"/>
      <c r="GCK662" s="198"/>
      <c r="GCL662" s="198"/>
      <c r="GCM662" s="198"/>
      <c r="GCN662" s="198"/>
      <c r="GCO662" s="198"/>
      <c r="GCP662" s="198"/>
      <c r="GCQ662" s="198"/>
      <c r="GCR662" s="198"/>
      <c r="GCS662" s="198"/>
      <c r="GCT662" s="198"/>
      <c r="GCU662" s="198"/>
      <c r="GCV662" s="198"/>
      <c r="GCW662" s="198"/>
      <c r="GCX662" s="198"/>
      <c r="GCY662" s="198"/>
      <c r="GCZ662" s="198"/>
      <c r="GDA662" s="198"/>
      <c r="GDB662" s="198"/>
      <c r="GDC662" s="198"/>
      <c r="GDD662" s="198"/>
      <c r="GDE662" s="198"/>
      <c r="GDF662" s="198"/>
      <c r="GDG662" s="198"/>
      <c r="GDH662" s="198"/>
      <c r="GDI662" s="198"/>
      <c r="GDJ662" s="198"/>
      <c r="GDK662" s="198"/>
      <c r="GDL662" s="198"/>
      <c r="GDM662" s="198"/>
      <c r="GDN662" s="198"/>
      <c r="GDO662" s="198"/>
      <c r="GDP662" s="198"/>
      <c r="GDQ662" s="198"/>
      <c r="GDR662" s="198"/>
      <c r="GDS662" s="198"/>
      <c r="GDT662" s="198"/>
      <c r="GDU662" s="198"/>
      <c r="GDV662" s="198"/>
      <c r="GDW662" s="198"/>
      <c r="GDX662" s="198"/>
      <c r="GDY662" s="198"/>
      <c r="GDZ662" s="198"/>
      <c r="GEA662" s="198"/>
      <c r="GEB662" s="198"/>
      <c r="GEC662" s="198"/>
      <c r="GED662" s="198"/>
      <c r="GEE662" s="198"/>
      <c r="GEF662" s="198"/>
      <c r="GEG662" s="198"/>
      <c r="GEH662" s="198"/>
      <c r="GEI662" s="198"/>
      <c r="GEJ662" s="198"/>
      <c r="GEK662" s="198"/>
      <c r="GEL662" s="198"/>
      <c r="GEM662" s="198"/>
      <c r="GEN662" s="198"/>
      <c r="GEO662" s="198"/>
      <c r="GEP662" s="198"/>
      <c r="GEQ662" s="198"/>
      <c r="GER662" s="198"/>
      <c r="GES662" s="198"/>
      <c r="GET662" s="198"/>
      <c r="GEU662" s="198"/>
      <c r="GEV662" s="198"/>
      <c r="GEW662" s="198"/>
      <c r="GEX662" s="198"/>
      <c r="GEY662" s="198"/>
      <c r="GEZ662" s="198"/>
      <c r="GFA662" s="198"/>
      <c r="GFB662" s="198"/>
      <c r="GFC662" s="198"/>
      <c r="GFD662" s="198"/>
      <c r="GFE662" s="198"/>
      <c r="GFF662" s="198"/>
      <c r="GFG662" s="198"/>
      <c r="GFH662" s="198"/>
      <c r="GFI662" s="198"/>
      <c r="GFJ662" s="198"/>
      <c r="GFK662" s="198"/>
      <c r="GFL662" s="198"/>
      <c r="GFM662" s="198"/>
      <c r="GFN662" s="198"/>
      <c r="GFO662" s="198"/>
      <c r="GFP662" s="198"/>
      <c r="GFQ662" s="198"/>
      <c r="GFR662" s="198"/>
      <c r="GFS662" s="198"/>
      <c r="GFT662" s="198"/>
      <c r="GFU662" s="198"/>
      <c r="GFV662" s="198"/>
      <c r="GFW662" s="198"/>
      <c r="GFX662" s="198"/>
      <c r="GFY662" s="198"/>
      <c r="GFZ662" s="198"/>
      <c r="GGA662" s="198"/>
      <c r="GGB662" s="198"/>
      <c r="GGC662" s="198"/>
      <c r="GGD662" s="198"/>
      <c r="GGE662" s="198"/>
      <c r="GGF662" s="198"/>
      <c r="GGG662" s="198"/>
      <c r="GGH662" s="198"/>
      <c r="GGI662" s="198"/>
      <c r="GGJ662" s="198"/>
      <c r="GGK662" s="198"/>
      <c r="GGL662" s="198"/>
      <c r="GGM662" s="198"/>
      <c r="GGN662" s="198"/>
      <c r="GGO662" s="198"/>
      <c r="GGP662" s="198"/>
      <c r="GGQ662" s="198"/>
      <c r="GGR662" s="198"/>
      <c r="GGS662" s="198"/>
      <c r="GGT662" s="198"/>
      <c r="GGU662" s="198"/>
      <c r="GGV662" s="198"/>
      <c r="GGW662" s="198"/>
      <c r="GGX662" s="198"/>
      <c r="GGY662" s="198"/>
      <c r="GGZ662" s="198"/>
      <c r="GHA662" s="198"/>
      <c r="GHB662" s="198"/>
      <c r="GHC662" s="198"/>
      <c r="GHD662" s="198"/>
      <c r="GHE662" s="198"/>
      <c r="GHF662" s="198"/>
      <c r="GHG662" s="198"/>
      <c r="GHH662" s="198"/>
      <c r="GHI662" s="198"/>
      <c r="GHJ662" s="198"/>
      <c r="GHK662" s="198"/>
      <c r="GHL662" s="198"/>
      <c r="GHM662" s="198"/>
      <c r="GHN662" s="198"/>
      <c r="GHO662" s="198"/>
      <c r="GHP662" s="198"/>
      <c r="GHQ662" s="198"/>
      <c r="GHR662" s="198"/>
      <c r="GHS662" s="198"/>
      <c r="GHT662" s="198"/>
      <c r="GHU662" s="198"/>
      <c r="GHV662" s="198"/>
      <c r="GHW662" s="198"/>
      <c r="GHX662" s="198"/>
      <c r="GHY662" s="198"/>
      <c r="GHZ662" s="198"/>
      <c r="GIA662" s="198"/>
      <c r="GIB662" s="198"/>
      <c r="GIC662" s="198"/>
      <c r="GID662" s="198"/>
      <c r="GIE662" s="198"/>
      <c r="GIF662" s="198"/>
      <c r="GIG662" s="198"/>
      <c r="GIH662" s="198"/>
      <c r="GII662" s="198"/>
      <c r="GIJ662" s="198"/>
      <c r="GIK662" s="198"/>
      <c r="GIL662" s="198"/>
      <c r="GIM662" s="198"/>
      <c r="GIN662" s="198"/>
      <c r="GIO662" s="198"/>
      <c r="GIP662" s="198"/>
      <c r="GIQ662" s="198"/>
      <c r="GIR662" s="198"/>
      <c r="GIS662" s="198"/>
      <c r="GIT662" s="198"/>
      <c r="GIU662" s="198"/>
      <c r="GIV662" s="198"/>
      <c r="GIW662" s="198"/>
      <c r="GIX662" s="198"/>
      <c r="GIY662" s="198"/>
      <c r="GIZ662" s="198"/>
      <c r="GJA662" s="198"/>
      <c r="GJB662" s="198"/>
      <c r="GJC662" s="198"/>
      <c r="GJD662" s="198"/>
      <c r="GJE662" s="198"/>
      <c r="GJF662" s="198"/>
      <c r="GJG662" s="198"/>
      <c r="GJH662" s="198"/>
      <c r="GJI662" s="198"/>
      <c r="GJJ662" s="198"/>
      <c r="GJK662" s="198"/>
      <c r="GJL662" s="198"/>
      <c r="GJM662" s="198"/>
      <c r="GJN662" s="198"/>
      <c r="GJO662" s="198"/>
      <c r="GJP662" s="198"/>
      <c r="GJQ662" s="198"/>
      <c r="GJR662" s="198"/>
      <c r="GJS662" s="198"/>
      <c r="GJT662" s="198"/>
      <c r="GJU662" s="198"/>
      <c r="GJV662" s="198"/>
      <c r="GJW662" s="198"/>
      <c r="GJX662" s="198"/>
      <c r="GJY662" s="198"/>
      <c r="GJZ662" s="198"/>
      <c r="GKA662" s="198"/>
      <c r="GKB662" s="198"/>
      <c r="GKC662" s="198"/>
      <c r="GKD662" s="198"/>
      <c r="GKE662" s="198"/>
      <c r="GKF662" s="198"/>
      <c r="GKG662" s="198"/>
      <c r="GKH662" s="198"/>
      <c r="GKI662" s="198"/>
      <c r="GKJ662" s="198"/>
      <c r="GKK662" s="198"/>
      <c r="GKL662" s="198"/>
      <c r="GKM662" s="198"/>
      <c r="GKN662" s="198"/>
      <c r="GKO662" s="198"/>
      <c r="GKP662" s="198"/>
      <c r="GKQ662" s="198"/>
      <c r="GKR662" s="198"/>
      <c r="GKS662" s="198"/>
      <c r="GKT662" s="198"/>
      <c r="GKU662" s="198"/>
      <c r="GKV662" s="198"/>
      <c r="GKW662" s="198"/>
      <c r="GKX662" s="198"/>
      <c r="GKY662" s="198"/>
      <c r="GKZ662" s="198"/>
      <c r="GLA662" s="198"/>
      <c r="GLB662" s="198"/>
      <c r="GLC662" s="198"/>
      <c r="GLD662" s="198"/>
      <c r="GLE662" s="198"/>
      <c r="GLF662" s="198"/>
      <c r="GLG662" s="198"/>
      <c r="GLH662" s="198"/>
      <c r="GLI662" s="198"/>
      <c r="GLJ662" s="198"/>
      <c r="GLK662" s="198"/>
      <c r="GLL662" s="198"/>
      <c r="GLM662" s="198"/>
      <c r="GLN662" s="198"/>
      <c r="GLO662" s="198"/>
      <c r="GLP662" s="198"/>
      <c r="GLQ662" s="198"/>
      <c r="GLR662" s="198"/>
      <c r="GLS662" s="198"/>
      <c r="GLT662" s="198"/>
      <c r="GLU662" s="198"/>
      <c r="GLV662" s="198"/>
      <c r="GLW662" s="198"/>
      <c r="GLX662" s="198"/>
      <c r="GLY662" s="198"/>
      <c r="GLZ662" s="198"/>
      <c r="GMA662" s="198"/>
      <c r="GMB662" s="198"/>
      <c r="GMC662" s="198"/>
      <c r="GMD662" s="198"/>
      <c r="GME662" s="198"/>
      <c r="GMF662" s="198"/>
      <c r="GMG662" s="198"/>
      <c r="GMH662" s="198"/>
      <c r="GMI662" s="198"/>
      <c r="GMJ662" s="198"/>
      <c r="GMK662" s="198"/>
      <c r="GML662" s="198"/>
      <c r="GMM662" s="198"/>
      <c r="GMN662" s="198"/>
      <c r="GMO662" s="198"/>
      <c r="GMP662" s="198"/>
      <c r="GMQ662" s="198"/>
      <c r="GMR662" s="198"/>
      <c r="GMS662" s="198"/>
      <c r="GMT662" s="198"/>
      <c r="GMU662" s="198"/>
      <c r="GMV662" s="198"/>
      <c r="GMW662" s="198"/>
      <c r="GMX662" s="198"/>
      <c r="GMY662" s="198"/>
      <c r="GMZ662" s="198"/>
      <c r="GNA662" s="198"/>
      <c r="GNB662" s="198"/>
      <c r="GNC662" s="198"/>
      <c r="GND662" s="198"/>
      <c r="GNE662" s="198"/>
      <c r="GNF662" s="198"/>
      <c r="GNG662" s="198"/>
      <c r="GNH662" s="198"/>
      <c r="GNI662" s="198"/>
      <c r="GNJ662" s="198"/>
      <c r="GNK662" s="198"/>
      <c r="GNL662" s="198"/>
      <c r="GNM662" s="198"/>
      <c r="GNN662" s="198"/>
      <c r="GNO662" s="198"/>
      <c r="GNP662" s="198"/>
      <c r="GNQ662" s="198"/>
      <c r="GNR662" s="198"/>
      <c r="GNS662" s="198"/>
      <c r="GNT662" s="198"/>
      <c r="GNU662" s="198"/>
      <c r="GNV662" s="198"/>
      <c r="GNW662" s="198"/>
      <c r="GNX662" s="198"/>
      <c r="GNY662" s="198"/>
      <c r="GNZ662" s="198"/>
      <c r="GOA662" s="198"/>
      <c r="GOB662" s="198"/>
      <c r="GOC662" s="198"/>
      <c r="GOD662" s="198"/>
      <c r="GOE662" s="198"/>
      <c r="GOF662" s="198"/>
      <c r="GOG662" s="198"/>
      <c r="GOH662" s="198"/>
      <c r="GOI662" s="198"/>
      <c r="GOJ662" s="198"/>
      <c r="GOK662" s="198"/>
      <c r="GOL662" s="198"/>
      <c r="GOM662" s="198"/>
      <c r="GON662" s="198"/>
      <c r="GOO662" s="198"/>
      <c r="GOP662" s="198"/>
      <c r="GOQ662" s="198"/>
      <c r="GOR662" s="198"/>
      <c r="GOS662" s="198"/>
      <c r="GOT662" s="198"/>
      <c r="GOU662" s="198"/>
      <c r="GOV662" s="198"/>
      <c r="GOW662" s="198"/>
      <c r="GOX662" s="198"/>
      <c r="GOY662" s="198"/>
      <c r="GOZ662" s="198"/>
      <c r="GPA662" s="198"/>
      <c r="GPB662" s="198"/>
      <c r="GPC662" s="198"/>
      <c r="GPD662" s="198"/>
      <c r="GPE662" s="198"/>
      <c r="GPF662" s="198"/>
      <c r="GPG662" s="198"/>
      <c r="GPH662" s="198"/>
      <c r="GPI662" s="198"/>
      <c r="GPJ662" s="198"/>
      <c r="GPK662" s="198"/>
      <c r="GPL662" s="198"/>
      <c r="GPM662" s="198"/>
      <c r="GPN662" s="198"/>
      <c r="GPO662" s="198"/>
      <c r="GPP662" s="198"/>
      <c r="GPQ662" s="198"/>
      <c r="GPR662" s="198"/>
      <c r="GPS662" s="198"/>
      <c r="GPT662" s="198"/>
      <c r="GPU662" s="198"/>
      <c r="GPV662" s="198"/>
      <c r="GPW662" s="198"/>
      <c r="GPX662" s="198"/>
      <c r="GPY662" s="198"/>
      <c r="GPZ662" s="198"/>
      <c r="GQA662" s="198"/>
      <c r="GQB662" s="198"/>
      <c r="GQC662" s="198"/>
      <c r="GQD662" s="198"/>
      <c r="GQE662" s="198"/>
      <c r="GQF662" s="198"/>
      <c r="GQG662" s="198"/>
      <c r="GQH662" s="198"/>
      <c r="GQI662" s="198"/>
      <c r="GQJ662" s="198"/>
      <c r="GQK662" s="198"/>
      <c r="GQL662" s="198"/>
      <c r="GQM662" s="198"/>
      <c r="GQN662" s="198"/>
      <c r="GQO662" s="198"/>
      <c r="GQP662" s="198"/>
      <c r="GQQ662" s="198"/>
      <c r="GQR662" s="198"/>
      <c r="GQS662" s="198"/>
      <c r="GQT662" s="198"/>
      <c r="GQU662" s="198"/>
      <c r="GQV662" s="198"/>
      <c r="GQW662" s="198"/>
      <c r="GQX662" s="198"/>
      <c r="GQY662" s="198"/>
      <c r="GQZ662" s="198"/>
      <c r="GRA662" s="198"/>
      <c r="GRB662" s="198"/>
      <c r="GRC662" s="198"/>
      <c r="GRD662" s="198"/>
      <c r="GRE662" s="198"/>
      <c r="GRF662" s="198"/>
      <c r="GRG662" s="198"/>
      <c r="GRH662" s="198"/>
      <c r="GRI662" s="198"/>
      <c r="GRJ662" s="198"/>
      <c r="GRK662" s="198"/>
      <c r="GRL662" s="198"/>
      <c r="GRM662" s="198"/>
      <c r="GRN662" s="198"/>
      <c r="GRO662" s="198"/>
      <c r="GRP662" s="198"/>
      <c r="GRQ662" s="198"/>
      <c r="GRR662" s="198"/>
      <c r="GRS662" s="198"/>
      <c r="GRT662" s="198"/>
      <c r="GRU662" s="198"/>
      <c r="GRV662" s="198"/>
      <c r="GRW662" s="198"/>
      <c r="GRX662" s="198"/>
      <c r="GRY662" s="198"/>
      <c r="GRZ662" s="198"/>
      <c r="GSA662" s="198"/>
      <c r="GSB662" s="198"/>
      <c r="GSC662" s="198"/>
      <c r="GSD662" s="198"/>
      <c r="GSE662" s="198"/>
      <c r="GSF662" s="198"/>
      <c r="GSG662" s="198"/>
      <c r="GSH662" s="198"/>
      <c r="GSI662" s="198"/>
      <c r="GSJ662" s="198"/>
      <c r="GSK662" s="198"/>
      <c r="GSL662" s="198"/>
      <c r="GSM662" s="198"/>
      <c r="GSN662" s="198"/>
      <c r="GSO662" s="198"/>
      <c r="GSP662" s="198"/>
      <c r="GSQ662" s="198"/>
      <c r="GSR662" s="198"/>
      <c r="GSS662" s="198"/>
      <c r="GST662" s="198"/>
      <c r="GSU662" s="198"/>
      <c r="GSV662" s="198"/>
      <c r="GSW662" s="198"/>
      <c r="GSX662" s="198"/>
      <c r="GSY662" s="198"/>
      <c r="GSZ662" s="198"/>
      <c r="GTA662" s="198"/>
      <c r="GTB662" s="198"/>
      <c r="GTC662" s="198"/>
      <c r="GTD662" s="198"/>
      <c r="GTE662" s="198"/>
      <c r="GTF662" s="198"/>
      <c r="GTG662" s="198"/>
      <c r="GTH662" s="198"/>
      <c r="GTI662" s="198"/>
      <c r="GTJ662" s="198"/>
      <c r="GTK662" s="198"/>
      <c r="GTL662" s="198"/>
      <c r="GTM662" s="198"/>
      <c r="GTN662" s="198"/>
      <c r="GTO662" s="198"/>
      <c r="GTP662" s="198"/>
      <c r="GTQ662" s="198"/>
      <c r="GTR662" s="198"/>
      <c r="GTS662" s="198"/>
      <c r="GTT662" s="198"/>
      <c r="GTU662" s="198"/>
      <c r="GTV662" s="198"/>
      <c r="GTW662" s="198"/>
      <c r="GTX662" s="198"/>
      <c r="GTY662" s="198"/>
      <c r="GTZ662" s="198"/>
      <c r="GUA662" s="198"/>
      <c r="GUB662" s="198"/>
      <c r="GUC662" s="198"/>
      <c r="GUD662" s="198"/>
      <c r="GUE662" s="198"/>
      <c r="GUF662" s="198"/>
      <c r="GUG662" s="198"/>
      <c r="GUH662" s="198"/>
      <c r="GUI662" s="198"/>
      <c r="GUJ662" s="198"/>
      <c r="GUK662" s="198"/>
      <c r="GUL662" s="198"/>
      <c r="GUM662" s="198"/>
      <c r="GUN662" s="198"/>
      <c r="GUO662" s="198"/>
      <c r="GUP662" s="198"/>
      <c r="GUQ662" s="198"/>
      <c r="GUR662" s="198"/>
      <c r="GUS662" s="198"/>
      <c r="GUT662" s="198"/>
      <c r="GUU662" s="198"/>
      <c r="GUV662" s="198"/>
      <c r="GUW662" s="198"/>
      <c r="GUX662" s="198"/>
      <c r="GUY662" s="198"/>
      <c r="GUZ662" s="198"/>
      <c r="GVA662" s="198"/>
      <c r="GVB662" s="198"/>
      <c r="GVC662" s="198"/>
      <c r="GVD662" s="198"/>
      <c r="GVE662" s="198"/>
      <c r="GVF662" s="198"/>
      <c r="GVG662" s="198"/>
      <c r="GVH662" s="198"/>
      <c r="GVI662" s="198"/>
      <c r="GVJ662" s="198"/>
      <c r="GVK662" s="198"/>
      <c r="GVL662" s="198"/>
      <c r="GVM662" s="198"/>
      <c r="GVN662" s="198"/>
      <c r="GVO662" s="198"/>
      <c r="GVP662" s="198"/>
      <c r="GVQ662" s="198"/>
      <c r="GVR662" s="198"/>
      <c r="GVS662" s="198"/>
      <c r="GVT662" s="198"/>
      <c r="GVU662" s="198"/>
      <c r="GVV662" s="198"/>
      <c r="GVW662" s="198"/>
      <c r="GVX662" s="198"/>
      <c r="GVY662" s="198"/>
      <c r="GVZ662" s="198"/>
      <c r="GWA662" s="198"/>
      <c r="GWB662" s="198"/>
      <c r="GWC662" s="198"/>
      <c r="GWD662" s="198"/>
      <c r="GWE662" s="198"/>
      <c r="GWF662" s="198"/>
      <c r="GWG662" s="198"/>
      <c r="GWH662" s="198"/>
      <c r="GWI662" s="198"/>
      <c r="GWJ662" s="198"/>
      <c r="GWK662" s="198"/>
      <c r="GWL662" s="198"/>
      <c r="GWM662" s="198"/>
      <c r="GWN662" s="198"/>
      <c r="GWO662" s="198"/>
      <c r="GWP662" s="198"/>
      <c r="GWQ662" s="198"/>
      <c r="GWR662" s="198"/>
      <c r="GWS662" s="198"/>
      <c r="GWT662" s="198"/>
      <c r="GWU662" s="198"/>
      <c r="GWV662" s="198"/>
      <c r="GWW662" s="198"/>
      <c r="GWX662" s="198"/>
      <c r="GWY662" s="198"/>
      <c r="GWZ662" s="198"/>
      <c r="GXA662" s="198"/>
      <c r="GXB662" s="198"/>
      <c r="GXC662" s="198"/>
      <c r="GXD662" s="198"/>
      <c r="GXE662" s="198"/>
      <c r="GXF662" s="198"/>
      <c r="GXG662" s="198"/>
      <c r="GXH662" s="198"/>
      <c r="GXI662" s="198"/>
      <c r="GXJ662" s="198"/>
      <c r="GXK662" s="198"/>
      <c r="GXL662" s="198"/>
      <c r="GXM662" s="198"/>
      <c r="GXN662" s="198"/>
      <c r="GXO662" s="198"/>
      <c r="GXP662" s="198"/>
      <c r="GXQ662" s="198"/>
      <c r="GXR662" s="198"/>
      <c r="GXS662" s="198"/>
      <c r="GXT662" s="198"/>
      <c r="GXU662" s="198"/>
      <c r="GXV662" s="198"/>
      <c r="GXW662" s="198"/>
      <c r="GXX662" s="198"/>
      <c r="GXY662" s="198"/>
      <c r="GXZ662" s="198"/>
      <c r="GYA662" s="198"/>
      <c r="GYB662" s="198"/>
      <c r="GYC662" s="198"/>
      <c r="GYD662" s="198"/>
      <c r="GYE662" s="198"/>
      <c r="GYF662" s="198"/>
      <c r="GYG662" s="198"/>
      <c r="GYH662" s="198"/>
      <c r="GYI662" s="198"/>
      <c r="GYJ662" s="198"/>
      <c r="GYK662" s="198"/>
      <c r="GYL662" s="198"/>
      <c r="GYM662" s="198"/>
      <c r="GYN662" s="198"/>
      <c r="GYO662" s="198"/>
      <c r="GYP662" s="198"/>
      <c r="GYQ662" s="198"/>
      <c r="GYR662" s="198"/>
      <c r="GYS662" s="198"/>
      <c r="GYT662" s="198"/>
      <c r="GYU662" s="198"/>
      <c r="GYV662" s="198"/>
      <c r="GYW662" s="198"/>
      <c r="GYX662" s="198"/>
      <c r="GYY662" s="198"/>
      <c r="GYZ662" s="198"/>
      <c r="GZA662" s="198"/>
      <c r="GZB662" s="198"/>
      <c r="GZC662" s="198"/>
      <c r="GZD662" s="198"/>
      <c r="GZE662" s="198"/>
      <c r="GZF662" s="198"/>
      <c r="GZG662" s="198"/>
      <c r="GZH662" s="198"/>
      <c r="GZI662" s="198"/>
      <c r="GZJ662" s="198"/>
      <c r="GZK662" s="198"/>
      <c r="GZL662" s="198"/>
      <c r="GZM662" s="198"/>
      <c r="GZN662" s="198"/>
      <c r="GZO662" s="198"/>
      <c r="GZP662" s="198"/>
      <c r="GZQ662" s="198"/>
      <c r="GZR662" s="198"/>
      <c r="GZS662" s="198"/>
      <c r="GZT662" s="198"/>
      <c r="GZU662" s="198"/>
      <c r="GZV662" s="198"/>
      <c r="GZW662" s="198"/>
      <c r="GZX662" s="198"/>
      <c r="GZY662" s="198"/>
      <c r="GZZ662" s="198"/>
      <c r="HAA662" s="198"/>
      <c r="HAB662" s="198"/>
      <c r="HAC662" s="198"/>
      <c r="HAD662" s="198"/>
      <c r="HAE662" s="198"/>
      <c r="HAF662" s="198"/>
      <c r="HAG662" s="198"/>
      <c r="HAH662" s="198"/>
      <c r="HAI662" s="198"/>
      <c r="HAJ662" s="198"/>
      <c r="HAK662" s="198"/>
      <c r="HAL662" s="198"/>
      <c r="HAM662" s="198"/>
      <c r="HAN662" s="198"/>
      <c r="HAO662" s="198"/>
      <c r="HAP662" s="198"/>
      <c r="HAQ662" s="198"/>
      <c r="HAR662" s="198"/>
      <c r="HAS662" s="198"/>
      <c r="HAT662" s="198"/>
      <c r="HAU662" s="198"/>
      <c r="HAV662" s="198"/>
      <c r="HAW662" s="198"/>
      <c r="HAX662" s="198"/>
      <c r="HAY662" s="198"/>
      <c r="HAZ662" s="198"/>
      <c r="HBA662" s="198"/>
      <c r="HBB662" s="198"/>
      <c r="HBC662" s="198"/>
      <c r="HBD662" s="198"/>
      <c r="HBE662" s="198"/>
      <c r="HBF662" s="198"/>
      <c r="HBG662" s="198"/>
      <c r="HBH662" s="198"/>
      <c r="HBI662" s="198"/>
      <c r="HBJ662" s="198"/>
      <c r="HBK662" s="198"/>
      <c r="HBL662" s="198"/>
      <c r="HBM662" s="198"/>
      <c r="HBN662" s="198"/>
      <c r="HBO662" s="198"/>
      <c r="HBP662" s="198"/>
      <c r="HBQ662" s="198"/>
      <c r="HBR662" s="198"/>
      <c r="HBS662" s="198"/>
      <c r="HBT662" s="198"/>
      <c r="HBU662" s="198"/>
      <c r="HBV662" s="198"/>
      <c r="HBW662" s="198"/>
      <c r="HBX662" s="198"/>
      <c r="HBY662" s="198"/>
      <c r="HBZ662" s="198"/>
      <c r="HCA662" s="198"/>
      <c r="HCB662" s="198"/>
      <c r="HCC662" s="198"/>
      <c r="HCD662" s="198"/>
      <c r="HCE662" s="198"/>
      <c r="HCF662" s="198"/>
      <c r="HCG662" s="198"/>
      <c r="HCH662" s="198"/>
      <c r="HCI662" s="198"/>
      <c r="HCJ662" s="198"/>
      <c r="HCK662" s="198"/>
      <c r="HCL662" s="198"/>
      <c r="HCM662" s="198"/>
      <c r="HCN662" s="198"/>
      <c r="HCO662" s="198"/>
      <c r="HCP662" s="198"/>
      <c r="HCQ662" s="198"/>
      <c r="HCR662" s="198"/>
      <c r="HCS662" s="198"/>
      <c r="HCT662" s="198"/>
      <c r="HCU662" s="198"/>
      <c r="HCV662" s="198"/>
      <c r="HCW662" s="198"/>
      <c r="HCX662" s="198"/>
      <c r="HCY662" s="198"/>
      <c r="HCZ662" s="198"/>
      <c r="HDA662" s="198"/>
      <c r="HDB662" s="198"/>
      <c r="HDC662" s="198"/>
      <c r="HDD662" s="198"/>
      <c r="HDE662" s="198"/>
      <c r="HDF662" s="198"/>
      <c r="HDG662" s="198"/>
      <c r="HDH662" s="198"/>
      <c r="HDI662" s="198"/>
      <c r="HDJ662" s="198"/>
      <c r="HDK662" s="198"/>
      <c r="HDL662" s="198"/>
      <c r="HDM662" s="198"/>
      <c r="HDN662" s="198"/>
      <c r="HDO662" s="198"/>
      <c r="HDP662" s="198"/>
      <c r="HDQ662" s="198"/>
      <c r="HDR662" s="198"/>
      <c r="HDS662" s="198"/>
      <c r="HDT662" s="198"/>
      <c r="HDU662" s="198"/>
      <c r="HDV662" s="198"/>
      <c r="HDW662" s="198"/>
      <c r="HDX662" s="198"/>
      <c r="HDY662" s="198"/>
      <c r="HDZ662" s="198"/>
      <c r="HEA662" s="198"/>
      <c r="HEB662" s="198"/>
      <c r="HEC662" s="198"/>
      <c r="HED662" s="198"/>
      <c r="HEE662" s="198"/>
      <c r="HEF662" s="198"/>
      <c r="HEG662" s="198"/>
      <c r="HEH662" s="198"/>
      <c r="HEI662" s="198"/>
      <c r="HEJ662" s="198"/>
      <c r="HEK662" s="198"/>
      <c r="HEL662" s="198"/>
      <c r="HEM662" s="198"/>
      <c r="HEN662" s="198"/>
      <c r="HEO662" s="198"/>
      <c r="HEP662" s="198"/>
      <c r="HEQ662" s="198"/>
      <c r="HER662" s="198"/>
      <c r="HES662" s="198"/>
      <c r="HET662" s="198"/>
      <c r="HEU662" s="198"/>
      <c r="HEV662" s="198"/>
      <c r="HEW662" s="198"/>
      <c r="HEX662" s="198"/>
      <c r="HEY662" s="198"/>
      <c r="HEZ662" s="198"/>
      <c r="HFA662" s="198"/>
      <c r="HFB662" s="198"/>
      <c r="HFC662" s="198"/>
      <c r="HFD662" s="198"/>
      <c r="HFE662" s="198"/>
      <c r="HFF662" s="198"/>
      <c r="HFG662" s="198"/>
      <c r="HFH662" s="198"/>
      <c r="HFI662" s="198"/>
      <c r="HFJ662" s="198"/>
      <c r="HFK662" s="198"/>
      <c r="HFL662" s="198"/>
      <c r="HFM662" s="198"/>
      <c r="HFN662" s="198"/>
      <c r="HFO662" s="198"/>
      <c r="HFP662" s="198"/>
      <c r="HFQ662" s="198"/>
      <c r="HFR662" s="198"/>
      <c r="HFS662" s="198"/>
      <c r="HFT662" s="198"/>
      <c r="HFU662" s="198"/>
      <c r="HFV662" s="198"/>
      <c r="HFW662" s="198"/>
      <c r="HFX662" s="198"/>
      <c r="HFY662" s="198"/>
      <c r="HFZ662" s="198"/>
      <c r="HGA662" s="198"/>
      <c r="HGB662" s="198"/>
      <c r="HGC662" s="198"/>
      <c r="HGD662" s="198"/>
      <c r="HGE662" s="198"/>
      <c r="HGF662" s="198"/>
      <c r="HGG662" s="198"/>
      <c r="HGH662" s="198"/>
      <c r="HGI662" s="198"/>
      <c r="HGJ662" s="198"/>
      <c r="HGK662" s="198"/>
      <c r="HGL662" s="198"/>
      <c r="HGM662" s="198"/>
      <c r="HGN662" s="198"/>
      <c r="HGO662" s="198"/>
      <c r="HGP662" s="198"/>
      <c r="HGQ662" s="198"/>
      <c r="HGR662" s="198"/>
      <c r="HGS662" s="198"/>
      <c r="HGT662" s="198"/>
      <c r="HGU662" s="198"/>
      <c r="HGV662" s="198"/>
      <c r="HGW662" s="198"/>
      <c r="HGX662" s="198"/>
      <c r="HGY662" s="198"/>
      <c r="HGZ662" s="198"/>
      <c r="HHA662" s="198"/>
      <c r="HHB662" s="198"/>
      <c r="HHC662" s="198"/>
      <c r="HHD662" s="198"/>
      <c r="HHE662" s="198"/>
      <c r="HHF662" s="198"/>
      <c r="HHG662" s="198"/>
      <c r="HHH662" s="198"/>
      <c r="HHI662" s="198"/>
      <c r="HHJ662" s="198"/>
      <c r="HHK662" s="198"/>
      <c r="HHL662" s="198"/>
      <c r="HHM662" s="198"/>
      <c r="HHN662" s="198"/>
      <c r="HHO662" s="198"/>
      <c r="HHP662" s="198"/>
      <c r="HHQ662" s="198"/>
      <c r="HHR662" s="198"/>
      <c r="HHS662" s="198"/>
      <c r="HHT662" s="198"/>
      <c r="HHU662" s="198"/>
      <c r="HHV662" s="198"/>
      <c r="HHW662" s="198"/>
      <c r="HHX662" s="198"/>
      <c r="HHY662" s="198"/>
      <c r="HHZ662" s="198"/>
      <c r="HIA662" s="198"/>
      <c r="HIB662" s="198"/>
      <c r="HIC662" s="198"/>
      <c r="HID662" s="198"/>
      <c r="HIE662" s="198"/>
      <c r="HIF662" s="198"/>
      <c r="HIG662" s="198"/>
      <c r="HIH662" s="198"/>
      <c r="HII662" s="198"/>
      <c r="HIJ662" s="198"/>
      <c r="HIK662" s="198"/>
      <c r="HIL662" s="198"/>
      <c r="HIM662" s="198"/>
      <c r="HIN662" s="198"/>
      <c r="HIO662" s="198"/>
      <c r="HIP662" s="198"/>
      <c r="HIQ662" s="198"/>
      <c r="HIR662" s="198"/>
      <c r="HIS662" s="198"/>
      <c r="HIT662" s="198"/>
      <c r="HIU662" s="198"/>
      <c r="HIV662" s="198"/>
      <c r="HIW662" s="198"/>
      <c r="HIX662" s="198"/>
      <c r="HIY662" s="198"/>
      <c r="HIZ662" s="198"/>
      <c r="HJA662" s="198"/>
      <c r="HJB662" s="198"/>
      <c r="HJC662" s="198"/>
      <c r="HJD662" s="198"/>
      <c r="HJE662" s="198"/>
      <c r="HJF662" s="198"/>
      <c r="HJG662" s="198"/>
      <c r="HJH662" s="198"/>
      <c r="HJI662" s="198"/>
      <c r="HJJ662" s="198"/>
      <c r="HJK662" s="198"/>
      <c r="HJL662" s="198"/>
      <c r="HJM662" s="198"/>
      <c r="HJN662" s="198"/>
      <c r="HJO662" s="198"/>
      <c r="HJP662" s="198"/>
      <c r="HJQ662" s="198"/>
      <c r="HJR662" s="198"/>
      <c r="HJS662" s="198"/>
      <c r="HJT662" s="198"/>
      <c r="HJU662" s="198"/>
      <c r="HJV662" s="198"/>
      <c r="HJW662" s="198"/>
      <c r="HJX662" s="198"/>
      <c r="HJY662" s="198"/>
      <c r="HJZ662" s="198"/>
      <c r="HKA662" s="198"/>
      <c r="HKB662" s="198"/>
      <c r="HKC662" s="198"/>
      <c r="HKD662" s="198"/>
      <c r="HKE662" s="198"/>
      <c r="HKF662" s="198"/>
      <c r="HKG662" s="198"/>
      <c r="HKH662" s="198"/>
      <c r="HKI662" s="198"/>
      <c r="HKJ662" s="198"/>
      <c r="HKK662" s="198"/>
      <c r="HKL662" s="198"/>
      <c r="HKM662" s="198"/>
      <c r="HKN662" s="198"/>
      <c r="HKO662" s="198"/>
      <c r="HKP662" s="198"/>
      <c r="HKQ662" s="198"/>
      <c r="HKR662" s="198"/>
      <c r="HKS662" s="198"/>
      <c r="HKT662" s="198"/>
      <c r="HKU662" s="198"/>
      <c r="HKV662" s="198"/>
      <c r="HKW662" s="198"/>
      <c r="HKX662" s="198"/>
      <c r="HKY662" s="198"/>
      <c r="HKZ662" s="198"/>
      <c r="HLA662" s="198"/>
      <c r="HLB662" s="198"/>
      <c r="HLC662" s="198"/>
      <c r="HLD662" s="198"/>
      <c r="HLE662" s="198"/>
      <c r="HLF662" s="198"/>
      <c r="HLG662" s="198"/>
      <c r="HLH662" s="198"/>
      <c r="HLI662" s="198"/>
      <c r="HLJ662" s="198"/>
      <c r="HLK662" s="198"/>
      <c r="HLL662" s="198"/>
      <c r="HLM662" s="198"/>
      <c r="HLN662" s="198"/>
      <c r="HLO662" s="198"/>
      <c r="HLP662" s="198"/>
      <c r="HLQ662" s="198"/>
      <c r="HLR662" s="198"/>
      <c r="HLS662" s="198"/>
      <c r="HLT662" s="198"/>
      <c r="HLU662" s="198"/>
      <c r="HLV662" s="198"/>
      <c r="HLW662" s="198"/>
      <c r="HLX662" s="198"/>
      <c r="HLY662" s="198"/>
      <c r="HLZ662" s="198"/>
      <c r="HMA662" s="198"/>
      <c r="HMB662" s="198"/>
      <c r="HMC662" s="198"/>
      <c r="HMD662" s="198"/>
      <c r="HME662" s="198"/>
      <c r="HMF662" s="198"/>
      <c r="HMG662" s="198"/>
      <c r="HMH662" s="198"/>
      <c r="HMI662" s="198"/>
      <c r="HMJ662" s="198"/>
      <c r="HMK662" s="198"/>
      <c r="HML662" s="198"/>
      <c r="HMM662" s="198"/>
      <c r="HMN662" s="198"/>
      <c r="HMO662" s="198"/>
      <c r="HMP662" s="198"/>
      <c r="HMQ662" s="198"/>
      <c r="HMR662" s="198"/>
      <c r="HMS662" s="198"/>
      <c r="HMT662" s="198"/>
      <c r="HMU662" s="198"/>
      <c r="HMV662" s="198"/>
      <c r="HMW662" s="198"/>
      <c r="HMX662" s="198"/>
      <c r="HMY662" s="198"/>
      <c r="HMZ662" s="198"/>
      <c r="HNA662" s="198"/>
      <c r="HNB662" s="198"/>
      <c r="HNC662" s="198"/>
      <c r="HND662" s="198"/>
      <c r="HNE662" s="198"/>
      <c r="HNF662" s="198"/>
      <c r="HNG662" s="198"/>
      <c r="HNH662" s="198"/>
      <c r="HNI662" s="198"/>
      <c r="HNJ662" s="198"/>
      <c r="HNK662" s="198"/>
      <c r="HNL662" s="198"/>
      <c r="HNM662" s="198"/>
      <c r="HNN662" s="198"/>
      <c r="HNO662" s="198"/>
      <c r="HNP662" s="198"/>
      <c r="HNQ662" s="198"/>
      <c r="HNR662" s="198"/>
      <c r="HNS662" s="198"/>
      <c r="HNT662" s="198"/>
      <c r="HNU662" s="198"/>
      <c r="HNV662" s="198"/>
      <c r="HNW662" s="198"/>
      <c r="HNX662" s="198"/>
      <c r="HNY662" s="198"/>
      <c r="HNZ662" s="198"/>
      <c r="HOA662" s="198"/>
      <c r="HOB662" s="198"/>
      <c r="HOC662" s="198"/>
      <c r="HOD662" s="198"/>
      <c r="HOE662" s="198"/>
      <c r="HOF662" s="198"/>
      <c r="HOG662" s="198"/>
      <c r="HOH662" s="198"/>
      <c r="HOI662" s="198"/>
      <c r="HOJ662" s="198"/>
      <c r="HOK662" s="198"/>
      <c r="HOL662" s="198"/>
      <c r="HOM662" s="198"/>
      <c r="HON662" s="198"/>
      <c r="HOO662" s="198"/>
      <c r="HOP662" s="198"/>
      <c r="HOQ662" s="198"/>
      <c r="HOR662" s="198"/>
      <c r="HOS662" s="198"/>
      <c r="HOT662" s="198"/>
      <c r="HOU662" s="198"/>
      <c r="HOV662" s="198"/>
      <c r="HOW662" s="198"/>
      <c r="HOX662" s="198"/>
      <c r="HOY662" s="198"/>
      <c r="HOZ662" s="198"/>
      <c r="HPA662" s="198"/>
      <c r="HPB662" s="198"/>
      <c r="HPC662" s="198"/>
      <c r="HPD662" s="198"/>
      <c r="HPE662" s="198"/>
      <c r="HPF662" s="198"/>
      <c r="HPG662" s="198"/>
      <c r="HPH662" s="198"/>
      <c r="HPI662" s="198"/>
      <c r="HPJ662" s="198"/>
      <c r="HPK662" s="198"/>
      <c r="HPL662" s="198"/>
      <c r="HPM662" s="198"/>
      <c r="HPN662" s="198"/>
      <c r="HPO662" s="198"/>
      <c r="HPP662" s="198"/>
      <c r="HPQ662" s="198"/>
      <c r="HPR662" s="198"/>
      <c r="HPS662" s="198"/>
      <c r="HPT662" s="198"/>
      <c r="HPU662" s="198"/>
      <c r="HPV662" s="198"/>
      <c r="HPW662" s="198"/>
      <c r="HPX662" s="198"/>
      <c r="HPY662" s="198"/>
      <c r="HPZ662" s="198"/>
      <c r="HQA662" s="198"/>
      <c r="HQB662" s="198"/>
      <c r="HQC662" s="198"/>
      <c r="HQD662" s="198"/>
      <c r="HQE662" s="198"/>
      <c r="HQF662" s="198"/>
      <c r="HQG662" s="198"/>
      <c r="HQH662" s="198"/>
      <c r="HQI662" s="198"/>
      <c r="HQJ662" s="198"/>
      <c r="HQK662" s="198"/>
      <c r="HQL662" s="198"/>
      <c r="HQM662" s="198"/>
      <c r="HQN662" s="198"/>
      <c r="HQO662" s="198"/>
      <c r="HQP662" s="198"/>
      <c r="HQQ662" s="198"/>
      <c r="HQR662" s="198"/>
      <c r="HQS662" s="198"/>
      <c r="HQT662" s="198"/>
      <c r="HQU662" s="198"/>
      <c r="HQV662" s="198"/>
      <c r="HQW662" s="198"/>
      <c r="HQX662" s="198"/>
      <c r="HQY662" s="198"/>
      <c r="HQZ662" s="198"/>
      <c r="HRA662" s="198"/>
      <c r="HRB662" s="198"/>
      <c r="HRC662" s="198"/>
      <c r="HRD662" s="198"/>
      <c r="HRE662" s="198"/>
      <c r="HRF662" s="198"/>
      <c r="HRG662" s="198"/>
      <c r="HRH662" s="198"/>
      <c r="HRI662" s="198"/>
      <c r="HRJ662" s="198"/>
      <c r="HRK662" s="198"/>
      <c r="HRL662" s="198"/>
      <c r="HRM662" s="198"/>
      <c r="HRN662" s="198"/>
      <c r="HRO662" s="198"/>
      <c r="HRP662" s="198"/>
      <c r="HRQ662" s="198"/>
      <c r="HRR662" s="198"/>
      <c r="HRS662" s="198"/>
      <c r="HRT662" s="198"/>
      <c r="HRU662" s="198"/>
      <c r="HRV662" s="198"/>
      <c r="HRW662" s="198"/>
      <c r="HRX662" s="198"/>
      <c r="HRY662" s="198"/>
      <c r="HRZ662" s="198"/>
      <c r="HSA662" s="198"/>
      <c r="HSB662" s="198"/>
      <c r="HSC662" s="198"/>
      <c r="HSD662" s="198"/>
      <c r="HSE662" s="198"/>
      <c r="HSF662" s="198"/>
      <c r="HSG662" s="198"/>
      <c r="HSH662" s="198"/>
      <c r="HSI662" s="198"/>
      <c r="HSJ662" s="198"/>
      <c r="HSK662" s="198"/>
      <c r="HSL662" s="198"/>
      <c r="HSM662" s="198"/>
      <c r="HSN662" s="198"/>
      <c r="HSO662" s="198"/>
      <c r="HSP662" s="198"/>
      <c r="HSQ662" s="198"/>
      <c r="HSR662" s="198"/>
      <c r="HSS662" s="198"/>
      <c r="HST662" s="198"/>
      <c r="HSU662" s="198"/>
      <c r="HSV662" s="198"/>
      <c r="HSW662" s="198"/>
      <c r="HSX662" s="198"/>
      <c r="HSY662" s="198"/>
      <c r="HSZ662" s="198"/>
      <c r="HTA662" s="198"/>
      <c r="HTB662" s="198"/>
      <c r="HTC662" s="198"/>
      <c r="HTD662" s="198"/>
      <c r="HTE662" s="198"/>
      <c r="HTF662" s="198"/>
      <c r="HTG662" s="198"/>
      <c r="HTH662" s="198"/>
      <c r="HTI662" s="198"/>
      <c r="HTJ662" s="198"/>
      <c r="HTK662" s="198"/>
      <c r="HTL662" s="198"/>
      <c r="HTM662" s="198"/>
      <c r="HTN662" s="198"/>
      <c r="HTO662" s="198"/>
      <c r="HTP662" s="198"/>
      <c r="HTQ662" s="198"/>
      <c r="HTR662" s="198"/>
      <c r="HTS662" s="198"/>
      <c r="HTT662" s="198"/>
      <c r="HTU662" s="198"/>
      <c r="HTV662" s="198"/>
      <c r="HTW662" s="198"/>
      <c r="HTX662" s="198"/>
      <c r="HTY662" s="198"/>
      <c r="HTZ662" s="198"/>
      <c r="HUA662" s="198"/>
      <c r="HUB662" s="198"/>
      <c r="HUC662" s="198"/>
      <c r="HUD662" s="198"/>
      <c r="HUE662" s="198"/>
      <c r="HUF662" s="198"/>
      <c r="HUG662" s="198"/>
      <c r="HUH662" s="198"/>
      <c r="HUI662" s="198"/>
      <c r="HUJ662" s="198"/>
      <c r="HUK662" s="198"/>
      <c r="HUL662" s="198"/>
      <c r="HUM662" s="198"/>
      <c r="HUN662" s="198"/>
      <c r="HUO662" s="198"/>
      <c r="HUP662" s="198"/>
      <c r="HUQ662" s="198"/>
      <c r="HUR662" s="198"/>
      <c r="HUS662" s="198"/>
      <c r="HUT662" s="198"/>
      <c r="HUU662" s="198"/>
      <c r="HUV662" s="198"/>
      <c r="HUW662" s="198"/>
      <c r="HUX662" s="198"/>
      <c r="HUY662" s="198"/>
      <c r="HUZ662" s="198"/>
      <c r="HVA662" s="198"/>
      <c r="HVB662" s="198"/>
      <c r="HVC662" s="198"/>
      <c r="HVD662" s="198"/>
      <c r="HVE662" s="198"/>
      <c r="HVF662" s="198"/>
      <c r="HVG662" s="198"/>
      <c r="HVH662" s="198"/>
      <c r="HVI662" s="198"/>
      <c r="HVJ662" s="198"/>
      <c r="HVK662" s="198"/>
      <c r="HVL662" s="198"/>
      <c r="HVM662" s="198"/>
      <c r="HVN662" s="198"/>
      <c r="HVO662" s="198"/>
      <c r="HVP662" s="198"/>
      <c r="HVQ662" s="198"/>
      <c r="HVR662" s="198"/>
      <c r="HVS662" s="198"/>
      <c r="HVT662" s="198"/>
      <c r="HVU662" s="198"/>
      <c r="HVV662" s="198"/>
      <c r="HVW662" s="198"/>
      <c r="HVX662" s="198"/>
      <c r="HVY662" s="198"/>
      <c r="HVZ662" s="198"/>
      <c r="HWA662" s="198"/>
      <c r="HWB662" s="198"/>
      <c r="HWC662" s="198"/>
      <c r="HWD662" s="198"/>
      <c r="HWE662" s="198"/>
      <c r="HWF662" s="198"/>
      <c r="HWG662" s="198"/>
      <c r="HWH662" s="198"/>
      <c r="HWI662" s="198"/>
      <c r="HWJ662" s="198"/>
      <c r="HWK662" s="198"/>
      <c r="HWL662" s="198"/>
      <c r="HWM662" s="198"/>
      <c r="HWN662" s="198"/>
      <c r="HWO662" s="198"/>
      <c r="HWP662" s="198"/>
      <c r="HWQ662" s="198"/>
      <c r="HWR662" s="198"/>
      <c r="HWS662" s="198"/>
      <c r="HWT662" s="198"/>
      <c r="HWU662" s="198"/>
      <c r="HWV662" s="198"/>
      <c r="HWW662" s="198"/>
      <c r="HWX662" s="198"/>
      <c r="HWY662" s="198"/>
      <c r="HWZ662" s="198"/>
      <c r="HXA662" s="198"/>
      <c r="HXB662" s="198"/>
      <c r="HXC662" s="198"/>
      <c r="HXD662" s="198"/>
      <c r="HXE662" s="198"/>
      <c r="HXF662" s="198"/>
      <c r="HXG662" s="198"/>
      <c r="HXH662" s="198"/>
      <c r="HXI662" s="198"/>
      <c r="HXJ662" s="198"/>
      <c r="HXK662" s="198"/>
      <c r="HXL662" s="198"/>
      <c r="HXM662" s="198"/>
      <c r="HXN662" s="198"/>
      <c r="HXO662" s="198"/>
      <c r="HXP662" s="198"/>
      <c r="HXQ662" s="198"/>
      <c r="HXR662" s="198"/>
      <c r="HXS662" s="198"/>
      <c r="HXT662" s="198"/>
      <c r="HXU662" s="198"/>
      <c r="HXV662" s="198"/>
      <c r="HXW662" s="198"/>
      <c r="HXX662" s="198"/>
      <c r="HXY662" s="198"/>
      <c r="HXZ662" s="198"/>
      <c r="HYA662" s="198"/>
      <c r="HYB662" s="198"/>
      <c r="HYC662" s="198"/>
      <c r="HYD662" s="198"/>
      <c r="HYE662" s="198"/>
      <c r="HYF662" s="198"/>
      <c r="HYG662" s="198"/>
      <c r="HYH662" s="198"/>
      <c r="HYI662" s="198"/>
      <c r="HYJ662" s="198"/>
      <c r="HYK662" s="198"/>
      <c r="HYL662" s="198"/>
      <c r="HYM662" s="198"/>
      <c r="HYN662" s="198"/>
      <c r="HYO662" s="198"/>
      <c r="HYP662" s="198"/>
      <c r="HYQ662" s="198"/>
      <c r="HYR662" s="198"/>
      <c r="HYS662" s="198"/>
      <c r="HYT662" s="198"/>
      <c r="HYU662" s="198"/>
      <c r="HYV662" s="198"/>
      <c r="HYW662" s="198"/>
      <c r="HYX662" s="198"/>
      <c r="HYY662" s="198"/>
      <c r="HYZ662" s="198"/>
      <c r="HZA662" s="198"/>
      <c r="HZB662" s="198"/>
      <c r="HZC662" s="198"/>
      <c r="HZD662" s="198"/>
      <c r="HZE662" s="198"/>
      <c r="HZF662" s="198"/>
      <c r="HZG662" s="198"/>
      <c r="HZH662" s="198"/>
      <c r="HZI662" s="198"/>
      <c r="HZJ662" s="198"/>
      <c r="HZK662" s="198"/>
      <c r="HZL662" s="198"/>
      <c r="HZM662" s="198"/>
      <c r="HZN662" s="198"/>
      <c r="HZO662" s="198"/>
      <c r="HZP662" s="198"/>
      <c r="HZQ662" s="198"/>
      <c r="HZR662" s="198"/>
      <c r="HZS662" s="198"/>
      <c r="HZT662" s="198"/>
      <c r="HZU662" s="198"/>
      <c r="HZV662" s="198"/>
      <c r="HZW662" s="198"/>
      <c r="HZX662" s="198"/>
      <c r="HZY662" s="198"/>
      <c r="HZZ662" s="198"/>
      <c r="IAA662" s="198"/>
      <c r="IAB662" s="198"/>
      <c r="IAC662" s="198"/>
      <c r="IAD662" s="198"/>
      <c r="IAE662" s="198"/>
      <c r="IAF662" s="198"/>
      <c r="IAG662" s="198"/>
      <c r="IAH662" s="198"/>
      <c r="IAI662" s="198"/>
      <c r="IAJ662" s="198"/>
      <c r="IAK662" s="198"/>
      <c r="IAL662" s="198"/>
      <c r="IAM662" s="198"/>
      <c r="IAN662" s="198"/>
      <c r="IAO662" s="198"/>
      <c r="IAP662" s="198"/>
      <c r="IAQ662" s="198"/>
      <c r="IAR662" s="198"/>
      <c r="IAS662" s="198"/>
      <c r="IAT662" s="198"/>
      <c r="IAU662" s="198"/>
      <c r="IAV662" s="198"/>
      <c r="IAW662" s="198"/>
      <c r="IAX662" s="198"/>
      <c r="IAY662" s="198"/>
      <c r="IAZ662" s="198"/>
      <c r="IBA662" s="198"/>
      <c r="IBB662" s="198"/>
      <c r="IBC662" s="198"/>
      <c r="IBD662" s="198"/>
      <c r="IBE662" s="198"/>
      <c r="IBF662" s="198"/>
      <c r="IBG662" s="198"/>
      <c r="IBH662" s="198"/>
      <c r="IBI662" s="198"/>
      <c r="IBJ662" s="198"/>
      <c r="IBK662" s="198"/>
      <c r="IBL662" s="198"/>
      <c r="IBM662" s="198"/>
      <c r="IBN662" s="198"/>
      <c r="IBO662" s="198"/>
      <c r="IBP662" s="198"/>
      <c r="IBQ662" s="198"/>
      <c r="IBR662" s="198"/>
      <c r="IBS662" s="198"/>
      <c r="IBT662" s="198"/>
      <c r="IBU662" s="198"/>
      <c r="IBV662" s="198"/>
      <c r="IBW662" s="198"/>
      <c r="IBX662" s="198"/>
      <c r="IBY662" s="198"/>
      <c r="IBZ662" s="198"/>
      <c r="ICA662" s="198"/>
      <c r="ICB662" s="198"/>
      <c r="ICC662" s="198"/>
      <c r="ICD662" s="198"/>
      <c r="ICE662" s="198"/>
      <c r="ICF662" s="198"/>
      <c r="ICG662" s="198"/>
      <c r="ICH662" s="198"/>
      <c r="ICI662" s="198"/>
      <c r="ICJ662" s="198"/>
      <c r="ICK662" s="198"/>
      <c r="ICL662" s="198"/>
      <c r="ICM662" s="198"/>
      <c r="ICN662" s="198"/>
      <c r="ICO662" s="198"/>
      <c r="ICP662" s="198"/>
      <c r="ICQ662" s="198"/>
      <c r="ICR662" s="198"/>
      <c r="ICS662" s="198"/>
      <c r="ICT662" s="198"/>
      <c r="ICU662" s="198"/>
      <c r="ICV662" s="198"/>
      <c r="ICW662" s="198"/>
      <c r="ICX662" s="198"/>
      <c r="ICY662" s="198"/>
      <c r="ICZ662" s="198"/>
      <c r="IDA662" s="198"/>
      <c r="IDB662" s="198"/>
      <c r="IDC662" s="198"/>
      <c r="IDD662" s="198"/>
      <c r="IDE662" s="198"/>
      <c r="IDF662" s="198"/>
      <c r="IDG662" s="198"/>
      <c r="IDH662" s="198"/>
      <c r="IDI662" s="198"/>
      <c r="IDJ662" s="198"/>
      <c r="IDK662" s="198"/>
      <c r="IDL662" s="198"/>
      <c r="IDM662" s="198"/>
      <c r="IDN662" s="198"/>
      <c r="IDO662" s="198"/>
      <c r="IDP662" s="198"/>
      <c r="IDQ662" s="198"/>
      <c r="IDR662" s="198"/>
      <c r="IDS662" s="198"/>
      <c r="IDT662" s="198"/>
      <c r="IDU662" s="198"/>
      <c r="IDV662" s="198"/>
      <c r="IDW662" s="198"/>
      <c r="IDX662" s="198"/>
      <c r="IDY662" s="198"/>
      <c r="IDZ662" s="198"/>
      <c r="IEA662" s="198"/>
      <c r="IEB662" s="198"/>
      <c r="IEC662" s="198"/>
      <c r="IED662" s="198"/>
      <c r="IEE662" s="198"/>
      <c r="IEF662" s="198"/>
      <c r="IEG662" s="198"/>
      <c r="IEH662" s="198"/>
      <c r="IEI662" s="198"/>
      <c r="IEJ662" s="198"/>
      <c r="IEK662" s="198"/>
      <c r="IEL662" s="198"/>
      <c r="IEM662" s="198"/>
      <c r="IEN662" s="198"/>
      <c r="IEO662" s="198"/>
      <c r="IEP662" s="198"/>
      <c r="IEQ662" s="198"/>
      <c r="IER662" s="198"/>
      <c r="IES662" s="198"/>
      <c r="IET662" s="198"/>
      <c r="IEU662" s="198"/>
      <c r="IEV662" s="198"/>
      <c r="IEW662" s="198"/>
      <c r="IEX662" s="198"/>
      <c r="IEY662" s="198"/>
      <c r="IEZ662" s="198"/>
      <c r="IFA662" s="198"/>
      <c r="IFB662" s="198"/>
      <c r="IFC662" s="198"/>
      <c r="IFD662" s="198"/>
      <c r="IFE662" s="198"/>
      <c r="IFF662" s="198"/>
      <c r="IFG662" s="198"/>
      <c r="IFH662" s="198"/>
      <c r="IFI662" s="198"/>
      <c r="IFJ662" s="198"/>
      <c r="IFK662" s="198"/>
      <c r="IFL662" s="198"/>
      <c r="IFM662" s="198"/>
      <c r="IFN662" s="198"/>
      <c r="IFO662" s="198"/>
      <c r="IFP662" s="198"/>
      <c r="IFQ662" s="198"/>
      <c r="IFR662" s="198"/>
      <c r="IFS662" s="198"/>
      <c r="IFT662" s="198"/>
      <c r="IFU662" s="198"/>
      <c r="IFV662" s="198"/>
      <c r="IFW662" s="198"/>
      <c r="IFX662" s="198"/>
      <c r="IFY662" s="198"/>
      <c r="IFZ662" s="198"/>
      <c r="IGA662" s="198"/>
      <c r="IGB662" s="198"/>
      <c r="IGC662" s="198"/>
      <c r="IGD662" s="198"/>
      <c r="IGE662" s="198"/>
      <c r="IGF662" s="198"/>
      <c r="IGG662" s="198"/>
      <c r="IGH662" s="198"/>
      <c r="IGI662" s="198"/>
      <c r="IGJ662" s="198"/>
      <c r="IGK662" s="198"/>
      <c r="IGL662" s="198"/>
      <c r="IGM662" s="198"/>
      <c r="IGN662" s="198"/>
      <c r="IGO662" s="198"/>
      <c r="IGP662" s="198"/>
      <c r="IGQ662" s="198"/>
      <c r="IGR662" s="198"/>
      <c r="IGS662" s="198"/>
      <c r="IGT662" s="198"/>
      <c r="IGU662" s="198"/>
      <c r="IGV662" s="198"/>
      <c r="IGW662" s="198"/>
      <c r="IGX662" s="198"/>
      <c r="IGY662" s="198"/>
      <c r="IGZ662" s="198"/>
      <c r="IHA662" s="198"/>
      <c r="IHB662" s="198"/>
      <c r="IHC662" s="198"/>
      <c r="IHD662" s="198"/>
      <c r="IHE662" s="198"/>
      <c r="IHF662" s="198"/>
      <c r="IHG662" s="198"/>
      <c r="IHH662" s="198"/>
      <c r="IHI662" s="198"/>
      <c r="IHJ662" s="198"/>
      <c r="IHK662" s="198"/>
      <c r="IHL662" s="198"/>
      <c r="IHM662" s="198"/>
      <c r="IHN662" s="198"/>
      <c r="IHO662" s="198"/>
      <c r="IHP662" s="198"/>
      <c r="IHQ662" s="198"/>
      <c r="IHR662" s="198"/>
      <c r="IHS662" s="198"/>
      <c r="IHT662" s="198"/>
      <c r="IHU662" s="198"/>
      <c r="IHV662" s="198"/>
      <c r="IHW662" s="198"/>
      <c r="IHX662" s="198"/>
      <c r="IHY662" s="198"/>
      <c r="IHZ662" s="198"/>
      <c r="IIA662" s="198"/>
      <c r="IIB662" s="198"/>
      <c r="IIC662" s="198"/>
      <c r="IID662" s="198"/>
      <c r="IIE662" s="198"/>
      <c r="IIF662" s="198"/>
      <c r="IIG662" s="198"/>
      <c r="IIH662" s="198"/>
      <c r="III662" s="198"/>
      <c r="IIJ662" s="198"/>
      <c r="IIK662" s="198"/>
      <c r="IIL662" s="198"/>
      <c r="IIM662" s="198"/>
      <c r="IIN662" s="198"/>
      <c r="IIO662" s="198"/>
      <c r="IIP662" s="198"/>
      <c r="IIQ662" s="198"/>
      <c r="IIR662" s="198"/>
      <c r="IIS662" s="198"/>
      <c r="IIT662" s="198"/>
      <c r="IIU662" s="198"/>
      <c r="IIV662" s="198"/>
      <c r="IIW662" s="198"/>
      <c r="IIX662" s="198"/>
      <c r="IIY662" s="198"/>
      <c r="IIZ662" s="198"/>
      <c r="IJA662" s="198"/>
      <c r="IJB662" s="198"/>
      <c r="IJC662" s="198"/>
      <c r="IJD662" s="198"/>
      <c r="IJE662" s="198"/>
      <c r="IJF662" s="198"/>
      <c r="IJG662" s="198"/>
      <c r="IJH662" s="198"/>
      <c r="IJI662" s="198"/>
      <c r="IJJ662" s="198"/>
      <c r="IJK662" s="198"/>
      <c r="IJL662" s="198"/>
      <c r="IJM662" s="198"/>
      <c r="IJN662" s="198"/>
      <c r="IJO662" s="198"/>
      <c r="IJP662" s="198"/>
      <c r="IJQ662" s="198"/>
      <c r="IJR662" s="198"/>
      <c r="IJS662" s="198"/>
      <c r="IJT662" s="198"/>
      <c r="IJU662" s="198"/>
      <c r="IJV662" s="198"/>
      <c r="IJW662" s="198"/>
      <c r="IJX662" s="198"/>
      <c r="IJY662" s="198"/>
      <c r="IJZ662" s="198"/>
      <c r="IKA662" s="198"/>
      <c r="IKB662" s="198"/>
      <c r="IKC662" s="198"/>
      <c r="IKD662" s="198"/>
      <c r="IKE662" s="198"/>
      <c r="IKF662" s="198"/>
      <c r="IKG662" s="198"/>
      <c r="IKH662" s="198"/>
      <c r="IKI662" s="198"/>
      <c r="IKJ662" s="198"/>
      <c r="IKK662" s="198"/>
      <c r="IKL662" s="198"/>
      <c r="IKM662" s="198"/>
      <c r="IKN662" s="198"/>
      <c r="IKO662" s="198"/>
      <c r="IKP662" s="198"/>
      <c r="IKQ662" s="198"/>
      <c r="IKR662" s="198"/>
      <c r="IKS662" s="198"/>
      <c r="IKT662" s="198"/>
      <c r="IKU662" s="198"/>
      <c r="IKV662" s="198"/>
      <c r="IKW662" s="198"/>
      <c r="IKX662" s="198"/>
      <c r="IKY662" s="198"/>
      <c r="IKZ662" s="198"/>
      <c r="ILA662" s="198"/>
      <c r="ILB662" s="198"/>
      <c r="ILC662" s="198"/>
      <c r="ILD662" s="198"/>
      <c r="ILE662" s="198"/>
      <c r="ILF662" s="198"/>
      <c r="ILG662" s="198"/>
      <c r="ILH662" s="198"/>
      <c r="ILI662" s="198"/>
      <c r="ILJ662" s="198"/>
      <c r="ILK662" s="198"/>
      <c r="ILL662" s="198"/>
      <c r="ILM662" s="198"/>
      <c r="ILN662" s="198"/>
      <c r="ILO662" s="198"/>
      <c r="ILP662" s="198"/>
      <c r="ILQ662" s="198"/>
      <c r="ILR662" s="198"/>
      <c r="ILS662" s="198"/>
      <c r="ILT662" s="198"/>
      <c r="ILU662" s="198"/>
      <c r="ILV662" s="198"/>
      <c r="ILW662" s="198"/>
      <c r="ILX662" s="198"/>
      <c r="ILY662" s="198"/>
      <c r="ILZ662" s="198"/>
      <c r="IMA662" s="198"/>
      <c r="IMB662" s="198"/>
      <c r="IMC662" s="198"/>
      <c r="IMD662" s="198"/>
      <c r="IME662" s="198"/>
      <c r="IMF662" s="198"/>
      <c r="IMG662" s="198"/>
      <c r="IMH662" s="198"/>
      <c r="IMI662" s="198"/>
      <c r="IMJ662" s="198"/>
      <c r="IMK662" s="198"/>
      <c r="IML662" s="198"/>
      <c r="IMM662" s="198"/>
      <c r="IMN662" s="198"/>
      <c r="IMO662" s="198"/>
      <c r="IMP662" s="198"/>
      <c r="IMQ662" s="198"/>
      <c r="IMR662" s="198"/>
      <c r="IMS662" s="198"/>
      <c r="IMT662" s="198"/>
      <c r="IMU662" s="198"/>
      <c r="IMV662" s="198"/>
      <c r="IMW662" s="198"/>
      <c r="IMX662" s="198"/>
      <c r="IMY662" s="198"/>
      <c r="IMZ662" s="198"/>
      <c r="INA662" s="198"/>
      <c r="INB662" s="198"/>
      <c r="INC662" s="198"/>
      <c r="IND662" s="198"/>
      <c r="INE662" s="198"/>
      <c r="INF662" s="198"/>
      <c r="ING662" s="198"/>
      <c r="INH662" s="198"/>
      <c r="INI662" s="198"/>
      <c r="INJ662" s="198"/>
      <c r="INK662" s="198"/>
      <c r="INL662" s="198"/>
      <c r="INM662" s="198"/>
      <c r="INN662" s="198"/>
      <c r="INO662" s="198"/>
      <c r="INP662" s="198"/>
      <c r="INQ662" s="198"/>
      <c r="INR662" s="198"/>
      <c r="INS662" s="198"/>
      <c r="INT662" s="198"/>
      <c r="INU662" s="198"/>
      <c r="INV662" s="198"/>
      <c r="INW662" s="198"/>
      <c r="INX662" s="198"/>
      <c r="INY662" s="198"/>
      <c r="INZ662" s="198"/>
      <c r="IOA662" s="198"/>
      <c r="IOB662" s="198"/>
      <c r="IOC662" s="198"/>
      <c r="IOD662" s="198"/>
      <c r="IOE662" s="198"/>
      <c r="IOF662" s="198"/>
      <c r="IOG662" s="198"/>
      <c r="IOH662" s="198"/>
      <c r="IOI662" s="198"/>
      <c r="IOJ662" s="198"/>
      <c r="IOK662" s="198"/>
      <c r="IOL662" s="198"/>
      <c r="IOM662" s="198"/>
      <c r="ION662" s="198"/>
      <c r="IOO662" s="198"/>
      <c r="IOP662" s="198"/>
      <c r="IOQ662" s="198"/>
      <c r="IOR662" s="198"/>
      <c r="IOS662" s="198"/>
      <c r="IOT662" s="198"/>
      <c r="IOU662" s="198"/>
      <c r="IOV662" s="198"/>
      <c r="IOW662" s="198"/>
      <c r="IOX662" s="198"/>
      <c r="IOY662" s="198"/>
      <c r="IOZ662" s="198"/>
      <c r="IPA662" s="198"/>
      <c r="IPB662" s="198"/>
      <c r="IPC662" s="198"/>
      <c r="IPD662" s="198"/>
      <c r="IPE662" s="198"/>
      <c r="IPF662" s="198"/>
      <c r="IPG662" s="198"/>
      <c r="IPH662" s="198"/>
      <c r="IPI662" s="198"/>
      <c r="IPJ662" s="198"/>
      <c r="IPK662" s="198"/>
      <c r="IPL662" s="198"/>
      <c r="IPM662" s="198"/>
      <c r="IPN662" s="198"/>
      <c r="IPO662" s="198"/>
      <c r="IPP662" s="198"/>
      <c r="IPQ662" s="198"/>
      <c r="IPR662" s="198"/>
      <c r="IPS662" s="198"/>
      <c r="IPT662" s="198"/>
      <c r="IPU662" s="198"/>
      <c r="IPV662" s="198"/>
      <c r="IPW662" s="198"/>
      <c r="IPX662" s="198"/>
      <c r="IPY662" s="198"/>
      <c r="IPZ662" s="198"/>
      <c r="IQA662" s="198"/>
      <c r="IQB662" s="198"/>
      <c r="IQC662" s="198"/>
      <c r="IQD662" s="198"/>
      <c r="IQE662" s="198"/>
      <c r="IQF662" s="198"/>
      <c r="IQG662" s="198"/>
      <c r="IQH662" s="198"/>
      <c r="IQI662" s="198"/>
      <c r="IQJ662" s="198"/>
      <c r="IQK662" s="198"/>
      <c r="IQL662" s="198"/>
      <c r="IQM662" s="198"/>
      <c r="IQN662" s="198"/>
      <c r="IQO662" s="198"/>
      <c r="IQP662" s="198"/>
      <c r="IQQ662" s="198"/>
      <c r="IQR662" s="198"/>
      <c r="IQS662" s="198"/>
      <c r="IQT662" s="198"/>
      <c r="IQU662" s="198"/>
      <c r="IQV662" s="198"/>
      <c r="IQW662" s="198"/>
      <c r="IQX662" s="198"/>
      <c r="IQY662" s="198"/>
      <c r="IQZ662" s="198"/>
      <c r="IRA662" s="198"/>
      <c r="IRB662" s="198"/>
      <c r="IRC662" s="198"/>
      <c r="IRD662" s="198"/>
      <c r="IRE662" s="198"/>
      <c r="IRF662" s="198"/>
      <c r="IRG662" s="198"/>
      <c r="IRH662" s="198"/>
      <c r="IRI662" s="198"/>
      <c r="IRJ662" s="198"/>
      <c r="IRK662" s="198"/>
      <c r="IRL662" s="198"/>
      <c r="IRM662" s="198"/>
      <c r="IRN662" s="198"/>
      <c r="IRO662" s="198"/>
      <c r="IRP662" s="198"/>
      <c r="IRQ662" s="198"/>
      <c r="IRR662" s="198"/>
      <c r="IRS662" s="198"/>
      <c r="IRT662" s="198"/>
      <c r="IRU662" s="198"/>
      <c r="IRV662" s="198"/>
      <c r="IRW662" s="198"/>
      <c r="IRX662" s="198"/>
      <c r="IRY662" s="198"/>
      <c r="IRZ662" s="198"/>
      <c r="ISA662" s="198"/>
      <c r="ISB662" s="198"/>
      <c r="ISC662" s="198"/>
      <c r="ISD662" s="198"/>
      <c r="ISE662" s="198"/>
      <c r="ISF662" s="198"/>
      <c r="ISG662" s="198"/>
      <c r="ISH662" s="198"/>
      <c r="ISI662" s="198"/>
      <c r="ISJ662" s="198"/>
      <c r="ISK662" s="198"/>
      <c r="ISL662" s="198"/>
      <c r="ISM662" s="198"/>
      <c r="ISN662" s="198"/>
      <c r="ISO662" s="198"/>
      <c r="ISP662" s="198"/>
      <c r="ISQ662" s="198"/>
      <c r="ISR662" s="198"/>
      <c r="ISS662" s="198"/>
      <c r="IST662" s="198"/>
      <c r="ISU662" s="198"/>
      <c r="ISV662" s="198"/>
      <c r="ISW662" s="198"/>
      <c r="ISX662" s="198"/>
      <c r="ISY662" s="198"/>
      <c r="ISZ662" s="198"/>
      <c r="ITA662" s="198"/>
      <c r="ITB662" s="198"/>
      <c r="ITC662" s="198"/>
      <c r="ITD662" s="198"/>
      <c r="ITE662" s="198"/>
      <c r="ITF662" s="198"/>
      <c r="ITG662" s="198"/>
      <c r="ITH662" s="198"/>
      <c r="ITI662" s="198"/>
      <c r="ITJ662" s="198"/>
      <c r="ITK662" s="198"/>
      <c r="ITL662" s="198"/>
      <c r="ITM662" s="198"/>
      <c r="ITN662" s="198"/>
      <c r="ITO662" s="198"/>
      <c r="ITP662" s="198"/>
      <c r="ITQ662" s="198"/>
      <c r="ITR662" s="198"/>
      <c r="ITS662" s="198"/>
      <c r="ITT662" s="198"/>
      <c r="ITU662" s="198"/>
      <c r="ITV662" s="198"/>
      <c r="ITW662" s="198"/>
      <c r="ITX662" s="198"/>
      <c r="ITY662" s="198"/>
      <c r="ITZ662" s="198"/>
      <c r="IUA662" s="198"/>
      <c r="IUB662" s="198"/>
      <c r="IUC662" s="198"/>
      <c r="IUD662" s="198"/>
      <c r="IUE662" s="198"/>
      <c r="IUF662" s="198"/>
      <c r="IUG662" s="198"/>
      <c r="IUH662" s="198"/>
      <c r="IUI662" s="198"/>
      <c r="IUJ662" s="198"/>
      <c r="IUK662" s="198"/>
      <c r="IUL662" s="198"/>
      <c r="IUM662" s="198"/>
      <c r="IUN662" s="198"/>
      <c r="IUO662" s="198"/>
      <c r="IUP662" s="198"/>
      <c r="IUQ662" s="198"/>
      <c r="IUR662" s="198"/>
      <c r="IUS662" s="198"/>
      <c r="IUT662" s="198"/>
      <c r="IUU662" s="198"/>
      <c r="IUV662" s="198"/>
      <c r="IUW662" s="198"/>
      <c r="IUX662" s="198"/>
      <c r="IUY662" s="198"/>
      <c r="IUZ662" s="198"/>
      <c r="IVA662" s="198"/>
      <c r="IVB662" s="198"/>
      <c r="IVC662" s="198"/>
      <c r="IVD662" s="198"/>
      <c r="IVE662" s="198"/>
      <c r="IVF662" s="198"/>
      <c r="IVG662" s="198"/>
      <c r="IVH662" s="198"/>
      <c r="IVI662" s="198"/>
      <c r="IVJ662" s="198"/>
      <c r="IVK662" s="198"/>
      <c r="IVL662" s="198"/>
      <c r="IVM662" s="198"/>
      <c r="IVN662" s="198"/>
      <c r="IVO662" s="198"/>
      <c r="IVP662" s="198"/>
      <c r="IVQ662" s="198"/>
      <c r="IVR662" s="198"/>
      <c r="IVS662" s="198"/>
      <c r="IVT662" s="198"/>
      <c r="IVU662" s="198"/>
      <c r="IVV662" s="198"/>
      <c r="IVW662" s="198"/>
      <c r="IVX662" s="198"/>
      <c r="IVY662" s="198"/>
      <c r="IVZ662" s="198"/>
      <c r="IWA662" s="198"/>
      <c r="IWB662" s="198"/>
      <c r="IWC662" s="198"/>
      <c r="IWD662" s="198"/>
      <c r="IWE662" s="198"/>
      <c r="IWF662" s="198"/>
      <c r="IWG662" s="198"/>
      <c r="IWH662" s="198"/>
      <c r="IWI662" s="198"/>
      <c r="IWJ662" s="198"/>
      <c r="IWK662" s="198"/>
      <c r="IWL662" s="198"/>
      <c r="IWM662" s="198"/>
      <c r="IWN662" s="198"/>
      <c r="IWO662" s="198"/>
      <c r="IWP662" s="198"/>
      <c r="IWQ662" s="198"/>
      <c r="IWR662" s="198"/>
      <c r="IWS662" s="198"/>
      <c r="IWT662" s="198"/>
      <c r="IWU662" s="198"/>
      <c r="IWV662" s="198"/>
      <c r="IWW662" s="198"/>
      <c r="IWX662" s="198"/>
      <c r="IWY662" s="198"/>
      <c r="IWZ662" s="198"/>
      <c r="IXA662" s="198"/>
      <c r="IXB662" s="198"/>
      <c r="IXC662" s="198"/>
      <c r="IXD662" s="198"/>
      <c r="IXE662" s="198"/>
      <c r="IXF662" s="198"/>
      <c r="IXG662" s="198"/>
      <c r="IXH662" s="198"/>
      <c r="IXI662" s="198"/>
      <c r="IXJ662" s="198"/>
      <c r="IXK662" s="198"/>
      <c r="IXL662" s="198"/>
      <c r="IXM662" s="198"/>
      <c r="IXN662" s="198"/>
      <c r="IXO662" s="198"/>
      <c r="IXP662" s="198"/>
      <c r="IXQ662" s="198"/>
      <c r="IXR662" s="198"/>
      <c r="IXS662" s="198"/>
      <c r="IXT662" s="198"/>
      <c r="IXU662" s="198"/>
      <c r="IXV662" s="198"/>
      <c r="IXW662" s="198"/>
      <c r="IXX662" s="198"/>
      <c r="IXY662" s="198"/>
      <c r="IXZ662" s="198"/>
      <c r="IYA662" s="198"/>
      <c r="IYB662" s="198"/>
      <c r="IYC662" s="198"/>
      <c r="IYD662" s="198"/>
      <c r="IYE662" s="198"/>
      <c r="IYF662" s="198"/>
      <c r="IYG662" s="198"/>
      <c r="IYH662" s="198"/>
      <c r="IYI662" s="198"/>
      <c r="IYJ662" s="198"/>
      <c r="IYK662" s="198"/>
      <c r="IYL662" s="198"/>
      <c r="IYM662" s="198"/>
      <c r="IYN662" s="198"/>
      <c r="IYO662" s="198"/>
      <c r="IYP662" s="198"/>
      <c r="IYQ662" s="198"/>
      <c r="IYR662" s="198"/>
      <c r="IYS662" s="198"/>
      <c r="IYT662" s="198"/>
      <c r="IYU662" s="198"/>
      <c r="IYV662" s="198"/>
      <c r="IYW662" s="198"/>
      <c r="IYX662" s="198"/>
      <c r="IYY662" s="198"/>
      <c r="IYZ662" s="198"/>
      <c r="IZA662" s="198"/>
      <c r="IZB662" s="198"/>
      <c r="IZC662" s="198"/>
      <c r="IZD662" s="198"/>
      <c r="IZE662" s="198"/>
      <c r="IZF662" s="198"/>
      <c r="IZG662" s="198"/>
      <c r="IZH662" s="198"/>
      <c r="IZI662" s="198"/>
      <c r="IZJ662" s="198"/>
      <c r="IZK662" s="198"/>
      <c r="IZL662" s="198"/>
      <c r="IZM662" s="198"/>
      <c r="IZN662" s="198"/>
      <c r="IZO662" s="198"/>
      <c r="IZP662" s="198"/>
      <c r="IZQ662" s="198"/>
      <c r="IZR662" s="198"/>
      <c r="IZS662" s="198"/>
      <c r="IZT662" s="198"/>
      <c r="IZU662" s="198"/>
      <c r="IZV662" s="198"/>
      <c r="IZW662" s="198"/>
      <c r="IZX662" s="198"/>
      <c r="IZY662" s="198"/>
      <c r="IZZ662" s="198"/>
      <c r="JAA662" s="198"/>
      <c r="JAB662" s="198"/>
      <c r="JAC662" s="198"/>
      <c r="JAD662" s="198"/>
      <c r="JAE662" s="198"/>
      <c r="JAF662" s="198"/>
      <c r="JAG662" s="198"/>
      <c r="JAH662" s="198"/>
      <c r="JAI662" s="198"/>
      <c r="JAJ662" s="198"/>
      <c r="JAK662" s="198"/>
      <c r="JAL662" s="198"/>
      <c r="JAM662" s="198"/>
      <c r="JAN662" s="198"/>
      <c r="JAO662" s="198"/>
      <c r="JAP662" s="198"/>
      <c r="JAQ662" s="198"/>
      <c r="JAR662" s="198"/>
      <c r="JAS662" s="198"/>
      <c r="JAT662" s="198"/>
      <c r="JAU662" s="198"/>
      <c r="JAV662" s="198"/>
      <c r="JAW662" s="198"/>
      <c r="JAX662" s="198"/>
      <c r="JAY662" s="198"/>
      <c r="JAZ662" s="198"/>
      <c r="JBA662" s="198"/>
      <c r="JBB662" s="198"/>
      <c r="JBC662" s="198"/>
      <c r="JBD662" s="198"/>
      <c r="JBE662" s="198"/>
      <c r="JBF662" s="198"/>
      <c r="JBG662" s="198"/>
      <c r="JBH662" s="198"/>
      <c r="JBI662" s="198"/>
      <c r="JBJ662" s="198"/>
      <c r="JBK662" s="198"/>
      <c r="JBL662" s="198"/>
      <c r="JBM662" s="198"/>
      <c r="JBN662" s="198"/>
      <c r="JBO662" s="198"/>
      <c r="JBP662" s="198"/>
      <c r="JBQ662" s="198"/>
      <c r="JBR662" s="198"/>
      <c r="JBS662" s="198"/>
      <c r="JBT662" s="198"/>
      <c r="JBU662" s="198"/>
      <c r="JBV662" s="198"/>
      <c r="JBW662" s="198"/>
      <c r="JBX662" s="198"/>
      <c r="JBY662" s="198"/>
      <c r="JBZ662" s="198"/>
      <c r="JCA662" s="198"/>
      <c r="JCB662" s="198"/>
      <c r="JCC662" s="198"/>
      <c r="JCD662" s="198"/>
      <c r="JCE662" s="198"/>
      <c r="JCF662" s="198"/>
      <c r="JCG662" s="198"/>
      <c r="JCH662" s="198"/>
      <c r="JCI662" s="198"/>
      <c r="JCJ662" s="198"/>
      <c r="JCK662" s="198"/>
      <c r="JCL662" s="198"/>
      <c r="JCM662" s="198"/>
      <c r="JCN662" s="198"/>
      <c r="JCO662" s="198"/>
      <c r="JCP662" s="198"/>
      <c r="JCQ662" s="198"/>
      <c r="JCR662" s="198"/>
      <c r="JCS662" s="198"/>
      <c r="JCT662" s="198"/>
      <c r="JCU662" s="198"/>
      <c r="JCV662" s="198"/>
      <c r="JCW662" s="198"/>
      <c r="JCX662" s="198"/>
      <c r="JCY662" s="198"/>
      <c r="JCZ662" s="198"/>
      <c r="JDA662" s="198"/>
      <c r="JDB662" s="198"/>
      <c r="JDC662" s="198"/>
      <c r="JDD662" s="198"/>
      <c r="JDE662" s="198"/>
      <c r="JDF662" s="198"/>
      <c r="JDG662" s="198"/>
      <c r="JDH662" s="198"/>
      <c r="JDI662" s="198"/>
      <c r="JDJ662" s="198"/>
      <c r="JDK662" s="198"/>
      <c r="JDL662" s="198"/>
      <c r="JDM662" s="198"/>
      <c r="JDN662" s="198"/>
      <c r="JDO662" s="198"/>
      <c r="JDP662" s="198"/>
      <c r="JDQ662" s="198"/>
      <c r="JDR662" s="198"/>
      <c r="JDS662" s="198"/>
      <c r="JDT662" s="198"/>
      <c r="JDU662" s="198"/>
      <c r="JDV662" s="198"/>
      <c r="JDW662" s="198"/>
      <c r="JDX662" s="198"/>
      <c r="JDY662" s="198"/>
      <c r="JDZ662" s="198"/>
      <c r="JEA662" s="198"/>
      <c r="JEB662" s="198"/>
      <c r="JEC662" s="198"/>
      <c r="JED662" s="198"/>
      <c r="JEE662" s="198"/>
      <c r="JEF662" s="198"/>
      <c r="JEG662" s="198"/>
      <c r="JEH662" s="198"/>
      <c r="JEI662" s="198"/>
      <c r="JEJ662" s="198"/>
      <c r="JEK662" s="198"/>
      <c r="JEL662" s="198"/>
      <c r="JEM662" s="198"/>
      <c r="JEN662" s="198"/>
      <c r="JEO662" s="198"/>
      <c r="JEP662" s="198"/>
      <c r="JEQ662" s="198"/>
      <c r="JER662" s="198"/>
      <c r="JES662" s="198"/>
      <c r="JET662" s="198"/>
      <c r="JEU662" s="198"/>
      <c r="JEV662" s="198"/>
      <c r="JEW662" s="198"/>
      <c r="JEX662" s="198"/>
      <c r="JEY662" s="198"/>
      <c r="JEZ662" s="198"/>
      <c r="JFA662" s="198"/>
      <c r="JFB662" s="198"/>
      <c r="JFC662" s="198"/>
      <c r="JFD662" s="198"/>
      <c r="JFE662" s="198"/>
      <c r="JFF662" s="198"/>
      <c r="JFG662" s="198"/>
      <c r="JFH662" s="198"/>
      <c r="JFI662" s="198"/>
      <c r="JFJ662" s="198"/>
      <c r="JFK662" s="198"/>
      <c r="JFL662" s="198"/>
      <c r="JFM662" s="198"/>
      <c r="JFN662" s="198"/>
      <c r="JFO662" s="198"/>
      <c r="JFP662" s="198"/>
      <c r="JFQ662" s="198"/>
      <c r="JFR662" s="198"/>
      <c r="JFS662" s="198"/>
      <c r="JFT662" s="198"/>
      <c r="JFU662" s="198"/>
      <c r="JFV662" s="198"/>
      <c r="JFW662" s="198"/>
      <c r="JFX662" s="198"/>
      <c r="JFY662" s="198"/>
      <c r="JFZ662" s="198"/>
      <c r="JGA662" s="198"/>
      <c r="JGB662" s="198"/>
      <c r="JGC662" s="198"/>
      <c r="JGD662" s="198"/>
      <c r="JGE662" s="198"/>
      <c r="JGF662" s="198"/>
      <c r="JGG662" s="198"/>
      <c r="JGH662" s="198"/>
      <c r="JGI662" s="198"/>
      <c r="JGJ662" s="198"/>
      <c r="JGK662" s="198"/>
      <c r="JGL662" s="198"/>
      <c r="JGM662" s="198"/>
      <c r="JGN662" s="198"/>
      <c r="JGO662" s="198"/>
      <c r="JGP662" s="198"/>
      <c r="JGQ662" s="198"/>
      <c r="JGR662" s="198"/>
      <c r="JGS662" s="198"/>
      <c r="JGT662" s="198"/>
      <c r="JGU662" s="198"/>
      <c r="JGV662" s="198"/>
      <c r="JGW662" s="198"/>
      <c r="JGX662" s="198"/>
      <c r="JGY662" s="198"/>
      <c r="JGZ662" s="198"/>
      <c r="JHA662" s="198"/>
      <c r="JHB662" s="198"/>
      <c r="JHC662" s="198"/>
      <c r="JHD662" s="198"/>
      <c r="JHE662" s="198"/>
      <c r="JHF662" s="198"/>
      <c r="JHG662" s="198"/>
      <c r="JHH662" s="198"/>
      <c r="JHI662" s="198"/>
      <c r="JHJ662" s="198"/>
      <c r="JHK662" s="198"/>
      <c r="JHL662" s="198"/>
      <c r="JHM662" s="198"/>
      <c r="JHN662" s="198"/>
      <c r="JHO662" s="198"/>
      <c r="JHP662" s="198"/>
      <c r="JHQ662" s="198"/>
      <c r="JHR662" s="198"/>
      <c r="JHS662" s="198"/>
      <c r="JHT662" s="198"/>
      <c r="JHU662" s="198"/>
      <c r="JHV662" s="198"/>
      <c r="JHW662" s="198"/>
      <c r="JHX662" s="198"/>
      <c r="JHY662" s="198"/>
      <c r="JHZ662" s="198"/>
      <c r="JIA662" s="198"/>
      <c r="JIB662" s="198"/>
      <c r="JIC662" s="198"/>
      <c r="JID662" s="198"/>
      <c r="JIE662" s="198"/>
      <c r="JIF662" s="198"/>
      <c r="JIG662" s="198"/>
      <c r="JIH662" s="198"/>
      <c r="JII662" s="198"/>
      <c r="JIJ662" s="198"/>
      <c r="JIK662" s="198"/>
      <c r="JIL662" s="198"/>
      <c r="JIM662" s="198"/>
      <c r="JIN662" s="198"/>
      <c r="JIO662" s="198"/>
      <c r="JIP662" s="198"/>
      <c r="JIQ662" s="198"/>
      <c r="JIR662" s="198"/>
      <c r="JIS662" s="198"/>
      <c r="JIT662" s="198"/>
      <c r="JIU662" s="198"/>
      <c r="JIV662" s="198"/>
      <c r="JIW662" s="198"/>
      <c r="JIX662" s="198"/>
      <c r="JIY662" s="198"/>
      <c r="JIZ662" s="198"/>
      <c r="JJA662" s="198"/>
      <c r="JJB662" s="198"/>
      <c r="JJC662" s="198"/>
      <c r="JJD662" s="198"/>
      <c r="JJE662" s="198"/>
      <c r="JJF662" s="198"/>
      <c r="JJG662" s="198"/>
      <c r="JJH662" s="198"/>
      <c r="JJI662" s="198"/>
      <c r="JJJ662" s="198"/>
      <c r="JJK662" s="198"/>
      <c r="JJL662" s="198"/>
      <c r="JJM662" s="198"/>
      <c r="JJN662" s="198"/>
      <c r="JJO662" s="198"/>
      <c r="JJP662" s="198"/>
      <c r="JJQ662" s="198"/>
      <c r="JJR662" s="198"/>
      <c r="JJS662" s="198"/>
      <c r="JJT662" s="198"/>
      <c r="JJU662" s="198"/>
      <c r="JJV662" s="198"/>
      <c r="JJW662" s="198"/>
      <c r="JJX662" s="198"/>
      <c r="JJY662" s="198"/>
      <c r="JJZ662" s="198"/>
      <c r="JKA662" s="198"/>
      <c r="JKB662" s="198"/>
      <c r="JKC662" s="198"/>
      <c r="JKD662" s="198"/>
      <c r="JKE662" s="198"/>
      <c r="JKF662" s="198"/>
      <c r="JKG662" s="198"/>
      <c r="JKH662" s="198"/>
      <c r="JKI662" s="198"/>
      <c r="JKJ662" s="198"/>
      <c r="JKK662" s="198"/>
      <c r="JKL662" s="198"/>
      <c r="JKM662" s="198"/>
      <c r="JKN662" s="198"/>
      <c r="JKO662" s="198"/>
      <c r="JKP662" s="198"/>
      <c r="JKQ662" s="198"/>
      <c r="JKR662" s="198"/>
      <c r="JKS662" s="198"/>
      <c r="JKT662" s="198"/>
      <c r="JKU662" s="198"/>
      <c r="JKV662" s="198"/>
      <c r="JKW662" s="198"/>
      <c r="JKX662" s="198"/>
      <c r="JKY662" s="198"/>
      <c r="JKZ662" s="198"/>
      <c r="JLA662" s="198"/>
      <c r="JLB662" s="198"/>
      <c r="JLC662" s="198"/>
      <c r="JLD662" s="198"/>
      <c r="JLE662" s="198"/>
      <c r="JLF662" s="198"/>
      <c r="JLG662" s="198"/>
      <c r="JLH662" s="198"/>
      <c r="JLI662" s="198"/>
      <c r="JLJ662" s="198"/>
      <c r="JLK662" s="198"/>
      <c r="JLL662" s="198"/>
      <c r="JLM662" s="198"/>
      <c r="JLN662" s="198"/>
      <c r="JLO662" s="198"/>
      <c r="JLP662" s="198"/>
      <c r="JLQ662" s="198"/>
      <c r="JLR662" s="198"/>
      <c r="JLS662" s="198"/>
      <c r="JLT662" s="198"/>
      <c r="JLU662" s="198"/>
      <c r="JLV662" s="198"/>
      <c r="JLW662" s="198"/>
      <c r="JLX662" s="198"/>
      <c r="JLY662" s="198"/>
      <c r="JLZ662" s="198"/>
      <c r="JMA662" s="198"/>
      <c r="JMB662" s="198"/>
      <c r="JMC662" s="198"/>
      <c r="JMD662" s="198"/>
      <c r="JME662" s="198"/>
      <c r="JMF662" s="198"/>
      <c r="JMG662" s="198"/>
      <c r="JMH662" s="198"/>
      <c r="JMI662" s="198"/>
      <c r="JMJ662" s="198"/>
      <c r="JMK662" s="198"/>
      <c r="JML662" s="198"/>
      <c r="JMM662" s="198"/>
      <c r="JMN662" s="198"/>
      <c r="JMO662" s="198"/>
      <c r="JMP662" s="198"/>
      <c r="JMQ662" s="198"/>
      <c r="JMR662" s="198"/>
      <c r="JMS662" s="198"/>
      <c r="JMT662" s="198"/>
      <c r="JMU662" s="198"/>
      <c r="JMV662" s="198"/>
      <c r="JMW662" s="198"/>
      <c r="JMX662" s="198"/>
      <c r="JMY662" s="198"/>
      <c r="JMZ662" s="198"/>
      <c r="JNA662" s="198"/>
      <c r="JNB662" s="198"/>
      <c r="JNC662" s="198"/>
      <c r="JND662" s="198"/>
      <c r="JNE662" s="198"/>
      <c r="JNF662" s="198"/>
      <c r="JNG662" s="198"/>
      <c r="JNH662" s="198"/>
      <c r="JNI662" s="198"/>
      <c r="JNJ662" s="198"/>
      <c r="JNK662" s="198"/>
      <c r="JNL662" s="198"/>
      <c r="JNM662" s="198"/>
      <c r="JNN662" s="198"/>
      <c r="JNO662" s="198"/>
      <c r="JNP662" s="198"/>
      <c r="JNQ662" s="198"/>
      <c r="JNR662" s="198"/>
      <c r="JNS662" s="198"/>
      <c r="JNT662" s="198"/>
      <c r="JNU662" s="198"/>
      <c r="JNV662" s="198"/>
      <c r="JNW662" s="198"/>
      <c r="JNX662" s="198"/>
      <c r="JNY662" s="198"/>
      <c r="JNZ662" s="198"/>
      <c r="JOA662" s="198"/>
      <c r="JOB662" s="198"/>
      <c r="JOC662" s="198"/>
      <c r="JOD662" s="198"/>
      <c r="JOE662" s="198"/>
      <c r="JOF662" s="198"/>
      <c r="JOG662" s="198"/>
      <c r="JOH662" s="198"/>
      <c r="JOI662" s="198"/>
      <c r="JOJ662" s="198"/>
      <c r="JOK662" s="198"/>
      <c r="JOL662" s="198"/>
      <c r="JOM662" s="198"/>
      <c r="JON662" s="198"/>
      <c r="JOO662" s="198"/>
      <c r="JOP662" s="198"/>
      <c r="JOQ662" s="198"/>
      <c r="JOR662" s="198"/>
      <c r="JOS662" s="198"/>
      <c r="JOT662" s="198"/>
      <c r="JOU662" s="198"/>
      <c r="JOV662" s="198"/>
      <c r="JOW662" s="198"/>
      <c r="JOX662" s="198"/>
      <c r="JOY662" s="198"/>
      <c r="JOZ662" s="198"/>
      <c r="JPA662" s="198"/>
      <c r="JPB662" s="198"/>
      <c r="JPC662" s="198"/>
      <c r="JPD662" s="198"/>
      <c r="JPE662" s="198"/>
      <c r="JPF662" s="198"/>
      <c r="JPG662" s="198"/>
      <c r="JPH662" s="198"/>
      <c r="JPI662" s="198"/>
      <c r="JPJ662" s="198"/>
      <c r="JPK662" s="198"/>
      <c r="JPL662" s="198"/>
      <c r="JPM662" s="198"/>
      <c r="JPN662" s="198"/>
      <c r="JPO662" s="198"/>
      <c r="JPP662" s="198"/>
      <c r="JPQ662" s="198"/>
      <c r="JPR662" s="198"/>
      <c r="JPS662" s="198"/>
      <c r="JPT662" s="198"/>
      <c r="JPU662" s="198"/>
      <c r="JPV662" s="198"/>
      <c r="JPW662" s="198"/>
      <c r="JPX662" s="198"/>
      <c r="JPY662" s="198"/>
      <c r="JPZ662" s="198"/>
      <c r="JQA662" s="198"/>
      <c r="JQB662" s="198"/>
      <c r="JQC662" s="198"/>
      <c r="JQD662" s="198"/>
      <c r="JQE662" s="198"/>
      <c r="JQF662" s="198"/>
      <c r="JQG662" s="198"/>
      <c r="JQH662" s="198"/>
      <c r="JQI662" s="198"/>
      <c r="JQJ662" s="198"/>
      <c r="JQK662" s="198"/>
      <c r="JQL662" s="198"/>
      <c r="JQM662" s="198"/>
      <c r="JQN662" s="198"/>
      <c r="JQO662" s="198"/>
      <c r="JQP662" s="198"/>
      <c r="JQQ662" s="198"/>
      <c r="JQR662" s="198"/>
      <c r="JQS662" s="198"/>
      <c r="JQT662" s="198"/>
      <c r="JQU662" s="198"/>
      <c r="JQV662" s="198"/>
      <c r="JQW662" s="198"/>
      <c r="JQX662" s="198"/>
      <c r="JQY662" s="198"/>
      <c r="JQZ662" s="198"/>
      <c r="JRA662" s="198"/>
      <c r="JRB662" s="198"/>
      <c r="JRC662" s="198"/>
      <c r="JRD662" s="198"/>
      <c r="JRE662" s="198"/>
      <c r="JRF662" s="198"/>
      <c r="JRG662" s="198"/>
      <c r="JRH662" s="198"/>
      <c r="JRI662" s="198"/>
      <c r="JRJ662" s="198"/>
      <c r="JRK662" s="198"/>
      <c r="JRL662" s="198"/>
      <c r="JRM662" s="198"/>
      <c r="JRN662" s="198"/>
      <c r="JRO662" s="198"/>
      <c r="JRP662" s="198"/>
      <c r="JRQ662" s="198"/>
      <c r="JRR662" s="198"/>
      <c r="JRS662" s="198"/>
      <c r="JRT662" s="198"/>
      <c r="JRU662" s="198"/>
      <c r="JRV662" s="198"/>
      <c r="JRW662" s="198"/>
      <c r="JRX662" s="198"/>
      <c r="JRY662" s="198"/>
      <c r="JRZ662" s="198"/>
      <c r="JSA662" s="198"/>
      <c r="JSB662" s="198"/>
      <c r="JSC662" s="198"/>
      <c r="JSD662" s="198"/>
      <c r="JSE662" s="198"/>
      <c r="JSF662" s="198"/>
      <c r="JSG662" s="198"/>
      <c r="JSH662" s="198"/>
      <c r="JSI662" s="198"/>
      <c r="JSJ662" s="198"/>
      <c r="JSK662" s="198"/>
      <c r="JSL662" s="198"/>
      <c r="JSM662" s="198"/>
      <c r="JSN662" s="198"/>
      <c r="JSO662" s="198"/>
      <c r="JSP662" s="198"/>
      <c r="JSQ662" s="198"/>
      <c r="JSR662" s="198"/>
      <c r="JSS662" s="198"/>
      <c r="JST662" s="198"/>
      <c r="JSU662" s="198"/>
      <c r="JSV662" s="198"/>
      <c r="JSW662" s="198"/>
      <c r="JSX662" s="198"/>
      <c r="JSY662" s="198"/>
      <c r="JSZ662" s="198"/>
      <c r="JTA662" s="198"/>
      <c r="JTB662" s="198"/>
      <c r="JTC662" s="198"/>
      <c r="JTD662" s="198"/>
      <c r="JTE662" s="198"/>
      <c r="JTF662" s="198"/>
      <c r="JTG662" s="198"/>
      <c r="JTH662" s="198"/>
      <c r="JTI662" s="198"/>
      <c r="JTJ662" s="198"/>
      <c r="JTK662" s="198"/>
      <c r="JTL662" s="198"/>
      <c r="JTM662" s="198"/>
      <c r="JTN662" s="198"/>
      <c r="JTO662" s="198"/>
      <c r="JTP662" s="198"/>
      <c r="JTQ662" s="198"/>
      <c r="JTR662" s="198"/>
      <c r="JTS662" s="198"/>
      <c r="JTT662" s="198"/>
      <c r="JTU662" s="198"/>
      <c r="JTV662" s="198"/>
      <c r="JTW662" s="198"/>
      <c r="JTX662" s="198"/>
      <c r="JTY662" s="198"/>
      <c r="JTZ662" s="198"/>
      <c r="JUA662" s="198"/>
      <c r="JUB662" s="198"/>
      <c r="JUC662" s="198"/>
      <c r="JUD662" s="198"/>
      <c r="JUE662" s="198"/>
      <c r="JUF662" s="198"/>
      <c r="JUG662" s="198"/>
      <c r="JUH662" s="198"/>
      <c r="JUI662" s="198"/>
      <c r="JUJ662" s="198"/>
      <c r="JUK662" s="198"/>
      <c r="JUL662" s="198"/>
      <c r="JUM662" s="198"/>
      <c r="JUN662" s="198"/>
      <c r="JUO662" s="198"/>
      <c r="JUP662" s="198"/>
      <c r="JUQ662" s="198"/>
      <c r="JUR662" s="198"/>
      <c r="JUS662" s="198"/>
      <c r="JUT662" s="198"/>
      <c r="JUU662" s="198"/>
      <c r="JUV662" s="198"/>
      <c r="JUW662" s="198"/>
      <c r="JUX662" s="198"/>
      <c r="JUY662" s="198"/>
      <c r="JUZ662" s="198"/>
      <c r="JVA662" s="198"/>
      <c r="JVB662" s="198"/>
      <c r="JVC662" s="198"/>
      <c r="JVD662" s="198"/>
      <c r="JVE662" s="198"/>
      <c r="JVF662" s="198"/>
      <c r="JVG662" s="198"/>
      <c r="JVH662" s="198"/>
      <c r="JVI662" s="198"/>
      <c r="JVJ662" s="198"/>
      <c r="JVK662" s="198"/>
      <c r="JVL662" s="198"/>
      <c r="JVM662" s="198"/>
      <c r="JVN662" s="198"/>
      <c r="JVO662" s="198"/>
      <c r="JVP662" s="198"/>
      <c r="JVQ662" s="198"/>
      <c r="JVR662" s="198"/>
      <c r="JVS662" s="198"/>
      <c r="JVT662" s="198"/>
      <c r="JVU662" s="198"/>
      <c r="JVV662" s="198"/>
      <c r="JVW662" s="198"/>
      <c r="JVX662" s="198"/>
      <c r="JVY662" s="198"/>
      <c r="JVZ662" s="198"/>
      <c r="JWA662" s="198"/>
      <c r="JWB662" s="198"/>
      <c r="JWC662" s="198"/>
      <c r="JWD662" s="198"/>
      <c r="JWE662" s="198"/>
      <c r="JWF662" s="198"/>
      <c r="JWG662" s="198"/>
      <c r="JWH662" s="198"/>
      <c r="JWI662" s="198"/>
      <c r="JWJ662" s="198"/>
      <c r="JWK662" s="198"/>
      <c r="JWL662" s="198"/>
      <c r="JWM662" s="198"/>
      <c r="JWN662" s="198"/>
      <c r="JWO662" s="198"/>
      <c r="JWP662" s="198"/>
      <c r="JWQ662" s="198"/>
      <c r="JWR662" s="198"/>
      <c r="JWS662" s="198"/>
      <c r="JWT662" s="198"/>
      <c r="JWU662" s="198"/>
      <c r="JWV662" s="198"/>
      <c r="JWW662" s="198"/>
      <c r="JWX662" s="198"/>
      <c r="JWY662" s="198"/>
      <c r="JWZ662" s="198"/>
      <c r="JXA662" s="198"/>
      <c r="JXB662" s="198"/>
      <c r="JXC662" s="198"/>
      <c r="JXD662" s="198"/>
      <c r="JXE662" s="198"/>
      <c r="JXF662" s="198"/>
      <c r="JXG662" s="198"/>
      <c r="JXH662" s="198"/>
      <c r="JXI662" s="198"/>
      <c r="JXJ662" s="198"/>
      <c r="JXK662" s="198"/>
      <c r="JXL662" s="198"/>
      <c r="JXM662" s="198"/>
      <c r="JXN662" s="198"/>
      <c r="JXO662" s="198"/>
      <c r="JXP662" s="198"/>
      <c r="JXQ662" s="198"/>
      <c r="JXR662" s="198"/>
      <c r="JXS662" s="198"/>
      <c r="JXT662" s="198"/>
      <c r="JXU662" s="198"/>
      <c r="JXV662" s="198"/>
      <c r="JXW662" s="198"/>
      <c r="JXX662" s="198"/>
      <c r="JXY662" s="198"/>
      <c r="JXZ662" s="198"/>
      <c r="JYA662" s="198"/>
      <c r="JYB662" s="198"/>
      <c r="JYC662" s="198"/>
      <c r="JYD662" s="198"/>
      <c r="JYE662" s="198"/>
      <c r="JYF662" s="198"/>
      <c r="JYG662" s="198"/>
      <c r="JYH662" s="198"/>
      <c r="JYI662" s="198"/>
      <c r="JYJ662" s="198"/>
      <c r="JYK662" s="198"/>
      <c r="JYL662" s="198"/>
      <c r="JYM662" s="198"/>
      <c r="JYN662" s="198"/>
      <c r="JYO662" s="198"/>
      <c r="JYP662" s="198"/>
      <c r="JYQ662" s="198"/>
      <c r="JYR662" s="198"/>
      <c r="JYS662" s="198"/>
      <c r="JYT662" s="198"/>
      <c r="JYU662" s="198"/>
      <c r="JYV662" s="198"/>
      <c r="JYW662" s="198"/>
      <c r="JYX662" s="198"/>
      <c r="JYY662" s="198"/>
      <c r="JYZ662" s="198"/>
      <c r="JZA662" s="198"/>
      <c r="JZB662" s="198"/>
      <c r="JZC662" s="198"/>
      <c r="JZD662" s="198"/>
      <c r="JZE662" s="198"/>
      <c r="JZF662" s="198"/>
      <c r="JZG662" s="198"/>
      <c r="JZH662" s="198"/>
      <c r="JZI662" s="198"/>
      <c r="JZJ662" s="198"/>
      <c r="JZK662" s="198"/>
      <c r="JZL662" s="198"/>
      <c r="JZM662" s="198"/>
      <c r="JZN662" s="198"/>
      <c r="JZO662" s="198"/>
      <c r="JZP662" s="198"/>
      <c r="JZQ662" s="198"/>
      <c r="JZR662" s="198"/>
      <c r="JZS662" s="198"/>
      <c r="JZT662" s="198"/>
      <c r="JZU662" s="198"/>
      <c r="JZV662" s="198"/>
      <c r="JZW662" s="198"/>
      <c r="JZX662" s="198"/>
      <c r="JZY662" s="198"/>
      <c r="JZZ662" s="198"/>
      <c r="KAA662" s="198"/>
      <c r="KAB662" s="198"/>
      <c r="KAC662" s="198"/>
      <c r="KAD662" s="198"/>
      <c r="KAE662" s="198"/>
      <c r="KAF662" s="198"/>
      <c r="KAG662" s="198"/>
      <c r="KAH662" s="198"/>
      <c r="KAI662" s="198"/>
      <c r="KAJ662" s="198"/>
      <c r="KAK662" s="198"/>
      <c r="KAL662" s="198"/>
      <c r="KAM662" s="198"/>
      <c r="KAN662" s="198"/>
      <c r="KAO662" s="198"/>
      <c r="KAP662" s="198"/>
      <c r="KAQ662" s="198"/>
      <c r="KAR662" s="198"/>
      <c r="KAS662" s="198"/>
      <c r="KAT662" s="198"/>
      <c r="KAU662" s="198"/>
      <c r="KAV662" s="198"/>
      <c r="KAW662" s="198"/>
      <c r="KAX662" s="198"/>
      <c r="KAY662" s="198"/>
      <c r="KAZ662" s="198"/>
      <c r="KBA662" s="198"/>
      <c r="KBB662" s="198"/>
      <c r="KBC662" s="198"/>
      <c r="KBD662" s="198"/>
      <c r="KBE662" s="198"/>
      <c r="KBF662" s="198"/>
      <c r="KBG662" s="198"/>
      <c r="KBH662" s="198"/>
      <c r="KBI662" s="198"/>
      <c r="KBJ662" s="198"/>
      <c r="KBK662" s="198"/>
      <c r="KBL662" s="198"/>
      <c r="KBM662" s="198"/>
      <c r="KBN662" s="198"/>
      <c r="KBO662" s="198"/>
      <c r="KBP662" s="198"/>
      <c r="KBQ662" s="198"/>
      <c r="KBR662" s="198"/>
      <c r="KBS662" s="198"/>
      <c r="KBT662" s="198"/>
      <c r="KBU662" s="198"/>
      <c r="KBV662" s="198"/>
      <c r="KBW662" s="198"/>
      <c r="KBX662" s="198"/>
      <c r="KBY662" s="198"/>
      <c r="KBZ662" s="198"/>
      <c r="KCA662" s="198"/>
      <c r="KCB662" s="198"/>
      <c r="KCC662" s="198"/>
      <c r="KCD662" s="198"/>
      <c r="KCE662" s="198"/>
      <c r="KCF662" s="198"/>
      <c r="KCG662" s="198"/>
      <c r="KCH662" s="198"/>
      <c r="KCI662" s="198"/>
      <c r="KCJ662" s="198"/>
      <c r="KCK662" s="198"/>
      <c r="KCL662" s="198"/>
      <c r="KCM662" s="198"/>
      <c r="KCN662" s="198"/>
      <c r="KCO662" s="198"/>
      <c r="KCP662" s="198"/>
      <c r="KCQ662" s="198"/>
      <c r="KCR662" s="198"/>
      <c r="KCS662" s="198"/>
      <c r="KCT662" s="198"/>
      <c r="KCU662" s="198"/>
      <c r="KCV662" s="198"/>
      <c r="KCW662" s="198"/>
      <c r="KCX662" s="198"/>
      <c r="KCY662" s="198"/>
      <c r="KCZ662" s="198"/>
      <c r="KDA662" s="198"/>
      <c r="KDB662" s="198"/>
      <c r="KDC662" s="198"/>
      <c r="KDD662" s="198"/>
      <c r="KDE662" s="198"/>
      <c r="KDF662" s="198"/>
      <c r="KDG662" s="198"/>
      <c r="KDH662" s="198"/>
      <c r="KDI662" s="198"/>
      <c r="KDJ662" s="198"/>
      <c r="KDK662" s="198"/>
      <c r="KDL662" s="198"/>
      <c r="KDM662" s="198"/>
      <c r="KDN662" s="198"/>
      <c r="KDO662" s="198"/>
      <c r="KDP662" s="198"/>
      <c r="KDQ662" s="198"/>
      <c r="KDR662" s="198"/>
      <c r="KDS662" s="198"/>
      <c r="KDT662" s="198"/>
      <c r="KDU662" s="198"/>
      <c r="KDV662" s="198"/>
      <c r="KDW662" s="198"/>
      <c r="KDX662" s="198"/>
      <c r="KDY662" s="198"/>
      <c r="KDZ662" s="198"/>
      <c r="KEA662" s="198"/>
      <c r="KEB662" s="198"/>
      <c r="KEC662" s="198"/>
      <c r="KED662" s="198"/>
      <c r="KEE662" s="198"/>
      <c r="KEF662" s="198"/>
      <c r="KEG662" s="198"/>
      <c r="KEH662" s="198"/>
      <c r="KEI662" s="198"/>
      <c r="KEJ662" s="198"/>
      <c r="KEK662" s="198"/>
      <c r="KEL662" s="198"/>
      <c r="KEM662" s="198"/>
      <c r="KEN662" s="198"/>
      <c r="KEO662" s="198"/>
      <c r="KEP662" s="198"/>
      <c r="KEQ662" s="198"/>
      <c r="KER662" s="198"/>
      <c r="KES662" s="198"/>
      <c r="KET662" s="198"/>
      <c r="KEU662" s="198"/>
      <c r="KEV662" s="198"/>
      <c r="KEW662" s="198"/>
      <c r="KEX662" s="198"/>
      <c r="KEY662" s="198"/>
      <c r="KEZ662" s="198"/>
      <c r="KFA662" s="198"/>
      <c r="KFB662" s="198"/>
      <c r="KFC662" s="198"/>
      <c r="KFD662" s="198"/>
      <c r="KFE662" s="198"/>
      <c r="KFF662" s="198"/>
      <c r="KFG662" s="198"/>
      <c r="KFH662" s="198"/>
      <c r="KFI662" s="198"/>
      <c r="KFJ662" s="198"/>
      <c r="KFK662" s="198"/>
      <c r="KFL662" s="198"/>
      <c r="KFM662" s="198"/>
      <c r="KFN662" s="198"/>
      <c r="KFO662" s="198"/>
      <c r="KFP662" s="198"/>
      <c r="KFQ662" s="198"/>
      <c r="KFR662" s="198"/>
      <c r="KFS662" s="198"/>
      <c r="KFT662" s="198"/>
      <c r="KFU662" s="198"/>
      <c r="KFV662" s="198"/>
      <c r="KFW662" s="198"/>
      <c r="KFX662" s="198"/>
      <c r="KFY662" s="198"/>
      <c r="KFZ662" s="198"/>
      <c r="KGA662" s="198"/>
      <c r="KGB662" s="198"/>
      <c r="KGC662" s="198"/>
      <c r="KGD662" s="198"/>
      <c r="KGE662" s="198"/>
      <c r="KGF662" s="198"/>
      <c r="KGG662" s="198"/>
      <c r="KGH662" s="198"/>
      <c r="KGI662" s="198"/>
      <c r="KGJ662" s="198"/>
      <c r="KGK662" s="198"/>
      <c r="KGL662" s="198"/>
      <c r="KGM662" s="198"/>
      <c r="KGN662" s="198"/>
      <c r="KGO662" s="198"/>
      <c r="KGP662" s="198"/>
      <c r="KGQ662" s="198"/>
      <c r="KGR662" s="198"/>
      <c r="KGS662" s="198"/>
      <c r="KGT662" s="198"/>
      <c r="KGU662" s="198"/>
      <c r="KGV662" s="198"/>
      <c r="KGW662" s="198"/>
      <c r="KGX662" s="198"/>
      <c r="KGY662" s="198"/>
      <c r="KGZ662" s="198"/>
      <c r="KHA662" s="198"/>
      <c r="KHB662" s="198"/>
      <c r="KHC662" s="198"/>
      <c r="KHD662" s="198"/>
      <c r="KHE662" s="198"/>
      <c r="KHF662" s="198"/>
      <c r="KHG662" s="198"/>
      <c r="KHH662" s="198"/>
      <c r="KHI662" s="198"/>
      <c r="KHJ662" s="198"/>
      <c r="KHK662" s="198"/>
      <c r="KHL662" s="198"/>
      <c r="KHM662" s="198"/>
      <c r="KHN662" s="198"/>
      <c r="KHO662" s="198"/>
      <c r="KHP662" s="198"/>
      <c r="KHQ662" s="198"/>
      <c r="KHR662" s="198"/>
      <c r="KHS662" s="198"/>
      <c r="KHT662" s="198"/>
      <c r="KHU662" s="198"/>
      <c r="KHV662" s="198"/>
      <c r="KHW662" s="198"/>
      <c r="KHX662" s="198"/>
      <c r="KHY662" s="198"/>
      <c r="KHZ662" s="198"/>
      <c r="KIA662" s="198"/>
      <c r="KIB662" s="198"/>
      <c r="KIC662" s="198"/>
      <c r="KID662" s="198"/>
      <c r="KIE662" s="198"/>
      <c r="KIF662" s="198"/>
      <c r="KIG662" s="198"/>
      <c r="KIH662" s="198"/>
      <c r="KII662" s="198"/>
      <c r="KIJ662" s="198"/>
      <c r="KIK662" s="198"/>
      <c r="KIL662" s="198"/>
      <c r="KIM662" s="198"/>
      <c r="KIN662" s="198"/>
      <c r="KIO662" s="198"/>
      <c r="KIP662" s="198"/>
      <c r="KIQ662" s="198"/>
      <c r="KIR662" s="198"/>
      <c r="KIS662" s="198"/>
      <c r="KIT662" s="198"/>
      <c r="KIU662" s="198"/>
      <c r="KIV662" s="198"/>
      <c r="KIW662" s="198"/>
      <c r="KIX662" s="198"/>
      <c r="KIY662" s="198"/>
      <c r="KIZ662" s="198"/>
      <c r="KJA662" s="198"/>
      <c r="KJB662" s="198"/>
      <c r="KJC662" s="198"/>
      <c r="KJD662" s="198"/>
      <c r="KJE662" s="198"/>
      <c r="KJF662" s="198"/>
      <c r="KJG662" s="198"/>
      <c r="KJH662" s="198"/>
      <c r="KJI662" s="198"/>
      <c r="KJJ662" s="198"/>
      <c r="KJK662" s="198"/>
      <c r="KJL662" s="198"/>
      <c r="KJM662" s="198"/>
      <c r="KJN662" s="198"/>
      <c r="KJO662" s="198"/>
      <c r="KJP662" s="198"/>
      <c r="KJQ662" s="198"/>
      <c r="KJR662" s="198"/>
      <c r="KJS662" s="198"/>
      <c r="KJT662" s="198"/>
      <c r="KJU662" s="198"/>
      <c r="KJV662" s="198"/>
      <c r="KJW662" s="198"/>
      <c r="KJX662" s="198"/>
      <c r="KJY662" s="198"/>
      <c r="KJZ662" s="198"/>
      <c r="KKA662" s="198"/>
      <c r="KKB662" s="198"/>
      <c r="KKC662" s="198"/>
      <c r="KKD662" s="198"/>
      <c r="KKE662" s="198"/>
      <c r="KKF662" s="198"/>
      <c r="KKG662" s="198"/>
      <c r="KKH662" s="198"/>
      <c r="KKI662" s="198"/>
      <c r="KKJ662" s="198"/>
      <c r="KKK662" s="198"/>
      <c r="KKL662" s="198"/>
      <c r="KKM662" s="198"/>
      <c r="KKN662" s="198"/>
      <c r="KKO662" s="198"/>
      <c r="KKP662" s="198"/>
      <c r="KKQ662" s="198"/>
      <c r="KKR662" s="198"/>
      <c r="KKS662" s="198"/>
      <c r="KKT662" s="198"/>
      <c r="KKU662" s="198"/>
      <c r="KKV662" s="198"/>
      <c r="KKW662" s="198"/>
      <c r="KKX662" s="198"/>
      <c r="KKY662" s="198"/>
      <c r="KKZ662" s="198"/>
      <c r="KLA662" s="198"/>
      <c r="KLB662" s="198"/>
      <c r="KLC662" s="198"/>
      <c r="KLD662" s="198"/>
      <c r="KLE662" s="198"/>
      <c r="KLF662" s="198"/>
      <c r="KLG662" s="198"/>
      <c r="KLH662" s="198"/>
      <c r="KLI662" s="198"/>
      <c r="KLJ662" s="198"/>
      <c r="KLK662" s="198"/>
      <c r="KLL662" s="198"/>
      <c r="KLM662" s="198"/>
      <c r="KLN662" s="198"/>
      <c r="KLO662" s="198"/>
      <c r="KLP662" s="198"/>
      <c r="KLQ662" s="198"/>
      <c r="KLR662" s="198"/>
      <c r="KLS662" s="198"/>
      <c r="KLT662" s="198"/>
      <c r="KLU662" s="198"/>
      <c r="KLV662" s="198"/>
      <c r="KLW662" s="198"/>
      <c r="KLX662" s="198"/>
      <c r="KLY662" s="198"/>
      <c r="KLZ662" s="198"/>
      <c r="KMA662" s="198"/>
      <c r="KMB662" s="198"/>
      <c r="KMC662" s="198"/>
      <c r="KMD662" s="198"/>
      <c r="KME662" s="198"/>
      <c r="KMF662" s="198"/>
      <c r="KMG662" s="198"/>
      <c r="KMH662" s="198"/>
      <c r="KMI662" s="198"/>
      <c r="KMJ662" s="198"/>
      <c r="KMK662" s="198"/>
      <c r="KML662" s="198"/>
      <c r="KMM662" s="198"/>
      <c r="KMN662" s="198"/>
      <c r="KMO662" s="198"/>
      <c r="KMP662" s="198"/>
      <c r="KMQ662" s="198"/>
      <c r="KMR662" s="198"/>
      <c r="KMS662" s="198"/>
      <c r="KMT662" s="198"/>
      <c r="KMU662" s="198"/>
      <c r="KMV662" s="198"/>
      <c r="KMW662" s="198"/>
      <c r="KMX662" s="198"/>
      <c r="KMY662" s="198"/>
      <c r="KMZ662" s="198"/>
      <c r="KNA662" s="198"/>
      <c r="KNB662" s="198"/>
      <c r="KNC662" s="198"/>
      <c r="KND662" s="198"/>
      <c r="KNE662" s="198"/>
      <c r="KNF662" s="198"/>
      <c r="KNG662" s="198"/>
      <c r="KNH662" s="198"/>
      <c r="KNI662" s="198"/>
      <c r="KNJ662" s="198"/>
      <c r="KNK662" s="198"/>
      <c r="KNL662" s="198"/>
      <c r="KNM662" s="198"/>
      <c r="KNN662" s="198"/>
      <c r="KNO662" s="198"/>
      <c r="KNP662" s="198"/>
      <c r="KNQ662" s="198"/>
      <c r="KNR662" s="198"/>
      <c r="KNS662" s="198"/>
      <c r="KNT662" s="198"/>
      <c r="KNU662" s="198"/>
      <c r="KNV662" s="198"/>
      <c r="KNW662" s="198"/>
      <c r="KNX662" s="198"/>
      <c r="KNY662" s="198"/>
      <c r="KNZ662" s="198"/>
      <c r="KOA662" s="198"/>
      <c r="KOB662" s="198"/>
      <c r="KOC662" s="198"/>
      <c r="KOD662" s="198"/>
      <c r="KOE662" s="198"/>
      <c r="KOF662" s="198"/>
      <c r="KOG662" s="198"/>
      <c r="KOH662" s="198"/>
      <c r="KOI662" s="198"/>
      <c r="KOJ662" s="198"/>
      <c r="KOK662" s="198"/>
      <c r="KOL662" s="198"/>
      <c r="KOM662" s="198"/>
      <c r="KON662" s="198"/>
      <c r="KOO662" s="198"/>
      <c r="KOP662" s="198"/>
      <c r="KOQ662" s="198"/>
      <c r="KOR662" s="198"/>
      <c r="KOS662" s="198"/>
      <c r="KOT662" s="198"/>
      <c r="KOU662" s="198"/>
      <c r="KOV662" s="198"/>
      <c r="KOW662" s="198"/>
      <c r="KOX662" s="198"/>
      <c r="KOY662" s="198"/>
      <c r="KOZ662" s="198"/>
      <c r="KPA662" s="198"/>
      <c r="KPB662" s="198"/>
      <c r="KPC662" s="198"/>
      <c r="KPD662" s="198"/>
      <c r="KPE662" s="198"/>
      <c r="KPF662" s="198"/>
      <c r="KPG662" s="198"/>
      <c r="KPH662" s="198"/>
      <c r="KPI662" s="198"/>
      <c r="KPJ662" s="198"/>
      <c r="KPK662" s="198"/>
      <c r="KPL662" s="198"/>
      <c r="KPM662" s="198"/>
      <c r="KPN662" s="198"/>
      <c r="KPO662" s="198"/>
      <c r="KPP662" s="198"/>
      <c r="KPQ662" s="198"/>
      <c r="KPR662" s="198"/>
      <c r="KPS662" s="198"/>
      <c r="KPT662" s="198"/>
      <c r="KPU662" s="198"/>
      <c r="KPV662" s="198"/>
      <c r="KPW662" s="198"/>
      <c r="KPX662" s="198"/>
      <c r="KPY662" s="198"/>
      <c r="KPZ662" s="198"/>
      <c r="KQA662" s="198"/>
      <c r="KQB662" s="198"/>
      <c r="KQC662" s="198"/>
      <c r="KQD662" s="198"/>
      <c r="KQE662" s="198"/>
      <c r="KQF662" s="198"/>
      <c r="KQG662" s="198"/>
      <c r="KQH662" s="198"/>
      <c r="KQI662" s="198"/>
      <c r="KQJ662" s="198"/>
      <c r="KQK662" s="198"/>
      <c r="KQL662" s="198"/>
      <c r="KQM662" s="198"/>
      <c r="KQN662" s="198"/>
      <c r="KQO662" s="198"/>
      <c r="KQP662" s="198"/>
      <c r="KQQ662" s="198"/>
      <c r="KQR662" s="198"/>
      <c r="KQS662" s="198"/>
      <c r="KQT662" s="198"/>
      <c r="KQU662" s="198"/>
      <c r="KQV662" s="198"/>
      <c r="KQW662" s="198"/>
      <c r="KQX662" s="198"/>
      <c r="KQY662" s="198"/>
      <c r="KQZ662" s="198"/>
      <c r="KRA662" s="198"/>
      <c r="KRB662" s="198"/>
      <c r="KRC662" s="198"/>
      <c r="KRD662" s="198"/>
      <c r="KRE662" s="198"/>
      <c r="KRF662" s="198"/>
      <c r="KRG662" s="198"/>
      <c r="KRH662" s="198"/>
      <c r="KRI662" s="198"/>
      <c r="KRJ662" s="198"/>
      <c r="KRK662" s="198"/>
      <c r="KRL662" s="198"/>
      <c r="KRM662" s="198"/>
      <c r="KRN662" s="198"/>
      <c r="KRO662" s="198"/>
      <c r="KRP662" s="198"/>
      <c r="KRQ662" s="198"/>
      <c r="KRR662" s="198"/>
      <c r="KRS662" s="198"/>
      <c r="KRT662" s="198"/>
      <c r="KRU662" s="198"/>
      <c r="KRV662" s="198"/>
      <c r="KRW662" s="198"/>
      <c r="KRX662" s="198"/>
      <c r="KRY662" s="198"/>
      <c r="KRZ662" s="198"/>
      <c r="KSA662" s="198"/>
      <c r="KSB662" s="198"/>
      <c r="KSC662" s="198"/>
      <c r="KSD662" s="198"/>
      <c r="KSE662" s="198"/>
      <c r="KSF662" s="198"/>
      <c r="KSG662" s="198"/>
      <c r="KSH662" s="198"/>
      <c r="KSI662" s="198"/>
      <c r="KSJ662" s="198"/>
      <c r="KSK662" s="198"/>
      <c r="KSL662" s="198"/>
      <c r="KSM662" s="198"/>
      <c r="KSN662" s="198"/>
      <c r="KSO662" s="198"/>
      <c r="KSP662" s="198"/>
      <c r="KSQ662" s="198"/>
      <c r="KSR662" s="198"/>
      <c r="KSS662" s="198"/>
      <c r="KST662" s="198"/>
      <c r="KSU662" s="198"/>
      <c r="KSV662" s="198"/>
      <c r="KSW662" s="198"/>
      <c r="KSX662" s="198"/>
      <c r="KSY662" s="198"/>
      <c r="KSZ662" s="198"/>
      <c r="KTA662" s="198"/>
      <c r="KTB662" s="198"/>
      <c r="KTC662" s="198"/>
      <c r="KTD662" s="198"/>
      <c r="KTE662" s="198"/>
      <c r="KTF662" s="198"/>
      <c r="KTG662" s="198"/>
      <c r="KTH662" s="198"/>
      <c r="KTI662" s="198"/>
      <c r="KTJ662" s="198"/>
      <c r="KTK662" s="198"/>
      <c r="KTL662" s="198"/>
      <c r="KTM662" s="198"/>
      <c r="KTN662" s="198"/>
      <c r="KTO662" s="198"/>
      <c r="KTP662" s="198"/>
      <c r="KTQ662" s="198"/>
      <c r="KTR662" s="198"/>
      <c r="KTS662" s="198"/>
      <c r="KTT662" s="198"/>
      <c r="KTU662" s="198"/>
      <c r="KTV662" s="198"/>
      <c r="KTW662" s="198"/>
      <c r="KTX662" s="198"/>
      <c r="KTY662" s="198"/>
      <c r="KTZ662" s="198"/>
      <c r="KUA662" s="198"/>
      <c r="KUB662" s="198"/>
      <c r="KUC662" s="198"/>
      <c r="KUD662" s="198"/>
      <c r="KUE662" s="198"/>
      <c r="KUF662" s="198"/>
      <c r="KUG662" s="198"/>
      <c r="KUH662" s="198"/>
      <c r="KUI662" s="198"/>
      <c r="KUJ662" s="198"/>
      <c r="KUK662" s="198"/>
      <c r="KUL662" s="198"/>
      <c r="KUM662" s="198"/>
      <c r="KUN662" s="198"/>
      <c r="KUO662" s="198"/>
      <c r="KUP662" s="198"/>
      <c r="KUQ662" s="198"/>
      <c r="KUR662" s="198"/>
      <c r="KUS662" s="198"/>
      <c r="KUT662" s="198"/>
      <c r="KUU662" s="198"/>
      <c r="KUV662" s="198"/>
      <c r="KUW662" s="198"/>
      <c r="KUX662" s="198"/>
      <c r="KUY662" s="198"/>
      <c r="KUZ662" s="198"/>
      <c r="KVA662" s="198"/>
      <c r="KVB662" s="198"/>
      <c r="KVC662" s="198"/>
      <c r="KVD662" s="198"/>
      <c r="KVE662" s="198"/>
      <c r="KVF662" s="198"/>
      <c r="KVG662" s="198"/>
      <c r="KVH662" s="198"/>
      <c r="KVI662" s="198"/>
      <c r="KVJ662" s="198"/>
      <c r="KVK662" s="198"/>
      <c r="KVL662" s="198"/>
      <c r="KVM662" s="198"/>
      <c r="KVN662" s="198"/>
      <c r="KVO662" s="198"/>
      <c r="KVP662" s="198"/>
      <c r="KVQ662" s="198"/>
      <c r="KVR662" s="198"/>
      <c r="KVS662" s="198"/>
      <c r="KVT662" s="198"/>
      <c r="KVU662" s="198"/>
      <c r="KVV662" s="198"/>
      <c r="KVW662" s="198"/>
      <c r="KVX662" s="198"/>
      <c r="KVY662" s="198"/>
      <c r="KVZ662" s="198"/>
      <c r="KWA662" s="198"/>
      <c r="KWB662" s="198"/>
      <c r="KWC662" s="198"/>
      <c r="KWD662" s="198"/>
      <c r="KWE662" s="198"/>
      <c r="KWF662" s="198"/>
      <c r="KWG662" s="198"/>
      <c r="KWH662" s="198"/>
      <c r="KWI662" s="198"/>
      <c r="KWJ662" s="198"/>
      <c r="KWK662" s="198"/>
      <c r="KWL662" s="198"/>
      <c r="KWM662" s="198"/>
      <c r="KWN662" s="198"/>
      <c r="KWO662" s="198"/>
      <c r="KWP662" s="198"/>
      <c r="KWQ662" s="198"/>
      <c r="KWR662" s="198"/>
      <c r="KWS662" s="198"/>
      <c r="KWT662" s="198"/>
      <c r="KWU662" s="198"/>
      <c r="KWV662" s="198"/>
      <c r="KWW662" s="198"/>
      <c r="KWX662" s="198"/>
      <c r="KWY662" s="198"/>
      <c r="KWZ662" s="198"/>
      <c r="KXA662" s="198"/>
      <c r="KXB662" s="198"/>
      <c r="KXC662" s="198"/>
      <c r="KXD662" s="198"/>
      <c r="KXE662" s="198"/>
      <c r="KXF662" s="198"/>
      <c r="KXG662" s="198"/>
      <c r="KXH662" s="198"/>
      <c r="KXI662" s="198"/>
      <c r="KXJ662" s="198"/>
      <c r="KXK662" s="198"/>
      <c r="KXL662" s="198"/>
      <c r="KXM662" s="198"/>
      <c r="KXN662" s="198"/>
      <c r="KXO662" s="198"/>
      <c r="KXP662" s="198"/>
      <c r="KXQ662" s="198"/>
      <c r="KXR662" s="198"/>
      <c r="KXS662" s="198"/>
      <c r="KXT662" s="198"/>
      <c r="KXU662" s="198"/>
      <c r="KXV662" s="198"/>
      <c r="KXW662" s="198"/>
      <c r="KXX662" s="198"/>
      <c r="KXY662" s="198"/>
      <c r="KXZ662" s="198"/>
      <c r="KYA662" s="198"/>
      <c r="KYB662" s="198"/>
      <c r="KYC662" s="198"/>
      <c r="KYD662" s="198"/>
      <c r="KYE662" s="198"/>
      <c r="KYF662" s="198"/>
      <c r="KYG662" s="198"/>
      <c r="KYH662" s="198"/>
      <c r="KYI662" s="198"/>
      <c r="KYJ662" s="198"/>
      <c r="KYK662" s="198"/>
      <c r="KYL662" s="198"/>
      <c r="KYM662" s="198"/>
      <c r="KYN662" s="198"/>
      <c r="KYO662" s="198"/>
      <c r="KYP662" s="198"/>
      <c r="KYQ662" s="198"/>
      <c r="KYR662" s="198"/>
      <c r="KYS662" s="198"/>
      <c r="KYT662" s="198"/>
      <c r="KYU662" s="198"/>
      <c r="KYV662" s="198"/>
      <c r="KYW662" s="198"/>
      <c r="KYX662" s="198"/>
      <c r="KYY662" s="198"/>
      <c r="KYZ662" s="198"/>
      <c r="KZA662" s="198"/>
      <c r="KZB662" s="198"/>
      <c r="KZC662" s="198"/>
      <c r="KZD662" s="198"/>
      <c r="KZE662" s="198"/>
      <c r="KZF662" s="198"/>
      <c r="KZG662" s="198"/>
      <c r="KZH662" s="198"/>
      <c r="KZI662" s="198"/>
      <c r="KZJ662" s="198"/>
      <c r="KZK662" s="198"/>
      <c r="KZL662" s="198"/>
      <c r="KZM662" s="198"/>
      <c r="KZN662" s="198"/>
      <c r="KZO662" s="198"/>
      <c r="KZP662" s="198"/>
      <c r="KZQ662" s="198"/>
      <c r="KZR662" s="198"/>
      <c r="KZS662" s="198"/>
      <c r="KZT662" s="198"/>
      <c r="KZU662" s="198"/>
      <c r="KZV662" s="198"/>
      <c r="KZW662" s="198"/>
      <c r="KZX662" s="198"/>
      <c r="KZY662" s="198"/>
      <c r="KZZ662" s="198"/>
      <c r="LAA662" s="198"/>
      <c r="LAB662" s="198"/>
      <c r="LAC662" s="198"/>
      <c r="LAD662" s="198"/>
      <c r="LAE662" s="198"/>
      <c r="LAF662" s="198"/>
      <c r="LAG662" s="198"/>
      <c r="LAH662" s="198"/>
      <c r="LAI662" s="198"/>
      <c r="LAJ662" s="198"/>
      <c r="LAK662" s="198"/>
      <c r="LAL662" s="198"/>
      <c r="LAM662" s="198"/>
      <c r="LAN662" s="198"/>
      <c r="LAO662" s="198"/>
      <c r="LAP662" s="198"/>
      <c r="LAQ662" s="198"/>
      <c r="LAR662" s="198"/>
      <c r="LAS662" s="198"/>
      <c r="LAT662" s="198"/>
      <c r="LAU662" s="198"/>
      <c r="LAV662" s="198"/>
      <c r="LAW662" s="198"/>
      <c r="LAX662" s="198"/>
      <c r="LAY662" s="198"/>
      <c r="LAZ662" s="198"/>
      <c r="LBA662" s="198"/>
      <c r="LBB662" s="198"/>
      <c r="LBC662" s="198"/>
      <c r="LBD662" s="198"/>
      <c r="LBE662" s="198"/>
      <c r="LBF662" s="198"/>
      <c r="LBG662" s="198"/>
      <c r="LBH662" s="198"/>
      <c r="LBI662" s="198"/>
      <c r="LBJ662" s="198"/>
      <c r="LBK662" s="198"/>
      <c r="LBL662" s="198"/>
      <c r="LBM662" s="198"/>
      <c r="LBN662" s="198"/>
      <c r="LBO662" s="198"/>
      <c r="LBP662" s="198"/>
      <c r="LBQ662" s="198"/>
      <c r="LBR662" s="198"/>
      <c r="LBS662" s="198"/>
      <c r="LBT662" s="198"/>
      <c r="LBU662" s="198"/>
      <c r="LBV662" s="198"/>
      <c r="LBW662" s="198"/>
      <c r="LBX662" s="198"/>
      <c r="LBY662" s="198"/>
      <c r="LBZ662" s="198"/>
      <c r="LCA662" s="198"/>
      <c r="LCB662" s="198"/>
      <c r="LCC662" s="198"/>
      <c r="LCD662" s="198"/>
      <c r="LCE662" s="198"/>
      <c r="LCF662" s="198"/>
      <c r="LCG662" s="198"/>
      <c r="LCH662" s="198"/>
      <c r="LCI662" s="198"/>
      <c r="LCJ662" s="198"/>
      <c r="LCK662" s="198"/>
      <c r="LCL662" s="198"/>
      <c r="LCM662" s="198"/>
      <c r="LCN662" s="198"/>
      <c r="LCO662" s="198"/>
      <c r="LCP662" s="198"/>
      <c r="LCQ662" s="198"/>
      <c r="LCR662" s="198"/>
      <c r="LCS662" s="198"/>
      <c r="LCT662" s="198"/>
      <c r="LCU662" s="198"/>
      <c r="LCV662" s="198"/>
      <c r="LCW662" s="198"/>
      <c r="LCX662" s="198"/>
      <c r="LCY662" s="198"/>
      <c r="LCZ662" s="198"/>
      <c r="LDA662" s="198"/>
      <c r="LDB662" s="198"/>
      <c r="LDC662" s="198"/>
      <c r="LDD662" s="198"/>
      <c r="LDE662" s="198"/>
      <c r="LDF662" s="198"/>
      <c r="LDG662" s="198"/>
      <c r="LDH662" s="198"/>
      <c r="LDI662" s="198"/>
      <c r="LDJ662" s="198"/>
      <c r="LDK662" s="198"/>
      <c r="LDL662" s="198"/>
      <c r="LDM662" s="198"/>
      <c r="LDN662" s="198"/>
      <c r="LDO662" s="198"/>
      <c r="LDP662" s="198"/>
      <c r="LDQ662" s="198"/>
      <c r="LDR662" s="198"/>
      <c r="LDS662" s="198"/>
      <c r="LDT662" s="198"/>
      <c r="LDU662" s="198"/>
      <c r="LDV662" s="198"/>
      <c r="LDW662" s="198"/>
      <c r="LDX662" s="198"/>
      <c r="LDY662" s="198"/>
      <c r="LDZ662" s="198"/>
      <c r="LEA662" s="198"/>
      <c r="LEB662" s="198"/>
      <c r="LEC662" s="198"/>
      <c r="LED662" s="198"/>
      <c r="LEE662" s="198"/>
      <c r="LEF662" s="198"/>
      <c r="LEG662" s="198"/>
      <c r="LEH662" s="198"/>
      <c r="LEI662" s="198"/>
      <c r="LEJ662" s="198"/>
      <c r="LEK662" s="198"/>
      <c r="LEL662" s="198"/>
      <c r="LEM662" s="198"/>
      <c r="LEN662" s="198"/>
      <c r="LEO662" s="198"/>
      <c r="LEP662" s="198"/>
      <c r="LEQ662" s="198"/>
      <c r="LER662" s="198"/>
      <c r="LES662" s="198"/>
      <c r="LET662" s="198"/>
      <c r="LEU662" s="198"/>
      <c r="LEV662" s="198"/>
      <c r="LEW662" s="198"/>
      <c r="LEX662" s="198"/>
      <c r="LEY662" s="198"/>
      <c r="LEZ662" s="198"/>
      <c r="LFA662" s="198"/>
      <c r="LFB662" s="198"/>
      <c r="LFC662" s="198"/>
      <c r="LFD662" s="198"/>
      <c r="LFE662" s="198"/>
      <c r="LFF662" s="198"/>
      <c r="LFG662" s="198"/>
      <c r="LFH662" s="198"/>
      <c r="LFI662" s="198"/>
      <c r="LFJ662" s="198"/>
      <c r="LFK662" s="198"/>
      <c r="LFL662" s="198"/>
      <c r="LFM662" s="198"/>
      <c r="LFN662" s="198"/>
      <c r="LFO662" s="198"/>
      <c r="LFP662" s="198"/>
      <c r="LFQ662" s="198"/>
      <c r="LFR662" s="198"/>
      <c r="LFS662" s="198"/>
      <c r="LFT662" s="198"/>
      <c r="LFU662" s="198"/>
      <c r="LFV662" s="198"/>
      <c r="LFW662" s="198"/>
      <c r="LFX662" s="198"/>
      <c r="LFY662" s="198"/>
      <c r="LFZ662" s="198"/>
      <c r="LGA662" s="198"/>
      <c r="LGB662" s="198"/>
      <c r="LGC662" s="198"/>
      <c r="LGD662" s="198"/>
      <c r="LGE662" s="198"/>
      <c r="LGF662" s="198"/>
      <c r="LGG662" s="198"/>
      <c r="LGH662" s="198"/>
      <c r="LGI662" s="198"/>
      <c r="LGJ662" s="198"/>
      <c r="LGK662" s="198"/>
      <c r="LGL662" s="198"/>
      <c r="LGM662" s="198"/>
      <c r="LGN662" s="198"/>
      <c r="LGO662" s="198"/>
      <c r="LGP662" s="198"/>
      <c r="LGQ662" s="198"/>
      <c r="LGR662" s="198"/>
      <c r="LGS662" s="198"/>
      <c r="LGT662" s="198"/>
      <c r="LGU662" s="198"/>
      <c r="LGV662" s="198"/>
      <c r="LGW662" s="198"/>
      <c r="LGX662" s="198"/>
      <c r="LGY662" s="198"/>
      <c r="LGZ662" s="198"/>
      <c r="LHA662" s="198"/>
      <c r="LHB662" s="198"/>
      <c r="LHC662" s="198"/>
      <c r="LHD662" s="198"/>
      <c r="LHE662" s="198"/>
      <c r="LHF662" s="198"/>
      <c r="LHG662" s="198"/>
      <c r="LHH662" s="198"/>
      <c r="LHI662" s="198"/>
      <c r="LHJ662" s="198"/>
      <c r="LHK662" s="198"/>
      <c r="LHL662" s="198"/>
      <c r="LHM662" s="198"/>
      <c r="LHN662" s="198"/>
      <c r="LHO662" s="198"/>
      <c r="LHP662" s="198"/>
      <c r="LHQ662" s="198"/>
      <c r="LHR662" s="198"/>
      <c r="LHS662" s="198"/>
      <c r="LHT662" s="198"/>
      <c r="LHU662" s="198"/>
      <c r="LHV662" s="198"/>
      <c r="LHW662" s="198"/>
      <c r="LHX662" s="198"/>
      <c r="LHY662" s="198"/>
      <c r="LHZ662" s="198"/>
      <c r="LIA662" s="198"/>
      <c r="LIB662" s="198"/>
      <c r="LIC662" s="198"/>
      <c r="LID662" s="198"/>
      <c r="LIE662" s="198"/>
      <c r="LIF662" s="198"/>
      <c r="LIG662" s="198"/>
      <c r="LIH662" s="198"/>
      <c r="LII662" s="198"/>
      <c r="LIJ662" s="198"/>
      <c r="LIK662" s="198"/>
      <c r="LIL662" s="198"/>
      <c r="LIM662" s="198"/>
      <c r="LIN662" s="198"/>
      <c r="LIO662" s="198"/>
      <c r="LIP662" s="198"/>
      <c r="LIQ662" s="198"/>
      <c r="LIR662" s="198"/>
      <c r="LIS662" s="198"/>
      <c r="LIT662" s="198"/>
      <c r="LIU662" s="198"/>
      <c r="LIV662" s="198"/>
      <c r="LIW662" s="198"/>
      <c r="LIX662" s="198"/>
      <c r="LIY662" s="198"/>
      <c r="LIZ662" s="198"/>
      <c r="LJA662" s="198"/>
      <c r="LJB662" s="198"/>
      <c r="LJC662" s="198"/>
      <c r="LJD662" s="198"/>
      <c r="LJE662" s="198"/>
      <c r="LJF662" s="198"/>
      <c r="LJG662" s="198"/>
      <c r="LJH662" s="198"/>
      <c r="LJI662" s="198"/>
      <c r="LJJ662" s="198"/>
      <c r="LJK662" s="198"/>
      <c r="LJL662" s="198"/>
      <c r="LJM662" s="198"/>
      <c r="LJN662" s="198"/>
      <c r="LJO662" s="198"/>
      <c r="LJP662" s="198"/>
      <c r="LJQ662" s="198"/>
      <c r="LJR662" s="198"/>
      <c r="LJS662" s="198"/>
      <c r="LJT662" s="198"/>
      <c r="LJU662" s="198"/>
      <c r="LJV662" s="198"/>
      <c r="LJW662" s="198"/>
      <c r="LJX662" s="198"/>
      <c r="LJY662" s="198"/>
      <c r="LJZ662" s="198"/>
      <c r="LKA662" s="198"/>
      <c r="LKB662" s="198"/>
      <c r="LKC662" s="198"/>
      <c r="LKD662" s="198"/>
      <c r="LKE662" s="198"/>
      <c r="LKF662" s="198"/>
      <c r="LKG662" s="198"/>
      <c r="LKH662" s="198"/>
      <c r="LKI662" s="198"/>
      <c r="LKJ662" s="198"/>
      <c r="LKK662" s="198"/>
      <c r="LKL662" s="198"/>
      <c r="LKM662" s="198"/>
      <c r="LKN662" s="198"/>
      <c r="LKO662" s="198"/>
      <c r="LKP662" s="198"/>
      <c r="LKQ662" s="198"/>
      <c r="LKR662" s="198"/>
      <c r="LKS662" s="198"/>
      <c r="LKT662" s="198"/>
      <c r="LKU662" s="198"/>
      <c r="LKV662" s="198"/>
      <c r="LKW662" s="198"/>
      <c r="LKX662" s="198"/>
      <c r="LKY662" s="198"/>
      <c r="LKZ662" s="198"/>
      <c r="LLA662" s="198"/>
      <c r="LLB662" s="198"/>
      <c r="LLC662" s="198"/>
      <c r="LLD662" s="198"/>
      <c r="LLE662" s="198"/>
      <c r="LLF662" s="198"/>
      <c r="LLG662" s="198"/>
      <c r="LLH662" s="198"/>
      <c r="LLI662" s="198"/>
      <c r="LLJ662" s="198"/>
      <c r="LLK662" s="198"/>
      <c r="LLL662" s="198"/>
      <c r="LLM662" s="198"/>
      <c r="LLN662" s="198"/>
      <c r="LLO662" s="198"/>
      <c r="LLP662" s="198"/>
      <c r="LLQ662" s="198"/>
      <c r="LLR662" s="198"/>
      <c r="LLS662" s="198"/>
      <c r="LLT662" s="198"/>
      <c r="LLU662" s="198"/>
      <c r="LLV662" s="198"/>
      <c r="LLW662" s="198"/>
      <c r="LLX662" s="198"/>
      <c r="LLY662" s="198"/>
      <c r="LLZ662" s="198"/>
      <c r="LMA662" s="198"/>
      <c r="LMB662" s="198"/>
      <c r="LMC662" s="198"/>
      <c r="LMD662" s="198"/>
      <c r="LME662" s="198"/>
      <c r="LMF662" s="198"/>
      <c r="LMG662" s="198"/>
      <c r="LMH662" s="198"/>
      <c r="LMI662" s="198"/>
      <c r="LMJ662" s="198"/>
      <c r="LMK662" s="198"/>
      <c r="LML662" s="198"/>
      <c r="LMM662" s="198"/>
      <c r="LMN662" s="198"/>
      <c r="LMO662" s="198"/>
      <c r="LMP662" s="198"/>
      <c r="LMQ662" s="198"/>
      <c r="LMR662" s="198"/>
      <c r="LMS662" s="198"/>
      <c r="LMT662" s="198"/>
      <c r="LMU662" s="198"/>
      <c r="LMV662" s="198"/>
      <c r="LMW662" s="198"/>
      <c r="LMX662" s="198"/>
      <c r="LMY662" s="198"/>
      <c r="LMZ662" s="198"/>
      <c r="LNA662" s="198"/>
      <c r="LNB662" s="198"/>
      <c r="LNC662" s="198"/>
      <c r="LND662" s="198"/>
      <c r="LNE662" s="198"/>
      <c r="LNF662" s="198"/>
      <c r="LNG662" s="198"/>
      <c r="LNH662" s="198"/>
      <c r="LNI662" s="198"/>
      <c r="LNJ662" s="198"/>
      <c r="LNK662" s="198"/>
      <c r="LNL662" s="198"/>
      <c r="LNM662" s="198"/>
      <c r="LNN662" s="198"/>
      <c r="LNO662" s="198"/>
      <c r="LNP662" s="198"/>
      <c r="LNQ662" s="198"/>
      <c r="LNR662" s="198"/>
      <c r="LNS662" s="198"/>
      <c r="LNT662" s="198"/>
      <c r="LNU662" s="198"/>
      <c r="LNV662" s="198"/>
      <c r="LNW662" s="198"/>
      <c r="LNX662" s="198"/>
      <c r="LNY662" s="198"/>
      <c r="LNZ662" s="198"/>
      <c r="LOA662" s="198"/>
      <c r="LOB662" s="198"/>
      <c r="LOC662" s="198"/>
      <c r="LOD662" s="198"/>
      <c r="LOE662" s="198"/>
      <c r="LOF662" s="198"/>
      <c r="LOG662" s="198"/>
      <c r="LOH662" s="198"/>
      <c r="LOI662" s="198"/>
      <c r="LOJ662" s="198"/>
      <c r="LOK662" s="198"/>
      <c r="LOL662" s="198"/>
      <c r="LOM662" s="198"/>
      <c r="LON662" s="198"/>
      <c r="LOO662" s="198"/>
      <c r="LOP662" s="198"/>
      <c r="LOQ662" s="198"/>
      <c r="LOR662" s="198"/>
      <c r="LOS662" s="198"/>
      <c r="LOT662" s="198"/>
      <c r="LOU662" s="198"/>
      <c r="LOV662" s="198"/>
      <c r="LOW662" s="198"/>
      <c r="LOX662" s="198"/>
      <c r="LOY662" s="198"/>
      <c r="LOZ662" s="198"/>
      <c r="LPA662" s="198"/>
      <c r="LPB662" s="198"/>
      <c r="LPC662" s="198"/>
      <c r="LPD662" s="198"/>
      <c r="LPE662" s="198"/>
      <c r="LPF662" s="198"/>
      <c r="LPG662" s="198"/>
      <c r="LPH662" s="198"/>
      <c r="LPI662" s="198"/>
      <c r="LPJ662" s="198"/>
      <c r="LPK662" s="198"/>
      <c r="LPL662" s="198"/>
      <c r="LPM662" s="198"/>
      <c r="LPN662" s="198"/>
      <c r="LPO662" s="198"/>
      <c r="LPP662" s="198"/>
      <c r="LPQ662" s="198"/>
      <c r="LPR662" s="198"/>
      <c r="LPS662" s="198"/>
      <c r="LPT662" s="198"/>
      <c r="LPU662" s="198"/>
      <c r="LPV662" s="198"/>
      <c r="LPW662" s="198"/>
      <c r="LPX662" s="198"/>
      <c r="LPY662" s="198"/>
      <c r="LPZ662" s="198"/>
      <c r="LQA662" s="198"/>
      <c r="LQB662" s="198"/>
      <c r="LQC662" s="198"/>
      <c r="LQD662" s="198"/>
      <c r="LQE662" s="198"/>
      <c r="LQF662" s="198"/>
      <c r="LQG662" s="198"/>
      <c r="LQH662" s="198"/>
      <c r="LQI662" s="198"/>
      <c r="LQJ662" s="198"/>
      <c r="LQK662" s="198"/>
      <c r="LQL662" s="198"/>
      <c r="LQM662" s="198"/>
      <c r="LQN662" s="198"/>
      <c r="LQO662" s="198"/>
      <c r="LQP662" s="198"/>
      <c r="LQQ662" s="198"/>
      <c r="LQR662" s="198"/>
      <c r="LQS662" s="198"/>
      <c r="LQT662" s="198"/>
      <c r="LQU662" s="198"/>
      <c r="LQV662" s="198"/>
      <c r="LQW662" s="198"/>
      <c r="LQX662" s="198"/>
      <c r="LQY662" s="198"/>
      <c r="LQZ662" s="198"/>
      <c r="LRA662" s="198"/>
      <c r="LRB662" s="198"/>
      <c r="LRC662" s="198"/>
      <c r="LRD662" s="198"/>
      <c r="LRE662" s="198"/>
      <c r="LRF662" s="198"/>
      <c r="LRG662" s="198"/>
      <c r="LRH662" s="198"/>
      <c r="LRI662" s="198"/>
      <c r="LRJ662" s="198"/>
      <c r="LRK662" s="198"/>
      <c r="LRL662" s="198"/>
      <c r="LRM662" s="198"/>
      <c r="LRN662" s="198"/>
      <c r="LRO662" s="198"/>
      <c r="LRP662" s="198"/>
      <c r="LRQ662" s="198"/>
      <c r="LRR662" s="198"/>
      <c r="LRS662" s="198"/>
      <c r="LRT662" s="198"/>
      <c r="LRU662" s="198"/>
      <c r="LRV662" s="198"/>
      <c r="LRW662" s="198"/>
      <c r="LRX662" s="198"/>
      <c r="LRY662" s="198"/>
      <c r="LRZ662" s="198"/>
      <c r="LSA662" s="198"/>
      <c r="LSB662" s="198"/>
      <c r="LSC662" s="198"/>
      <c r="LSD662" s="198"/>
      <c r="LSE662" s="198"/>
      <c r="LSF662" s="198"/>
      <c r="LSG662" s="198"/>
      <c r="LSH662" s="198"/>
      <c r="LSI662" s="198"/>
      <c r="LSJ662" s="198"/>
      <c r="LSK662" s="198"/>
      <c r="LSL662" s="198"/>
      <c r="LSM662" s="198"/>
      <c r="LSN662" s="198"/>
      <c r="LSO662" s="198"/>
      <c r="LSP662" s="198"/>
      <c r="LSQ662" s="198"/>
      <c r="LSR662" s="198"/>
      <c r="LSS662" s="198"/>
      <c r="LST662" s="198"/>
      <c r="LSU662" s="198"/>
      <c r="LSV662" s="198"/>
      <c r="LSW662" s="198"/>
      <c r="LSX662" s="198"/>
      <c r="LSY662" s="198"/>
      <c r="LSZ662" s="198"/>
      <c r="LTA662" s="198"/>
      <c r="LTB662" s="198"/>
      <c r="LTC662" s="198"/>
      <c r="LTD662" s="198"/>
      <c r="LTE662" s="198"/>
      <c r="LTF662" s="198"/>
      <c r="LTG662" s="198"/>
      <c r="LTH662" s="198"/>
      <c r="LTI662" s="198"/>
      <c r="LTJ662" s="198"/>
      <c r="LTK662" s="198"/>
      <c r="LTL662" s="198"/>
      <c r="LTM662" s="198"/>
      <c r="LTN662" s="198"/>
      <c r="LTO662" s="198"/>
      <c r="LTP662" s="198"/>
      <c r="LTQ662" s="198"/>
      <c r="LTR662" s="198"/>
      <c r="LTS662" s="198"/>
      <c r="LTT662" s="198"/>
      <c r="LTU662" s="198"/>
      <c r="LTV662" s="198"/>
      <c r="LTW662" s="198"/>
      <c r="LTX662" s="198"/>
      <c r="LTY662" s="198"/>
      <c r="LTZ662" s="198"/>
      <c r="LUA662" s="198"/>
      <c r="LUB662" s="198"/>
      <c r="LUC662" s="198"/>
      <c r="LUD662" s="198"/>
      <c r="LUE662" s="198"/>
      <c r="LUF662" s="198"/>
      <c r="LUG662" s="198"/>
      <c r="LUH662" s="198"/>
      <c r="LUI662" s="198"/>
      <c r="LUJ662" s="198"/>
      <c r="LUK662" s="198"/>
      <c r="LUL662" s="198"/>
      <c r="LUM662" s="198"/>
      <c r="LUN662" s="198"/>
      <c r="LUO662" s="198"/>
      <c r="LUP662" s="198"/>
      <c r="LUQ662" s="198"/>
      <c r="LUR662" s="198"/>
      <c r="LUS662" s="198"/>
      <c r="LUT662" s="198"/>
      <c r="LUU662" s="198"/>
      <c r="LUV662" s="198"/>
      <c r="LUW662" s="198"/>
      <c r="LUX662" s="198"/>
      <c r="LUY662" s="198"/>
      <c r="LUZ662" s="198"/>
      <c r="LVA662" s="198"/>
      <c r="LVB662" s="198"/>
      <c r="LVC662" s="198"/>
      <c r="LVD662" s="198"/>
      <c r="LVE662" s="198"/>
      <c r="LVF662" s="198"/>
      <c r="LVG662" s="198"/>
      <c r="LVH662" s="198"/>
      <c r="LVI662" s="198"/>
      <c r="LVJ662" s="198"/>
      <c r="LVK662" s="198"/>
      <c r="LVL662" s="198"/>
      <c r="LVM662" s="198"/>
      <c r="LVN662" s="198"/>
      <c r="LVO662" s="198"/>
      <c r="LVP662" s="198"/>
      <c r="LVQ662" s="198"/>
      <c r="LVR662" s="198"/>
      <c r="LVS662" s="198"/>
      <c r="LVT662" s="198"/>
      <c r="LVU662" s="198"/>
      <c r="LVV662" s="198"/>
      <c r="LVW662" s="198"/>
      <c r="LVX662" s="198"/>
      <c r="LVY662" s="198"/>
      <c r="LVZ662" s="198"/>
      <c r="LWA662" s="198"/>
      <c r="LWB662" s="198"/>
      <c r="LWC662" s="198"/>
      <c r="LWD662" s="198"/>
      <c r="LWE662" s="198"/>
      <c r="LWF662" s="198"/>
      <c r="LWG662" s="198"/>
      <c r="LWH662" s="198"/>
      <c r="LWI662" s="198"/>
      <c r="LWJ662" s="198"/>
      <c r="LWK662" s="198"/>
      <c r="LWL662" s="198"/>
      <c r="LWM662" s="198"/>
      <c r="LWN662" s="198"/>
      <c r="LWO662" s="198"/>
      <c r="LWP662" s="198"/>
      <c r="LWQ662" s="198"/>
      <c r="LWR662" s="198"/>
      <c r="LWS662" s="198"/>
      <c r="LWT662" s="198"/>
      <c r="LWU662" s="198"/>
      <c r="LWV662" s="198"/>
      <c r="LWW662" s="198"/>
      <c r="LWX662" s="198"/>
      <c r="LWY662" s="198"/>
      <c r="LWZ662" s="198"/>
      <c r="LXA662" s="198"/>
      <c r="LXB662" s="198"/>
      <c r="LXC662" s="198"/>
      <c r="LXD662" s="198"/>
      <c r="LXE662" s="198"/>
      <c r="LXF662" s="198"/>
      <c r="LXG662" s="198"/>
      <c r="LXH662" s="198"/>
      <c r="LXI662" s="198"/>
      <c r="LXJ662" s="198"/>
      <c r="LXK662" s="198"/>
      <c r="LXL662" s="198"/>
      <c r="LXM662" s="198"/>
      <c r="LXN662" s="198"/>
      <c r="LXO662" s="198"/>
      <c r="LXP662" s="198"/>
      <c r="LXQ662" s="198"/>
      <c r="LXR662" s="198"/>
      <c r="LXS662" s="198"/>
      <c r="LXT662" s="198"/>
      <c r="LXU662" s="198"/>
      <c r="LXV662" s="198"/>
      <c r="LXW662" s="198"/>
      <c r="LXX662" s="198"/>
      <c r="LXY662" s="198"/>
      <c r="LXZ662" s="198"/>
      <c r="LYA662" s="198"/>
      <c r="LYB662" s="198"/>
      <c r="LYC662" s="198"/>
      <c r="LYD662" s="198"/>
      <c r="LYE662" s="198"/>
      <c r="LYF662" s="198"/>
      <c r="LYG662" s="198"/>
      <c r="LYH662" s="198"/>
      <c r="LYI662" s="198"/>
      <c r="LYJ662" s="198"/>
      <c r="LYK662" s="198"/>
      <c r="LYL662" s="198"/>
      <c r="LYM662" s="198"/>
      <c r="LYN662" s="198"/>
      <c r="LYO662" s="198"/>
      <c r="LYP662" s="198"/>
      <c r="LYQ662" s="198"/>
      <c r="LYR662" s="198"/>
      <c r="LYS662" s="198"/>
      <c r="LYT662" s="198"/>
      <c r="LYU662" s="198"/>
      <c r="LYV662" s="198"/>
      <c r="LYW662" s="198"/>
      <c r="LYX662" s="198"/>
      <c r="LYY662" s="198"/>
      <c r="LYZ662" s="198"/>
      <c r="LZA662" s="198"/>
      <c r="LZB662" s="198"/>
      <c r="LZC662" s="198"/>
      <c r="LZD662" s="198"/>
      <c r="LZE662" s="198"/>
      <c r="LZF662" s="198"/>
      <c r="LZG662" s="198"/>
      <c r="LZH662" s="198"/>
      <c r="LZI662" s="198"/>
      <c r="LZJ662" s="198"/>
      <c r="LZK662" s="198"/>
      <c r="LZL662" s="198"/>
      <c r="LZM662" s="198"/>
      <c r="LZN662" s="198"/>
      <c r="LZO662" s="198"/>
      <c r="LZP662" s="198"/>
      <c r="LZQ662" s="198"/>
      <c r="LZR662" s="198"/>
      <c r="LZS662" s="198"/>
      <c r="LZT662" s="198"/>
      <c r="LZU662" s="198"/>
      <c r="LZV662" s="198"/>
      <c r="LZW662" s="198"/>
      <c r="LZX662" s="198"/>
      <c r="LZY662" s="198"/>
      <c r="LZZ662" s="198"/>
      <c r="MAA662" s="198"/>
      <c r="MAB662" s="198"/>
      <c r="MAC662" s="198"/>
      <c r="MAD662" s="198"/>
      <c r="MAE662" s="198"/>
      <c r="MAF662" s="198"/>
      <c r="MAG662" s="198"/>
      <c r="MAH662" s="198"/>
      <c r="MAI662" s="198"/>
      <c r="MAJ662" s="198"/>
      <c r="MAK662" s="198"/>
      <c r="MAL662" s="198"/>
      <c r="MAM662" s="198"/>
      <c r="MAN662" s="198"/>
      <c r="MAO662" s="198"/>
      <c r="MAP662" s="198"/>
      <c r="MAQ662" s="198"/>
      <c r="MAR662" s="198"/>
      <c r="MAS662" s="198"/>
      <c r="MAT662" s="198"/>
      <c r="MAU662" s="198"/>
      <c r="MAV662" s="198"/>
      <c r="MAW662" s="198"/>
      <c r="MAX662" s="198"/>
      <c r="MAY662" s="198"/>
      <c r="MAZ662" s="198"/>
      <c r="MBA662" s="198"/>
      <c r="MBB662" s="198"/>
      <c r="MBC662" s="198"/>
      <c r="MBD662" s="198"/>
      <c r="MBE662" s="198"/>
      <c r="MBF662" s="198"/>
      <c r="MBG662" s="198"/>
      <c r="MBH662" s="198"/>
      <c r="MBI662" s="198"/>
      <c r="MBJ662" s="198"/>
      <c r="MBK662" s="198"/>
      <c r="MBL662" s="198"/>
      <c r="MBM662" s="198"/>
      <c r="MBN662" s="198"/>
      <c r="MBO662" s="198"/>
      <c r="MBP662" s="198"/>
      <c r="MBQ662" s="198"/>
      <c r="MBR662" s="198"/>
      <c r="MBS662" s="198"/>
      <c r="MBT662" s="198"/>
      <c r="MBU662" s="198"/>
      <c r="MBV662" s="198"/>
      <c r="MBW662" s="198"/>
      <c r="MBX662" s="198"/>
      <c r="MBY662" s="198"/>
      <c r="MBZ662" s="198"/>
      <c r="MCA662" s="198"/>
      <c r="MCB662" s="198"/>
      <c r="MCC662" s="198"/>
      <c r="MCD662" s="198"/>
      <c r="MCE662" s="198"/>
      <c r="MCF662" s="198"/>
      <c r="MCG662" s="198"/>
      <c r="MCH662" s="198"/>
      <c r="MCI662" s="198"/>
      <c r="MCJ662" s="198"/>
      <c r="MCK662" s="198"/>
      <c r="MCL662" s="198"/>
      <c r="MCM662" s="198"/>
      <c r="MCN662" s="198"/>
      <c r="MCO662" s="198"/>
      <c r="MCP662" s="198"/>
      <c r="MCQ662" s="198"/>
      <c r="MCR662" s="198"/>
      <c r="MCS662" s="198"/>
      <c r="MCT662" s="198"/>
      <c r="MCU662" s="198"/>
      <c r="MCV662" s="198"/>
      <c r="MCW662" s="198"/>
      <c r="MCX662" s="198"/>
      <c r="MCY662" s="198"/>
      <c r="MCZ662" s="198"/>
      <c r="MDA662" s="198"/>
      <c r="MDB662" s="198"/>
      <c r="MDC662" s="198"/>
      <c r="MDD662" s="198"/>
      <c r="MDE662" s="198"/>
      <c r="MDF662" s="198"/>
      <c r="MDG662" s="198"/>
      <c r="MDH662" s="198"/>
      <c r="MDI662" s="198"/>
      <c r="MDJ662" s="198"/>
      <c r="MDK662" s="198"/>
      <c r="MDL662" s="198"/>
      <c r="MDM662" s="198"/>
      <c r="MDN662" s="198"/>
      <c r="MDO662" s="198"/>
      <c r="MDP662" s="198"/>
      <c r="MDQ662" s="198"/>
      <c r="MDR662" s="198"/>
      <c r="MDS662" s="198"/>
      <c r="MDT662" s="198"/>
      <c r="MDU662" s="198"/>
      <c r="MDV662" s="198"/>
      <c r="MDW662" s="198"/>
      <c r="MDX662" s="198"/>
      <c r="MDY662" s="198"/>
      <c r="MDZ662" s="198"/>
      <c r="MEA662" s="198"/>
      <c r="MEB662" s="198"/>
      <c r="MEC662" s="198"/>
      <c r="MED662" s="198"/>
      <c r="MEE662" s="198"/>
      <c r="MEF662" s="198"/>
      <c r="MEG662" s="198"/>
      <c r="MEH662" s="198"/>
      <c r="MEI662" s="198"/>
      <c r="MEJ662" s="198"/>
      <c r="MEK662" s="198"/>
      <c r="MEL662" s="198"/>
      <c r="MEM662" s="198"/>
      <c r="MEN662" s="198"/>
      <c r="MEO662" s="198"/>
      <c r="MEP662" s="198"/>
      <c r="MEQ662" s="198"/>
      <c r="MER662" s="198"/>
      <c r="MES662" s="198"/>
      <c r="MET662" s="198"/>
      <c r="MEU662" s="198"/>
      <c r="MEV662" s="198"/>
      <c r="MEW662" s="198"/>
      <c r="MEX662" s="198"/>
      <c r="MEY662" s="198"/>
      <c r="MEZ662" s="198"/>
      <c r="MFA662" s="198"/>
      <c r="MFB662" s="198"/>
      <c r="MFC662" s="198"/>
      <c r="MFD662" s="198"/>
      <c r="MFE662" s="198"/>
      <c r="MFF662" s="198"/>
      <c r="MFG662" s="198"/>
      <c r="MFH662" s="198"/>
      <c r="MFI662" s="198"/>
      <c r="MFJ662" s="198"/>
      <c r="MFK662" s="198"/>
      <c r="MFL662" s="198"/>
      <c r="MFM662" s="198"/>
      <c r="MFN662" s="198"/>
      <c r="MFO662" s="198"/>
      <c r="MFP662" s="198"/>
      <c r="MFQ662" s="198"/>
      <c r="MFR662" s="198"/>
      <c r="MFS662" s="198"/>
      <c r="MFT662" s="198"/>
      <c r="MFU662" s="198"/>
      <c r="MFV662" s="198"/>
      <c r="MFW662" s="198"/>
      <c r="MFX662" s="198"/>
      <c r="MFY662" s="198"/>
      <c r="MFZ662" s="198"/>
      <c r="MGA662" s="198"/>
      <c r="MGB662" s="198"/>
      <c r="MGC662" s="198"/>
      <c r="MGD662" s="198"/>
      <c r="MGE662" s="198"/>
      <c r="MGF662" s="198"/>
      <c r="MGG662" s="198"/>
      <c r="MGH662" s="198"/>
      <c r="MGI662" s="198"/>
      <c r="MGJ662" s="198"/>
      <c r="MGK662" s="198"/>
      <c r="MGL662" s="198"/>
      <c r="MGM662" s="198"/>
      <c r="MGN662" s="198"/>
      <c r="MGO662" s="198"/>
      <c r="MGP662" s="198"/>
      <c r="MGQ662" s="198"/>
      <c r="MGR662" s="198"/>
      <c r="MGS662" s="198"/>
      <c r="MGT662" s="198"/>
      <c r="MGU662" s="198"/>
      <c r="MGV662" s="198"/>
      <c r="MGW662" s="198"/>
      <c r="MGX662" s="198"/>
      <c r="MGY662" s="198"/>
      <c r="MGZ662" s="198"/>
      <c r="MHA662" s="198"/>
      <c r="MHB662" s="198"/>
      <c r="MHC662" s="198"/>
      <c r="MHD662" s="198"/>
      <c r="MHE662" s="198"/>
      <c r="MHF662" s="198"/>
      <c r="MHG662" s="198"/>
      <c r="MHH662" s="198"/>
      <c r="MHI662" s="198"/>
      <c r="MHJ662" s="198"/>
      <c r="MHK662" s="198"/>
      <c r="MHL662" s="198"/>
      <c r="MHM662" s="198"/>
      <c r="MHN662" s="198"/>
      <c r="MHO662" s="198"/>
      <c r="MHP662" s="198"/>
      <c r="MHQ662" s="198"/>
      <c r="MHR662" s="198"/>
      <c r="MHS662" s="198"/>
      <c r="MHT662" s="198"/>
      <c r="MHU662" s="198"/>
      <c r="MHV662" s="198"/>
      <c r="MHW662" s="198"/>
      <c r="MHX662" s="198"/>
      <c r="MHY662" s="198"/>
      <c r="MHZ662" s="198"/>
      <c r="MIA662" s="198"/>
      <c r="MIB662" s="198"/>
      <c r="MIC662" s="198"/>
      <c r="MID662" s="198"/>
      <c r="MIE662" s="198"/>
      <c r="MIF662" s="198"/>
      <c r="MIG662" s="198"/>
      <c r="MIH662" s="198"/>
      <c r="MII662" s="198"/>
      <c r="MIJ662" s="198"/>
      <c r="MIK662" s="198"/>
      <c r="MIL662" s="198"/>
      <c r="MIM662" s="198"/>
      <c r="MIN662" s="198"/>
      <c r="MIO662" s="198"/>
      <c r="MIP662" s="198"/>
      <c r="MIQ662" s="198"/>
      <c r="MIR662" s="198"/>
      <c r="MIS662" s="198"/>
      <c r="MIT662" s="198"/>
      <c r="MIU662" s="198"/>
      <c r="MIV662" s="198"/>
      <c r="MIW662" s="198"/>
      <c r="MIX662" s="198"/>
      <c r="MIY662" s="198"/>
      <c r="MIZ662" s="198"/>
      <c r="MJA662" s="198"/>
      <c r="MJB662" s="198"/>
      <c r="MJC662" s="198"/>
      <c r="MJD662" s="198"/>
      <c r="MJE662" s="198"/>
      <c r="MJF662" s="198"/>
      <c r="MJG662" s="198"/>
      <c r="MJH662" s="198"/>
      <c r="MJI662" s="198"/>
      <c r="MJJ662" s="198"/>
      <c r="MJK662" s="198"/>
      <c r="MJL662" s="198"/>
      <c r="MJM662" s="198"/>
      <c r="MJN662" s="198"/>
      <c r="MJO662" s="198"/>
      <c r="MJP662" s="198"/>
      <c r="MJQ662" s="198"/>
      <c r="MJR662" s="198"/>
      <c r="MJS662" s="198"/>
      <c r="MJT662" s="198"/>
      <c r="MJU662" s="198"/>
      <c r="MJV662" s="198"/>
      <c r="MJW662" s="198"/>
      <c r="MJX662" s="198"/>
      <c r="MJY662" s="198"/>
      <c r="MJZ662" s="198"/>
      <c r="MKA662" s="198"/>
      <c r="MKB662" s="198"/>
      <c r="MKC662" s="198"/>
      <c r="MKD662" s="198"/>
      <c r="MKE662" s="198"/>
      <c r="MKF662" s="198"/>
      <c r="MKG662" s="198"/>
      <c r="MKH662" s="198"/>
      <c r="MKI662" s="198"/>
      <c r="MKJ662" s="198"/>
      <c r="MKK662" s="198"/>
      <c r="MKL662" s="198"/>
      <c r="MKM662" s="198"/>
      <c r="MKN662" s="198"/>
      <c r="MKO662" s="198"/>
      <c r="MKP662" s="198"/>
      <c r="MKQ662" s="198"/>
      <c r="MKR662" s="198"/>
      <c r="MKS662" s="198"/>
      <c r="MKT662" s="198"/>
      <c r="MKU662" s="198"/>
      <c r="MKV662" s="198"/>
      <c r="MKW662" s="198"/>
      <c r="MKX662" s="198"/>
      <c r="MKY662" s="198"/>
      <c r="MKZ662" s="198"/>
      <c r="MLA662" s="198"/>
      <c r="MLB662" s="198"/>
      <c r="MLC662" s="198"/>
      <c r="MLD662" s="198"/>
      <c r="MLE662" s="198"/>
      <c r="MLF662" s="198"/>
      <c r="MLG662" s="198"/>
      <c r="MLH662" s="198"/>
      <c r="MLI662" s="198"/>
      <c r="MLJ662" s="198"/>
      <c r="MLK662" s="198"/>
      <c r="MLL662" s="198"/>
      <c r="MLM662" s="198"/>
      <c r="MLN662" s="198"/>
      <c r="MLO662" s="198"/>
      <c r="MLP662" s="198"/>
      <c r="MLQ662" s="198"/>
      <c r="MLR662" s="198"/>
      <c r="MLS662" s="198"/>
      <c r="MLT662" s="198"/>
      <c r="MLU662" s="198"/>
      <c r="MLV662" s="198"/>
      <c r="MLW662" s="198"/>
      <c r="MLX662" s="198"/>
      <c r="MLY662" s="198"/>
      <c r="MLZ662" s="198"/>
      <c r="MMA662" s="198"/>
      <c r="MMB662" s="198"/>
      <c r="MMC662" s="198"/>
      <c r="MMD662" s="198"/>
      <c r="MME662" s="198"/>
      <c r="MMF662" s="198"/>
      <c r="MMG662" s="198"/>
      <c r="MMH662" s="198"/>
      <c r="MMI662" s="198"/>
      <c r="MMJ662" s="198"/>
      <c r="MMK662" s="198"/>
      <c r="MML662" s="198"/>
      <c r="MMM662" s="198"/>
      <c r="MMN662" s="198"/>
      <c r="MMO662" s="198"/>
      <c r="MMP662" s="198"/>
      <c r="MMQ662" s="198"/>
      <c r="MMR662" s="198"/>
      <c r="MMS662" s="198"/>
      <c r="MMT662" s="198"/>
      <c r="MMU662" s="198"/>
      <c r="MMV662" s="198"/>
      <c r="MMW662" s="198"/>
      <c r="MMX662" s="198"/>
      <c r="MMY662" s="198"/>
      <c r="MMZ662" s="198"/>
      <c r="MNA662" s="198"/>
      <c r="MNB662" s="198"/>
      <c r="MNC662" s="198"/>
      <c r="MND662" s="198"/>
      <c r="MNE662" s="198"/>
      <c r="MNF662" s="198"/>
      <c r="MNG662" s="198"/>
      <c r="MNH662" s="198"/>
      <c r="MNI662" s="198"/>
      <c r="MNJ662" s="198"/>
      <c r="MNK662" s="198"/>
      <c r="MNL662" s="198"/>
      <c r="MNM662" s="198"/>
      <c r="MNN662" s="198"/>
      <c r="MNO662" s="198"/>
      <c r="MNP662" s="198"/>
      <c r="MNQ662" s="198"/>
      <c r="MNR662" s="198"/>
      <c r="MNS662" s="198"/>
      <c r="MNT662" s="198"/>
      <c r="MNU662" s="198"/>
      <c r="MNV662" s="198"/>
      <c r="MNW662" s="198"/>
      <c r="MNX662" s="198"/>
      <c r="MNY662" s="198"/>
      <c r="MNZ662" s="198"/>
      <c r="MOA662" s="198"/>
      <c r="MOB662" s="198"/>
      <c r="MOC662" s="198"/>
      <c r="MOD662" s="198"/>
      <c r="MOE662" s="198"/>
      <c r="MOF662" s="198"/>
      <c r="MOG662" s="198"/>
      <c r="MOH662" s="198"/>
      <c r="MOI662" s="198"/>
      <c r="MOJ662" s="198"/>
      <c r="MOK662" s="198"/>
      <c r="MOL662" s="198"/>
      <c r="MOM662" s="198"/>
      <c r="MON662" s="198"/>
      <c r="MOO662" s="198"/>
      <c r="MOP662" s="198"/>
      <c r="MOQ662" s="198"/>
      <c r="MOR662" s="198"/>
      <c r="MOS662" s="198"/>
      <c r="MOT662" s="198"/>
      <c r="MOU662" s="198"/>
      <c r="MOV662" s="198"/>
      <c r="MOW662" s="198"/>
      <c r="MOX662" s="198"/>
      <c r="MOY662" s="198"/>
      <c r="MOZ662" s="198"/>
      <c r="MPA662" s="198"/>
      <c r="MPB662" s="198"/>
      <c r="MPC662" s="198"/>
      <c r="MPD662" s="198"/>
      <c r="MPE662" s="198"/>
      <c r="MPF662" s="198"/>
      <c r="MPG662" s="198"/>
      <c r="MPH662" s="198"/>
      <c r="MPI662" s="198"/>
      <c r="MPJ662" s="198"/>
      <c r="MPK662" s="198"/>
      <c r="MPL662" s="198"/>
      <c r="MPM662" s="198"/>
      <c r="MPN662" s="198"/>
      <c r="MPO662" s="198"/>
      <c r="MPP662" s="198"/>
      <c r="MPQ662" s="198"/>
      <c r="MPR662" s="198"/>
      <c r="MPS662" s="198"/>
      <c r="MPT662" s="198"/>
      <c r="MPU662" s="198"/>
      <c r="MPV662" s="198"/>
      <c r="MPW662" s="198"/>
      <c r="MPX662" s="198"/>
      <c r="MPY662" s="198"/>
      <c r="MPZ662" s="198"/>
      <c r="MQA662" s="198"/>
      <c r="MQB662" s="198"/>
      <c r="MQC662" s="198"/>
      <c r="MQD662" s="198"/>
      <c r="MQE662" s="198"/>
      <c r="MQF662" s="198"/>
      <c r="MQG662" s="198"/>
      <c r="MQH662" s="198"/>
      <c r="MQI662" s="198"/>
      <c r="MQJ662" s="198"/>
      <c r="MQK662" s="198"/>
      <c r="MQL662" s="198"/>
      <c r="MQM662" s="198"/>
      <c r="MQN662" s="198"/>
      <c r="MQO662" s="198"/>
      <c r="MQP662" s="198"/>
      <c r="MQQ662" s="198"/>
      <c r="MQR662" s="198"/>
      <c r="MQS662" s="198"/>
      <c r="MQT662" s="198"/>
      <c r="MQU662" s="198"/>
      <c r="MQV662" s="198"/>
      <c r="MQW662" s="198"/>
      <c r="MQX662" s="198"/>
      <c r="MQY662" s="198"/>
      <c r="MQZ662" s="198"/>
      <c r="MRA662" s="198"/>
      <c r="MRB662" s="198"/>
      <c r="MRC662" s="198"/>
      <c r="MRD662" s="198"/>
      <c r="MRE662" s="198"/>
      <c r="MRF662" s="198"/>
      <c r="MRG662" s="198"/>
      <c r="MRH662" s="198"/>
      <c r="MRI662" s="198"/>
      <c r="MRJ662" s="198"/>
      <c r="MRK662" s="198"/>
      <c r="MRL662" s="198"/>
      <c r="MRM662" s="198"/>
      <c r="MRN662" s="198"/>
      <c r="MRO662" s="198"/>
      <c r="MRP662" s="198"/>
      <c r="MRQ662" s="198"/>
      <c r="MRR662" s="198"/>
      <c r="MRS662" s="198"/>
      <c r="MRT662" s="198"/>
      <c r="MRU662" s="198"/>
      <c r="MRV662" s="198"/>
      <c r="MRW662" s="198"/>
      <c r="MRX662" s="198"/>
      <c r="MRY662" s="198"/>
      <c r="MRZ662" s="198"/>
      <c r="MSA662" s="198"/>
      <c r="MSB662" s="198"/>
      <c r="MSC662" s="198"/>
      <c r="MSD662" s="198"/>
      <c r="MSE662" s="198"/>
      <c r="MSF662" s="198"/>
      <c r="MSG662" s="198"/>
      <c r="MSH662" s="198"/>
      <c r="MSI662" s="198"/>
      <c r="MSJ662" s="198"/>
      <c r="MSK662" s="198"/>
      <c r="MSL662" s="198"/>
      <c r="MSM662" s="198"/>
      <c r="MSN662" s="198"/>
      <c r="MSO662" s="198"/>
      <c r="MSP662" s="198"/>
      <c r="MSQ662" s="198"/>
      <c r="MSR662" s="198"/>
      <c r="MSS662" s="198"/>
      <c r="MST662" s="198"/>
      <c r="MSU662" s="198"/>
      <c r="MSV662" s="198"/>
      <c r="MSW662" s="198"/>
      <c r="MSX662" s="198"/>
      <c r="MSY662" s="198"/>
      <c r="MSZ662" s="198"/>
      <c r="MTA662" s="198"/>
      <c r="MTB662" s="198"/>
      <c r="MTC662" s="198"/>
      <c r="MTD662" s="198"/>
      <c r="MTE662" s="198"/>
      <c r="MTF662" s="198"/>
      <c r="MTG662" s="198"/>
      <c r="MTH662" s="198"/>
      <c r="MTI662" s="198"/>
      <c r="MTJ662" s="198"/>
      <c r="MTK662" s="198"/>
      <c r="MTL662" s="198"/>
      <c r="MTM662" s="198"/>
      <c r="MTN662" s="198"/>
      <c r="MTO662" s="198"/>
      <c r="MTP662" s="198"/>
      <c r="MTQ662" s="198"/>
      <c r="MTR662" s="198"/>
      <c r="MTS662" s="198"/>
      <c r="MTT662" s="198"/>
      <c r="MTU662" s="198"/>
      <c r="MTV662" s="198"/>
      <c r="MTW662" s="198"/>
      <c r="MTX662" s="198"/>
      <c r="MTY662" s="198"/>
      <c r="MTZ662" s="198"/>
      <c r="MUA662" s="198"/>
      <c r="MUB662" s="198"/>
      <c r="MUC662" s="198"/>
      <c r="MUD662" s="198"/>
      <c r="MUE662" s="198"/>
      <c r="MUF662" s="198"/>
      <c r="MUG662" s="198"/>
      <c r="MUH662" s="198"/>
      <c r="MUI662" s="198"/>
      <c r="MUJ662" s="198"/>
      <c r="MUK662" s="198"/>
      <c r="MUL662" s="198"/>
      <c r="MUM662" s="198"/>
      <c r="MUN662" s="198"/>
      <c r="MUO662" s="198"/>
      <c r="MUP662" s="198"/>
      <c r="MUQ662" s="198"/>
      <c r="MUR662" s="198"/>
      <c r="MUS662" s="198"/>
      <c r="MUT662" s="198"/>
      <c r="MUU662" s="198"/>
      <c r="MUV662" s="198"/>
      <c r="MUW662" s="198"/>
      <c r="MUX662" s="198"/>
      <c r="MUY662" s="198"/>
      <c r="MUZ662" s="198"/>
      <c r="MVA662" s="198"/>
      <c r="MVB662" s="198"/>
      <c r="MVC662" s="198"/>
      <c r="MVD662" s="198"/>
      <c r="MVE662" s="198"/>
      <c r="MVF662" s="198"/>
      <c r="MVG662" s="198"/>
      <c r="MVH662" s="198"/>
      <c r="MVI662" s="198"/>
      <c r="MVJ662" s="198"/>
      <c r="MVK662" s="198"/>
      <c r="MVL662" s="198"/>
      <c r="MVM662" s="198"/>
      <c r="MVN662" s="198"/>
      <c r="MVO662" s="198"/>
      <c r="MVP662" s="198"/>
      <c r="MVQ662" s="198"/>
      <c r="MVR662" s="198"/>
      <c r="MVS662" s="198"/>
      <c r="MVT662" s="198"/>
      <c r="MVU662" s="198"/>
      <c r="MVV662" s="198"/>
      <c r="MVW662" s="198"/>
      <c r="MVX662" s="198"/>
      <c r="MVY662" s="198"/>
      <c r="MVZ662" s="198"/>
      <c r="MWA662" s="198"/>
      <c r="MWB662" s="198"/>
      <c r="MWC662" s="198"/>
      <c r="MWD662" s="198"/>
      <c r="MWE662" s="198"/>
      <c r="MWF662" s="198"/>
      <c r="MWG662" s="198"/>
      <c r="MWH662" s="198"/>
      <c r="MWI662" s="198"/>
      <c r="MWJ662" s="198"/>
      <c r="MWK662" s="198"/>
      <c r="MWL662" s="198"/>
      <c r="MWM662" s="198"/>
      <c r="MWN662" s="198"/>
      <c r="MWO662" s="198"/>
      <c r="MWP662" s="198"/>
      <c r="MWQ662" s="198"/>
      <c r="MWR662" s="198"/>
      <c r="MWS662" s="198"/>
      <c r="MWT662" s="198"/>
      <c r="MWU662" s="198"/>
      <c r="MWV662" s="198"/>
      <c r="MWW662" s="198"/>
      <c r="MWX662" s="198"/>
      <c r="MWY662" s="198"/>
      <c r="MWZ662" s="198"/>
      <c r="MXA662" s="198"/>
      <c r="MXB662" s="198"/>
      <c r="MXC662" s="198"/>
      <c r="MXD662" s="198"/>
      <c r="MXE662" s="198"/>
      <c r="MXF662" s="198"/>
      <c r="MXG662" s="198"/>
      <c r="MXH662" s="198"/>
      <c r="MXI662" s="198"/>
      <c r="MXJ662" s="198"/>
      <c r="MXK662" s="198"/>
      <c r="MXL662" s="198"/>
      <c r="MXM662" s="198"/>
      <c r="MXN662" s="198"/>
      <c r="MXO662" s="198"/>
      <c r="MXP662" s="198"/>
      <c r="MXQ662" s="198"/>
      <c r="MXR662" s="198"/>
      <c r="MXS662" s="198"/>
      <c r="MXT662" s="198"/>
      <c r="MXU662" s="198"/>
      <c r="MXV662" s="198"/>
      <c r="MXW662" s="198"/>
      <c r="MXX662" s="198"/>
      <c r="MXY662" s="198"/>
      <c r="MXZ662" s="198"/>
      <c r="MYA662" s="198"/>
      <c r="MYB662" s="198"/>
      <c r="MYC662" s="198"/>
      <c r="MYD662" s="198"/>
      <c r="MYE662" s="198"/>
      <c r="MYF662" s="198"/>
      <c r="MYG662" s="198"/>
      <c r="MYH662" s="198"/>
      <c r="MYI662" s="198"/>
      <c r="MYJ662" s="198"/>
      <c r="MYK662" s="198"/>
      <c r="MYL662" s="198"/>
      <c r="MYM662" s="198"/>
      <c r="MYN662" s="198"/>
      <c r="MYO662" s="198"/>
      <c r="MYP662" s="198"/>
      <c r="MYQ662" s="198"/>
      <c r="MYR662" s="198"/>
      <c r="MYS662" s="198"/>
      <c r="MYT662" s="198"/>
      <c r="MYU662" s="198"/>
      <c r="MYV662" s="198"/>
      <c r="MYW662" s="198"/>
      <c r="MYX662" s="198"/>
      <c r="MYY662" s="198"/>
      <c r="MYZ662" s="198"/>
      <c r="MZA662" s="198"/>
      <c r="MZB662" s="198"/>
      <c r="MZC662" s="198"/>
      <c r="MZD662" s="198"/>
      <c r="MZE662" s="198"/>
      <c r="MZF662" s="198"/>
      <c r="MZG662" s="198"/>
      <c r="MZH662" s="198"/>
      <c r="MZI662" s="198"/>
      <c r="MZJ662" s="198"/>
      <c r="MZK662" s="198"/>
      <c r="MZL662" s="198"/>
      <c r="MZM662" s="198"/>
      <c r="MZN662" s="198"/>
      <c r="MZO662" s="198"/>
      <c r="MZP662" s="198"/>
      <c r="MZQ662" s="198"/>
      <c r="MZR662" s="198"/>
      <c r="MZS662" s="198"/>
      <c r="MZT662" s="198"/>
      <c r="MZU662" s="198"/>
      <c r="MZV662" s="198"/>
      <c r="MZW662" s="198"/>
      <c r="MZX662" s="198"/>
      <c r="MZY662" s="198"/>
      <c r="MZZ662" s="198"/>
      <c r="NAA662" s="198"/>
      <c r="NAB662" s="198"/>
      <c r="NAC662" s="198"/>
      <c r="NAD662" s="198"/>
      <c r="NAE662" s="198"/>
      <c r="NAF662" s="198"/>
      <c r="NAG662" s="198"/>
      <c r="NAH662" s="198"/>
      <c r="NAI662" s="198"/>
      <c r="NAJ662" s="198"/>
      <c r="NAK662" s="198"/>
      <c r="NAL662" s="198"/>
      <c r="NAM662" s="198"/>
      <c r="NAN662" s="198"/>
      <c r="NAO662" s="198"/>
      <c r="NAP662" s="198"/>
      <c r="NAQ662" s="198"/>
      <c r="NAR662" s="198"/>
      <c r="NAS662" s="198"/>
      <c r="NAT662" s="198"/>
      <c r="NAU662" s="198"/>
      <c r="NAV662" s="198"/>
      <c r="NAW662" s="198"/>
      <c r="NAX662" s="198"/>
      <c r="NAY662" s="198"/>
      <c r="NAZ662" s="198"/>
      <c r="NBA662" s="198"/>
      <c r="NBB662" s="198"/>
      <c r="NBC662" s="198"/>
      <c r="NBD662" s="198"/>
      <c r="NBE662" s="198"/>
      <c r="NBF662" s="198"/>
      <c r="NBG662" s="198"/>
      <c r="NBH662" s="198"/>
      <c r="NBI662" s="198"/>
      <c r="NBJ662" s="198"/>
      <c r="NBK662" s="198"/>
      <c r="NBL662" s="198"/>
      <c r="NBM662" s="198"/>
      <c r="NBN662" s="198"/>
      <c r="NBO662" s="198"/>
      <c r="NBP662" s="198"/>
      <c r="NBQ662" s="198"/>
      <c r="NBR662" s="198"/>
      <c r="NBS662" s="198"/>
      <c r="NBT662" s="198"/>
      <c r="NBU662" s="198"/>
      <c r="NBV662" s="198"/>
      <c r="NBW662" s="198"/>
      <c r="NBX662" s="198"/>
      <c r="NBY662" s="198"/>
      <c r="NBZ662" s="198"/>
      <c r="NCA662" s="198"/>
      <c r="NCB662" s="198"/>
      <c r="NCC662" s="198"/>
      <c r="NCD662" s="198"/>
      <c r="NCE662" s="198"/>
      <c r="NCF662" s="198"/>
      <c r="NCG662" s="198"/>
      <c r="NCH662" s="198"/>
      <c r="NCI662" s="198"/>
      <c r="NCJ662" s="198"/>
      <c r="NCK662" s="198"/>
      <c r="NCL662" s="198"/>
      <c r="NCM662" s="198"/>
      <c r="NCN662" s="198"/>
      <c r="NCO662" s="198"/>
      <c r="NCP662" s="198"/>
      <c r="NCQ662" s="198"/>
      <c r="NCR662" s="198"/>
      <c r="NCS662" s="198"/>
      <c r="NCT662" s="198"/>
      <c r="NCU662" s="198"/>
      <c r="NCV662" s="198"/>
      <c r="NCW662" s="198"/>
      <c r="NCX662" s="198"/>
      <c r="NCY662" s="198"/>
      <c r="NCZ662" s="198"/>
      <c r="NDA662" s="198"/>
      <c r="NDB662" s="198"/>
      <c r="NDC662" s="198"/>
      <c r="NDD662" s="198"/>
      <c r="NDE662" s="198"/>
      <c r="NDF662" s="198"/>
      <c r="NDG662" s="198"/>
      <c r="NDH662" s="198"/>
      <c r="NDI662" s="198"/>
      <c r="NDJ662" s="198"/>
      <c r="NDK662" s="198"/>
      <c r="NDL662" s="198"/>
      <c r="NDM662" s="198"/>
      <c r="NDN662" s="198"/>
      <c r="NDO662" s="198"/>
      <c r="NDP662" s="198"/>
      <c r="NDQ662" s="198"/>
      <c r="NDR662" s="198"/>
      <c r="NDS662" s="198"/>
      <c r="NDT662" s="198"/>
      <c r="NDU662" s="198"/>
      <c r="NDV662" s="198"/>
      <c r="NDW662" s="198"/>
      <c r="NDX662" s="198"/>
      <c r="NDY662" s="198"/>
      <c r="NDZ662" s="198"/>
      <c r="NEA662" s="198"/>
      <c r="NEB662" s="198"/>
      <c r="NEC662" s="198"/>
      <c r="NED662" s="198"/>
      <c r="NEE662" s="198"/>
      <c r="NEF662" s="198"/>
      <c r="NEG662" s="198"/>
      <c r="NEH662" s="198"/>
      <c r="NEI662" s="198"/>
      <c r="NEJ662" s="198"/>
      <c r="NEK662" s="198"/>
      <c r="NEL662" s="198"/>
      <c r="NEM662" s="198"/>
      <c r="NEN662" s="198"/>
      <c r="NEO662" s="198"/>
      <c r="NEP662" s="198"/>
      <c r="NEQ662" s="198"/>
      <c r="NER662" s="198"/>
      <c r="NES662" s="198"/>
      <c r="NET662" s="198"/>
      <c r="NEU662" s="198"/>
      <c r="NEV662" s="198"/>
      <c r="NEW662" s="198"/>
      <c r="NEX662" s="198"/>
      <c r="NEY662" s="198"/>
      <c r="NEZ662" s="198"/>
      <c r="NFA662" s="198"/>
      <c r="NFB662" s="198"/>
      <c r="NFC662" s="198"/>
      <c r="NFD662" s="198"/>
      <c r="NFE662" s="198"/>
      <c r="NFF662" s="198"/>
      <c r="NFG662" s="198"/>
      <c r="NFH662" s="198"/>
      <c r="NFI662" s="198"/>
      <c r="NFJ662" s="198"/>
      <c r="NFK662" s="198"/>
      <c r="NFL662" s="198"/>
      <c r="NFM662" s="198"/>
      <c r="NFN662" s="198"/>
      <c r="NFO662" s="198"/>
      <c r="NFP662" s="198"/>
      <c r="NFQ662" s="198"/>
      <c r="NFR662" s="198"/>
      <c r="NFS662" s="198"/>
      <c r="NFT662" s="198"/>
      <c r="NFU662" s="198"/>
      <c r="NFV662" s="198"/>
      <c r="NFW662" s="198"/>
      <c r="NFX662" s="198"/>
      <c r="NFY662" s="198"/>
      <c r="NFZ662" s="198"/>
      <c r="NGA662" s="198"/>
      <c r="NGB662" s="198"/>
      <c r="NGC662" s="198"/>
      <c r="NGD662" s="198"/>
      <c r="NGE662" s="198"/>
      <c r="NGF662" s="198"/>
      <c r="NGG662" s="198"/>
      <c r="NGH662" s="198"/>
      <c r="NGI662" s="198"/>
      <c r="NGJ662" s="198"/>
      <c r="NGK662" s="198"/>
      <c r="NGL662" s="198"/>
      <c r="NGM662" s="198"/>
      <c r="NGN662" s="198"/>
      <c r="NGO662" s="198"/>
      <c r="NGP662" s="198"/>
      <c r="NGQ662" s="198"/>
      <c r="NGR662" s="198"/>
      <c r="NGS662" s="198"/>
      <c r="NGT662" s="198"/>
      <c r="NGU662" s="198"/>
      <c r="NGV662" s="198"/>
      <c r="NGW662" s="198"/>
      <c r="NGX662" s="198"/>
      <c r="NGY662" s="198"/>
      <c r="NGZ662" s="198"/>
      <c r="NHA662" s="198"/>
      <c r="NHB662" s="198"/>
      <c r="NHC662" s="198"/>
      <c r="NHD662" s="198"/>
      <c r="NHE662" s="198"/>
      <c r="NHF662" s="198"/>
      <c r="NHG662" s="198"/>
      <c r="NHH662" s="198"/>
      <c r="NHI662" s="198"/>
      <c r="NHJ662" s="198"/>
      <c r="NHK662" s="198"/>
      <c r="NHL662" s="198"/>
      <c r="NHM662" s="198"/>
      <c r="NHN662" s="198"/>
      <c r="NHO662" s="198"/>
      <c r="NHP662" s="198"/>
      <c r="NHQ662" s="198"/>
      <c r="NHR662" s="198"/>
      <c r="NHS662" s="198"/>
      <c r="NHT662" s="198"/>
      <c r="NHU662" s="198"/>
      <c r="NHV662" s="198"/>
      <c r="NHW662" s="198"/>
      <c r="NHX662" s="198"/>
      <c r="NHY662" s="198"/>
      <c r="NHZ662" s="198"/>
      <c r="NIA662" s="198"/>
      <c r="NIB662" s="198"/>
      <c r="NIC662" s="198"/>
      <c r="NID662" s="198"/>
      <c r="NIE662" s="198"/>
      <c r="NIF662" s="198"/>
      <c r="NIG662" s="198"/>
      <c r="NIH662" s="198"/>
      <c r="NII662" s="198"/>
      <c r="NIJ662" s="198"/>
      <c r="NIK662" s="198"/>
      <c r="NIL662" s="198"/>
      <c r="NIM662" s="198"/>
      <c r="NIN662" s="198"/>
      <c r="NIO662" s="198"/>
      <c r="NIP662" s="198"/>
      <c r="NIQ662" s="198"/>
      <c r="NIR662" s="198"/>
      <c r="NIS662" s="198"/>
      <c r="NIT662" s="198"/>
      <c r="NIU662" s="198"/>
      <c r="NIV662" s="198"/>
      <c r="NIW662" s="198"/>
      <c r="NIX662" s="198"/>
      <c r="NIY662" s="198"/>
      <c r="NIZ662" s="198"/>
      <c r="NJA662" s="198"/>
      <c r="NJB662" s="198"/>
      <c r="NJC662" s="198"/>
      <c r="NJD662" s="198"/>
      <c r="NJE662" s="198"/>
      <c r="NJF662" s="198"/>
      <c r="NJG662" s="198"/>
      <c r="NJH662" s="198"/>
      <c r="NJI662" s="198"/>
      <c r="NJJ662" s="198"/>
      <c r="NJK662" s="198"/>
      <c r="NJL662" s="198"/>
      <c r="NJM662" s="198"/>
      <c r="NJN662" s="198"/>
      <c r="NJO662" s="198"/>
      <c r="NJP662" s="198"/>
      <c r="NJQ662" s="198"/>
      <c r="NJR662" s="198"/>
      <c r="NJS662" s="198"/>
      <c r="NJT662" s="198"/>
      <c r="NJU662" s="198"/>
      <c r="NJV662" s="198"/>
      <c r="NJW662" s="198"/>
      <c r="NJX662" s="198"/>
      <c r="NJY662" s="198"/>
      <c r="NJZ662" s="198"/>
      <c r="NKA662" s="198"/>
      <c r="NKB662" s="198"/>
      <c r="NKC662" s="198"/>
      <c r="NKD662" s="198"/>
      <c r="NKE662" s="198"/>
      <c r="NKF662" s="198"/>
      <c r="NKG662" s="198"/>
      <c r="NKH662" s="198"/>
      <c r="NKI662" s="198"/>
      <c r="NKJ662" s="198"/>
      <c r="NKK662" s="198"/>
      <c r="NKL662" s="198"/>
      <c r="NKM662" s="198"/>
      <c r="NKN662" s="198"/>
      <c r="NKO662" s="198"/>
      <c r="NKP662" s="198"/>
      <c r="NKQ662" s="198"/>
      <c r="NKR662" s="198"/>
      <c r="NKS662" s="198"/>
      <c r="NKT662" s="198"/>
      <c r="NKU662" s="198"/>
      <c r="NKV662" s="198"/>
      <c r="NKW662" s="198"/>
      <c r="NKX662" s="198"/>
      <c r="NKY662" s="198"/>
      <c r="NKZ662" s="198"/>
      <c r="NLA662" s="198"/>
      <c r="NLB662" s="198"/>
      <c r="NLC662" s="198"/>
      <c r="NLD662" s="198"/>
      <c r="NLE662" s="198"/>
      <c r="NLF662" s="198"/>
      <c r="NLG662" s="198"/>
      <c r="NLH662" s="198"/>
      <c r="NLI662" s="198"/>
      <c r="NLJ662" s="198"/>
      <c r="NLK662" s="198"/>
      <c r="NLL662" s="198"/>
      <c r="NLM662" s="198"/>
      <c r="NLN662" s="198"/>
      <c r="NLO662" s="198"/>
      <c r="NLP662" s="198"/>
      <c r="NLQ662" s="198"/>
      <c r="NLR662" s="198"/>
      <c r="NLS662" s="198"/>
      <c r="NLT662" s="198"/>
      <c r="NLU662" s="198"/>
      <c r="NLV662" s="198"/>
      <c r="NLW662" s="198"/>
      <c r="NLX662" s="198"/>
      <c r="NLY662" s="198"/>
      <c r="NLZ662" s="198"/>
      <c r="NMA662" s="198"/>
      <c r="NMB662" s="198"/>
      <c r="NMC662" s="198"/>
      <c r="NMD662" s="198"/>
      <c r="NME662" s="198"/>
      <c r="NMF662" s="198"/>
      <c r="NMG662" s="198"/>
      <c r="NMH662" s="198"/>
      <c r="NMI662" s="198"/>
      <c r="NMJ662" s="198"/>
      <c r="NMK662" s="198"/>
      <c r="NML662" s="198"/>
      <c r="NMM662" s="198"/>
      <c r="NMN662" s="198"/>
      <c r="NMO662" s="198"/>
      <c r="NMP662" s="198"/>
      <c r="NMQ662" s="198"/>
      <c r="NMR662" s="198"/>
      <c r="NMS662" s="198"/>
      <c r="NMT662" s="198"/>
      <c r="NMU662" s="198"/>
      <c r="NMV662" s="198"/>
      <c r="NMW662" s="198"/>
      <c r="NMX662" s="198"/>
      <c r="NMY662" s="198"/>
      <c r="NMZ662" s="198"/>
      <c r="NNA662" s="198"/>
      <c r="NNB662" s="198"/>
      <c r="NNC662" s="198"/>
      <c r="NND662" s="198"/>
      <c r="NNE662" s="198"/>
      <c r="NNF662" s="198"/>
      <c r="NNG662" s="198"/>
      <c r="NNH662" s="198"/>
      <c r="NNI662" s="198"/>
      <c r="NNJ662" s="198"/>
      <c r="NNK662" s="198"/>
      <c r="NNL662" s="198"/>
      <c r="NNM662" s="198"/>
      <c r="NNN662" s="198"/>
      <c r="NNO662" s="198"/>
      <c r="NNP662" s="198"/>
      <c r="NNQ662" s="198"/>
      <c r="NNR662" s="198"/>
      <c r="NNS662" s="198"/>
      <c r="NNT662" s="198"/>
      <c r="NNU662" s="198"/>
      <c r="NNV662" s="198"/>
      <c r="NNW662" s="198"/>
      <c r="NNX662" s="198"/>
      <c r="NNY662" s="198"/>
      <c r="NNZ662" s="198"/>
      <c r="NOA662" s="198"/>
      <c r="NOB662" s="198"/>
      <c r="NOC662" s="198"/>
      <c r="NOD662" s="198"/>
      <c r="NOE662" s="198"/>
      <c r="NOF662" s="198"/>
      <c r="NOG662" s="198"/>
      <c r="NOH662" s="198"/>
      <c r="NOI662" s="198"/>
      <c r="NOJ662" s="198"/>
      <c r="NOK662" s="198"/>
      <c r="NOL662" s="198"/>
      <c r="NOM662" s="198"/>
      <c r="NON662" s="198"/>
      <c r="NOO662" s="198"/>
      <c r="NOP662" s="198"/>
      <c r="NOQ662" s="198"/>
      <c r="NOR662" s="198"/>
      <c r="NOS662" s="198"/>
      <c r="NOT662" s="198"/>
      <c r="NOU662" s="198"/>
      <c r="NOV662" s="198"/>
      <c r="NOW662" s="198"/>
      <c r="NOX662" s="198"/>
      <c r="NOY662" s="198"/>
      <c r="NOZ662" s="198"/>
      <c r="NPA662" s="198"/>
      <c r="NPB662" s="198"/>
      <c r="NPC662" s="198"/>
      <c r="NPD662" s="198"/>
      <c r="NPE662" s="198"/>
      <c r="NPF662" s="198"/>
      <c r="NPG662" s="198"/>
      <c r="NPH662" s="198"/>
      <c r="NPI662" s="198"/>
      <c r="NPJ662" s="198"/>
      <c r="NPK662" s="198"/>
      <c r="NPL662" s="198"/>
      <c r="NPM662" s="198"/>
      <c r="NPN662" s="198"/>
      <c r="NPO662" s="198"/>
      <c r="NPP662" s="198"/>
      <c r="NPQ662" s="198"/>
      <c r="NPR662" s="198"/>
      <c r="NPS662" s="198"/>
      <c r="NPT662" s="198"/>
      <c r="NPU662" s="198"/>
      <c r="NPV662" s="198"/>
      <c r="NPW662" s="198"/>
      <c r="NPX662" s="198"/>
      <c r="NPY662" s="198"/>
      <c r="NPZ662" s="198"/>
      <c r="NQA662" s="198"/>
      <c r="NQB662" s="198"/>
      <c r="NQC662" s="198"/>
      <c r="NQD662" s="198"/>
      <c r="NQE662" s="198"/>
      <c r="NQF662" s="198"/>
      <c r="NQG662" s="198"/>
      <c r="NQH662" s="198"/>
      <c r="NQI662" s="198"/>
      <c r="NQJ662" s="198"/>
      <c r="NQK662" s="198"/>
      <c r="NQL662" s="198"/>
      <c r="NQM662" s="198"/>
      <c r="NQN662" s="198"/>
      <c r="NQO662" s="198"/>
      <c r="NQP662" s="198"/>
      <c r="NQQ662" s="198"/>
      <c r="NQR662" s="198"/>
      <c r="NQS662" s="198"/>
      <c r="NQT662" s="198"/>
      <c r="NQU662" s="198"/>
      <c r="NQV662" s="198"/>
      <c r="NQW662" s="198"/>
      <c r="NQX662" s="198"/>
      <c r="NQY662" s="198"/>
      <c r="NQZ662" s="198"/>
      <c r="NRA662" s="198"/>
      <c r="NRB662" s="198"/>
      <c r="NRC662" s="198"/>
      <c r="NRD662" s="198"/>
      <c r="NRE662" s="198"/>
      <c r="NRF662" s="198"/>
      <c r="NRG662" s="198"/>
      <c r="NRH662" s="198"/>
      <c r="NRI662" s="198"/>
      <c r="NRJ662" s="198"/>
      <c r="NRK662" s="198"/>
      <c r="NRL662" s="198"/>
      <c r="NRM662" s="198"/>
      <c r="NRN662" s="198"/>
      <c r="NRO662" s="198"/>
      <c r="NRP662" s="198"/>
      <c r="NRQ662" s="198"/>
      <c r="NRR662" s="198"/>
      <c r="NRS662" s="198"/>
      <c r="NRT662" s="198"/>
      <c r="NRU662" s="198"/>
      <c r="NRV662" s="198"/>
      <c r="NRW662" s="198"/>
      <c r="NRX662" s="198"/>
      <c r="NRY662" s="198"/>
      <c r="NRZ662" s="198"/>
      <c r="NSA662" s="198"/>
      <c r="NSB662" s="198"/>
      <c r="NSC662" s="198"/>
      <c r="NSD662" s="198"/>
      <c r="NSE662" s="198"/>
      <c r="NSF662" s="198"/>
      <c r="NSG662" s="198"/>
      <c r="NSH662" s="198"/>
      <c r="NSI662" s="198"/>
      <c r="NSJ662" s="198"/>
      <c r="NSK662" s="198"/>
      <c r="NSL662" s="198"/>
      <c r="NSM662" s="198"/>
      <c r="NSN662" s="198"/>
      <c r="NSO662" s="198"/>
      <c r="NSP662" s="198"/>
      <c r="NSQ662" s="198"/>
      <c r="NSR662" s="198"/>
      <c r="NSS662" s="198"/>
      <c r="NST662" s="198"/>
      <c r="NSU662" s="198"/>
      <c r="NSV662" s="198"/>
      <c r="NSW662" s="198"/>
      <c r="NSX662" s="198"/>
      <c r="NSY662" s="198"/>
      <c r="NSZ662" s="198"/>
      <c r="NTA662" s="198"/>
      <c r="NTB662" s="198"/>
      <c r="NTC662" s="198"/>
      <c r="NTD662" s="198"/>
      <c r="NTE662" s="198"/>
      <c r="NTF662" s="198"/>
      <c r="NTG662" s="198"/>
      <c r="NTH662" s="198"/>
      <c r="NTI662" s="198"/>
      <c r="NTJ662" s="198"/>
      <c r="NTK662" s="198"/>
      <c r="NTL662" s="198"/>
      <c r="NTM662" s="198"/>
      <c r="NTN662" s="198"/>
      <c r="NTO662" s="198"/>
      <c r="NTP662" s="198"/>
      <c r="NTQ662" s="198"/>
      <c r="NTR662" s="198"/>
      <c r="NTS662" s="198"/>
      <c r="NTT662" s="198"/>
      <c r="NTU662" s="198"/>
      <c r="NTV662" s="198"/>
      <c r="NTW662" s="198"/>
      <c r="NTX662" s="198"/>
      <c r="NTY662" s="198"/>
      <c r="NTZ662" s="198"/>
      <c r="NUA662" s="198"/>
      <c r="NUB662" s="198"/>
      <c r="NUC662" s="198"/>
      <c r="NUD662" s="198"/>
      <c r="NUE662" s="198"/>
      <c r="NUF662" s="198"/>
      <c r="NUG662" s="198"/>
      <c r="NUH662" s="198"/>
      <c r="NUI662" s="198"/>
      <c r="NUJ662" s="198"/>
      <c r="NUK662" s="198"/>
      <c r="NUL662" s="198"/>
      <c r="NUM662" s="198"/>
      <c r="NUN662" s="198"/>
      <c r="NUO662" s="198"/>
      <c r="NUP662" s="198"/>
      <c r="NUQ662" s="198"/>
      <c r="NUR662" s="198"/>
      <c r="NUS662" s="198"/>
      <c r="NUT662" s="198"/>
      <c r="NUU662" s="198"/>
      <c r="NUV662" s="198"/>
      <c r="NUW662" s="198"/>
      <c r="NUX662" s="198"/>
      <c r="NUY662" s="198"/>
      <c r="NUZ662" s="198"/>
      <c r="NVA662" s="198"/>
      <c r="NVB662" s="198"/>
      <c r="NVC662" s="198"/>
      <c r="NVD662" s="198"/>
      <c r="NVE662" s="198"/>
      <c r="NVF662" s="198"/>
      <c r="NVG662" s="198"/>
      <c r="NVH662" s="198"/>
      <c r="NVI662" s="198"/>
      <c r="NVJ662" s="198"/>
      <c r="NVK662" s="198"/>
      <c r="NVL662" s="198"/>
      <c r="NVM662" s="198"/>
      <c r="NVN662" s="198"/>
      <c r="NVO662" s="198"/>
      <c r="NVP662" s="198"/>
      <c r="NVQ662" s="198"/>
      <c r="NVR662" s="198"/>
      <c r="NVS662" s="198"/>
      <c r="NVT662" s="198"/>
      <c r="NVU662" s="198"/>
      <c r="NVV662" s="198"/>
      <c r="NVW662" s="198"/>
      <c r="NVX662" s="198"/>
      <c r="NVY662" s="198"/>
      <c r="NVZ662" s="198"/>
      <c r="NWA662" s="198"/>
      <c r="NWB662" s="198"/>
      <c r="NWC662" s="198"/>
      <c r="NWD662" s="198"/>
      <c r="NWE662" s="198"/>
      <c r="NWF662" s="198"/>
      <c r="NWG662" s="198"/>
      <c r="NWH662" s="198"/>
      <c r="NWI662" s="198"/>
      <c r="NWJ662" s="198"/>
      <c r="NWK662" s="198"/>
      <c r="NWL662" s="198"/>
      <c r="NWM662" s="198"/>
      <c r="NWN662" s="198"/>
      <c r="NWO662" s="198"/>
      <c r="NWP662" s="198"/>
      <c r="NWQ662" s="198"/>
      <c r="NWR662" s="198"/>
      <c r="NWS662" s="198"/>
      <c r="NWT662" s="198"/>
      <c r="NWU662" s="198"/>
      <c r="NWV662" s="198"/>
      <c r="NWW662" s="198"/>
      <c r="NWX662" s="198"/>
      <c r="NWY662" s="198"/>
      <c r="NWZ662" s="198"/>
      <c r="NXA662" s="198"/>
      <c r="NXB662" s="198"/>
      <c r="NXC662" s="198"/>
      <c r="NXD662" s="198"/>
      <c r="NXE662" s="198"/>
      <c r="NXF662" s="198"/>
      <c r="NXG662" s="198"/>
      <c r="NXH662" s="198"/>
      <c r="NXI662" s="198"/>
      <c r="NXJ662" s="198"/>
      <c r="NXK662" s="198"/>
      <c r="NXL662" s="198"/>
      <c r="NXM662" s="198"/>
      <c r="NXN662" s="198"/>
      <c r="NXO662" s="198"/>
      <c r="NXP662" s="198"/>
      <c r="NXQ662" s="198"/>
      <c r="NXR662" s="198"/>
      <c r="NXS662" s="198"/>
      <c r="NXT662" s="198"/>
      <c r="NXU662" s="198"/>
      <c r="NXV662" s="198"/>
      <c r="NXW662" s="198"/>
      <c r="NXX662" s="198"/>
      <c r="NXY662" s="198"/>
      <c r="NXZ662" s="198"/>
      <c r="NYA662" s="198"/>
      <c r="NYB662" s="198"/>
      <c r="NYC662" s="198"/>
      <c r="NYD662" s="198"/>
      <c r="NYE662" s="198"/>
      <c r="NYF662" s="198"/>
      <c r="NYG662" s="198"/>
      <c r="NYH662" s="198"/>
      <c r="NYI662" s="198"/>
      <c r="NYJ662" s="198"/>
      <c r="NYK662" s="198"/>
      <c r="NYL662" s="198"/>
      <c r="NYM662" s="198"/>
      <c r="NYN662" s="198"/>
      <c r="NYO662" s="198"/>
      <c r="NYP662" s="198"/>
      <c r="NYQ662" s="198"/>
      <c r="NYR662" s="198"/>
      <c r="NYS662" s="198"/>
      <c r="NYT662" s="198"/>
      <c r="NYU662" s="198"/>
      <c r="NYV662" s="198"/>
      <c r="NYW662" s="198"/>
      <c r="NYX662" s="198"/>
      <c r="NYY662" s="198"/>
      <c r="NYZ662" s="198"/>
      <c r="NZA662" s="198"/>
      <c r="NZB662" s="198"/>
      <c r="NZC662" s="198"/>
      <c r="NZD662" s="198"/>
      <c r="NZE662" s="198"/>
      <c r="NZF662" s="198"/>
      <c r="NZG662" s="198"/>
      <c r="NZH662" s="198"/>
      <c r="NZI662" s="198"/>
      <c r="NZJ662" s="198"/>
      <c r="NZK662" s="198"/>
      <c r="NZL662" s="198"/>
      <c r="NZM662" s="198"/>
      <c r="NZN662" s="198"/>
      <c r="NZO662" s="198"/>
      <c r="NZP662" s="198"/>
      <c r="NZQ662" s="198"/>
      <c r="NZR662" s="198"/>
      <c r="NZS662" s="198"/>
      <c r="NZT662" s="198"/>
      <c r="NZU662" s="198"/>
      <c r="NZV662" s="198"/>
      <c r="NZW662" s="198"/>
      <c r="NZX662" s="198"/>
      <c r="NZY662" s="198"/>
      <c r="NZZ662" s="198"/>
      <c r="OAA662" s="198"/>
      <c r="OAB662" s="198"/>
      <c r="OAC662" s="198"/>
      <c r="OAD662" s="198"/>
      <c r="OAE662" s="198"/>
      <c r="OAF662" s="198"/>
      <c r="OAG662" s="198"/>
      <c r="OAH662" s="198"/>
      <c r="OAI662" s="198"/>
      <c r="OAJ662" s="198"/>
      <c r="OAK662" s="198"/>
      <c r="OAL662" s="198"/>
      <c r="OAM662" s="198"/>
      <c r="OAN662" s="198"/>
      <c r="OAO662" s="198"/>
      <c r="OAP662" s="198"/>
      <c r="OAQ662" s="198"/>
      <c r="OAR662" s="198"/>
      <c r="OAS662" s="198"/>
      <c r="OAT662" s="198"/>
      <c r="OAU662" s="198"/>
      <c r="OAV662" s="198"/>
      <c r="OAW662" s="198"/>
      <c r="OAX662" s="198"/>
      <c r="OAY662" s="198"/>
      <c r="OAZ662" s="198"/>
      <c r="OBA662" s="198"/>
      <c r="OBB662" s="198"/>
      <c r="OBC662" s="198"/>
      <c r="OBD662" s="198"/>
      <c r="OBE662" s="198"/>
      <c r="OBF662" s="198"/>
      <c r="OBG662" s="198"/>
      <c r="OBH662" s="198"/>
      <c r="OBI662" s="198"/>
      <c r="OBJ662" s="198"/>
      <c r="OBK662" s="198"/>
      <c r="OBL662" s="198"/>
      <c r="OBM662" s="198"/>
      <c r="OBN662" s="198"/>
      <c r="OBO662" s="198"/>
      <c r="OBP662" s="198"/>
      <c r="OBQ662" s="198"/>
      <c r="OBR662" s="198"/>
      <c r="OBS662" s="198"/>
      <c r="OBT662" s="198"/>
      <c r="OBU662" s="198"/>
      <c r="OBV662" s="198"/>
      <c r="OBW662" s="198"/>
      <c r="OBX662" s="198"/>
      <c r="OBY662" s="198"/>
      <c r="OBZ662" s="198"/>
      <c r="OCA662" s="198"/>
      <c r="OCB662" s="198"/>
      <c r="OCC662" s="198"/>
      <c r="OCD662" s="198"/>
      <c r="OCE662" s="198"/>
      <c r="OCF662" s="198"/>
      <c r="OCG662" s="198"/>
      <c r="OCH662" s="198"/>
      <c r="OCI662" s="198"/>
      <c r="OCJ662" s="198"/>
      <c r="OCK662" s="198"/>
      <c r="OCL662" s="198"/>
      <c r="OCM662" s="198"/>
      <c r="OCN662" s="198"/>
      <c r="OCO662" s="198"/>
      <c r="OCP662" s="198"/>
      <c r="OCQ662" s="198"/>
      <c r="OCR662" s="198"/>
      <c r="OCS662" s="198"/>
      <c r="OCT662" s="198"/>
      <c r="OCU662" s="198"/>
      <c r="OCV662" s="198"/>
      <c r="OCW662" s="198"/>
      <c r="OCX662" s="198"/>
      <c r="OCY662" s="198"/>
      <c r="OCZ662" s="198"/>
      <c r="ODA662" s="198"/>
      <c r="ODB662" s="198"/>
      <c r="ODC662" s="198"/>
      <c r="ODD662" s="198"/>
      <c r="ODE662" s="198"/>
      <c r="ODF662" s="198"/>
      <c r="ODG662" s="198"/>
      <c r="ODH662" s="198"/>
      <c r="ODI662" s="198"/>
      <c r="ODJ662" s="198"/>
      <c r="ODK662" s="198"/>
      <c r="ODL662" s="198"/>
      <c r="ODM662" s="198"/>
      <c r="ODN662" s="198"/>
      <c r="ODO662" s="198"/>
      <c r="ODP662" s="198"/>
      <c r="ODQ662" s="198"/>
      <c r="ODR662" s="198"/>
      <c r="ODS662" s="198"/>
      <c r="ODT662" s="198"/>
      <c r="ODU662" s="198"/>
      <c r="ODV662" s="198"/>
      <c r="ODW662" s="198"/>
      <c r="ODX662" s="198"/>
      <c r="ODY662" s="198"/>
      <c r="ODZ662" s="198"/>
      <c r="OEA662" s="198"/>
      <c r="OEB662" s="198"/>
      <c r="OEC662" s="198"/>
      <c r="OED662" s="198"/>
      <c r="OEE662" s="198"/>
      <c r="OEF662" s="198"/>
      <c r="OEG662" s="198"/>
      <c r="OEH662" s="198"/>
      <c r="OEI662" s="198"/>
      <c r="OEJ662" s="198"/>
      <c r="OEK662" s="198"/>
      <c r="OEL662" s="198"/>
      <c r="OEM662" s="198"/>
      <c r="OEN662" s="198"/>
      <c r="OEO662" s="198"/>
      <c r="OEP662" s="198"/>
      <c r="OEQ662" s="198"/>
      <c r="OER662" s="198"/>
      <c r="OES662" s="198"/>
      <c r="OET662" s="198"/>
      <c r="OEU662" s="198"/>
      <c r="OEV662" s="198"/>
      <c r="OEW662" s="198"/>
      <c r="OEX662" s="198"/>
      <c r="OEY662" s="198"/>
      <c r="OEZ662" s="198"/>
      <c r="OFA662" s="198"/>
      <c r="OFB662" s="198"/>
      <c r="OFC662" s="198"/>
      <c r="OFD662" s="198"/>
      <c r="OFE662" s="198"/>
      <c r="OFF662" s="198"/>
      <c r="OFG662" s="198"/>
      <c r="OFH662" s="198"/>
      <c r="OFI662" s="198"/>
      <c r="OFJ662" s="198"/>
      <c r="OFK662" s="198"/>
      <c r="OFL662" s="198"/>
      <c r="OFM662" s="198"/>
      <c r="OFN662" s="198"/>
      <c r="OFO662" s="198"/>
      <c r="OFP662" s="198"/>
      <c r="OFQ662" s="198"/>
      <c r="OFR662" s="198"/>
      <c r="OFS662" s="198"/>
      <c r="OFT662" s="198"/>
      <c r="OFU662" s="198"/>
      <c r="OFV662" s="198"/>
      <c r="OFW662" s="198"/>
      <c r="OFX662" s="198"/>
      <c r="OFY662" s="198"/>
      <c r="OFZ662" s="198"/>
      <c r="OGA662" s="198"/>
      <c r="OGB662" s="198"/>
      <c r="OGC662" s="198"/>
      <c r="OGD662" s="198"/>
      <c r="OGE662" s="198"/>
      <c r="OGF662" s="198"/>
      <c r="OGG662" s="198"/>
      <c r="OGH662" s="198"/>
      <c r="OGI662" s="198"/>
      <c r="OGJ662" s="198"/>
      <c r="OGK662" s="198"/>
      <c r="OGL662" s="198"/>
      <c r="OGM662" s="198"/>
      <c r="OGN662" s="198"/>
      <c r="OGO662" s="198"/>
      <c r="OGP662" s="198"/>
      <c r="OGQ662" s="198"/>
      <c r="OGR662" s="198"/>
      <c r="OGS662" s="198"/>
      <c r="OGT662" s="198"/>
      <c r="OGU662" s="198"/>
      <c r="OGV662" s="198"/>
      <c r="OGW662" s="198"/>
      <c r="OGX662" s="198"/>
      <c r="OGY662" s="198"/>
      <c r="OGZ662" s="198"/>
      <c r="OHA662" s="198"/>
      <c r="OHB662" s="198"/>
      <c r="OHC662" s="198"/>
      <c r="OHD662" s="198"/>
      <c r="OHE662" s="198"/>
      <c r="OHF662" s="198"/>
      <c r="OHG662" s="198"/>
      <c r="OHH662" s="198"/>
      <c r="OHI662" s="198"/>
      <c r="OHJ662" s="198"/>
      <c r="OHK662" s="198"/>
      <c r="OHL662" s="198"/>
      <c r="OHM662" s="198"/>
      <c r="OHN662" s="198"/>
      <c r="OHO662" s="198"/>
      <c r="OHP662" s="198"/>
      <c r="OHQ662" s="198"/>
      <c r="OHR662" s="198"/>
      <c r="OHS662" s="198"/>
      <c r="OHT662" s="198"/>
      <c r="OHU662" s="198"/>
      <c r="OHV662" s="198"/>
      <c r="OHW662" s="198"/>
      <c r="OHX662" s="198"/>
      <c r="OHY662" s="198"/>
      <c r="OHZ662" s="198"/>
      <c r="OIA662" s="198"/>
      <c r="OIB662" s="198"/>
      <c r="OIC662" s="198"/>
      <c r="OID662" s="198"/>
      <c r="OIE662" s="198"/>
      <c r="OIF662" s="198"/>
      <c r="OIG662" s="198"/>
      <c r="OIH662" s="198"/>
      <c r="OII662" s="198"/>
      <c r="OIJ662" s="198"/>
      <c r="OIK662" s="198"/>
      <c r="OIL662" s="198"/>
      <c r="OIM662" s="198"/>
      <c r="OIN662" s="198"/>
      <c r="OIO662" s="198"/>
      <c r="OIP662" s="198"/>
      <c r="OIQ662" s="198"/>
      <c r="OIR662" s="198"/>
      <c r="OIS662" s="198"/>
      <c r="OIT662" s="198"/>
      <c r="OIU662" s="198"/>
      <c r="OIV662" s="198"/>
      <c r="OIW662" s="198"/>
      <c r="OIX662" s="198"/>
      <c r="OIY662" s="198"/>
      <c r="OIZ662" s="198"/>
      <c r="OJA662" s="198"/>
      <c r="OJB662" s="198"/>
      <c r="OJC662" s="198"/>
      <c r="OJD662" s="198"/>
      <c r="OJE662" s="198"/>
      <c r="OJF662" s="198"/>
      <c r="OJG662" s="198"/>
      <c r="OJH662" s="198"/>
      <c r="OJI662" s="198"/>
      <c r="OJJ662" s="198"/>
      <c r="OJK662" s="198"/>
      <c r="OJL662" s="198"/>
      <c r="OJM662" s="198"/>
      <c r="OJN662" s="198"/>
      <c r="OJO662" s="198"/>
      <c r="OJP662" s="198"/>
      <c r="OJQ662" s="198"/>
      <c r="OJR662" s="198"/>
      <c r="OJS662" s="198"/>
      <c r="OJT662" s="198"/>
      <c r="OJU662" s="198"/>
      <c r="OJV662" s="198"/>
      <c r="OJW662" s="198"/>
      <c r="OJX662" s="198"/>
      <c r="OJY662" s="198"/>
      <c r="OJZ662" s="198"/>
      <c r="OKA662" s="198"/>
      <c r="OKB662" s="198"/>
      <c r="OKC662" s="198"/>
      <c r="OKD662" s="198"/>
      <c r="OKE662" s="198"/>
      <c r="OKF662" s="198"/>
      <c r="OKG662" s="198"/>
      <c r="OKH662" s="198"/>
      <c r="OKI662" s="198"/>
      <c r="OKJ662" s="198"/>
      <c r="OKK662" s="198"/>
      <c r="OKL662" s="198"/>
      <c r="OKM662" s="198"/>
      <c r="OKN662" s="198"/>
      <c r="OKO662" s="198"/>
      <c r="OKP662" s="198"/>
      <c r="OKQ662" s="198"/>
      <c r="OKR662" s="198"/>
      <c r="OKS662" s="198"/>
      <c r="OKT662" s="198"/>
      <c r="OKU662" s="198"/>
      <c r="OKV662" s="198"/>
      <c r="OKW662" s="198"/>
      <c r="OKX662" s="198"/>
      <c r="OKY662" s="198"/>
      <c r="OKZ662" s="198"/>
      <c r="OLA662" s="198"/>
      <c r="OLB662" s="198"/>
      <c r="OLC662" s="198"/>
      <c r="OLD662" s="198"/>
      <c r="OLE662" s="198"/>
      <c r="OLF662" s="198"/>
      <c r="OLG662" s="198"/>
      <c r="OLH662" s="198"/>
      <c r="OLI662" s="198"/>
      <c r="OLJ662" s="198"/>
      <c r="OLK662" s="198"/>
      <c r="OLL662" s="198"/>
      <c r="OLM662" s="198"/>
      <c r="OLN662" s="198"/>
      <c r="OLO662" s="198"/>
      <c r="OLP662" s="198"/>
      <c r="OLQ662" s="198"/>
      <c r="OLR662" s="198"/>
      <c r="OLS662" s="198"/>
      <c r="OLT662" s="198"/>
      <c r="OLU662" s="198"/>
      <c r="OLV662" s="198"/>
      <c r="OLW662" s="198"/>
      <c r="OLX662" s="198"/>
      <c r="OLY662" s="198"/>
      <c r="OLZ662" s="198"/>
      <c r="OMA662" s="198"/>
      <c r="OMB662" s="198"/>
      <c r="OMC662" s="198"/>
      <c r="OMD662" s="198"/>
      <c r="OME662" s="198"/>
      <c r="OMF662" s="198"/>
      <c r="OMG662" s="198"/>
      <c r="OMH662" s="198"/>
      <c r="OMI662" s="198"/>
      <c r="OMJ662" s="198"/>
      <c r="OMK662" s="198"/>
      <c r="OML662" s="198"/>
      <c r="OMM662" s="198"/>
      <c r="OMN662" s="198"/>
      <c r="OMO662" s="198"/>
      <c r="OMP662" s="198"/>
      <c r="OMQ662" s="198"/>
      <c r="OMR662" s="198"/>
      <c r="OMS662" s="198"/>
      <c r="OMT662" s="198"/>
      <c r="OMU662" s="198"/>
      <c r="OMV662" s="198"/>
      <c r="OMW662" s="198"/>
      <c r="OMX662" s="198"/>
      <c r="OMY662" s="198"/>
      <c r="OMZ662" s="198"/>
      <c r="ONA662" s="198"/>
      <c r="ONB662" s="198"/>
      <c r="ONC662" s="198"/>
      <c r="OND662" s="198"/>
      <c r="ONE662" s="198"/>
      <c r="ONF662" s="198"/>
      <c r="ONG662" s="198"/>
      <c r="ONH662" s="198"/>
      <c r="ONI662" s="198"/>
      <c r="ONJ662" s="198"/>
      <c r="ONK662" s="198"/>
      <c r="ONL662" s="198"/>
      <c r="ONM662" s="198"/>
      <c r="ONN662" s="198"/>
      <c r="ONO662" s="198"/>
      <c r="ONP662" s="198"/>
      <c r="ONQ662" s="198"/>
      <c r="ONR662" s="198"/>
      <c r="ONS662" s="198"/>
      <c r="ONT662" s="198"/>
      <c r="ONU662" s="198"/>
      <c r="ONV662" s="198"/>
      <c r="ONW662" s="198"/>
      <c r="ONX662" s="198"/>
      <c r="ONY662" s="198"/>
      <c r="ONZ662" s="198"/>
      <c r="OOA662" s="198"/>
      <c r="OOB662" s="198"/>
      <c r="OOC662" s="198"/>
      <c r="OOD662" s="198"/>
      <c r="OOE662" s="198"/>
      <c r="OOF662" s="198"/>
      <c r="OOG662" s="198"/>
      <c r="OOH662" s="198"/>
      <c r="OOI662" s="198"/>
      <c r="OOJ662" s="198"/>
      <c r="OOK662" s="198"/>
      <c r="OOL662" s="198"/>
      <c r="OOM662" s="198"/>
      <c r="OON662" s="198"/>
      <c r="OOO662" s="198"/>
      <c r="OOP662" s="198"/>
      <c r="OOQ662" s="198"/>
      <c r="OOR662" s="198"/>
      <c r="OOS662" s="198"/>
      <c r="OOT662" s="198"/>
      <c r="OOU662" s="198"/>
      <c r="OOV662" s="198"/>
      <c r="OOW662" s="198"/>
      <c r="OOX662" s="198"/>
      <c r="OOY662" s="198"/>
      <c r="OOZ662" s="198"/>
      <c r="OPA662" s="198"/>
      <c r="OPB662" s="198"/>
      <c r="OPC662" s="198"/>
      <c r="OPD662" s="198"/>
      <c r="OPE662" s="198"/>
      <c r="OPF662" s="198"/>
      <c r="OPG662" s="198"/>
      <c r="OPH662" s="198"/>
      <c r="OPI662" s="198"/>
      <c r="OPJ662" s="198"/>
      <c r="OPK662" s="198"/>
      <c r="OPL662" s="198"/>
      <c r="OPM662" s="198"/>
      <c r="OPN662" s="198"/>
      <c r="OPO662" s="198"/>
      <c r="OPP662" s="198"/>
      <c r="OPQ662" s="198"/>
      <c r="OPR662" s="198"/>
      <c r="OPS662" s="198"/>
      <c r="OPT662" s="198"/>
      <c r="OPU662" s="198"/>
      <c r="OPV662" s="198"/>
      <c r="OPW662" s="198"/>
      <c r="OPX662" s="198"/>
      <c r="OPY662" s="198"/>
      <c r="OPZ662" s="198"/>
      <c r="OQA662" s="198"/>
      <c r="OQB662" s="198"/>
      <c r="OQC662" s="198"/>
      <c r="OQD662" s="198"/>
      <c r="OQE662" s="198"/>
      <c r="OQF662" s="198"/>
      <c r="OQG662" s="198"/>
      <c r="OQH662" s="198"/>
      <c r="OQI662" s="198"/>
      <c r="OQJ662" s="198"/>
      <c r="OQK662" s="198"/>
      <c r="OQL662" s="198"/>
      <c r="OQM662" s="198"/>
      <c r="OQN662" s="198"/>
      <c r="OQO662" s="198"/>
      <c r="OQP662" s="198"/>
      <c r="OQQ662" s="198"/>
      <c r="OQR662" s="198"/>
      <c r="OQS662" s="198"/>
      <c r="OQT662" s="198"/>
      <c r="OQU662" s="198"/>
      <c r="OQV662" s="198"/>
      <c r="OQW662" s="198"/>
      <c r="OQX662" s="198"/>
      <c r="OQY662" s="198"/>
      <c r="OQZ662" s="198"/>
      <c r="ORA662" s="198"/>
      <c r="ORB662" s="198"/>
      <c r="ORC662" s="198"/>
      <c r="ORD662" s="198"/>
      <c r="ORE662" s="198"/>
      <c r="ORF662" s="198"/>
      <c r="ORG662" s="198"/>
      <c r="ORH662" s="198"/>
      <c r="ORI662" s="198"/>
      <c r="ORJ662" s="198"/>
      <c r="ORK662" s="198"/>
      <c r="ORL662" s="198"/>
      <c r="ORM662" s="198"/>
      <c r="ORN662" s="198"/>
      <c r="ORO662" s="198"/>
      <c r="ORP662" s="198"/>
      <c r="ORQ662" s="198"/>
      <c r="ORR662" s="198"/>
      <c r="ORS662" s="198"/>
      <c r="ORT662" s="198"/>
      <c r="ORU662" s="198"/>
      <c r="ORV662" s="198"/>
      <c r="ORW662" s="198"/>
      <c r="ORX662" s="198"/>
      <c r="ORY662" s="198"/>
      <c r="ORZ662" s="198"/>
      <c r="OSA662" s="198"/>
      <c r="OSB662" s="198"/>
      <c r="OSC662" s="198"/>
      <c r="OSD662" s="198"/>
      <c r="OSE662" s="198"/>
      <c r="OSF662" s="198"/>
      <c r="OSG662" s="198"/>
      <c r="OSH662" s="198"/>
      <c r="OSI662" s="198"/>
      <c r="OSJ662" s="198"/>
      <c r="OSK662" s="198"/>
      <c r="OSL662" s="198"/>
      <c r="OSM662" s="198"/>
      <c r="OSN662" s="198"/>
      <c r="OSO662" s="198"/>
      <c r="OSP662" s="198"/>
      <c r="OSQ662" s="198"/>
      <c r="OSR662" s="198"/>
      <c r="OSS662" s="198"/>
      <c r="OST662" s="198"/>
      <c r="OSU662" s="198"/>
      <c r="OSV662" s="198"/>
      <c r="OSW662" s="198"/>
      <c r="OSX662" s="198"/>
      <c r="OSY662" s="198"/>
      <c r="OSZ662" s="198"/>
      <c r="OTA662" s="198"/>
      <c r="OTB662" s="198"/>
      <c r="OTC662" s="198"/>
      <c r="OTD662" s="198"/>
      <c r="OTE662" s="198"/>
      <c r="OTF662" s="198"/>
      <c r="OTG662" s="198"/>
      <c r="OTH662" s="198"/>
      <c r="OTI662" s="198"/>
      <c r="OTJ662" s="198"/>
      <c r="OTK662" s="198"/>
      <c r="OTL662" s="198"/>
      <c r="OTM662" s="198"/>
      <c r="OTN662" s="198"/>
      <c r="OTO662" s="198"/>
      <c r="OTP662" s="198"/>
      <c r="OTQ662" s="198"/>
      <c r="OTR662" s="198"/>
      <c r="OTS662" s="198"/>
      <c r="OTT662" s="198"/>
      <c r="OTU662" s="198"/>
      <c r="OTV662" s="198"/>
      <c r="OTW662" s="198"/>
      <c r="OTX662" s="198"/>
      <c r="OTY662" s="198"/>
      <c r="OTZ662" s="198"/>
      <c r="OUA662" s="198"/>
      <c r="OUB662" s="198"/>
      <c r="OUC662" s="198"/>
      <c r="OUD662" s="198"/>
      <c r="OUE662" s="198"/>
      <c r="OUF662" s="198"/>
      <c r="OUG662" s="198"/>
      <c r="OUH662" s="198"/>
      <c r="OUI662" s="198"/>
      <c r="OUJ662" s="198"/>
      <c r="OUK662" s="198"/>
      <c r="OUL662" s="198"/>
      <c r="OUM662" s="198"/>
      <c r="OUN662" s="198"/>
      <c r="OUO662" s="198"/>
      <c r="OUP662" s="198"/>
      <c r="OUQ662" s="198"/>
      <c r="OUR662" s="198"/>
      <c r="OUS662" s="198"/>
      <c r="OUT662" s="198"/>
      <c r="OUU662" s="198"/>
      <c r="OUV662" s="198"/>
      <c r="OUW662" s="198"/>
      <c r="OUX662" s="198"/>
      <c r="OUY662" s="198"/>
      <c r="OUZ662" s="198"/>
      <c r="OVA662" s="198"/>
      <c r="OVB662" s="198"/>
      <c r="OVC662" s="198"/>
      <c r="OVD662" s="198"/>
      <c r="OVE662" s="198"/>
      <c r="OVF662" s="198"/>
      <c r="OVG662" s="198"/>
      <c r="OVH662" s="198"/>
      <c r="OVI662" s="198"/>
      <c r="OVJ662" s="198"/>
      <c r="OVK662" s="198"/>
      <c r="OVL662" s="198"/>
      <c r="OVM662" s="198"/>
      <c r="OVN662" s="198"/>
      <c r="OVO662" s="198"/>
      <c r="OVP662" s="198"/>
      <c r="OVQ662" s="198"/>
      <c r="OVR662" s="198"/>
      <c r="OVS662" s="198"/>
      <c r="OVT662" s="198"/>
      <c r="OVU662" s="198"/>
      <c r="OVV662" s="198"/>
      <c r="OVW662" s="198"/>
      <c r="OVX662" s="198"/>
      <c r="OVY662" s="198"/>
      <c r="OVZ662" s="198"/>
      <c r="OWA662" s="198"/>
      <c r="OWB662" s="198"/>
      <c r="OWC662" s="198"/>
      <c r="OWD662" s="198"/>
      <c r="OWE662" s="198"/>
      <c r="OWF662" s="198"/>
      <c r="OWG662" s="198"/>
      <c r="OWH662" s="198"/>
      <c r="OWI662" s="198"/>
      <c r="OWJ662" s="198"/>
      <c r="OWK662" s="198"/>
      <c r="OWL662" s="198"/>
      <c r="OWM662" s="198"/>
      <c r="OWN662" s="198"/>
      <c r="OWO662" s="198"/>
      <c r="OWP662" s="198"/>
      <c r="OWQ662" s="198"/>
      <c r="OWR662" s="198"/>
      <c r="OWS662" s="198"/>
      <c r="OWT662" s="198"/>
      <c r="OWU662" s="198"/>
      <c r="OWV662" s="198"/>
      <c r="OWW662" s="198"/>
      <c r="OWX662" s="198"/>
      <c r="OWY662" s="198"/>
      <c r="OWZ662" s="198"/>
      <c r="OXA662" s="198"/>
      <c r="OXB662" s="198"/>
      <c r="OXC662" s="198"/>
      <c r="OXD662" s="198"/>
      <c r="OXE662" s="198"/>
      <c r="OXF662" s="198"/>
      <c r="OXG662" s="198"/>
      <c r="OXH662" s="198"/>
      <c r="OXI662" s="198"/>
      <c r="OXJ662" s="198"/>
      <c r="OXK662" s="198"/>
      <c r="OXL662" s="198"/>
      <c r="OXM662" s="198"/>
      <c r="OXN662" s="198"/>
      <c r="OXO662" s="198"/>
      <c r="OXP662" s="198"/>
      <c r="OXQ662" s="198"/>
      <c r="OXR662" s="198"/>
      <c r="OXS662" s="198"/>
      <c r="OXT662" s="198"/>
      <c r="OXU662" s="198"/>
      <c r="OXV662" s="198"/>
      <c r="OXW662" s="198"/>
      <c r="OXX662" s="198"/>
      <c r="OXY662" s="198"/>
      <c r="OXZ662" s="198"/>
      <c r="OYA662" s="198"/>
      <c r="OYB662" s="198"/>
      <c r="OYC662" s="198"/>
      <c r="OYD662" s="198"/>
      <c r="OYE662" s="198"/>
      <c r="OYF662" s="198"/>
      <c r="OYG662" s="198"/>
      <c r="OYH662" s="198"/>
      <c r="OYI662" s="198"/>
      <c r="OYJ662" s="198"/>
      <c r="OYK662" s="198"/>
      <c r="OYL662" s="198"/>
      <c r="OYM662" s="198"/>
      <c r="OYN662" s="198"/>
      <c r="OYO662" s="198"/>
      <c r="OYP662" s="198"/>
      <c r="OYQ662" s="198"/>
      <c r="OYR662" s="198"/>
      <c r="OYS662" s="198"/>
      <c r="OYT662" s="198"/>
      <c r="OYU662" s="198"/>
      <c r="OYV662" s="198"/>
      <c r="OYW662" s="198"/>
      <c r="OYX662" s="198"/>
      <c r="OYY662" s="198"/>
      <c r="OYZ662" s="198"/>
      <c r="OZA662" s="198"/>
      <c r="OZB662" s="198"/>
      <c r="OZC662" s="198"/>
      <c r="OZD662" s="198"/>
      <c r="OZE662" s="198"/>
      <c r="OZF662" s="198"/>
      <c r="OZG662" s="198"/>
      <c r="OZH662" s="198"/>
      <c r="OZI662" s="198"/>
      <c r="OZJ662" s="198"/>
      <c r="OZK662" s="198"/>
      <c r="OZL662" s="198"/>
      <c r="OZM662" s="198"/>
      <c r="OZN662" s="198"/>
      <c r="OZO662" s="198"/>
      <c r="OZP662" s="198"/>
      <c r="OZQ662" s="198"/>
      <c r="OZR662" s="198"/>
      <c r="OZS662" s="198"/>
      <c r="OZT662" s="198"/>
      <c r="OZU662" s="198"/>
      <c r="OZV662" s="198"/>
      <c r="OZW662" s="198"/>
      <c r="OZX662" s="198"/>
      <c r="OZY662" s="198"/>
      <c r="OZZ662" s="198"/>
      <c r="PAA662" s="198"/>
      <c r="PAB662" s="198"/>
      <c r="PAC662" s="198"/>
      <c r="PAD662" s="198"/>
      <c r="PAE662" s="198"/>
      <c r="PAF662" s="198"/>
      <c r="PAG662" s="198"/>
      <c r="PAH662" s="198"/>
      <c r="PAI662" s="198"/>
      <c r="PAJ662" s="198"/>
      <c r="PAK662" s="198"/>
      <c r="PAL662" s="198"/>
      <c r="PAM662" s="198"/>
      <c r="PAN662" s="198"/>
      <c r="PAO662" s="198"/>
      <c r="PAP662" s="198"/>
      <c r="PAQ662" s="198"/>
      <c r="PAR662" s="198"/>
      <c r="PAS662" s="198"/>
      <c r="PAT662" s="198"/>
      <c r="PAU662" s="198"/>
      <c r="PAV662" s="198"/>
      <c r="PAW662" s="198"/>
      <c r="PAX662" s="198"/>
      <c r="PAY662" s="198"/>
      <c r="PAZ662" s="198"/>
      <c r="PBA662" s="198"/>
      <c r="PBB662" s="198"/>
      <c r="PBC662" s="198"/>
      <c r="PBD662" s="198"/>
      <c r="PBE662" s="198"/>
      <c r="PBF662" s="198"/>
      <c r="PBG662" s="198"/>
      <c r="PBH662" s="198"/>
      <c r="PBI662" s="198"/>
      <c r="PBJ662" s="198"/>
      <c r="PBK662" s="198"/>
      <c r="PBL662" s="198"/>
      <c r="PBM662" s="198"/>
      <c r="PBN662" s="198"/>
      <c r="PBO662" s="198"/>
      <c r="PBP662" s="198"/>
      <c r="PBQ662" s="198"/>
      <c r="PBR662" s="198"/>
      <c r="PBS662" s="198"/>
      <c r="PBT662" s="198"/>
      <c r="PBU662" s="198"/>
      <c r="PBV662" s="198"/>
      <c r="PBW662" s="198"/>
      <c r="PBX662" s="198"/>
      <c r="PBY662" s="198"/>
      <c r="PBZ662" s="198"/>
      <c r="PCA662" s="198"/>
      <c r="PCB662" s="198"/>
      <c r="PCC662" s="198"/>
      <c r="PCD662" s="198"/>
      <c r="PCE662" s="198"/>
      <c r="PCF662" s="198"/>
      <c r="PCG662" s="198"/>
      <c r="PCH662" s="198"/>
      <c r="PCI662" s="198"/>
      <c r="PCJ662" s="198"/>
      <c r="PCK662" s="198"/>
      <c r="PCL662" s="198"/>
      <c r="PCM662" s="198"/>
      <c r="PCN662" s="198"/>
      <c r="PCO662" s="198"/>
      <c r="PCP662" s="198"/>
      <c r="PCQ662" s="198"/>
      <c r="PCR662" s="198"/>
      <c r="PCS662" s="198"/>
      <c r="PCT662" s="198"/>
      <c r="PCU662" s="198"/>
      <c r="PCV662" s="198"/>
      <c r="PCW662" s="198"/>
      <c r="PCX662" s="198"/>
      <c r="PCY662" s="198"/>
      <c r="PCZ662" s="198"/>
      <c r="PDA662" s="198"/>
      <c r="PDB662" s="198"/>
      <c r="PDC662" s="198"/>
      <c r="PDD662" s="198"/>
      <c r="PDE662" s="198"/>
      <c r="PDF662" s="198"/>
      <c r="PDG662" s="198"/>
      <c r="PDH662" s="198"/>
      <c r="PDI662" s="198"/>
      <c r="PDJ662" s="198"/>
      <c r="PDK662" s="198"/>
      <c r="PDL662" s="198"/>
      <c r="PDM662" s="198"/>
      <c r="PDN662" s="198"/>
      <c r="PDO662" s="198"/>
      <c r="PDP662" s="198"/>
      <c r="PDQ662" s="198"/>
      <c r="PDR662" s="198"/>
      <c r="PDS662" s="198"/>
      <c r="PDT662" s="198"/>
      <c r="PDU662" s="198"/>
      <c r="PDV662" s="198"/>
      <c r="PDW662" s="198"/>
      <c r="PDX662" s="198"/>
      <c r="PDY662" s="198"/>
      <c r="PDZ662" s="198"/>
      <c r="PEA662" s="198"/>
      <c r="PEB662" s="198"/>
      <c r="PEC662" s="198"/>
      <c r="PED662" s="198"/>
      <c r="PEE662" s="198"/>
      <c r="PEF662" s="198"/>
      <c r="PEG662" s="198"/>
      <c r="PEH662" s="198"/>
      <c r="PEI662" s="198"/>
      <c r="PEJ662" s="198"/>
      <c r="PEK662" s="198"/>
      <c r="PEL662" s="198"/>
      <c r="PEM662" s="198"/>
      <c r="PEN662" s="198"/>
      <c r="PEO662" s="198"/>
      <c r="PEP662" s="198"/>
      <c r="PEQ662" s="198"/>
      <c r="PER662" s="198"/>
      <c r="PES662" s="198"/>
      <c r="PET662" s="198"/>
      <c r="PEU662" s="198"/>
      <c r="PEV662" s="198"/>
      <c r="PEW662" s="198"/>
      <c r="PEX662" s="198"/>
      <c r="PEY662" s="198"/>
      <c r="PEZ662" s="198"/>
      <c r="PFA662" s="198"/>
      <c r="PFB662" s="198"/>
      <c r="PFC662" s="198"/>
      <c r="PFD662" s="198"/>
      <c r="PFE662" s="198"/>
      <c r="PFF662" s="198"/>
      <c r="PFG662" s="198"/>
      <c r="PFH662" s="198"/>
      <c r="PFI662" s="198"/>
      <c r="PFJ662" s="198"/>
      <c r="PFK662" s="198"/>
      <c r="PFL662" s="198"/>
      <c r="PFM662" s="198"/>
      <c r="PFN662" s="198"/>
      <c r="PFO662" s="198"/>
      <c r="PFP662" s="198"/>
      <c r="PFQ662" s="198"/>
      <c r="PFR662" s="198"/>
      <c r="PFS662" s="198"/>
      <c r="PFT662" s="198"/>
      <c r="PFU662" s="198"/>
      <c r="PFV662" s="198"/>
      <c r="PFW662" s="198"/>
      <c r="PFX662" s="198"/>
      <c r="PFY662" s="198"/>
      <c r="PFZ662" s="198"/>
      <c r="PGA662" s="198"/>
      <c r="PGB662" s="198"/>
      <c r="PGC662" s="198"/>
      <c r="PGD662" s="198"/>
      <c r="PGE662" s="198"/>
      <c r="PGF662" s="198"/>
      <c r="PGG662" s="198"/>
      <c r="PGH662" s="198"/>
      <c r="PGI662" s="198"/>
      <c r="PGJ662" s="198"/>
      <c r="PGK662" s="198"/>
      <c r="PGL662" s="198"/>
      <c r="PGM662" s="198"/>
      <c r="PGN662" s="198"/>
      <c r="PGO662" s="198"/>
      <c r="PGP662" s="198"/>
      <c r="PGQ662" s="198"/>
      <c r="PGR662" s="198"/>
      <c r="PGS662" s="198"/>
      <c r="PGT662" s="198"/>
      <c r="PGU662" s="198"/>
      <c r="PGV662" s="198"/>
      <c r="PGW662" s="198"/>
      <c r="PGX662" s="198"/>
      <c r="PGY662" s="198"/>
      <c r="PGZ662" s="198"/>
      <c r="PHA662" s="198"/>
      <c r="PHB662" s="198"/>
      <c r="PHC662" s="198"/>
      <c r="PHD662" s="198"/>
      <c r="PHE662" s="198"/>
      <c r="PHF662" s="198"/>
      <c r="PHG662" s="198"/>
      <c r="PHH662" s="198"/>
      <c r="PHI662" s="198"/>
      <c r="PHJ662" s="198"/>
      <c r="PHK662" s="198"/>
      <c r="PHL662" s="198"/>
      <c r="PHM662" s="198"/>
      <c r="PHN662" s="198"/>
      <c r="PHO662" s="198"/>
      <c r="PHP662" s="198"/>
      <c r="PHQ662" s="198"/>
      <c r="PHR662" s="198"/>
      <c r="PHS662" s="198"/>
      <c r="PHT662" s="198"/>
      <c r="PHU662" s="198"/>
      <c r="PHV662" s="198"/>
      <c r="PHW662" s="198"/>
      <c r="PHX662" s="198"/>
      <c r="PHY662" s="198"/>
      <c r="PHZ662" s="198"/>
      <c r="PIA662" s="198"/>
      <c r="PIB662" s="198"/>
      <c r="PIC662" s="198"/>
      <c r="PID662" s="198"/>
      <c r="PIE662" s="198"/>
      <c r="PIF662" s="198"/>
      <c r="PIG662" s="198"/>
      <c r="PIH662" s="198"/>
      <c r="PII662" s="198"/>
      <c r="PIJ662" s="198"/>
      <c r="PIK662" s="198"/>
      <c r="PIL662" s="198"/>
      <c r="PIM662" s="198"/>
      <c r="PIN662" s="198"/>
      <c r="PIO662" s="198"/>
      <c r="PIP662" s="198"/>
      <c r="PIQ662" s="198"/>
      <c r="PIR662" s="198"/>
      <c r="PIS662" s="198"/>
      <c r="PIT662" s="198"/>
      <c r="PIU662" s="198"/>
      <c r="PIV662" s="198"/>
      <c r="PIW662" s="198"/>
      <c r="PIX662" s="198"/>
      <c r="PIY662" s="198"/>
      <c r="PIZ662" s="198"/>
      <c r="PJA662" s="198"/>
      <c r="PJB662" s="198"/>
      <c r="PJC662" s="198"/>
      <c r="PJD662" s="198"/>
      <c r="PJE662" s="198"/>
      <c r="PJF662" s="198"/>
      <c r="PJG662" s="198"/>
      <c r="PJH662" s="198"/>
      <c r="PJI662" s="198"/>
      <c r="PJJ662" s="198"/>
      <c r="PJK662" s="198"/>
      <c r="PJL662" s="198"/>
      <c r="PJM662" s="198"/>
      <c r="PJN662" s="198"/>
      <c r="PJO662" s="198"/>
      <c r="PJP662" s="198"/>
      <c r="PJQ662" s="198"/>
      <c r="PJR662" s="198"/>
      <c r="PJS662" s="198"/>
      <c r="PJT662" s="198"/>
      <c r="PJU662" s="198"/>
      <c r="PJV662" s="198"/>
      <c r="PJW662" s="198"/>
      <c r="PJX662" s="198"/>
      <c r="PJY662" s="198"/>
      <c r="PJZ662" s="198"/>
      <c r="PKA662" s="198"/>
      <c r="PKB662" s="198"/>
      <c r="PKC662" s="198"/>
      <c r="PKD662" s="198"/>
      <c r="PKE662" s="198"/>
      <c r="PKF662" s="198"/>
      <c r="PKG662" s="198"/>
      <c r="PKH662" s="198"/>
      <c r="PKI662" s="198"/>
      <c r="PKJ662" s="198"/>
      <c r="PKK662" s="198"/>
      <c r="PKL662" s="198"/>
      <c r="PKM662" s="198"/>
      <c r="PKN662" s="198"/>
      <c r="PKO662" s="198"/>
      <c r="PKP662" s="198"/>
      <c r="PKQ662" s="198"/>
      <c r="PKR662" s="198"/>
      <c r="PKS662" s="198"/>
      <c r="PKT662" s="198"/>
      <c r="PKU662" s="198"/>
      <c r="PKV662" s="198"/>
      <c r="PKW662" s="198"/>
      <c r="PKX662" s="198"/>
      <c r="PKY662" s="198"/>
      <c r="PKZ662" s="198"/>
      <c r="PLA662" s="198"/>
      <c r="PLB662" s="198"/>
      <c r="PLC662" s="198"/>
      <c r="PLD662" s="198"/>
      <c r="PLE662" s="198"/>
      <c r="PLF662" s="198"/>
      <c r="PLG662" s="198"/>
      <c r="PLH662" s="198"/>
      <c r="PLI662" s="198"/>
      <c r="PLJ662" s="198"/>
      <c r="PLK662" s="198"/>
      <c r="PLL662" s="198"/>
      <c r="PLM662" s="198"/>
      <c r="PLN662" s="198"/>
      <c r="PLO662" s="198"/>
      <c r="PLP662" s="198"/>
      <c r="PLQ662" s="198"/>
      <c r="PLR662" s="198"/>
      <c r="PLS662" s="198"/>
      <c r="PLT662" s="198"/>
      <c r="PLU662" s="198"/>
      <c r="PLV662" s="198"/>
      <c r="PLW662" s="198"/>
      <c r="PLX662" s="198"/>
      <c r="PLY662" s="198"/>
      <c r="PLZ662" s="198"/>
      <c r="PMA662" s="198"/>
      <c r="PMB662" s="198"/>
      <c r="PMC662" s="198"/>
      <c r="PMD662" s="198"/>
      <c r="PME662" s="198"/>
      <c r="PMF662" s="198"/>
      <c r="PMG662" s="198"/>
      <c r="PMH662" s="198"/>
      <c r="PMI662" s="198"/>
      <c r="PMJ662" s="198"/>
      <c r="PMK662" s="198"/>
      <c r="PML662" s="198"/>
      <c r="PMM662" s="198"/>
      <c r="PMN662" s="198"/>
      <c r="PMO662" s="198"/>
      <c r="PMP662" s="198"/>
      <c r="PMQ662" s="198"/>
      <c r="PMR662" s="198"/>
      <c r="PMS662" s="198"/>
      <c r="PMT662" s="198"/>
      <c r="PMU662" s="198"/>
      <c r="PMV662" s="198"/>
      <c r="PMW662" s="198"/>
      <c r="PMX662" s="198"/>
      <c r="PMY662" s="198"/>
      <c r="PMZ662" s="198"/>
      <c r="PNA662" s="198"/>
      <c r="PNB662" s="198"/>
      <c r="PNC662" s="198"/>
      <c r="PND662" s="198"/>
      <c r="PNE662" s="198"/>
      <c r="PNF662" s="198"/>
      <c r="PNG662" s="198"/>
      <c r="PNH662" s="198"/>
      <c r="PNI662" s="198"/>
      <c r="PNJ662" s="198"/>
      <c r="PNK662" s="198"/>
      <c r="PNL662" s="198"/>
      <c r="PNM662" s="198"/>
      <c r="PNN662" s="198"/>
      <c r="PNO662" s="198"/>
      <c r="PNP662" s="198"/>
      <c r="PNQ662" s="198"/>
      <c r="PNR662" s="198"/>
      <c r="PNS662" s="198"/>
      <c r="PNT662" s="198"/>
      <c r="PNU662" s="198"/>
      <c r="PNV662" s="198"/>
      <c r="PNW662" s="198"/>
      <c r="PNX662" s="198"/>
      <c r="PNY662" s="198"/>
      <c r="PNZ662" s="198"/>
      <c r="POA662" s="198"/>
      <c r="POB662" s="198"/>
      <c r="POC662" s="198"/>
      <c r="POD662" s="198"/>
      <c r="POE662" s="198"/>
      <c r="POF662" s="198"/>
      <c r="POG662" s="198"/>
      <c r="POH662" s="198"/>
      <c r="POI662" s="198"/>
      <c r="POJ662" s="198"/>
      <c r="POK662" s="198"/>
      <c r="POL662" s="198"/>
      <c r="POM662" s="198"/>
      <c r="PON662" s="198"/>
      <c r="POO662" s="198"/>
      <c r="POP662" s="198"/>
      <c r="POQ662" s="198"/>
      <c r="POR662" s="198"/>
      <c r="POS662" s="198"/>
      <c r="POT662" s="198"/>
      <c r="POU662" s="198"/>
      <c r="POV662" s="198"/>
      <c r="POW662" s="198"/>
      <c r="POX662" s="198"/>
      <c r="POY662" s="198"/>
      <c r="POZ662" s="198"/>
      <c r="PPA662" s="198"/>
      <c r="PPB662" s="198"/>
      <c r="PPC662" s="198"/>
      <c r="PPD662" s="198"/>
      <c r="PPE662" s="198"/>
      <c r="PPF662" s="198"/>
      <c r="PPG662" s="198"/>
      <c r="PPH662" s="198"/>
      <c r="PPI662" s="198"/>
      <c r="PPJ662" s="198"/>
      <c r="PPK662" s="198"/>
      <c r="PPL662" s="198"/>
      <c r="PPM662" s="198"/>
      <c r="PPN662" s="198"/>
      <c r="PPO662" s="198"/>
      <c r="PPP662" s="198"/>
      <c r="PPQ662" s="198"/>
      <c r="PPR662" s="198"/>
      <c r="PPS662" s="198"/>
      <c r="PPT662" s="198"/>
      <c r="PPU662" s="198"/>
      <c r="PPV662" s="198"/>
      <c r="PPW662" s="198"/>
      <c r="PPX662" s="198"/>
      <c r="PPY662" s="198"/>
      <c r="PPZ662" s="198"/>
      <c r="PQA662" s="198"/>
      <c r="PQB662" s="198"/>
      <c r="PQC662" s="198"/>
      <c r="PQD662" s="198"/>
      <c r="PQE662" s="198"/>
      <c r="PQF662" s="198"/>
      <c r="PQG662" s="198"/>
      <c r="PQH662" s="198"/>
      <c r="PQI662" s="198"/>
      <c r="PQJ662" s="198"/>
      <c r="PQK662" s="198"/>
      <c r="PQL662" s="198"/>
      <c r="PQM662" s="198"/>
      <c r="PQN662" s="198"/>
      <c r="PQO662" s="198"/>
      <c r="PQP662" s="198"/>
      <c r="PQQ662" s="198"/>
      <c r="PQR662" s="198"/>
      <c r="PQS662" s="198"/>
      <c r="PQT662" s="198"/>
      <c r="PQU662" s="198"/>
      <c r="PQV662" s="198"/>
      <c r="PQW662" s="198"/>
      <c r="PQX662" s="198"/>
      <c r="PQY662" s="198"/>
      <c r="PQZ662" s="198"/>
      <c r="PRA662" s="198"/>
      <c r="PRB662" s="198"/>
      <c r="PRC662" s="198"/>
      <c r="PRD662" s="198"/>
      <c r="PRE662" s="198"/>
      <c r="PRF662" s="198"/>
      <c r="PRG662" s="198"/>
      <c r="PRH662" s="198"/>
      <c r="PRI662" s="198"/>
      <c r="PRJ662" s="198"/>
      <c r="PRK662" s="198"/>
      <c r="PRL662" s="198"/>
      <c r="PRM662" s="198"/>
      <c r="PRN662" s="198"/>
      <c r="PRO662" s="198"/>
      <c r="PRP662" s="198"/>
      <c r="PRQ662" s="198"/>
      <c r="PRR662" s="198"/>
      <c r="PRS662" s="198"/>
      <c r="PRT662" s="198"/>
      <c r="PRU662" s="198"/>
      <c r="PRV662" s="198"/>
      <c r="PRW662" s="198"/>
      <c r="PRX662" s="198"/>
      <c r="PRY662" s="198"/>
      <c r="PRZ662" s="198"/>
      <c r="PSA662" s="198"/>
      <c r="PSB662" s="198"/>
      <c r="PSC662" s="198"/>
      <c r="PSD662" s="198"/>
      <c r="PSE662" s="198"/>
      <c r="PSF662" s="198"/>
      <c r="PSG662" s="198"/>
      <c r="PSH662" s="198"/>
      <c r="PSI662" s="198"/>
      <c r="PSJ662" s="198"/>
      <c r="PSK662" s="198"/>
      <c r="PSL662" s="198"/>
      <c r="PSM662" s="198"/>
      <c r="PSN662" s="198"/>
      <c r="PSO662" s="198"/>
      <c r="PSP662" s="198"/>
      <c r="PSQ662" s="198"/>
      <c r="PSR662" s="198"/>
      <c r="PSS662" s="198"/>
      <c r="PST662" s="198"/>
      <c r="PSU662" s="198"/>
      <c r="PSV662" s="198"/>
      <c r="PSW662" s="198"/>
      <c r="PSX662" s="198"/>
      <c r="PSY662" s="198"/>
      <c r="PSZ662" s="198"/>
      <c r="PTA662" s="198"/>
      <c r="PTB662" s="198"/>
      <c r="PTC662" s="198"/>
      <c r="PTD662" s="198"/>
      <c r="PTE662" s="198"/>
      <c r="PTF662" s="198"/>
      <c r="PTG662" s="198"/>
      <c r="PTH662" s="198"/>
      <c r="PTI662" s="198"/>
      <c r="PTJ662" s="198"/>
      <c r="PTK662" s="198"/>
      <c r="PTL662" s="198"/>
      <c r="PTM662" s="198"/>
      <c r="PTN662" s="198"/>
      <c r="PTO662" s="198"/>
      <c r="PTP662" s="198"/>
      <c r="PTQ662" s="198"/>
      <c r="PTR662" s="198"/>
      <c r="PTS662" s="198"/>
      <c r="PTT662" s="198"/>
      <c r="PTU662" s="198"/>
      <c r="PTV662" s="198"/>
      <c r="PTW662" s="198"/>
      <c r="PTX662" s="198"/>
      <c r="PTY662" s="198"/>
      <c r="PTZ662" s="198"/>
      <c r="PUA662" s="198"/>
      <c r="PUB662" s="198"/>
      <c r="PUC662" s="198"/>
      <c r="PUD662" s="198"/>
      <c r="PUE662" s="198"/>
      <c r="PUF662" s="198"/>
      <c r="PUG662" s="198"/>
      <c r="PUH662" s="198"/>
      <c r="PUI662" s="198"/>
      <c r="PUJ662" s="198"/>
      <c r="PUK662" s="198"/>
      <c r="PUL662" s="198"/>
      <c r="PUM662" s="198"/>
      <c r="PUN662" s="198"/>
      <c r="PUO662" s="198"/>
      <c r="PUP662" s="198"/>
      <c r="PUQ662" s="198"/>
      <c r="PUR662" s="198"/>
      <c r="PUS662" s="198"/>
      <c r="PUT662" s="198"/>
      <c r="PUU662" s="198"/>
      <c r="PUV662" s="198"/>
      <c r="PUW662" s="198"/>
      <c r="PUX662" s="198"/>
      <c r="PUY662" s="198"/>
      <c r="PUZ662" s="198"/>
      <c r="PVA662" s="198"/>
      <c r="PVB662" s="198"/>
      <c r="PVC662" s="198"/>
      <c r="PVD662" s="198"/>
      <c r="PVE662" s="198"/>
      <c r="PVF662" s="198"/>
      <c r="PVG662" s="198"/>
      <c r="PVH662" s="198"/>
      <c r="PVI662" s="198"/>
      <c r="PVJ662" s="198"/>
      <c r="PVK662" s="198"/>
      <c r="PVL662" s="198"/>
      <c r="PVM662" s="198"/>
      <c r="PVN662" s="198"/>
      <c r="PVO662" s="198"/>
      <c r="PVP662" s="198"/>
      <c r="PVQ662" s="198"/>
      <c r="PVR662" s="198"/>
      <c r="PVS662" s="198"/>
      <c r="PVT662" s="198"/>
      <c r="PVU662" s="198"/>
      <c r="PVV662" s="198"/>
      <c r="PVW662" s="198"/>
      <c r="PVX662" s="198"/>
      <c r="PVY662" s="198"/>
      <c r="PVZ662" s="198"/>
      <c r="PWA662" s="198"/>
      <c r="PWB662" s="198"/>
      <c r="PWC662" s="198"/>
      <c r="PWD662" s="198"/>
      <c r="PWE662" s="198"/>
      <c r="PWF662" s="198"/>
      <c r="PWG662" s="198"/>
      <c r="PWH662" s="198"/>
      <c r="PWI662" s="198"/>
      <c r="PWJ662" s="198"/>
      <c r="PWK662" s="198"/>
      <c r="PWL662" s="198"/>
      <c r="PWM662" s="198"/>
      <c r="PWN662" s="198"/>
      <c r="PWO662" s="198"/>
      <c r="PWP662" s="198"/>
      <c r="PWQ662" s="198"/>
      <c r="PWR662" s="198"/>
      <c r="PWS662" s="198"/>
      <c r="PWT662" s="198"/>
      <c r="PWU662" s="198"/>
      <c r="PWV662" s="198"/>
      <c r="PWW662" s="198"/>
      <c r="PWX662" s="198"/>
      <c r="PWY662" s="198"/>
      <c r="PWZ662" s="198"/>
      <c r="PXA662" s="198"/>
      <c r="PXB662" s="198"/>
      <c r="PXC662" s="198"/>
      <c r="PXD662" s="198"/>
      <c r="PXE662" s="198"/>
      <c r="PXF662" s="198"/>
      <c r="PXG662" s="198"/>
      <c r="PXH662" s="198"/>
      <c r="PXI662" s="198"/>
      <c r="PXJ662" s="198"/>
      <c r="PXK662" s="198"/>
      <c r="PXL662" s="198"/>
      <c r="PXM662" s="198"/>
      <c r="PXN662" s="198"/>
      <c r="PXO662" s="198"/>
      <c r="PXP662" s="198"/>
      <c r="PXQ662" s="198"/>
      <c r="PXR662" s="198"/>
      <c r="PXS662" s="198"/>
      <c r="PXT662" s="198"/>
      <c r="PXU662" s="198"/>
      <c r="PXV662" s="198"/>
      <c r="PXW662" s="198"/>
      <c r="PXX662" s="198"/>
      <c r="PXY662" s="198"/>
      <c r="PXZ662" s="198"/>
      <c r="PYA662" s="198"/>
      <c r="PYB662" s="198"/>
      <c r="PYC662" s="198"/>
      <c r="PYD662" s="198"/>
      <c r="PYE662" s="198"/>
      <c r="PYF662" s="198"/>
      <c r="PYG662" s="198"/>
      <c r="PYH662" s="198"/>
      <c r="PYI662" s="198"/>
      <c r="PYJ662" s="198"/>
      <c r="PYK662" s="198"/>
      <c r="PYL662" s="198"/>
      <c r="PYM662" s="198"/>
      <c r="PYN662" s="198"/>
      <c r="PYO662" s="198"/>
      <c r="PYP662" s="198"/>
      <c r="PYQ662" s="198"/>
      <c r="PYR662" s="198"/>
      <c r="PYS662" s="198"/>
      <c r="PYT662" s="198"/>
      <c r="PYU662" s="198"/>
      <c r="PYV662" s="198"/>
      <c r="PYW662" s="198"/>
      <c r="PYX662" s="198"/>
      <c r="PYY662" s="198"/>
      <c r="PYZ662" s="198"/>
      <c r="PZA662" s="198"/>
      <c r="PZB662" s="198"/>
      <c r="PZC662" s="198"/>
      <c r="PZD662" s="198"/>
      <c r="PZE662" s="198"/>
      <c r="PZF662" s="198"/>
      <c r="PZG662" s="198"/>
      <c r="PZH662" s="198"/>
      <c r="PZI662" s="198"/>
      <c r="PZJ662" s="198"/>
      <c r="PZK662" s="198"/>
      <c r="PZL662" s="198"/>
      <c r="PZM662" s="198"/>
      <c r="PZN662" s="198"/>
      <c r="PZO662" s="198"/>
      <c r="PZP662" s="198"/>
      <c r="PZQ662" s="198"/>
      <c r="PZR662" s="198"/>
      <c r="PZS662" s="198"/>
      <c r="PZT662" s="198"/>
      <c r="PZU662" s="198"/>
      <c r="PZV662" s="198"/>
      <c r="PZW662" s="198"/>
      <c r="PZX662" s="198"/>
      <c r="PZY662" s="198"/>
      <c r="PZZ662" s="198"/>
      <c r="QAA662" s="198"/>
      <c r="QAB662" s="198"/>
      <c r="QAC662" s="198"/>
      <c r="QAD662" s="198"/>
      <c r="QAE662" s="198"/>
      <c r="QAF662" s="198"/>
      <c r="QAG662" s="198"/>
      <c r="QAH662" s="198"/>
      <c r="QAI662" s="198"/>
      <c r="QAJ662" s="198"/>
      <c r="QAK662" s="198"/>
      <c r="QAL662" s="198"/>
      <c r="QAM662" s="198"/>
      <c r="QAN662" s="198"/>
      <c r="QAO662" s="198"/>
      <c r="QAP662" s="198"/>
      <c r="QAQ662" s="198"/>
      <c r="QAR662" s="198"/>
      <c r="QAS662" s="198"/>
      <c r="QAT662" s="198"/>
      <c r="QAU662" s="198"/>
      <c r="QAV662" s="198"/>
      <c r="QAW662" s="198"/>
      <c r="QAX662" s="198"/>
      <c r="QAY662" s="198"/>
      <c r="QAZ662" s="198"/>
      <c r="QBA662" s="198"/>
      <c r="QBB662" s="198"/>
      <c r="QBC662" s="198"/>
      <c r="QBD662" s="198"/>
      <c r="QBE662" s="198"/>
      <c r="QBF662" s="198"/>
      <c r="QBG662" s="198"/>
      <c r="QBH662" s="198"/>
      <c r="QBI662" s="198"/>
      <c r="QBJ662" s="198"/>
      <c r="QBK662" s="198"/>
      <c r="QBL662" s="198"/>
      <c r="QBM662" s="198"/>
      <c r="QBN662" s="198"/>
      <c r="QBO662" s="198"/>
      <c r="QBP662" s="198"/>
      <c r="QBQ662" s="198"/>
      <c r="QBR662" s="198"/>
      <c r="QBS662" s="198"/>
      <c r="QBT662" s="198"/>
      <c r="QBU662" s="198"/>
      <c r="QBV662" s="198"/>
      <c r="QBW662" s="198"/>
      <c r="QBX662" s="198"/>
      <c r="QBY662" s="198"/>
      <c r="QBZ662" s="198"/>
      <c r="QCA662" s="198"/>
      <c r="QCB662" s="198"/>
      <c r="QCC662" s="198"/>
      <c r="QCD662" s="198"/>
      <c r="QCE662" s="198"/>
      <c r="QCF662" s="198"/>
      <c r="QCG662" s="198"/>
      <c r="QCH662" s="198"/>
      <c r="QCI662" s="198"/>
      <c r="QCJ662" s="198"/>
      <c r="QCK662" s="198"/>
      <c r="QCL662" s="198"/>
      <c r="QCM662" s="198"/>
      <c r="QCN662" s="198"/>
      <c r="QCO662" s="198"/>
      <c r="QCP662" s="198"/>
      <c r="QCQ662" s="198"/>
      <c r="QCR662" s="198"/>
      <c r="QCS662" s="198"/>
      <c r="QCT662" s="198"/>
      <c r="QCU662" s="198"/>
      <c r="QCV662" s="198"/>
      <c r="QCW662" s="198"/>
      <c r="QCX662" s="198"/>
      <c r="QCY662" s="198"/>
      <c r="QCZ662" s="198"/>
      <c r="QDA662" s="198"/>
      <c r="QDB662" s="198"/>
      <c r="QDC662" s="198"/>
      <c r="QDD662" s="198"/>
      <c r="QDE662" s="198"/>
      <c r="QDF662" s="198"/>
      <c r="QDG662" s="198"/>
      <c r="QDH662" s="198"/>
      <c r="QDI662" s="198"/>
      <c r="QDJ662" s="198"/>
      <c r="QDK662" s="198"/>
      <c r="QDL662" s="198"/>
      <c r="QDM662" s="198"/>
      <c r="QDN662" s="198"/>
      <c r="QDO662" s="198"/>
      <c r="QDP662" s="198"/>
      <c r="QDQ662" s="198"/>
      <c r="QDR662" s="198"/>
      <c r="QDS662" s="198"/>
      <c r="QDT662" s="198"/>
      <c r="QDU662" s="198"/>
      <c r="QDV662" s="198"/>
      <c r="QDW662" s="198"/>
      <c r="QDX662" s="198"/>
      <c r="QDY662" s="198"/>
      <c r="QDZ662" s="198"/>
      <c r="QEA662" s="198"/>
      <c r="QEB662" s="198"/>
      <c r="QEC662" s="198"/>
      <c r="QED662" s="198"/>
      <c r="QEE662" s="198"/>
      <c r="QEF662" s="198"/>
      <c r="QEG662" s="198"/>
      <c r="QEH662" s="198"/>
      <c r="QEI662" s="198"/>
      <c r="QEJ662" s="198"/>
      <c r="QEK662" s="198"/>
      <c r="QEL662" s="198"/>
      <c r="QEM662" s="198"/>
      <c r="QEN662" s="198"/>
      <c r="QEO662" s="198"/>
      <c r="QEP662" s="198"/>
      <c r="QEQ662" s="198"/>
      <c r="QER662" s="198"/>
      <c r="QES662" s="198"/>
      <c r="QET662" s="198"/>
      <c r="QEU662" s="198"/>
      <c r="QEV662" s="198"/>
      <c r="QEW662" s="198"/>
      <c r="QEX662" s="198"/>
      <c r="QEY662" s="198"/>
      <c r="QEZ662" s="198"/>
      <c r="QFA662" s="198"/>
      <c r="QFB662" s="198"/>
      <c r="QFC662" s="198"/>
      <c r="QFD662" s="198"/>
      <c r="QFE662" s="198"/>
      <c r="QFF662" s="198"/>
      <c r="QFG662" s="198"/>
      <c r="QFH662" s="198"/>
      <c r="QFI662" s="198"/>
      <c r="QFJ662" s="198"/>
      <c r="QFK662" s="198"/>
      <c r="QFL662" s="198"/>
      <c r="QFM662" s="198"/>
      <c r="QFN662" s="198"/>
      <c r="QFO662" s="198"/>
      <c r="QFP662" s="198"/>
      <c r="QFQ662" s="198"/>
      <c r="QFR662" s="198"/>
      <c r="QFS662" s="198"/>
      <c r="QFT662" s="198"/>
      <c r="QFU662" s="198"/>
      <c r="QFV662" s="198"/>
      <c r="QFW662" s="198"/>
      <c r="QFX662" s="198"/>
      <c r="QFY662" s="198"/>
      <c r="QFZ662" s="198"/>
      <c r="QGA662" s="198"/>
      <c r="QGB662" s="198"/>
      <c r="QGC662" s="198"/>
      <c r="QGD662" s="198"/>
      <c r="QGE662" s="198"/>
      <c r="QGF662" s="198"/>
      <c r="QGG662" s="198"/>
      <c r="QGH662" s="198"/>
      <c r="QGI662" s="198"/>
      <c r="QGJ662" s="198"/>
      <c r="QGK662" s="198"/>
      <c r="QGL662" s="198"/>
      <c r="QGM662" s="198"/>
      <c r="QGN662" s="198"/>
      <c r="QGO662" s="198"/>
      <c r="QGP662" s="198"/>
      <c r="QGQ662" s="198"/>
      <c r="QGR662" s="198"/>
      <c r="QGS662" s="198"/>
      <c r="QGT662" s="198"/>
      <c r="QGU662" s="198"/>
      <c r="QGV662" s="198"/>
      <c r="QGW662" s="198"/>
      <c r="QGX662" s="198"/>
      <c r="QGY662" s="198"/>
      <c r="QGZ662" s="198"/>
      <c r="QHA662" s="198"/>
      <c r="QHB662" s="198"/>
      <c r="QHC662" s="198"/>
      <c r="QHD662" s="198"/>
      <c r="QHE662" s="198"/>
      <c r="QHF662" s="198"/>
      <c r="QHG662" s="198"/>
      <c r="QHH662" s="198"/>
      <c r="QHI662" s="198"/>
      <c r="QHJ662" s="198"/>
      <c r="QHK662" s="198"/>
      <c r="QHL662" s="198"/>
      <c r="QHM662" s="198"/>
      <c r="QHN662" s="198"/>
      <c r="QHO662" s="198"/>
      <c r="QHP662" s="198"/>
      <c r="QHQ662" s="198"/>
      <c r="QHR662" s="198"/>
      <c r="QHS662" s="198"/>
      <c r="QHT662" s="198"/>
      <c r="QHU662" s="198"/>
      <c r="QHV662" s="198"/>
      <c r="QHW662" s="198"/>
      <c r="QHX662" s="198"/>
      <c r="QHY662" s="198"/>
      <c r="QHZ662" s="198"/>
      <c r="QIA662" s="198"/>
      <c r="QIB662" s="198"/>
      <c r="QIC662" s="198"/>
      <c r="QID662" s="198"/>
      <c r="QIE662" s="198"/>
      <c r="QIF662" s="198"/>
      <c r="QIG662" s="198"/>
      <c r="QIH662" s="198"/>
      <c r="QII662" s="198"/>
      <c r="QIJ662" s="198"/>
      <c r="QIK662" s="198"/>
      <c r="QIL662" s="198"/>
      <c r="QIM662" s="198"/>
      <c r="QIN662" s="198"/>
      <c r="QIO662" s="198"/>
      <c r="QIP662" s="198"/>
      <c r="QIQ662" s="198"/>
      <c r="QIR662" s="198"/>
      <c r="QIS662" s="198"/>
      <c r="QIT662" s="198"/>
      <c r="QIU662" s="198"/>
      <c r="QIV662" s="198"/>
      <c r="QIW662" s="198"/>
      <c r="QIX662" s="198"/>
      <c r="QIY662" s="198"/>
      <c r="QIZ662" s="198"/>
      <c r="QJA662" s="198"/>
      <c r="QJB662" s="198"/>
      <c r="QJC662" s="198"/>
      <c r="QJD662" s="198"/>
      <c r="QJE662" s="198"/>
      <c r="QJF662" s="198"/>
      <c r="QJG662" s="198"/>
      <c r="QJH662" s="198"/>
      <c r="QJI662" s="198"/>
      <c r="QJJ662" s="198"/>
      <c r="QJK662" s="198"/>
      <c r="QJL662" s="198"/>
      <c r="QJM662" s="198"/>
      <c r="QJN662" s="198"/>
      <c r="QJO662" s="198"/>
      <c r="QJP662" s="198"/>
      <c r="QJQ662" s="198"/>
      <c r="QJR662" s="198"/>
      <c r="QJS662" s="198"/>
      <c r="QJT662" s="198"/>
      <c r="QJU662" s="198"/>
      <c r="QJV662" s="198"/>
      <c r="QJW662" s="198"/>
      <c r="QJX662" s="198"/>
      <c r="QJY662" s="198"/>
      <c r="QJZ662" s="198"/>
      <c r="QKA662" s="198"/>
      <c r="QKB662" s="198"/>
      <c r="QKC662" s="198"/>
      <c r="QKD662" s="198"/>
      <c r="QKE662" s="198"/>
      <c r="QKF662" s="198"/>
      <c r="QKG662" s="198"/>
      <c r="QKH662" s="198"/>
      <c r="QKI662" s="198"/>
      <c r="QKJ662" s="198"/>
      <c r="QKK662" s="198"/>
      <c r="QKL662" s="198"/>
      <c r="QKM662" s="198"/>
      <c r="QKN662" s="198"/>
      <c r="QKO662" s="198"/>
      <c r="QKP662" s="198"/>
      <c r="QKQ662" s="198"/>
      <c r="QKR662" s="198"/>
      <c r="QKS662" s="198"/>
      <c r="QKT662" s="198"/>
      <c r="QKU662" s="198"/>
      <c r="QKV662" s="198"/>
      <c r="QKW662" s="198"/>
      <c r="QKX662" s="198"/>
      <c r="QKY662" s="198"/>
      <c r="QKZ662" s="198"/>
      <c r="QLA662" s="198"/>
      <c r="QLB662" s="198"/>
      <c r="QLC662" s="198"/>
      <c r="QLD662" s="198"/>
      <c r="QLE662" s="198"/>
      <c r="QLF662" s="198"/>
      <c r="QLG662" s="198"/>
      <c r="QLH662" s="198"/>
      <c r="QLI662" s="198"/>
      <c r="QLJ662" s="198"/>
      <c r="QLK662" s="198"/>
      <c r="QLL662" s="198"/>
      <c r="QLM662" s="198"/>
      <c r="QLN662" s="198"/>
      <c r="QLO662" s="198"/>
      <c r="QLP662" s="198"/>
      <c r="QLQ662" s="198"/>
      <c r="QLR662" s="198"/>
      <c r="QLS662" s="198"/>
      <c r="QLT662" s="198"/>
      <c r="QLU662" s="198"/>
      <c r="QLV662" s="198"/>
      <c r="QLW662" s="198"/>
      <c r="QLX662" s="198"/>
      <c r="QLY662" s="198"/>
      <c r="QLZ662" s="198"/>
      <c r="QMA662" s="198"/>
      <c r="QMB662" s="198"/>
      <c r="QMC662" s="198"/>
      <c r="QMD662" s="198"/>
      <c r="QME662" s="198"/>
      <c r="QMF662" s="198"/>
      <c r="QMG662" s="198"/>
      <c r="QMH662" s="198"/>
      <c r="QMI662" s="198"/>
      <c r="QMJ662" s="198"/>
      <c r="QMK662" s="198"/>
      <c r="QML662" s="198"/>
      <c r="QMM662" s="198"/>
      <c r="QMN662" s="198"/>
      <c r="QMO662" s="198"/>
      <c r="QMP662" s="198"/>
      <c r="QMQ662" s="198"/>
      <c r="QMR662" s="198"/>
      <c r="QMS662" s="198"/>
      <c r="QMT662" s="198"/>
      <c r="QMU662" s="198"/>
      <c r="QMV662" s="198"/>
      <c r="QMW662" s="198"/>
      <c r="QMX662" s="198"/>
      <c r="QMY662" s="198"/>
      <c r="QMZ662" s="198"/>
      <c r="QNA662" s="198"/>
      <c r="QNB662" s="198"/>
      <c r="QNC662" s="198"/>
      <c r="QND662" s="198"/>
      <c r="QNE662" s="198"/>
      <c r="QNF662" s="198"/>
      <c r="QNG662" s="198"/>
      <c r="QNH662" s="198"/>
      <c r="QNI662" s="198"/>
      <c r="QNJ662" s="198"/>
      <c r="QNK662" s="198"/>
      <c r="QNL662" s="198"/>
      <c r="QNM662" s="198"/>
      <c r="QNN662" s="198"/>
      <c r="QNO662" s="198"/>
      <c r="QNP662" s="198"/>
      <c r="QNQ662" s="198"/>
      <c r="QNR662" s="198"/>
      <c r="QNS662" s="198"/>
      <c r="QNT662" s="198"/>
      <c r="QNU662" s="198"/>
      <c r="QNV662" s="198"/>
      <c r="QNW662" s="198"/>
      <c r="QNX662" s="198"/>
      <c r="QNY662" s="198"/>
      <c r="QNZ662" s="198"/>
      <c r="QOA662" s="198"/>
      <c r="QOB662" s="198"/>
      <c r="QOC662" s="198"/>
      <c r="QOD662" s="198"/>
      <c r="QOE662" s="198"/>
      <c r="QOF662" s="198"/>
      <c r="QOG662" s="198"/>
      <c r="QOH662" s="198"/>
      <c r="QOI662" s="198"/>
      <c r="QOJ662" s="198"/>
      <c r="QOK662" s="198"/>
      <c r="QOL662" s="198"/>
      <c r="QOM662" s="198"/>
      <c r="QON662" s="198"/>
      <c r="QOO662" s="198"/>
      <c r="QOP662" s="198"/>
      <c r="QOQ662" s="198"/>
      <c r="QOR662" s="198"/>
      <c r="QOS662" s="198"/>
      <c r="QOT662" s="198"/>
      <c r="QOU662" s="198"/>
      <c r="QOV662" s="198"/>
      <c r="QOW662" s="198"/>
      <c r="QOX662" s="198"/>
      <c r="QOY662" s="198"/>
      <c r="QOZ662" s="198"/>
      <c r="QPA662" s="198"/>
      <c r="QPB662" s="198"/>
      <c r="QPC662" s="198"/>
      <c r="QPD662" s="198"/>
      <c r="QPE662" s="198"/>
      <c r="QPF662" s="198"/>
      <c r="QPG662" s="198"/>
      <c r="QPH662" s="198"/>
      <c r="QPI662" s="198"/>
      <c r="QPJ662" s="198"/>
      <c r="QPK662" s="198"/>
      <c r="QPL662" s="198"/>
      <c r="QPM662" s="198"/>
      <c r="QPN662" s="198"/>
      <c r="QPO662" s="198"/>
      <c r="QPP662" s="198"/>
      <c r="QPQ662" s="198"/>
      <c r="QPR662" s="198"/>
      <c r="QPS662" s="198"/>
      <c r="QPT662" s="198"/>
      <c r="QPU662" s="198"/>
      <c r="QPV662" s="198"/>
      <c r="QPW662" s="198"/>
      <c r="QPX662" s="198"/>
      <c r="QPY662" s="198"/>
      <c r="QPZ662" s="198"/>
      <c r="QQA662" s="198"/>
      <c r="QQB662" s="198"/>
      <c r="QQC662" s="198"/>
      <c r="QQD662" s="198"/>
      <c r="QQE662" s="198"/>
      <c r="QQF662" s="198"/>
      <c r="QQG662" s="198"/>
      <c r="QQH662" s="198"/>
      <c r="QQI662" s="198"/>
      <c r="QQJ662" s="198"/>
      <c r="QQK662" s="198"/>
      <c r="QQL662" s="198"/>
      <c r="QQM662" s="198"/>
      <c r="QQN662" s="198"/>
      <c r="QQO662" s="198"/>
      <c r="QQP662" s="198"/>
      <c r="QQQ662" s="198"/>
      <c r="QQR662" s="198"/>
      <c r="QQS662" s="198"/>
      <c r="QQT662" s="198"/>
      <c r="QQU662" s="198"/>
      <c r="QQV662" s="198"/>
      <c r="QQW662" s="198"/>
      <c r="QQX662" s="198"/>
      <c r="QQY662" s="198"/>
      <c r="QQZ662" s="198"/>
      <c r="QRA662" s="198"/>
      <c r="QRB662" s="198"/>
      <c r="QRC662" s="198"/>
      <c r="QRD662" s="198"/>
      <c r="QRE662" s="198"/>
      <c r="QRF662" s="198"/>
      <c r="QRG662" s="198"/>
      <c r="QRH662" s="198"/>
      <c r="QRI662" s="198"/>
      <c r="QRJ662" s="198"/>
      <c r="QRK662" s="198"/>
      <c r="QRL662" s="198"/>
      <c r="QRM662" s="198"/>
      <c r="QRN662" s="198"/>
      <c r="QRO662" s="198"/>
      <c r="QRP662" s="198"/>
      <c r="QRQ662" s="198"/>
      <c r="QRR662" s="198"/>
      <c r="QRS662" s="198"/>
      <c r="QRT662" s="198"/>
      <c r="QRU662" s="198"/>
      <c r="QRV662" s="198"/>
      <c r="QRW662" s="198"/>
      <c r="QRX662" s="198"/>
      <c r="QRY662" s="198"/>
      <c r="QRZ662" s="198"/>
      <c r="QSA662" s="198"/>
      <c r="QSB662" s="198"/>
      <c r="QSC662" s="198"/>
      <c r="QSD662" s="198"/>
      <c r="QSE662" s="198"/>
      <c r="QSF662" s="198"/>
      <c r="QSG662" s="198"/>
      <c r="QSH662" s="198"/>
      <c r="QSI662" s="198"/>
      <c r="QSJ662" s="198"/>
      <c r="QSK662" s="198"/>
      <c r="QSL662" s="198"/>
      <c r="QSM662" s="198"/>
      <c r="QSN662" s="198"/>
      <c r="QSO662" s="198"/>
      <c r="QSP662" s="198"/>
      <c r="QSQ662" s="198"/>
      <c r="QSR662" s="198"/>
      <c r="QSS662" s="198"/>
      <c r="QST662" s="198"/>
      <c r="QSU662" s="198"/>
      <c r="QSV662" s="198"/>
      <c r="QSW662" s="198"/>
      <c r="QSX662" s="198"/>
      <c r="QSY662" s="198"/>
      <c r="QSZ662" s="198"/>
      <c r="QTA662" s="198"/>
      <c r="QTB662" s="198"/>
      <c r="QTC662" s="198"/>
      <c r="QTD662" s="198"/>
      <c r="QTE662" s="198"/>
      <c r="QTF662" s="198"/>
      <c r="QTG662" s="198"/>
      <c r="QTH662" s="198"/>
      <c r="QTI662" s="198"/>
      <c r="QTJ662" s="198"/>
      <c r="QTK662" s="198"/>
      <c r="QTL662" s="198"/>
      <c r="QTM662" s="198"/>
      <c r="QTN662" s="198"/>
      <c r="QTO662" s="198"/>
      <c r="QTP662" s="198"/>
      <c r="QTQ662" s="198"/>
      <c r="QTR662" s="198"/>
      <c r="QTS662" s="198"/>
      <c r="QTT662" s="198"/>
      <c r="QTU662" s="198"/>
      <c r="QTV662" s="198"/>
      <c r="QTW662" s="198"/>
      <c r="QTX662" s="198"/>
      <c r="QTY662" s="198"/>
      <c r="QTZ662" s="198"/>
      <c r="QUA662" s="198"/>
      <c r="QUB662" s="198"/>
      <c r="QUC662" s="198"/>
      <c r="QUD662" s="198"/>
      <c r="QUE662" s="198"/>
      <c r="QUF662" s="198"/>
      <c r="QUG662" s="198"/>
      <c r="QUH662" s="198"/>
      <c r="QUI662" s="198"/>
      <c r="QUJ662" s="198"/>
      <c r="QUK662" s="198"/>
      <c r="QUL662" s="198"/>
      <c r="QUM662" s="198"/>
      <c r="QUN662" s="198"/>
      <c r="QUO662" s="198"/>
      <c r="QUP662" s="198"/>
      <c r="QUQ662" s="198"/>
      <c r="QUR662" s="198"/>
      <c r="QUS662" s="198"/>
      <c r="QUT662" s="198"/>
      <c r="QUU662" s="198"/>
      <c r="QUV662" s="198"/>
      <c r="QUW662" s="198"/>
      <c r="QUX662" s="198"/>
      <c r="QUY662" s="198"/>
      <c r="QUZ662" s="198"/>
      <c r="QVA662" s="198"/>
      <c r="QVB662" s="198"/>
      <c r="QVC662" s="198"/>
      <c r="QVD662" s="198"/>
      <c r="QVE662" s="198"/>
      <c r="QVF662" s="198"/>
      <c r="QVG662" s="198"/>
      <c r="QVH662" s="198"/>
      <c r="QVI662" s="198"/>
      <c r="QVJ662" s="198"/>
      <c r="QVK662" s="198"/>
      <c r="QVL662" s="198"/>
      <c r="QVM662" s="198"/>
      <c r="QVN662" s="198"/>
      <c r="QVO662" s="198"/>
      <c r="QVP662" s="198"/>
      <c r="QVQ662" s="198"/>
      <c r="QVR662" s="198"/>
      <c r="QVS662" s="198"/>
      <c r="QVT662" s="198"/>
      <c r="QVU662" s="198"/>
      <c r="QVV662" s="198"/>
      <c r="QVW662" s="198"/>
      <c r="QVX662" s="198"/>
      <c r="QVY662" s="198"/>
      <c r="QVZ662" s="198"/>
      <c r="QWA662" s="198"/>
      <c r="QWB662" s="198"/>
      <c r="QWC662" s="198"/>
      <c r="QWD662" s="198"/>
      <c r="QWE662" s="198"/>
      <c r="QWF662" s="198"/>
      <c r="QWG662" s="198"/>
      <c r="QWH662" s="198"/>
      <c r="QWI662" s="198"/>
      <c r="QWJ662" s="198"/>
      <c r="QWK662" s="198"/>
      <c r="QWL662" s="198"/>
      <c r="QWM662" s="198"/>
      <c r="QWN662" s="198"/>
      <c r="QWO662" s="198"/>
      <c r="QWP662" s="198"/>
      <c r="QWQ662" s="198"/>
      <c r="QWR662" s="198"/>
      <c r="QWS662" s="198"/>
      <c r="QWT662" s="198"/>
      <c r="QWU662" s="198"/>
      <c r="QWV662" s="198"/>
      <c r="QWW662" s="198"/>
      <c r="QWX662" s="198"/>
      <c r="QWY662" s="198"/>
      <c r="QWZ662" s="198"/>
      <c r="QXA662" s="198"/>
      <c r="QXB662" s="198"/>
      <c r="QXC662" s="198"/>
      <c r="QXD662" s="198"/>
      <c r="QXE662" s="198"/>
      <c r="QXF662" s="198"/>
      <c r="QXG662" s="198"/>
      <c r="QXH662" s="198"/>
      <c r="QXI662" s="198"/>
      <c r="QXJ662" s="198"/>
      <c r="QXK662" s="198"/>
      <c r="QXL662" s="198"/>
      <c r="QXM662" s="198"/>
      <c r="QXN662" s="198"/>
      <c r="QXO662" s="198"/>
      <c r="QXP662" s="198"/>
      <c r="QXQ662" s="198"/>
      <c r="QXR662" s="198"/>
      <c r="QXS662" s="198"/>
      <c r="QXT662" s="198"/>
      <c r="QXU662" s="198"/>
      <c r="QXV662" s="198"/>
      <c r="QXW662" s="198"/>
      <c r="QXX662" s="198"/>
      <c r="QXY662" s="198"/>
      <c r="QXZ662" s="198"/>
      <c r="QYA662" s="198"/>
      <c r="QYB662" s="198"/>
      <c r="QYC662" s="198"/>
      <c r="QYD662" s="198"/>
      <c r="QYE662" s="198"/>
      <c r="QYF662" s="198"/>
      <c r="QYG662" s="198"/>
      <c r="QYH662" s="198"/>
      <c r="QYI662" s="198"/>
      <c r="QYJ662" s="198"/>
      <c r="QYK662" s="198"/>
      <c r="QYL662" s="198"/>
      <c r="QYM662" s="198"/>
      <c r="QYN662" s="198"/>
      <c r="QYO662" s="198"/>
      <c r="QYP662" s="198"/>
      <c r="QYQ662" s="198"/>
      <c r="QYR662" s="198"/>
      <c r="QYS662" s="198"/>
      <c r="QYT662" s="198"/>
      <c r="QYU662" s="198"/>
      <c r="QYV662" s="198"/>
      <c r="QYW662" s="198"/>
      <c r="QYX662" s="198"/>
      <c r="QYY662" s="198"/>
      <c r="QYZ662" s="198"/>
      <c r="QZA662" s="198"/>
      <c r="QZB662" s="198"/>
      <c r="QZC662" s="198"/>
      <c r="QZD662" s="198"/>
      <c r="QZE662" s="198"/>
      <c r="QZF662" s="198"/>
      <c r="QZG662" s="198"/>
      <c r="QZH662" s="198"/>
      <c r="QZI662" s="198"/>
      <c r="QZJ662" s="198"/>
      <c r="QZK662" s="198"/>
      <c r="QZL662" s="198"/>
      <c r="QZM662" s="198"/>
      <c r="QZN662" s="198"/>
      <c r="QZO662" s="198"/>
      <c r="QZP662" s="198"/>
      <c r="QZQ662" s="198"/>
      <c r="QZR662" s="198"/>
      <c r="QZS662" s="198"/>
      <c r="QZT662" s="198"/>
      <c r="QZU662" s="198"/>
      <c r="QZV662" s="198"/>
      <c r="QZW662" s="198"/>
      <c r="QZX662" s="198"/>
      <c r="QZY662" s="198"/>
      <c r="QZZ662" s="198"/>
      <c r="RAA662" s="198"/>
      <c r="RAB662" s="198"/>
      <c r="RAC662" s="198"/>
      <c r="RAD662" s="198"/>
      <c r="RAE662" s="198"/>
      <c r="RAF662" s="198"/>
      <c r="RAG662" s="198"/>
      <c r="RAH662" s="198"/>
      <c r="RAI662" s="198"/>
      <c r="RAJ662" s="198"/>
      <c r="RAK662" s="198"/>
      <c r="RAL662" s="198"/>
      <c r="RAM662" s="198"/>
      <c r="RAN662" s="198"/>
      <c r="RAO662" s="198"/>
      <c r="RAP662" s="198"/>
      <c r="RAQ662" s="198"/>
      <c r="RAR662" s="198"/>
      <c r="RAS662" s="198"/>
      <c r="RAT662" s="198"/>
      <c r="RAU662" s="198"/>
      <c r="RAV662" s="198"/>
      <c r="RAW662" s="198"/>
      <c r="RAX662" s="198"/>
      <c r="RAY662" s="198"/>
      <c r="RAZ662" s="198"/>
      <c r="RBA662" s="198"/>
      <c r="RBB662" s="198"/>
      <c r="RBC662" s="198"/>
      <c r="RBD662" s="198"/>
      <c r="RBE662" s="198"/>
      <c r="RBF662" s="198"/>
      <c r="RBG662" s="198"/>
      <c r="RBH662" s="198"/>
      <c r="RBI662" s="198"/>
      <c r="RBJ662" s="198"/>
      <c r="RBK662" s="198"/>
      <c r="RBL662" s="198"/>
      <c r="RBM662" s="198"/>
      <c r="RBN662" s="198"/>
      <c r="RBO662" s="198"/>
      <c r="RBP662" s="198"/>
      <c r="RBQ662" s="198"/>
      <c r="RBR662" s="198"/>
      <c r="RBS662" s="198"/>
      <c r="RBT662" s="198"/>
      <c r="RBU662" s="198"/>
      <c r="RBV662" s="198"/>
      <c r="RBW662" s="198"/>
      <c r="RBX662" s="198"/>
      <c r="RBY662" s="198"/>
      <c r="RBZ662" s="198"/>
      <c r="RCA662" s="198"/>
      <c r="RCB662" s="198"/>
      <c r="RCC662" s="198"/>
      <c r="RCD662" s="198"/>
      <c r="RCE662" s="198"/>
      <c r="RCF662" s="198"/>
      <c r="RCG662" s="198"/>
      <c r="RCH662" s="198"/>
      <c r="RCI662" s="198"/>
      <c r="RCJ662" s="198"/>
      <c r="RCK662" s="198"/>
      <c r="RCL662" s="198"/>
      <c r="RCM662" s="198"/>
      <c r="RCN662" s="198"/>
      <c r="RCO662" s="198"/>
      <c r="RCP662" s="198"/>
      <c r="RCQ662" s="198"/>
      <c r="RCR662" s="198"/>
      <c r="RCS662" s="198"/>
      <c r="RCT662" s="198"/>
      <c r="RCU662" s="198"/>
      <c r="RCV662" s="198"/>
      <c r="RCW662" s="198"/>
      <c r="RCX662" s="198"/>
      <c r="RCY662" s="198"/>
      <c r="RCZ662" s="198"/>
      <c r="RDA662" s="198"/>
      <c r="RDB662" s="198"/>
      <c r="RDC662" s="198"/>
      <c r="RDD662" s="198"/>
      <c r="RDE662" s="198"/>
      <c r="RDF662" s="198"/>
      <c r="RDG662" s="198"/>
      <c r="RDH662" s="198"/>
      <c r="RDI662" s="198"/>
      <c r="RDJ662" s="198"/>
      <c r="RDK662" s="198"/>
      <c r="RDL662" s="198"/>
      <c r="RDM662" s="198"/>
      <c r="RDN662" s="198"/>
      <c r="RDO662" s="198"/>
      <c r="RDP662" s="198"/>
      <c r="RDQ662" s="198"/>
      <c r="RDR662" s="198"/>
      <c r="RDS662" s="198"/>
      <c r="RDT662" s="198"/>
      <c r="RDU662" s="198"/>
      <c r="RDV662" s="198"/>
      <c r="RDW662" s="198"/>
      <c r="RDX662" s="198"/>
      <c r="RDY662" s="198"/>
      <c r="RDZ662" s="198"/>
      <c r="REA662" s="198"/>
      <c r="REB662" s="198"/>
      <c r="REC662" s="198"/>
      <c r="RED662" s="198"/>
      <c r="REE662" s="198"/>
      <c r="REF662" s="198"/>
      <c r="REG662" s="198"/>
      <c r="REH662" s="198"/>
      <c r="REI662" s="198"/>
      <c r="REJ662" s="198"/>
      <c r="REK662" s="198"/>
      <c r="REL662" s="198"/>
      <c r="REM662" s="198"/>
      <c r="REN662" s="198"/>
      <c r="REO662" s="198"/>
      <c r="REP662" s="198"/>
      <c r="REQ662" s="198"/>
      <c r="RER662" s="198"/>
      <c r="RES662" s="198"/>
      <c r="RET662" s="198"/>
      <c r="REU662" s="198"/>
      <c r="REV662" s="198"/>
      <c r="REW662" s="198"/>
      <c r="REX662" s="198"/>
      <c r="REY662" s="198"/>
      <c r="REZ662" s="198"/>
      <c r="RFA662" s="198"/>
      <c r="RFB662" s="198"/>
      <c r="RFC662" s="198"/>
      <c r="RFD662" s="198"/>
      <c r="RFE662" s="198"/>
      <c r="RFF662" s="198"/>
      <c r="RFG662" s="198"/>
      <c r="RFH662" s="198"/>
      <c r="RFI662" s="198"/>
      <c r="RFJ662" s="198"/>
      <c r="RFK662" s="198"/>
      <c r="RFL662" s="198"/>
      <c r="RFM662" s="198"/>
      <c r="RFN662" s="198"/>
      <c r="RFO662" s="198"/>
      <c r="RFP662" s="198"/>
      <c r="RFQ662" s="198"/>
      <c r="RFR662" s="198"/>
      <c r="RFS662" s="198"/>
      <c r="RFT662" s="198"/>
      <c r="RFU662" s="198"/>
      <c r="RFV662" s="198"/>
      <c r="RFW662" s="198"/>
      <c r="RFX662" s="198"/>
      <c r="RFY662" s="198"/>
      <c r="RFZ662" s="198"/>
      <c r="RGA662" s="198"/>
      <c r="RGB662" s="198"/>
      <c r="RGC662" s="198"/>
      <c r="RGD662" s="198"/>
      <c r="RGE662" s="198"/>
      <c r="RGF662" s="198"/>
      <c r="RGG662" s="198"/>
      <c r="RGH662" s="198"/>
      <c r="RGI662" s="198"/>
      <c r="RGJ662" s="198"/>
      <c r="RGK662" s="198"/>
      <c r="RGL662" s="198"/>
      <c r="RGM662" s="198"/>
      <c r="RGN662" s="198"/>
      <c r="RGO662" s="198"/>
      <c r="RGP662" s="198"/>
      <c r="RGQ662" s="198"/>
      <c r="RGR662" s="198"/>
      <c r="RGS662" s="198"/>
      <c r="RGT662" s="198"/>
      <c r="RGU662" s="198"/>
      <c r="RGV662" s="198"/>
      <c r="RGW662" s="198"/>
      <c r="RGX662" s="198"/>
      <c r="RGY662" s="198"/>
      <c r="RGZ662" s="198"/>
      <c r="RHA662" s="198"/>
      <c r="RHB662" s="198"/>
      <c r="RHC662" s="198"/>
      <c r="RHD662" s="198"/>
      <c r="RHE662" s="198"/>
      <c r="RHF662" s="198"/>
      <c r="RHG662" s="198"/>
      <c r="RHH662" s="198"/>
      <c r="RHI662" s="198"/>
      <c r="RHJ662" s="198"/>
      <c r="RHK662" s="198"/>
      <c r="RHL662" s="198"/>
      <c r="RHM662" s="198"/>
      <c r="RHN662" s="198"/>
      <c r="RHO662" s="198"/>
      <c r="RHP662" s="198"/>
      <c r="RHQ662" s="198"/>
      <c r="RHR662" s="198"/>
      <c r="RHS662" s="198"/>
      <c r="RHT662" s="198"/>
      <c r="RHU662" s="198"/>
      <c r="RHV662" s="198"/>
      <c r="RHW662" s="198"/>
      <c r="RHX662" s="198"/>
      <c r="RHY662" s="198"/>
      <c r="RHZ662" s="198"/>
      <c r="RIA662" s="198"/>
      <c r="RIB662" s="198"/>
      <c r="RIC662" s="198"/>
      <c r="RID662" s="198"/>
      <c r="RIE662" s="198"/>
      <c r="RIF662" s="198"/>
      <c r="RIG662" s="198"/>
      <c r="RIH662" s="198"/>
      <c r="RII662" s="198"/>
      <c r="RIJ662" s="198"/>
      <c r="RIK662" s="198"/>
      <c r="RIL662" s="198"/>
      <c r="RIM662" s="198"/>
      <c r="RIN662" s="198"/>
      <c r="RIO662" s="198"/>
      <c r="RIP662" s="198"/>
      <c r="RIQ662" s="198"/>
      <c r="RIR662" s="198"/>
      <c r="RIS662" s="198"/>
      <c r="RIT662" s="198"/>
      <c r="RIU662" s="198"/>
      <c r="RIV662" s="198"/>
      <c r="RIW662" s="198"/>
      <c r="RIX662" s="198"/>
      <c r="RIY662" s="198"/>
      <c r="RIZ662" s="198"/>
      <c r="RJA662" s="198"/>
      <c r="RJB662" s="198"/>
      <c r="RJC662" s="198"/>
      <c r="RJD662" s="198"/>
      <c r="RJE662" s="198"/>
      <c r="RJF662" s="198"/>
      <c r="RJG662" s="198"/>
      <c r="RJH662" s="198"/>
      <c r="RJI662" s="198"/>
      <c r="RJJ662" s="198"/>
      <c r="RJK662" s="198"/>
      <c r="RJL662" s="198"/>
      <c r="RJM662" s="198"/>
      <c r="RJN662" s="198"/>
      <c r="RJO662" s="198"/>
      <c r="RJP662" s="198"/>
      <c r="RJQ662" s="198"/>
      <c r="RJR662" s="198"/>
      <c r="RJS662" s="198"/>
      <c r="RJT662" s="198"/>
      <c r="RJU662" s="198"/>
      <c r="RJV662" s="198"/>
      <c r="RJW662" s="198"/>
      <c r="RJX662" s="198"/>
      <c r="RJY662" s="198"/>
      <c r="RJZ662" s="198"/>
      <c r="RKA662" s="198"/>
      <c r="RKB662" s="198"/>
      <c r="RKC662" s="198"/>
      <c r="RKD662" s="198"/>
      <c r="RKE662" s="198"/>
      <c r="RKF662" s="198"/>
      <c r="RKG662" s="198"/>
      <c r="RKH662" s="198"/>
      <c r="RKI662" s="198"/>
      <c r="RKJ662" s="198"/>
      <c r="RKK662" s="198"/>
      <c r="RKL662" s="198"/>
      <c r="RKM662" s="198"/>
      <c r="RKN662" s="198"/>
      <c r="RKO662" s="198"/>
      <c r="RKP662" s="198"/>
      <c r="RKQ662" s="198"/>
      <c r="RKR662" s="198"/>
      <c r="RKS662" s="198"/>
      <c r="RKT662" s="198"/>
      <c r="RKU662" s="198"/>
      <c r="RKV662" s="198"/>
      <c r="RKW662" s="198"/>
      <c r="RKX662" s="198"/>
      <c r="RKY662" s="198"/>
      <c r="RKZ662" s="198"/>
      <c r="RLA662" s="198"/>
      <c r="RLB662" s="198"/>
      <c r="RLC662" s="198"/>
      <c r="RLD662" s="198"/>
      <c r="RLE662" s="198"/>
      <c r="RLF662" s="198"/>
      <c r="RLG662" s="198"/>
      <c r="RLH662" s="198"/>
      <c r="RLI662" s="198"/>
      <c r="RLJ662" s="198"/>
      <c r="RLK662" s="198"/>
      <c r="RLL662" s="198"/>
      <c r="RLM662" s="198"/>
      <c r="RLN662" s="198"/>
      <c r="RLO662" s="198"/>
      <c r="RLP662" s="198"/>
      <c r="RLQ662" s="198"/>
      <c r="RLR662" s="198"/>
      <c r="RLS662" s="198"/>
      <c r="RLT662" s="198"/>
      <c r="RLU662" s="198"/>
      <c r="RLV662" s="198"/>
      <c r="RLW662" s="198"/>
      <c r="RLX662" s="198"/>
      <c r="RLY662" s="198"/>
      <c r="RLZ662" s="198"/>
      <c r="RMA662" s="198"/>
      <c r="RMB662" s="198"/>
      <c r="RMC662" s="198"/>
      <c r="RMD662" s="198"/>
      <c r="RME662" s="198"/>
      <c r="RMF662" s="198"/>
      <c r="RMG662" s="198"/>
      <c r="RMH662" s="198"/>
      <c r="RMI662" s="198"/>
      <c r="RMJ662" s="198"/>
      <c r="RMK662" s="198"/>
      <c r="RML662" s="198"/>
      <c r="RMM662" s="198"/>
      <c r="RMN662" s="198"/>
      <c r="RMO662" s="198"/>
      <c r="RMP662" s="198"/>
      <c r="RMQ662" s="198"/>
      <c r="RMR662" s="198"/>
      <c r="RMS662" s="198"/>
      <c r="RMT662" s="198"/>
      <c r="RMU662" s="198"/>
      <c r="RMV662" s="198"/>
      <c r="RMW662" s="198"/>
      <c r="RMX662" s="198"/>
      <c r="RMY662" s="198"/>
      <c r="RMZ662" s="198"/>
      <c r="RNA662" s="198"/>
      <c r="RNB662" s="198"/>
      <c r="RNC662" s="198"/>
      <c r="RND662" s="198"/>
      <c r="RNE662" s="198"/>
      <c r="RNF662" s="198"/>
      <c r="RNG662" s="198"/>
      <c r="RNH662" s="198"/>
      <c r="RNI662" s="198"/>
      <c r="RNJ662" s="198"/>
      <c r="RNK662" s="198"/>
      <c r="RNL662" s="198"/>
      <c r="RNM662" s="198"/>
      <c r="RNN662" s="198"/>
      <c r="RNO662" s="198"/>
      <c r="RNP662" s="198"/>
      <c r="RNQ662" s="198"/>
      <c r="RNR662" s="198"/>
      <c r="RNS662" s="198"/>
      <c r="RNT662" s="198"/>
      <c r="RNU662" s="198"/>
      <c r="RNV662" s="198"/>
      <c r="RNW662" s="198"/>
      <c r="RNX662" s="198"/>
      <c r="RNY662" s="198"/>
      <c r="RNZ662" s="198"/>
      <c r="ROA662" s="198"/>
      <c r="ROB662" s="198"/>
      <c r="ROC662" s="198"/>
      <c r="ROD662" s="198"/>
      <c r="ROE662" s="198"/>
      <c r="ROF662" s="198"/>
      <c r="ROG662" s="198"/>
      <c r="ROH662" s="198"/>
      <c r="ROI662" s="198"/>
      <c r="ROJ662" s="198"/>
      <c r="ROK662" s="198"/>
      <c r="ROL662" s="198"/>
      <c r="ROM662" s="198"/>
      <c r="RON662" s="198"/>
      <c r="ROO662" s="198"/>
      <c r="ROP662" s="198"/>
      <c r="ROQ662" s="198"/>
      <c r="ROR662" s="198"/>
      <c r="ROS662" s="198"/>
      <c r="ROT662" s="198"/>
      <c r="ROU662" s="198"/>
      <c r="ROV662" s="198"/>
      <c r="ROW662" s="198"/>
      <c r="ROX662" s="198"/>
      <c r="ROY662" s="198"/>
      <c r="ROZ662" s="198"/>
      <c r="RPA662" s="198"/>
      <c r="RPB662" s="198"/>
      <c r="RPC662" s="198"/>
      <c r="RPD662" s="198"/>
      <c r="RPE662" s="198"/>
      <c r="RPF662" s="198"/>
      <c r="RPG662" s="198"/>
      <c r="RPH662" s="198"/>
      <c r="RPI662" s="198"/>
      <c r="RPJ662" s="198"/>
      <c r="RPK662" s="198"/>
      <c r="RPL662" s="198"/>
      <c r="RPM662" s="198"/>
      <c r="RPN662" s="198"/>
      <c r="RPO662" s="198"/>
      <c r="RPP662" s="198"/>
      <c r="RPQ662" s="198"/>
      <c r="RPR662" s="198"/>
      <c r="RPS662" s="198"/>
      <c r="RPT662" s="198"/>
      <c r="RPU662" s="198"/>
      <c r="RPV662" s="198"/>
      <c r="RPW662" s="198"/>
      <c r="RPX662" s="198"/>
      <c r="RPY662" s="198"/>
      <c r="RPZ662" s="198"/>
      <c r="RQA662" s="198"/>
      <c r="RQB662" s="198"/>
      <c r="RQC662" s="198"/>
      <c r="RQD662" s="198"/>
      <c r="RQE662" s="198"/>
      <c r="RQF662" s="198"/>
      <c r="RQG662" s="198"/>
      <c r="RQH662" s="198"/>
      <c r="RQI662" s="198"/>
      <c r="RQJ662" s="198"/>
      <c r="RQK662" s="198"/>
      <c r="RQL662" s="198"/>
      <c r="RQM662" s="198"/>
      <c r="RQN662" s="198"/>
      <c r="RQO662" s="198"/>
      <c r="RQP662" s="198"/>
      <c r="RQQ662" s="198"/>
      <c r="RQR662" s="198"/>
      <c r="RQS662" s="198"/>
      <c r="RQT662" s="198"/>
      <c r="RQU662" s="198"/>
      <c r="RQV662" s="198"/>
      <c r="RQW662" s="198"/>
      <c r="RQX662" s="198"/>
      <c r="RQY662" s="198"/>
      <c r="RQZ662" s="198"/>
      <c r="RRA662" s="198"/>
      <c r="RRB662" s="198"/>
      <c r="RRC662" s="198"/>
      <c r="RRD662" s="198"/>
      <c r="RRE662" s="198"/>
      <c r="RRF662" s="198"/>
      <c r="RRG662" s="198"/>
      <c r="RRH662" s="198"/>
      <c r="RRI662" s="198"/>
      <c r="RRJ662" s="198"/>
      <c r="RRK662" s="198"/>
      <c r="RRL662" s="198"/>
      <c r="RRM662" s="198"/>
      <c r="RRN662" s="198"/>
      <c r="RRO662" s="198"/>
      <c r="RRP662" s="198"/>
      <c r="RRQ662" s="198"/>
      <c r="RRR662" s="198"/>
      <c r="RRS662" s="198"/>
      <c r="RRT662" s="198"/>
      <c r="RRU662" s="198"/>
      <c r="RRV662" s="198"/>
      <c r="RRW662" s="198"/>
      <c r="RRX662" s="198"/>
      <c r="RRY662" s="198"/>
      <c r="RRZ662" s="198"/>
      <c r="RSA662" s="198"/>
      <c r="RSB662" s="198"/>
      <c r="RSC662" s="198"/>
      <c r="RSD662" s="198"/>
      <c r="RSE662" s="198"/>
      <c r="RSF662" s="198"/>
      <c r="RSG662" s="198"/>
      <c r="RSH662" s="198"/>
      <c r="RSI662" s="198"/>
      <c r="RSJ662" s="198"/>
      <c r="RSK662" s="198"/>
      <c r="RSL662" s="198"/>
      <c r="RSM662" s="198"/>
      <c r="RSN662" s="198"/>
      <c r="RSO662" s="198"/>
      <c r="RSP662" s="198"/>
      <c r="RSQ662" s="198"/>
      <c r="RSR662" s="198"/>
      <c r="RSS662" s="198"/>
      <c r="RST662" s="198"/>
      <c r="RSU662" s="198"/>
      <c r="RSV662" s="198"/>
      <c r="RSW662" s="198"/>
      <c r="RSX662" s="198"/>
      <c r="RSY662" s="198"/>
      <c r="RSZ662" s="198"/>
      <c r="RTA662" s="198"/>
      <c r="RTB662" s="198"/>
      <c r="RTC662" s="198"/>
      <c r="RTD662" s="198"/>
      <c r="RTE662" s="198"/>
      <c r="RTF662" s="198"/>
      <c r="RTG662" s="198"/>
      <c r="RTH662" s="198"/>
      <c r="RTI662" s="198"/>
      <c r="RTJ662" s="198"/>
      <c r="RTK662" s="198"/>
      <c r="RTL662" s="198"/>
      <c r="RTM662" s="198"/>
      <c r="RTN662" s="198"/>
      <c r="RTO662" s="198"/>
      <c r="RTP662" s="198"/>
      <c r="RTQ662" s="198"/>
      <c r="RTR662" s="198"/>
      <c r="RTS662" s="198"/>
      <c r="RTT662" s="198"/>
      <c r="RTU662" s="198"/>
      <c r="RTV662" s="198"/>
      <c r="RTW662" s="198"/>
      <c r="RTX662" s="198"/>
      <c r="RTY662" s="198"/>
      <c r="RTZ662" s="198"/>
      <c r="RUA662" s="198"/>
      <c r="RUB662" s="198"/>
      <c r="RUC662" s="198"/>
      <c r="RUD662" s="198"/>
      <c r="RUE662" s="198"/>
      <c r="RUF662" s="198"/>
      <c r="RUG662" s="198"/>
      <c r="RUH662" s="198"/>
      <c r="RUI662" s="198"/>
      <c r="RUJ662" s="198"/>
      <c r="RUK662" s="198"/>
      <c r="RUL662" s="198"/>
      <c r="RUM662" s="198"/>
      <c r="RUN662" s="198"/>
      <c r="RUO662" s="198"/>
      <c r="RUP662" s="198"/>
      <c r="RUQ662" s="198"/>
      <c r="RUR662" s="198"/>
      <c r="RUS662" s="198"/>
      <c r="RUT662" s="198"/>
      <c r="RUU662" s="198"/>
      <c r="RUV662" s="198"/>
      <c r="RUW662" s="198"/>
      <c r="RUX662" s="198"/>
      <c r="RUY662" s="198"/>
      <c r="RUZ662" s="198"/>
      <c r="RVA662" s="198"/>
      <c r="RVB662" s="198"/>
      <c r="RVC662" s="198"/>
      <c r="RVD662" s="198"/>
      <c r="RVE662" s="198"/>
      <c r="RVF662" s="198"/>
      <c r="RVG662" s="198"/>
      <c r="RVH662" s="198"/>
      <c r="RVI662" s="198"/>
      <c r="RVJ662" s="198"/>
      <c r="RVK662" s="198"/>
      <c r="RVL662" s="198"/>
      <c r="RVM662" s="198"/>
      <c r="RVN662" s="198"/>
      <c r="RVO662" s="198"/>
      <c r="RVP662" s="198"/>
      <c r="RVQ662" s="198"/>
      <c r="RVR662" s="198"/>
      <c r="RVS662" s="198"/>
      <c r="RVT662" s="198"/>
      <c r="RVU662" s="198"/>
      <c r="RVV662" s="198"/>
      <c r="RVW662" s="198"/>
      <c r="RVX662" s="198"/>
      <c r="RVY662" s="198"/>
      <c r="RVZ662" s="198"/>
      <c r="RWA662" s="198"/>
      <c r="RWB662" s="198"/>
      <c r="RWC662" s="198"/>
      <c r="RWD662" s="198"/>
      <c r="RWE662" s="198"/>
      <c r="RWF662" s="198"/>
      <c r="RWG662" s="198"/>
      <c r="RWH662" s="198"/>
      <c r="RWI662" s="198"/>
      <c r="RWJ662" s="198"/>
      <c r="RWK662" s="198"/>
      <c r="RWL662" s="198"/>
      <c r="RWM662" s="198"/>
      <c r="RWN662" s="198"/>
      <c r="RWO662" s="198"/>
      <c r="RWP662" s="198"/>
      <c r="RWQ662" s="198"/>
      <c r="RWR662" s="198"/>
      <c r="RWS662" s="198"/>
      <c r="RWT662" s="198"/>
      <c r="RWU662" s="198"/>
      <c r="RWV662" s="198"/>
      <c r="RWW662" s="198"/>
      <c r="RWX662" s="198"/>
      <c r="RWY662" s="198"/>
      <c r="RWZ662" s="198"/>
      <c r="RXA662" s="198"/>
      <c r="RXB662" s="198"/>
      <c r="RXC662" s="198"/>
      <c r="RXD662" s="198"/>
      <c r="RXE662" s="198"/>
      <c r="RXF662" s="198"/>
      <c r="RXG662" s="198"/>
      <c r="RXH662" s="198"/>
      <c r="RXI662" s="198"/>
      <c r="RXJ662" s="198"/>
      <c r="RXK662" s="198"/>
      <c r="RXL662" s="198"/>
      <c r="RXM662" s="198"/>
      <c r="RXN662" s="198"/>
      <c r="RXO662" s="198"/>
      <c r="RXP662" s="198"/>
      <c r="RXQ662" s="198"/>
      <c r="RXR662" s="198"/>
      <c r="RXS662" s="198"/>
      <c r="RXT662" s="198"/>
      <c r="RXU662" s="198"/>
      <c r="RXV662" s="198"/>
      <c r="RXW662" s="198"/>
      <c r="RXX662" s="198"/>
      <c r="RXY662" s="198"/>
      <c r="RXZ662" s="198"/>
      <c r="RYA662" s="198"/>
      <c r="RYB662" s="198"/>
      <c r="RYC662" s="198"/>
      <c r="RYD662" s="198"/>
      <c r="RYE662" s="198"/>
      <c r="RYF662" s="198"/>
      <c r="RYG662" s="198"/>
      <c r="RYH662" s="198"/>
      <c r="RYI662" s="198"/>
      <c r="RYJ662" s="198"/>
      <c r="RYK662" s="198"/>
      <c r="RYL662" s="198"/>
      <c r="RYM662" s="198"/>
      <c r="RYN662" s="198"/>
      <c r="RYO662" s="198"/>
      <c r="RYP662" s="198"/>
      <c r="RYQ662" s="198"/>
      <c r="RYR662" s="198"/>
      <c r="RYS662" s="198"/>
      <c r="RYT662" s="198"/>
      <c r="RYU662" s="198"/>
      <c r="RYV662" s="198"/>
      <c r="RYW662" s="198"/>
      <c r="RYX662" s="198"/>
      <c r="RYY662" s="198"/>
      <c r="RYZ662" s="198"/>
      <c r="RZA662" s="198"/>
      <c r="RZB662" s="198"/>
      <c r="RZC662" s="198"/>
      <c r="RZD662" s="198"/>
      <c r="RZE662" s="198"/>
      <c r="RZF662" s="198"/>
      <c r="RZG662" s="198"/>
      <c r="RZH662" s="198"/>
      <c r="RZI662" s="198"/>
      <c r="RZJ662" s="198"/>
      <c r="RZK662" s="198"/>
      <c r="RZL662" s="198"/>
      <c r="RZM662" s="198"/>
      <c r="RZN662" s="198"/>
      <c r="RZO662" s="198"/>
      <c r="RZP662" s="198"/>
      <c r="RZQ662" s="198"/>
      <c r="RZR662" s="198"/>
      <c r="RZS662" s="198"/>
      <c r="RZT662" s="198"/>
      <c r="RZU662" s="198"/>
      <c r="RZV662" s="198"/>
      <c r="RZW662" s="198"/>
      <c r="RZX662" s="198"/>
      <c r="RZY662" s="198"/>
      <c r="RZZ662" s="198"/>
      <c r="SAA662" s="198"/>
      <c r="SAB662" s="198"/>
      <c r="SAC662" s="198"/>
      <c r="SAD662" s="198"/>
      <c r="SAE662" s="198"/>
      <c r="SAF662" s="198"/>
      <c r="SAG662" s="198"/>
      <c r="SAH662" s="198"/>
      <c r="SAI662" s="198"/>
      <c r="SAJ662" s="198"/>
      <c r="SAK662" s="198"/>
      <c r="SAL662" s="198"/>
      <c r="SAM662" s="198"/>
      <c r="SAN662" s="198"/>
      <c r="SAO662" s="198"/>
      <c r="SAP662" s="198"/>
      <c r="SAQ662" s="198"/>
      <c r="SAR662" s="198"/>
      <c r="SAS662" s="198"/>
      <c r="SAT662" s="198"/>
      <c r="SAU662" s="198"/>
      <c r="SAV662" s="198"/>
      <c r="SAW662" s="198"/>
      <c r="SAX662" s="198"/>
      <c r="SAY662" s="198"/>
      <c r="SAZ662" s="198"/>
      <c r="SBA662" s="198"/>
      <c r="SBB662" s="198"/>
      <c r="SBC662" s="198"/>
      <c r="SBD662" s="198"/>
      <c r="SBE662" s="198"/>
      <c r="SBF662" s="198"/>
      <c r="SBG662" s="198"/>
      <c r="SBH662" s="198"/>
      <c r="SBI662" s="198"/>
      <c r="SBJ662" s="198"/>
      <c r="SBK662" s="198"/>
      <c r="SBL662" s="198"/>
      <c r="SBM662" s="198"/>
      <c r="SBN662" s="198"/>
      <c r="SBO662" s="198"/>
      <c r="SBP662" s="198"/>
      <c r="SBQ662" s="198"/>
      <c r="SBR662" s="198"/>
      <c r="SBS662" s="198"/>
      <c r="SBT662" s="198"/>
      <c r="SBU662" s="198"/>
      <c r="SBV662" s="198"/>
      <c r="SBW662" s="198"/>
      <c r="SBX662" s="198"/>
      <c r="SBY662" s="198"/>
      <c r="SBZ662" s="198"/>
      <c r="SCA662" s="198"/>
      <c r="SCB662" s="198"/>
      <c r="SCC662" s="198"/>
      <c r="SCD662" s="198"/>
      <c r="SCE662" s="198"/>
      <c r="SCF662" s="198"/>
      <c r="SCG662" s="198"/>
      <c r="SCH662" s="198"/>
      <c r="SCI662" s="198"/>
      <c r="SCJ662" s="198"/>
      <c r="SCK662" s="198"/>
      <c r="SCL662" s="198"/>
      <c r="SCM662" s="198"/>
      <c r="SCN662" s="198"/>
      <c r="SCO662" s="198"/>
      <c r="SCP662" s="198"/>
      <c r="SCQ662" s="198"/>
      <c r="SCR662" s="198"/>
      <c r="SCS662" s="198"/>
      <c r="SCT662" s="198"/>
      <c r="SCU662" s="198"/>
      <c r="SCV662" s="198"/>
      <c r="SCW662" s="198"/>
      <c r="SCX662" s="198"/>
      <c r="SCY662" s="198"/>
      <c r="SCZ662" s="198"/>
      <c r="SDA662" s="198"/>
      <c r="SDB662" s="198"/>
      <c r="SDC662" s="198"/>
      <c r="SDD662" s="198"/>
      <c r="SDE662" s="198"/>
      <c r="SDF662" s="198"/>
      <c r="SDG662" s="198"/>
      <c r="SDH662" s="198"/>
      <c r="SDI662" s="198"/>
      <c r="SDJ662" s="198"/>
      <c r="SDK662" s="198"/>
      <c r="SDL662" s="198"/>
      <c r="SDM662" s="198"/>
      <c r="SDN662" s="198"/>
      <c r="SDO662" s="198"/>
      <c r="SDP662" s="198"/>
      <c r="SDQ662" s="198"/>
      <c r="SDR662" s="198"/>
      <c r="SDS662" s="198"/>
      <c r="SDT662" s="198"/>
      <c r="SDU662" s="198"/>
      <c r="SDV662" s="198"/>
      <c r="SDW662" s="198"/>
      <c r="SDX662" s="198"/>
      <c r="SDY662" s="198"/>
      <c r="SDZ662" s="198"/>
      <c r="SEA662" s="198"/>
      <c r="SEB662" s="198"/>
      <c r="SEC662" s="198"/>
      <c r="SED662" s="198"/>
      <c r="SEE662" s="198"/>
      <c r="SEF662" s="198"/>
      <c r="SEG662" s="198"/>
      <c r="SEH662" s="198"/>
      <c r="SEI662" s="198"/>
      <c r="SEJ662" s="198"/>
      <c r="SEK662" s="198"/>
      <c r="SEL662" s="198"/>
      <c r="SEM662" s="198"/>
      <c r="SEN662" s="198"/>
      <c r="SEO662" s="198"/>
      <c r="SEP662" s="198"/>
      <c r="SEQ662" s="198"/>
      <c r="SER662" s="198"/>
      <c r="SES662" s="198"/>
      <c r="SET662" s="198"/>
      <c r="SEU662" s="198"/>
      <c r="SEV662" s="198"/>
      <c r="SEW662" s="198"/>
      <c r="SEX662" s="198"/>
      <c r="SEY662" s="198"/>
      <c r="SEZ662" s="198"/>
      <c r="SFA662" s="198"/>
      <c r="SFB662" s="198"/>
      <c r="SFC662" s="198"/>
      <c r="SFD662" s="198"/>
      <c r="SFE662" s="198"/>
      <c r="SFF662" s="198"/>
      <c r="SFG662" s="198"/>
      <c r="SFH662" s="198"/>
      <c r="SFI662" s="198"/>
      <c r="SFJ662" s="198"/>
      <c r="SFK662" s="198"/>
      <c r="SFL662" s="198"/>
      <c r="SFM662" s="198"/>
      <c r="SFN662" s="198"/>
      <c r="SFO662" s="198"/>
      <c r="SFP662" s="198"/>
      <c r="SFQ662" s="198"/>
      <c r="SFR662" s="198"/>
      <c r="SFS662" s="198"/>
      <c r="SFT662" s="198"/>
      <c r="SFU662" s="198"/>
      <c r="SFV662" s="198"/>
      <c r="SFW662" s="198"/>
      <c r="SFX662" s="198"/>
      <c r="SFY662" s="198"/>
      <c r="SFZ662" s="198"/>
      <c r="SGA662" s="198"/>
      <c r="SGB662" s="198"/>
      <c r="SGC662" s="198"/>
      <c r="SGD662" s="198"/>
      <c r="SGE662" s="198"/>
      <c r="SGF662" s="198"/>
      <c r="SGG662" s="198"/>
      <c r="SGH662" s="198"/>
      <c r="SGI662" s="198"/>
      <c r="SGJ662" s="198"/>
      <c r="SGK662" s="198"/>
      <c r="SGL662" s="198"/>
      <c r="SGM662" s="198"/>
      <c r="SGN662" s="198"/>
      <c r="SGO662" s="198"/>
      <c r="SGP662" s="198"/>
      <c r="SGQ662" s="198"/>
      <c r="SGR662" s="198"/>
      <c r="SGS662" s="198"/>
      <c r="SGT662" s="198"/>
      <c r="SGU662" s="198"/>
      <c r="SGV662" s="198"/>
      <c r="SGW662" s="198"/>
      <c r="SGX662" s="198"/>
      <c r="SGY662" s="198"/>
      <c r="SGZ662" s="198"/>
      <c r="SHA662" s="198"/>
      <c r="SHB662" s="198"/>
      <c r="SHC662" s="198"/>
      <c r="SHD662" s="198"/>
      <c r="SHE662" s="198"/>
      <c r="SHF662" s="198"/>
      <c r="SHG662" s="198"/>
      <c r="SHH662" s="198"/>
      <c r="SHI662" s="198"/>
      <c r="SHJ662" s="198"/>
      <c r="SHK662" s="198"/>
      <c r="SHL662" s="198"/>
      <c r="SHM662" s="198"/>
      <c r="SHN662" s="198"/>
      <c r="SHO662" s="198"/>
      <c r="SHP662" s="198"/>
      <c r="SHQ662" s="198"/>
      <c r="SHR662" s="198"/>
      <c r="SHS662" s="198"/>
      <c r="SHT662" s="198"/>
      <c r="SHU662" s="198"/>
      <c r="SHV662" s="198"/>
      <c r="SHW662" s="198"/>
      <c r="SHX662" s="198"/>
      <c r="SHY662" s="198"/>
      <c r="SHZ662" s="198"/>
      <c r="SIA662" s="198"/>
      <c r="SIB662" s="198"/>
      <c r="SIC662" s="198"/>
      <c r="SID662" s="198"/>
      <c r="SIE662" s="198"/>
      <c r="SIF662" s="198"/>
      <c r="SIG662" s="198"/>
      <c r="SIH662" s="198"/>
      <c r="SII662" s="198"/>
      <c r="SIJ662" s="198"/>
      <c r="SIK662" s="198"/>
      <c r="SIL662" s="198"/>
      <c r="SIM662" s="198"/>
      <c r="SIN662" s="198"/>
      <c r="SIO662" s="198"/>
      <c r="SIP662" s="198"/>
      <c r="SIQ662" s="198"/>
      <c r="SIR662" s="198"/>
      <c r="SIS662" s="198"/>
      <c r="SIT662" s="198"/>
      <c r="SIU662" s="198"/>
      <c r="SIV662" s="198"/>
      <c r="SIW662" s="198"/>
      <c r="SIX662" s="198"/>
      <c r="SIY662" s="198"/>
      <c r="SIZ662" s="198"/>
      <c r="SJA662" s="198"/>
      <c r="SJB662" s="198"/>
      <c r="SJC662" s="198"/>
      <c r="SJD662" s="198"/>
      <c r="SJE662" s="198"/>
      <c r="SJF662" s="198"/>
      <c r="SJG662" s="198"/>
      <c r="SJH662" s="198"/>
      <c r="SJI662" s="198"/>
      <c r="SJJ662" s="198"/>
      <c r="SJK662" s="198"/>
      <c r="SJL662" s="198"/>
      <c r="SJM662" s="198"/>
      <c r="SJN662" s="198"/>
      <c r="SJO662" s="198"/>
      <c r="SJP662" s="198"/>
      <c r="SJQ662" s="198"/>
      <c r="SJR662" s="198"/>
      <c r="SJS662" s="198"/>
      <c r="SJT662" s="198"/>
      <c r="SJU662" s="198"/>
      <c r="SJV662" s="198"/>
      <c r="SJW662" s="198"/>
      <c r="SJX662" s="198"/>
      <c r="SJY662" s="198"/>
      <c r="SJZ662" s="198"/>
      <c r="SKA662" s="198"/>
      <c r="SKB662" s="198"/>
      <c r="SKC662" s="198"/>
      <c r="SKD662" s="198"/>
      <c r="SKE662" s="198"/>
      <c r="SKF662" s="198"/>
      <c r="SKG662" s="198"/>
      <c r="SKH662" s="198"/>
      <c r="SKI662" s="198"/>
      <c r="SKJ662" s="198"/>
      <c r="SKK662" s="198"/>
      <c r="SKL662" s="198"/>
      <c r="SKM662" s="198"/>
      <c r="SKN662" s="198"/>
      <c r="SKO662" s="198"/>
      <c r="SKP662" s="198"/>
      <c r="SKQ662" s="198"/>
      <c r="SKR662" s="198"/>
      <c r="SKS662" s="198"/>
      <c r="SKT662" s="198"/>
      <c r="SKU662" s="198"/>
      <c r="SKV662" s="198"/>
      <c r="SKW662" s="198"/>
      <c r="SKX662" s="198"/>
      <c r="SKY662" s="198"/>
      <c r="SKZ662" s="198"/>
      <c r="SLA662" s="198"/>
      <c r="SLB662" s="198"/>
      <c r="SLC662" s="198"/>
      <c r="SLD662" s="198"/>
      <c r="SLE662" s="198"/>
      <c r="SLF662" s="198"/>
      <c r="SLG662" s="198"/>
      <c r="SLH662" s="198"/>
      <c r="SLI662" s="198"/>
      <c r="SLJ662" s="198"/>
      <c r="SLK662" s="198"/>
      <c r="SLL662" s="198"/>
      <c r="SLM662" s="198"/>
      <c r="SLN662" s="198"/>
      <c r="SLO662" s="198"/>
      <c r="SLP662" s="198"/>
      <c r="SLQ662" s="198"/>
      <c r="SLR662" s="198"/>
      <c r="SLS662" s="198"/>
      <c r="SLT662" s="198"/>
      <c r="SLU662" s="198"/>
      <c r="SLV662" s="198"/>
      <c r="SLW662" s="198"/>
      <c r="SLX662" s="198"/>
      <c r="SLY662" s="198"/>
      <c r="SLZ662" s="198"/>
      <c r="SMA662" s="198"/>
      <c r="SMB662" s="198"/>
      <c r="SMC662" s="198"/>
      <c r="SMD662" s="198"/>
      <c r="SME662" s="198"/>
      <c r="SMF662" s="198"/>
      <c r="SMG662" s="198"/>
      <c r="SMH662" s="198"/>
      <c r="SMI662" s="198"/>
      <c r="SMJ662" s="198"/>
      <c r="SMK662" s="198"/>
      <c r="SML662" s="198"/>
      <c r="SMM662" s="198"/>
      <c r="SMN662" s="198"/>
      <c r="SMO662" s="198"/>
      <c r="SMP662" s="198"/>
      <c r="SMQ662" s="198"/>
      <c r="SMR662" s="198"/>
      <c r="SMS662" s="198"/>
      <c r="SMT662" s="198"/>
      <c r="SMU662" s="198"/>
      <c r="SMV662" s="198"/>
      <c r="SMW662" s="198"/>
      <c r="SMX662" s="198"/>
      <c r="SMY662" s="198"/>
      <c r="SMZ662" s="198"/>
      <c r="SNA662" s="198"/>
      <c r="SNB662" s="198"/>
      <c r="SNC662" s="198"/>
      <c r="SND662" s="198"/>
      <c r="SNE662" s="198"/>
      <c r="SNF662" s="198"/>
      <c r="SNG662" s="198"/>
      <c r="SNH662" s="198"/>
      <c r="SNI662" s="198"/>
      <c r="SNJ662" s="198"/>
      <c r="SNK662" s="198"/>
      <c r="SNL662" s="198"/>
      <c r="SNM662" s="198"/>
      <c r="SNN662" s="198"/>
      <c r="SNO662" s="198"/>
      <c r="SNP662" s="198"/>
      <c r="SNQ662" s="198"/>
      <c r="SNR662" s="198"/>
      <c r="SNS662" s="198"/>
      <c r="SNT662" s="198"/>
      <c r="SNU662" s="198"/>
      <c r="SNV662" s="198"/>
      <c r="SNW662" s="198"/>
      <c r="SNX662" s="198"/>
      <c r="SNY662" s="198"/>
      <c r="SNZ662" s="198"/>
      <c r="SOA662" s="198"/>
      <c r="SOB662" s="198"/>
      <c r="SOC662" s="198"/>
      <c r="SOD662" s="198"/>
      <c r="SOE662" s="198"/>
      <c r="SOF662" s="198"/>
      <c r="SOG662" s="198"/>
      <c r="SOH662" s="198"/>
      <c r="SOI662" s="198"/>
      <c r="SOJ662" s="198"/>
      <c r="SOK662" s="198"/>
      <c r="SOL662" s="198"/>
      <c r="SOM662" s="198"/>
      <c r="SON662" s="198"/>
      <c r="SOO662" s="198"/>
      <c r="SOP662" s="198"/>
      <c r="SOQ662" s="198"/>
      <c r="SOR662" s="198"/>
      <c r="SOS662" s="198"/>
      <c r="SOT662" s="198"/>
      <c r="SOU662" s="198"/>
      <c r="SOV662" s="198"/>
      <c r="SOW662" s="198"/>
      <c r="SOX662" s="198"/>
      <c r="SOY662" s="198"/>
      <c r="SOZ662" s="198"/>
      <c r="SPA662" s="198"/>
      <c r="SPB662" s="198"/>
      <c r="SPC662" s="198"/>
      <c r="SPD662" s="198"/>
      <c r="SPE662" s="198"/>
      <c r="SPF662" s="198"/>
      <c r="SPG662" s="198"/>
      <c r="SPH662" s="198"/>
      <c r="SPI662" s="198"/>
      <c r="SPJ662" s="198"/>
      <c r="SPK662" s="198"/>
      <c r="SPL662" s="198"/>
      <c r="SPM662" s="198"/>
      <c r="SPN662" s="198"/>
      <c r="SPO662" s="198"/>
      <c r="SPP662" s="198"/>
      <c r="SPQ662" s="198"/>
      <c r="SPR662" s="198"/>
      <c r="SPS662" s="198"/>
      <c r="SPT662" s="198"/>
      <c r="SPU662" s="198"/>
      <c r="SPV662" s="198"/>
      <c r="SPW662" s="198"/>
      <c r="SPX662" s="198"/>
      <c r="SPY662" s="198"/>
      <c r="SPZ662" s="198"/>
      <c r="SQA662" s="198"/>
      <c r="SQB662" s="198"/>
      <c r="SQC662" s="198"/>
      <c r="SQD662" s="198"/>
      <c r="SQE662" s="198"/>
      <c r="SQF662" s="198"/>
      <c r="SQG662" s="198"/>
      <c r="SQH662" s="198"/>
      <c r="SQI662" s="198"/>
      <c r="SQJ662" s="198"/>
      <c r="SQK662" s="198"/>
      <c r="SQL662" s="198"/>
      <c r="SQM662" s="198"/>
      <c r="SQN662" s="198"/>
      <c r="SQO662" s="198"/>
      <c r="SQP662" s="198"/>
      <c r="SQQ662" s="198"/>
      <c r="SQR662" s="198"/>
      <c r="SQS662" s="198"/>
      <c r="SQT662" s="198"/>
      <c r="SQU662" s="198"/>
      <c r="SQV662" s="198"/>
      <c r="SQW662" s="198"/>
      <c r="SQX662" s="198"/>
      <c r="SQY662" s="198"/>
      <c r="SQZ662" s="198"/>
      <c r="SRA662" s="198"/>
      <c r="SRB662" s="198"/>
      <c r="SRC662" s="198"/>
      <c r="SRD662" s="198"/>
      <c r="SRE662" s="198"/>
      <c r="SRF662" s="198"/>
      <c r="SRG662" s="198"/>
      <c r="SRH662" s="198"/>
      <c r="SRI662" s="198"/>
      <c r="SRJ662" s="198"/>
      <c r="SRK662" s="198"/>
      <c r="SRL662" s="198"/>
      <c r="SRM662" s="198"/>
      <c r="SRN662" s="198"/>
      <c r="SRO662" s="198"/>
      <c r="SRP662" s="198"/>
      <c r="SRQ662" s="198"/>
      <c r="SRR662" s="198"/>
      <c r="SRS662" s="198"/>
      <c r="SRT662" s="198"/>
      <c r="SRU662" s="198"/>
      <c r="SRV662" s="198"/>
      <c r="SRW662" s="198"/>
      <c r="SRX662" s="198"/>
      <c r="SRY662" s="198"/>
      <c r="SRZ662" s="198"/>
      <c r="SSA662" s="198"/>
      <c r="SSB662" s="198"/>
      <c r="SSC662" s="198"/>
      <c r="SSD662" s="198"/>
      <c r="SSE662" s="198"/>
      <c r="SSF662" s="198"/>
      <c r="SSG662" s="198"/>
      <c r="SSH662" s="198"/>
      <c r="SSI662" s="198"/>
      <c r="SSJ662" s="198"/>
      <c r="SSK662" s="198"/>
      <c r="SSL662" s="198"/>
      <c r="SSM662" s="198"/>
      <c r="SSN662" s="198"/>
      <c r="SSO662" s="198"/>
      <c r="SSP662" s="198"/>
      <c r="SSQ662" s="198"/>
      <c r="SSR662" s="198"/>
      <c r="SSS662" s="198"/>
      <c r="SST662" s="198"/>
      <c r="SSU662" s="198"/>
      <c r="SSV662" s="198"/>
      <c r="SSW662" s="198"/>
      <c r="SSX662" s="198"/>
      <c r="SSY662" s="198"/>
      <c r="SSZ662" s="198"/>
      <c r="STA662" s="198"/>
      <c r="STB662" s="198"/>
      <c r="STC662" s="198"/>
      <c r="STD662" s="198"/>
      <c r="STE662" s="198"/>
      <c r="STF662" s="198"/>
      <c r="STG662" s="198"/>
      <c r="STH662" s="198"/>
      <c r="STI662" s="198"/>
      <c r="STJ662" s="198"/>
      <c r="STK662" s="198"/>
      <c r="STL662" s="198"/>
      <c r="STM662" s="198"/>
      <c r="STN662" s="198"/>
      <c r="STO662" s="198"/>
      <c r="STP662" s="198"/>
      <c r="STQ662" s="198"/>
      <c r="STR662" s="198"/>
      <c r="STS662" s="198"/>
      <c r="STT662" s="198"/>
      <c r="STU662" s="198"/>
      <c r="STV662" s="198"/>
      <c r="STW662" s="198"/>
      <c r="STX662" s="198"/>
      <c r="STY662" s="198"/>
      <c r="STZ662" s="198"/>
      <c r="SUA662" s="198"/>
      <c r="SUB662" s="198"/>
      <c r="SUC662" s="198"/>
      <c r="SUD662" s="198"/>
      <c r="SUE662" s="198"/>
      <c r="SUF662" s="198"/>
      <c r="SUG662" s="198"/>
      <c r="SUH662" s="198"/>
      <c r="SUI662" s="198"/>
      <c r="SUJ662" s="198"/>
      <c r="SUK662" s="198"/>
      <c r="SUL662" s="198"/>
      <c r="SUM662" s="198"/>
      <c r="SUN662" s="198"/>
      <c r="SUO662" s="198"/>
      <c r="SUP662" s="198"/>
      <c r="SUQ662" s="198"/>
      <c r="SUR662" s="198"/>
      <c r="SUS662" s="198"/>
      <c r="SUT662" s="198"/>
      <c r="SUU662" s="198"/>
      <c r="SUV662" s="198"/>
      <c r="SUW662" s="198"/>
      <c r="SUX662" s="198"/>
      <c r="SUY662" s="198"/>
      <c r="SUZ662" s="198"/>
      <c r="SVA662" s="198"/>
      <c r="SVB662" s="198"/>
      <c r="SVC662" s="198"/>
      <c r="SVD662" s="198"/>
      <c r="SVE662" s="198"/>
      <c r="SVF662" s="198"/>
      <c r="SVG662" s="198"/>
      <c r="SVH662" s="198"/>
      <c r="SVI662" s="198"/>
      <c r="SVJ662" s="198"/>
      <c r="SVK662" s="198"/>
      <c r="SVL662" s="198"/>
      <c r="SVM662" s="198"/>
      <c r="SVN662" s="198"/>
      <c r="SVO662" s="198"/>
      <c r="SVP662" s="198"/>
      <c r="SVQ662" s="198"/>
      <c r="SVR662" s="198"/>
      <c r="SVS662" s="198"/>
      <c r="SVT662" s="198"/>
      <c r="SVU662" s="198"/>
      <c r="SVV662" s="198"/>
      <c r="SVW662" s="198"/>
      <c r="SVX662" s="198"/>
      <c r="SVY662" s="198"/>
      <c r="SVZ662" s="198"/>
      <c r="SWA662" s="198"/>
      <c r="SWB662" s="198"/>
      <c r="SWC662" s="198"/>
      <c r="SWD662" s="198"/>
      <c r="SWE662" s="198"/>
      <c r="SWF662" s="198"/>
      <c r="SWG662" s="198"/>
      <c r="SWH662" s="198"/>
      <c r="SWI662" s="198"/>
      <c r="SWJ662" s="198"/>
      <c r="SWK662" s="198"/>
      <c r="SWL662" s="198"/>
      <c r="SWM662" s="198"/>
      <c r="SWN662" s="198"/>
      <c r="SWO662" s="198"/>
      <c r="SWP662" s="198"/>
      <c r="SWQ662" s="198"/>
      <c r="SWR662" s="198"/>
      <c r="SWS662" s="198"/>
      <c r="SWT662" s="198"/>
      <c r="SWU662" s="198"/>
      <c r="SWV662" s="198"/>
      <c r="SWW662" s="198"/>
      <c r="SWX662" s="198"/>
      <c r="SWY662" s="198"/>
      <c r="SWZ662" s="198"/>
      <c r="SXA662" s="198"/>
      <c r="SXB662" s="198"/>
      <c r="SXC662" s="198"/>
      <c r="SXD662" s="198"/>
      <c r="SXE662" s="198"/>
      <c r="SXF662" s="198"/>
      <c r="SXG662" s="198"/>
      <c r="SXH662" s="198"/>
      <c r="SXI662" s="198"/>
      <c r="SXJ662" s="198"/>
      <c r="SXK662" s="198"/>
      <c r="SXL662" s="198"/>
      <c r="SXM662" s="198"/>
      <c r="SXN662" s="198"/>
      <c r="SXO662" s="198"/>
      <c r="SXP662" s="198"/>
      <c r="SXQ662" s="198"/>
      <c r="SXR662" s="198"/>
      <c r="SXS662" s="198"/>
      <c r="SXT662" s="198"/>
      <c r="SXU662" s="198"/>
      <c r="SXV662" s="198"/>
      <c r="SXW662" s="198"/>
      <c r="SXX662" s="198"/>
      <c r="SXY662" s="198"/>
      <c r="SXZ662" s="198"/>
      <c r="SYA662" s="198"/>
      <c r="SYB662" s="198"/>
      <c r="SYC662" s="198"/>
      <c r="SYD662" s="198"/>
      <c r="SYE662" s="198"/>
      <c r="SYF662" s="198"/>
      <c r="SYG662" s="198"/>
      <c r="SYH662" s="198"/>
      <c r="SYI662" s="198"/>
      <c r="SYJ662" s="198"/>
      <c r="SYK662" s="198"/>
      <c r="SYL662" s="198"/>
      <c r="SYM662" s="198"/>
      <c r="SYN662" s="198"/>
      <c r="SYO662" s="198"/>
      <c r="SYP662" s="198"/>
      <c r="SYQ662" s="198"/>
      <c r="SYR662" s="198"/>
      <c r="SYS662" s="198"/>
      <c r="SYT662" s="198"/>
      <c r="SYU662" s="198"/>
      <c r="SYV662" s="198"/>
      <c r="SYW662" s="198"/>
      <c r="SYX662" s="198"/>
      <c r="SYY662" s="198"/>
      <c r="SYZ662" s="198"/>
      <c r="SZA662" s="198"/>
      <c r="SZB662" s="198"/>
      <c r="SZC662" s="198"/>
      <c r="SZD662" s="198"/>
      <c r="SZE662" s="198"/>
      <c r="SZF662" s="198"/>
      <c r="SZG662" s="198"/>
      <c r="SZH662" s="198"/>
      <c r="SZI662" s="198"/>
      <c r="SZJ662" s="198"/>
      <c r="SZK662" s="198"/>
      <c r="SZL662" s="198"/>
      <c r="SZM662" s="198"/>
      <c r="SZN662" s="198"/>
      <c r="SZO662" s="198"/>
      <c r="SZP662" s="198"/>
      <c r="SZQ662" s="198"/>
      <c r="SZR662" s="198"/>
      <c r="SZS662" s="198"/>
      <c r="SZT662" s="198"/>
      <c r="SZU662" s="198"/>
      <c r="SZV662" s="198"/>
      <c r="SZW662" s="198"/>
      <c r="SZX662" s="198"/>
      <c r="SZY662" s="198"/>
      <c r="SZZ662" s="198"/>
      <c r="TAA662" s="198"/>
      <c r="TAB662" s="198"/>
      <c r="TAC662" s="198"/>
      <c r="TAD662" s="198"/>
      <c r="TAE662" s="198"/>
      <c r="TAF662" s="198"/>
      <c r="TAG662" s="198"/>
      <c r="TAH662" s="198"/>
      <c r="TAI662" s="198"/>
      <c r="TAJ662" s="198"/>
      <c r="TAK662" s="198"/>
      <c r="TAL662" s="198"/>
      <c r="TAM662" s="198"/>
      <c r="TAN662" s="198"/>
      <c r="TAO662" s="198"/>
      <c r="TAP662" s="198"/>
      <c r="TAQ662" s="198"/>
      <c r="TAR662" s="198"/>
      <c r="TAS662" s="198"/>
      <c r="TAT662" s="198"/>
      <c r="TAU662" s="198"/>
      <c r="TAV662" s="198"/>
      <c r="TAW662" s="198"/>
      <c r="TAX662" s="198"/>
      <c r="TAY662" s="198"/>
      <c r="TAZ662" s="198"/>
      <c r="TBA662" s="198"/>
      <c r="TBB662" s="198"/>
      <c r="TBC662" s="198"/>
      <c r="TBD662" s="198"/>
      <c r="TBE662" s="198"/>
      <c r="TBF662" s="198"/>
      <c r="TBG662" s="198"/>
      <c r="TBH662" s="198"/>
      <c r="TBI662" s="198"/>
      <c r="TBJ662" s="198"/>
      <c r="TBK662" s="198"/>
      <c r="TBL662" s="198"/>
      <c r="TBM662" s="198"/>
      <c r="TBN662" s="198"/>
      <c r="TBO662" s="198"/>
      <c r="TBP662" s="198"/>
      <c r="TBQ662" s="198"/>
      <c r="TBR662" s="198"/>
      <c r="TBS662" s="198"/>
      <c r="TBT662" s="198"/>
      <c r="TBU662" s="198"/>
      <c r="TBV662" s="198"/>
      <c r="TBW662" s="198"/>
      <c r="TBX662" s="198"/>
      <c r="TBY662" s="198"/>
      <c r="TBZ662" s="198"/>
      <c r="TCA662" s="198"/>
      <c r="TCB662" s="198"/>
      <c r="TCC662" s="198"/>
      <c r="TCD662" s="198"/>
      <c r="TCE662" s="198"/>
      <c r="TCF662" s="198"/>
      <c r="TCG662" s="198"/>
      <c r="TCH662" s="198"/>
      <c r="TCI662" s="198"/>
      <c r="TCJ662" s="198"/>
      <c r="TCK662" s="198"/>
      <c r="TCL662" s="198"/>
      <c r="TCM662" s="198"/>
      <c r="TCN662" s="198"/>
      <c r="TCO662" s="198"/>
      <c r="TCP662" s="198"/>
      <c r="TCQ662" s="198"/>
      <c r="TCR662" s="198"/>
      <c r="TCS662" s="198"/>
      <c r="TCT662" s="198"/>
      <c r="TCU662" s="198"/>
      <c r="TCV662" s="198"/>
      <c r="TCW662" s="198"/>
      <c r="TCX662" s="198"/>
      <c r="TCY662" s="198"/>
      <c r="TCZ662" s="198"/>
      <c r="TDA662" s="198"/>
      <c r="TDB662" s="198"/>
      <c r="TDC662" s="198"/>
      <c r="TDD662" s="198"/>
      <c r="TDE662" s="198"/>
      <c r="TDF662" s="198"/>
      <c r="TDG662" s="198"/>
      <c r="TDH662" s="198"/>
      <c r="TDI662" s="198"/>
      <c r="TDJ662" s="198"/>
      <c r="TDK662" s="198"/>
      <c r="TDL662" s="198"/>
      <c r="TDM662" s="198"/>
      <c r="TDN662" s="198"/>
      <c r="TDO662" s="198"/>
      <c r="TDP662" s="198"/>
      <c r="TDQ662" s="198"/>
      <c r="TDR662" s="198"/>
      <c r="TDS662" s="198"/>
      <c r="TDT662" s="198"/>
      <c r="TDU662" s="198"/>
      <c r="TDV662" s="198"/>
      <c r="TDW662" s="198"/>
      <c r="TDX662" s="198"/>
      <c r="TDY662" s="198"/>
      <c r="TDZ662" s="198"/>
      <c r="TEA662" s="198"/>
      <c r="TEB662" s="198"/>
      <c r="TEC662" s="198"/>
      <c r="TED662" s="198"/>
      <c r="TEE662" s="198"/>
      <c r="TEF662" s="198"/>
      <c r="TEG662" s="198"/>
      <c r="TEH662" s="198"/>
      <c r="TEI662" s="198"/>
      <c r="TEJ662" s="198"/>
      <c r="TEK662" s="198"/>
      <c r="TEL662" s="198"/>
      <c r="TEM662" s="198"/>
      <c r="TEN662" s="198"/>
      <c r="TEO662" s="198"/>
      <c r="TEP662" s="198"/>
      <c r="TEQ662" s="198"/>
      <c r="TER662" s="198"/>
      <c r="TES662" s="198"/>
      <c r="TET662" s="198"/>
      <c r="TEU662" s="198"/>
      <c r="TEV662" s="198"/>
      <c r="TEW662" s="198"/>
      <c r="TEX662" s="198"/>
      <c r="TEY662" s="198"/>
      <c r="TEZ662" s="198"/>
      <c r="TFA662" s="198"/>
      <c r="TFB662" s="198"/>
      <c r="TFC662" s="198"/>
      <c r="TFD662" s="198"/>
      <c r="TFE662" s="198"/>
      <c r="TFF662" s="198"/>
      <c r="TFG662" s="198"/>
      <c r="TFH662" s="198"/>
      <c r="TFI662" s="198"/>
      <c r="TFJ662" s="198"/>
      <c r="TFK662" s="198"/>
      <c r="TFL662" s="198"/>
      <c r="TFM662" s="198"/>
      <c r="TFN662" s="198"/>
      <c r="TFO662" s="198"/>
      <c r="TFP662" s="198"/>
      <c r="TFQ662" s="198"/>
      <c r="TFR662" s="198"/>
      <c r="TFS662" s="198"/>
      <c r="TFT662" s="198"/>
      <c r="TFU662" s="198"/>
      <c r="TFV662" s="198"/>
      <c r="TFW662" s="198"/>
      <c r="TFX662" s="198"/>
      <c r="TFY662" s="198"/>
      <c r="TFZ662" s="198"/>
      <c r="TGA662" s="198"/>
      <c r="TGB662" s="198"/>
      <c r="TGC662" s="198"/>
      <c r="TGD662" s="198"/>
      <c r="TGE662" s="198"/>
      <c r="TGF662" s="198"/>
      <c r="TGG662" s="198"/>
      <c r="TGH662" s="198"/>
      <c r="TGI662" s="198"/>
      <c r="TGJ662" s="198"/>
      <c r="TGK662" s="198"/>
      <c r="TGL662" s="198"/>
      <c r="TGM662" s="198"/>
      <c r="TGN662" s="198"/>
      <c r="TGO662" s="198"/>
      <c r="TGP662" s="198"/>
      <c r="TGQ662" s="198"/>
      <c r="TGR662" s="198"/>
      <c r="TGS662" s="198"/>
      <c r="TGT662" s="198"/>
      <c r="TGU662" s="198"/>
      <c r="TGV662" s="198"/>
      <c r="TGW662" s="198"/>
      <c r="TGX662" s="198"/>
      <c r="TGY662" s="198"/>
      <c r="TGZ662" s="198"/>
      <c r="THA662" s="198"/>
      <c r="THB662" s="198"/>
      <c r="THC662" s="198"/>
      <c r="THD662" s="198"/>
      <c r="THE662" s="198"/>
      <c r="THF662" s="198"/>
      <c r="THG662" s="198"/>
      <c r="THH662" s="198"/>
      <c r="THI662" s="198"/>
      <c r="THJ662" s="198"/>
      <c r="THK662" s="198"/>
      <c r="THL662" s="198"/>
      <c r="THM662" s="198"/>
      <c r="THN662" s="198"/>
      <c r="THO662" s="198"/>
      <c r="THP662" s="198"/>
      <c r="THQ662" s="198"/>
      <c r="THR662" s="198"/>
      <c r="THS662" s="198"/>
      <c r="THT662" s="198"/>
      <c r="THU662" s="198"/>
      <c r="THV662" s="198"/>
      <c r="THW662" s="198"/>
      <c r="THX662" s="198"/>
      <c r="THY662" s="198"/>
      <c r="THZ662" s="198"/>
      <c r="TIA662" s="198"/>
      <c r="TIB662" s="198"/>
      <c r="TIC662" s="198"/>
      <c r="TID662" s="198"/>
      <c r="TIE662" s="198"/>
      <c r="TIF662" s="198"/>
      <c r="TIG662" s="198"/>
      <c r="TIH662" s="198"/>
      <c r="TII662" s="198"/>
      <c r="TIJ662" s="198"/>
      <c r="TIK662" s="198"/>
      <c r="TIL662" s="198"/>
      <c r="TIM662" s="198"/>
      <c r="TIN662" s="198"/>
      <c r="TIO662" s="198"/>
      <c r="TIP662" s="198"/>
      <c r="TIQ662" s="198"/>
      <c r="TIR662" s="198"/>
      <c r="TIS662" s="198"/>
      <c r="TIT662" s="198"/>
      <c r="TIU662" s="198"/>
      <c r="TIV662" s="198"/>
      <c r="TIW662" s="198"/>
      <c r="TIX662" s="198"/>
      <c r="TIY662" s="198"/>
      <c r="TIZ662" s="198"/>
      <c r="TJA662" s="198"/>
      <c r="TJB662" s="198"/>
      <c r="TJC662" s="198"/>
      <c r="TJD662" s="198"/>
      <c r="TJE662" s="198"/>
      <c r="TJF662" s="198"/>
      <c r="TJG662" s="198"/>
      <c r="TJH662" s="198"/>
      <c r="TJI662" s="198"/>
      <c r="TJJ662" s="198"/>
      <c r="TJK662" s="198"/>
      <c r="TJL662" s="198"/>
      <c r="TJM662" s="198"/>
      <c r="TJN662" s="198"/>
      <c r="TJO662" s="198"/>
      <c r="TJP662" s="198"/>
      <c r="TJQ662" s="198"/>
      <c r="TJR662" s="198"/>
      <c r="TJS662" s="198"/>
      <c r="TJT662" s="198"/>
      <c r="TJU662" s="198"/>
      <c r="TJV662" s="198"/>
      <c r="TJW662" s="198"/>
      <c r="TJX662" s="198"/>
      <c r="TJY662" s="198"/>
      <c r="TJZ662" s="198"/>
      <c r="TKA662" s="198"/>
      <c r="TKB662" s="198"/>
      <c r="TKC662" s="198"/>
      <c r="TKD662" s="198"/>
      <c r="TKE662" s="198"/>
      <c r="TKF662" s="198"/>
      <c r="TKG662" s="198"/>
      <c r="TKH662" s="198"/>
      <c r="TKI662" s="198"/>
      <c r="TKJ662" s="198"/>
      <c r="TKK662" s="198"/>
      <c r="TKL662" s="198"/>
      <c r="TKM662" s="198"/>
      <c r="TKN662" s="198"/>
      <c r="TKO662" s="198"/>
      <c r="TKP662" s="198"/>
      <c r="TKQ662" s="198"/>
      <c r="TKR662" s="198"/>
      <c r="TKS662" s="198"/>
      <c r="TKT662" s="198"/>
      <c r="TKU662" s="198"/>
      <c r="TKV662" s="198"/>
      <c r="TKW662" s="198"/>
      <c r="TKX662" s="198"/>
      <c r="TKY662" s="198"/>
      <c r="TKZ662" s="198"/>
      <c r="TLA662" s="198"/>
      <c r="TLB662" s="198"/>
      <c r="TLC662" s="198"/>
      <c r="TLD662" s="198"/>
      <c r="TLE662" s="198"/>
      <c r="TLF662" s="198"/>
      <c r="TLG662" s="198"/>
      <c r="TLH662" s="198"/>
      <c r="TLI662" s="198"/>
      <c r="TLJ662" s="198"/>
      <c r="TLK662" s="198"/>
      <c r="TLL662" s="198"/>
      <c r="TLM662" s="198"/>
      <c r="TLN662" s="198"/>
      <c r="TLO662" s="198"/>
      <c r="TLP662" s="198"/>
      <c r="TLQ662" s="198"/>
      <c r="TLR662" s="198"/>
      <c r="TLS662" s="198"/>
      <c r="TLT662" s="198"/>
      <c r="TLU662" s="198"/>
      <c r="TLV662" s="198"/>
      <c r="TLW662" s="198"/>
      <c r="TLX662" s="198"/>
      <c r="TLY662" s="198"/>
      <c r="TLZ662" s="198"/>
      <c r="TMA662" s="198"/>
      <c r="TMB662" s="198"/>
      <c r="TMC662" s="198"/>
      <c r="TMD662" s="198"/>
      <c r="TME662" s="198"/>
      <c r="TMF662" s="198"/>
      <c r="TMG662" s="198"/>
      <c r="TMH662" s="198"/>
      <c r="TMI662" s="198"/>
      <c r="TMJ662" s="198"/>
      <c r="TMK662" s="198"/>
      <c r="TML662" s="198"/>
      <c r="TMM662" s="198"/>
      <c r="TMN662" s="198"/>
      <c r="TMO662" s="198"/>
      <c r="TMP662" s="198"/>
      <c r="TMQ662" s="198"/>
      <c r="TMR662" s="198"/>
      <c r="TMS662" s="198"/>
      <c r="TMT662" s="198"/>
      <c r="TMU662" s="198"/>
      <c r="TMV662" s="198"/>
      <c r="TMW662" s="198"/>
      <c r="TMX662" s="198"/>
      <c r="TMY662" s="198"/>
      <c r="TMZ662" s="198"/>
      <c r="TNA662" s="198"/>
      <c r="TNB662" s="198"/>
      <c r="TNC662" s="198"/>
      <c r="TND662" s="198"/>
      <c r="TNE662" s="198"/>
      <c r="TNF662" s="198"/>
      <c r="TNG662" s="198"/>
      <c r="TNH662" s="198"/>
      <c r="TNI662" s="198"/>
      <c r="TNJ662" s="198"/>
      <c r="TNK662" s="198"/>
      <c r="TNL662" s="198"/>
      <c r="TNM662" s="198"/>
      <c r="TNN662" s="198"/>
      <c r="TNO662" s="198"/>
      <c r="TNP662" s="198"/>
      <c r="TNQ662" s="198"/>
      <c r="TNR662" s="198"/>
      <c r="TNS662" s="198"/>
      <c r="TNT662" s="198"/>
      <c r="TNU662" s="198"/>
      <c r="TNV662" s="198"/>
      <c r="TNW662" s="198"/>
      <c r="TNX662" s="198"/>
      <c r="TNY662" s="198"/>
      <c r="TNZ662" s="198"/>
      <c r="TOA662" s="198"/>
      <c r="TOB662" s="198"/>
      <c r="TOC662" s="198"/>
      <c r="TOD662" s="198"/>
      <c r="TOE662" s="198"/>
      <c r="TOF662" s="198"/>
      <c r="TOG662" s="198"/>
      <c r="TOH662" s="198"/>
      <c r="TOI662" s="198"/>
      <c r="TOJ662" s="198"/>
      <c r="TOK662" s="198"/>
      <c r="TOL662" s="198"/>
      <c r="TOM662" s="198"/>
      <c r="TON662" s="198"/>
      <c r="TOO662" s="198"/>
      <c r="TOP662" s="198"/>
      <c r="TOQ662" s="198"/>
      <c r="TOR662" s="198"/>
      <c r="TOS662" s="198"/>
      <c r="TOT662" s="198"/>
      <c r="TOU662" s="198"/>
      <c r="TOV662" s="198"/>
      <c r="TOW662" s="198"/>
      <c r="TOX662" s="198"/>
      <c r="TOY662" s="198"/>
      <c r="TOZ662" s="198"/>
      <c r="TPA662" s="198"/>
      <c r="TPB662" s="198"/>
      <c r="TPC662" s="198"/>
      <c r="TPD662" s="198"/>
      <c r="TPE662" s="198"/>
      <c r="TPF662" s="198"/>
      <c r="TPG662" s="198"/>
      <c r="TPH662" s="198"/>
      <c r="TPI662" s="198"/>
      <c r="TPJ662" s="198"/>
      <c r="TPK662" s="198"/>
      <c r="TPL662" s="198"/>
      <c r="TPM662" s="198"/>
      <c r="TPN662" s="198"/>
      <c r="TPO662" s="198"/>
      <c r="TPP662" s="198"/>
      <c r="TPQ662" s="198"/>
      <c r="TPR662" s="198"/>
      <c r="TPS662" s="198"/>
      <c r="TPT662" s="198"/>
      <c r="TPU662" s="198"/>
      <c r="TPV662" s="198"/>
      <c r="TPW662" s="198"/>
      <c r="TPX662" s="198"/>
      <c r="TPY662" s="198"/>
      <c r="TPZ662" s="198"/>
      <c r="TQA662" s="198"/>
      <c r="TQB662" s="198"/>
      <c r="TQC662" s="198"/>
      <c r="TQD662" s="198"/>
      <c r="TQE662" s="198"/>
      <c r="TQF662" s="198"/>
      <c r="TQG662" s="198"/>
      <c r="TQH662" s="198"/>
      <c r="TQI662" s="198"/>
      <c r="TQJ662" s="198"/>
      <c r="TQK662" s="198"/>
      <c r="TQL662" s="198"/>
      <c r="TQM662" s="198"/>
      <c r="TQN662" s="198"/>
      <c r="TQO662" s="198"/>
      <c r="TQP662" s="198"/>
      <c r="TQQ662" s="198"/>
      <c r="TQR662" s="198"/>
      <c r="TQS662" s="198"/>
      <c r="TQT662" s="198"/>
      <c r="TQU662" s="198"/>
      <c r="TQV662" s="198"/>
      <c r="TQW662" s="198"/>
      <c r="TQX662" s="198"/>
      <c r="TQY662" s="198"/>
      <c r="TQZ662" s="198"/>
      <c r="TRA662" s="198"/>
      <c r="TRB662" s="198"/>
      <c r="TRC662" s="198"/>
      <c r="TRD662" s="198"/>
      <c r="TRE662" s="198"/>
      <c r="TRF662" s="198"/>
      <c r="TRG662" s="198"/>
      <c r="TRH662" s="198"/>
      <c r="TRI662" s="198"/>
      <c r="TRJ662" s="198"/>
      <c r="TRK662" s="198"/>
      <c r="TRL662" s="198"/>
      <c r="TRM662" s="198"/>
      <c r="TRN662" s="198"/>
      <c r="TRO662" s="198"/>
      <c r="TRP662" s="198"/>
      <c r="TRQ662" s="198"/>
      <c r="TRR662" s="198"/>
      <c r="TRS662" s="198"/>
      <c r="TRT662" s="198"/>
      <c r="TRU662" s="198"/>
      <c r="TRV662" s="198"/>
      <c r="TRW662" s="198"/>
      <c r="TRX662" s="198"/>
      <c r="TRY662" s="198"/>
      <c r="TRZ662" s="198"/>
      <c r="TSA662" s="198"/>
      <c r="TSB662" s="198"/>
      <c r="TSC662" s="198"/>
      <c r="TSD662" s="198"/>
      <c r="TSE662" s="198"/>
      <c r="TSF662" s="198"/>
      <c r="TSG662" s="198"/>
      <c r="TSH662" s="198"/>
      <c r="TSI662" s="198"/>
      <c r="TSJ662" s="198"/>
      <c r="TSK662" s="198"/>
      <c r="TSL662" s="198"/>
      <c r="TSM662" s="198"/>
      <c r="TSN662" s="198"/>
      <c r="TSO662" s="198"/>
      <c r="TSP662" s="198"/>
      <c r="TSQ662" s="198"/>
      <c r="TSR662" s="198"/>
      <c r="TSS662" s="198"/>
      <c r="TST662" s="198"/>
      <c r="TSU662" s="198"/>
      <c r="TSV662" s="198"/>
      <c r="TSW662" s="198"/>
      <c r="TSX662" s="198"/>
      <c r="TSY662" s="198"/>
      <c r="TSZ662" s="198"/>
      <c r="TTA662" s="198"/>
      <c r="TTB662" s="198"/>
      <c r="TTC662" s="198"/>
      <c r="TTD662" s="198"/>
      <c r="TTE662" s="198"/>
      <c r="TTF662" s="198"/>
      <c r="TTG662" s="198"/>
      <c r="TTH662" s="198"/>
      <c r="TTI662" s="198"/>
      <c r="TTJ662" s="198"/>
      <c r="TTK662" s="198"/>
      <c r="TTL662" s="198"/>
      <c r="TTM662" s="198"/>
      <c r="TTN662" s="198"/>
      <c r="TTO662" s="198"/>
      <c r="TTP662" s="198"/>
      <c r="TTQ662" s="198"/>
      <c r="TTR662" s="198"/>
      <c r="TTS662" s="198"/>
      <c r="TTT662" s="198"/>
      <c r="TTU662" s="198"/>
      <c r="TTV662" s="198"/>
      <c r="TTW662" s="198"/>
      <c r="TTX662" s="198"/>
      <c r="TTY662" s="198"/>
      <c r="TTZ662" s="198"/>
      <c r="TUA662" s="198"/>
      <c r="TUB662" s="198"/>
      <c r="TUC662" s="198"/>
      <c r="TUD662" s="198"/>
      <c r="TUE662" s="198"/>
      <c r="TUF662" s="198"/>
      <c r="TUG662" s="198"/>
      <c r="TUH662" s="198"/>
      <c r="TUI662" s="198"/>
      <c r="TUJ662" s="198"/>
      <c r="TUK662" s="198"/>
      <c r="TUL662" s="198"/>
      <c r="TUM662" s="198"/>
      <c r="TUN662" s="198"/>
      <c r="TUO662" s="198"/>
      <c r="TUP662" s="198"/>
      <c r="TUQ662" s="198"/>
      <c r="TUR662" s="198"/>
      <c r="TUS662" s="198"/>
      <c r="TUT662" s="198"/>
      <c r="TUU662" s="198"/>
      <c r="TUV662" s="198"/>
      <c r="TUW662" s="198"/>
      <c r="TUX662" s="198"/>
      <c r="TUY662" s="198"/>
      <c r="TUZ662" s="198"/>
      <c r="TVA662" s="198"/>
      <c r="TVB662" s="198"/>
      <c r="TVC662" s="198"/>
      <c r="TVD662" s="198"/>
      <c r="TVE662" s="198"/>
      <c r="TVF662" s="198"/>
      <c r="TVG662" s="198"/>
      <c r="TVH662" s="198"/>
      <c r="TVI662" s="198"/>
      <c r="TVJ662" s="198"/>
      <c r="TVK662" s="198"/>
      <c r="TVL662" s="198"/>
      <c r="TVM662" s="198"/>
      <c r="TVN662" s="198"/>
      <c r="TVO662" s="198"/>
      <c r="TVP662" s="198"/>
      <c r="TVQ662" s="198"/>
      <c r="TVR662" s="198"/>
      <c r="TVS662" s="198"/>
      <c r="TVT662" s="198"/>
      <c r="TVU662" s="198"/>
      <c r="TVV662" s="198"/>
      <c r="TVW662" s="198"/>
      <c r="TVX662" s="198"/>
      <c r="TVY662" s="198"/>
      <c r="TVZ662" s="198"/>
      <c r="TWA662" s="198"/>
      <c r="TWB662" s="198"/>
      <c r="TWC662" s="198"/>
      <c r="TWD662" s="198"/>
      <c r="TWE662" s="198"/>
      <c r="TWF662" s="198"/>
      <c r="TWG662" s="198"/>
      <c r="TWH662" s="198"/>
      <c r="TWI662" s="198"/>
      <c r="TWJ662" s="198"/>
      <c r="TWK662" s="198"/>
      <c r="TWL662" s="198"/>
      <c r="TWM662" s="198"/>
      <c r="TWN662" s="198"/>
      <c r="TWO662" s="198"/>
      <c r="TWP662" s="198"/>
      <c r="TWQ662" s="198"/>
      <c r="TWR662" s="198"/>
      <c r="TWS662" s="198"/>
      <c r="TWT662" s="198"/>
      <c r="TWU662" s="198"/>
      <c r="TWV662" s="198"/>
      <c r="TWW662" s="198"/>
      <c r="TWX662" s="198"/>
      <c r="TWY662" s="198"/>
      <c r="TWZ662" s="198"/>
      <c r="TXA662" s="198"/>
      <c r="TXB662" s="198"/>
      <c r="TXC662" s="198"/>
      <c r="TXD662" s="198"/>
      <c r="TXE662" s="198"/>
      <c r="TXF662" s="198"/>
      <c r="TXG662" s="198"/>
      <c r="TXH662" s="198"/>
      <c r="TXI662" s="198"/>
      <c r="TXJ662" s="198"/>
      <c r="TXK662" s="198"/>
      <c r="TXL662" s="198"/>
      <c r="TXM662" s="198"/>
      <c r="TXN662" s="198"/>
      <c r="TXO662" s="198"/>
      <c r="TXP662" s="198"/>
      <c r="TXQ662" s="198"/>
      <c r="TXR662" s="198"/>
      <c r="TXS662" s="198"/>
      <c r="TXT662" s="198"/>
      <c r="TXU662" s="198"/>
      <c r="TXV662" s="198"/>
      <c r="TXW662" s="198"/>
      <c r="TXX662" s="198"/>
      <c r="TXY662" s="198"/>
      <c r="TXZ662" s="198"/>
      <c r="TYA662" s="198"/>
      <c r="TYB662" s="198"/>
      <c r="TYC662" s="198"/>
      <c r="TYD662" s="198"/>
      <c r="TYE662" s="198"/>
      <c r="TYF662" s="198"/>
      <c r="TYG662" s="198"/>
      <c r="TYH662" s="198"/>
      <c r="TYI662" s="198"/>
      <c r="TYJ662" s="198"/>
      <c r="TYK662" s="198"/>
      <c r="TYL662" s="198"/>
      <c r="TYM662" s="198"/>
      <c r="TYN662" s="198"/>
      <c r="TYO662" s="198"/>
      <c r="TYP662" s="198"/>
      <c r="TYQ662" s="198"/>
      <c r="TYR662" s="198"/>
      <c r="TYS662" s="198"/>
      <c r="TYT662" s="198"/>
      <c r="TYU662" s="198"/>
      <c r="TYV662" s="198"/>
      <c r="TYW662" s="198"/>
      <c r="TYX662" s="198"/>
      <c r="TYY662" s="198"/>
      <c r="TYZ662" s="198"/>
      <c r="TZA662" s="198"/>
      <c r="TZB662" s="198"/>
      <c r="TZC662" s="198"/>
      <c r="TZD662" s="198"/>
      <c r="TZE662" s="198"/>
      <c r="TZF662" s="198"/>
      <c r="TZG662" s="198"/>
      <c r="TZH662" s="198"/>
      <c r="TZI662" s="198"/>
      <c r="TZJ662" s="198"/>
      <c r="TZK662" s="198"/>
      <c r="TZL662" s="198"/>
      <c r="TZM662" s="198"/>
      <c r="TZN662" s="198"/>
      <c r="TZO662" s="198"/>
      <c r="TZP662" s="198"/>
      <c r="TZQ662" s="198"/>
      <c r="TZR662" s="198"/>
      <c r="TZS662" s="198"/>
      <c r="TZT662" s="198"/>
      <c r="TZU662" s="198"/>
      <c r="TZV662" s="198"/>
      <c r="TZW662" s="198"/>
      <c r="TZX662" s="198"/>
      <c r="TZY662" s="198"/>
      <c r="TZZ662" s="198"/>
      <c r="UAA662" s="198"/>
      <c r="UAB662" s="198"/>
      <c r="UAC662" s="198"/>
      <c r="UAD662" s="198"/>
      <c r="UAE662" s="198"/>
      <c r="UAF662" s="198"/>
      <c r="UAG662" s="198"/>
      <c r="UAH662" s="198"/>
      <c r="UAI662" s="198"/>
      <c r="UAJ662" s="198"/>
      <c r="UAK662" s="198"/>
      <c r="UAL662" s="198"/>
      <c r="UAM662" s="198"/>
      <c r="UAN662" s="198"/>
      <c r="UAO662" s="198"/>
      <c r="UAP662" s="198"/>
      <c r="UAQ662" s="198"/>
      <c r="UAR662" s="198"/>
      <c r="UAS662" s="198"/>
      <c r="UAT662" s="198"/>
      <c r="UAU662" s="198"/>
      <c r="UAV662" s="198"/>
      <c r="UAW662" s="198"/>
      <c r="UAX662" s="198"/>
      <c r="UAY662" s="198"/>
      <c r="UAZ662" s="198"/>
      <c r="UBA662" s="198"/>
      <c r="UBB662" s="198"/>
      <c r="UBC662" s="198"/>
      <c r="UBD662" s="198"/>
      <c r="UBE662" s="198"/>
      <c r="UBF662" s="198"/>
      <c r="UBG662" s="198"/>
      <c r="UBH662" s="198"/>
      <c r="UBI662" s="198"/>
      <c r="UBJ662" s="198"/>
      <c r="UBK662" s="198"/>
      <c r="UBL662" s="198"/>
      <c r="UBM662" s="198"/>
      <c r="UBN662" s="198"/>
      <c r="UBO662" s="198"/>
      <c r="UBP662" s="198"/>
      <c r="UBQ662" s="198"/>
      <c r="UBR662" s="198"/>
      <c r="UBS662" s="198"/>
      <c r="UBT662" s="198"/>
      <c r="UBU662" s="198"/>
      <c r="UBV662" s="198"/>
      <c r="UBW662" s="198"/>
      <c r="UBX662" s="198"/>
      <c r="UBY662" s="198"/>
      <c r="UBZ662" s="198"/>
      <c r="UCA662" s="198"/>
      <c r="UCB662" s="198"/>
      <c r="UCC662" s="198"/>
      <c r="UCD662" s="198"/>
      <c r="UCE662" s="198"/>
      <c r="UCF662" s="198"/>
      <c r="UCG662" s="198"/>
      <c r="UCH662" s="198"/>
      <c r="UCI662" s="198"/>
      <c r="UCJ662" s="198"/>
      <c r="UCK662" s="198"/>
      <c r="UCL662" s="198"/>
      <c r="UCM662" s="198"/>
      <c r="UCN662" s="198"/>
      <c r="UCO662" s="198"/>
      <c r="UCP662" s="198"/>
      <c r="UCQ662" s="198"/>
      <c r="UCR662" s="198"/>
      <c r="UCS662" s="198"/>
      <c r="UCT662" s="198"/>
      <c r="UCU662" s="198"/>
      <c r="UCV662" s="198"/>
      <c r="UCW662" s="198"/>
      <c r="UCX662" s="198"/>
      <c r="UCY662" s="198"/>
      <c r="UCZ662" s="198"/>
      <c r="UDA662" s="198"/>
      <c r="UDB662" s="198"/>
      <c r="UDC662" s="198"/>
      <c r="UDD662" s="198"/>
      <c r="UDE662" s="198"/>
      <c r="UDF662" s="198"/>
      <c r="UDG662" s="198"/>
      <c r="UDH662" s="198"/>
      <c r="UDI662" s="198"/>
      <c r="UDJ662" s="198"/>
      <c r="UDK662" s="198"/>
      <c r="UDL662" s="198"/>
      <c r="UDM662" s="198"/>
      <c r="UDN662" s="198"/>
      <c r="UDO662" s="198"/>
      <c r="UDP662" s="198"/>
      <c r="UDQ662" s="198"/>
      <c r="UDR662" s="198"/>
      <c r="UDS662" s="198"/>
      <c r="UDT662" s="198"/>
      <c r="UDU662" s="198"/>
      <c r="UDV662" s="198"/>
      <c r="UDW662" s="198"/>
      <c r="UDX662" s="198"/>
      <c r="UDY662" s="198"/>
      <c r="UDZ662" s="198"/>
      <c r="UEA662" s="198"/>
      <c r="UEB662" s="198"/>
      <c r="UEC662" s="198"/>
      <c r="UED662" s="198"/>
      <c r="UEE662" s="198"/>
      <c r="UEF662" s="198"/>
      <c r="UEG662" s="198"/>
      <c r="UEH662" s="198"/>
      <c r="UEI662" s="198"/>
      <c r="UEJ662" s="198"/>
      <c r="UEK662" s="198"/>
      <c r="UEL662" s="198"/>
      <c r="UEM662" s="198"/>
      <c r="UEN662" s="198"/>
      <c r="UEO662" s="198"/>
      <c r="UEP662" s="198"/>
      <c r="UEQ662" s="198"/>
      <c r="UER662" s="198"/>
      <c r="UES662" s="198"/>
      <c r="UET662" s="198"/>
      <c r="UEU662" s="198"/>
      <c r="UEV662" s="198"/>
      <c r="UEW662" s="198"/>
      <c r="UEX662" s="198"/>
      <c r="UEY662" s="198"/>
      <c r="UEZ662" s="198"/>
      <c r="UFA662" s="198"/>
      <c r="UFB662" s="198"/>
      <c r="UFC662" s="198"/>
      <c r="UFD662" s="198"/>
      <c r="UFE662" s="198"/>
      <c r="UFF662" s="198"/>
      <c r="UFG662" s="198"/>
      <c r="UFH662" s="198"/>
      <c r="UFI662" s="198"/>
      <c r="UFJ662" s="198"/>
      <c r="UFK662" s="198"/>
      <c r="UFL662" s="198"/>
      <c r="UFM662" s="198"/>
      <c r="UFN662" s="198"/>
      <c r="UFO662" s="198"/>
      <c r="UFP662" s="198"/>
      <c r="UFQ662" s="198"/>
      <c r="UFR662" s="198"/>
      <c r="UFS662" s="198"/>
      <c r="UFT662" s="198"/>
      <c r="UFU662" s="198"/>
      <c r="UFV662" s="198"/>
      <c r="UFW662" s="198"/>
      <c r="UFX662" s="198"/>
      <c r="UFY662" s="198"/>
      <c r="UFZ662" s="198"/>
      <c r="UGA662" s="198"/>
      <c r="UGB662" s="198"/>
      <c r="UGC662" s="198"/>
      <c r="UGD662" s="198"/>
      <c r="UGE662" s="198"/>
      <c r="UGF662" s="198"/>
      <c r="UGG662" s="198"/>
      <c r="UGH662" s="198"/>
      <c r="UGI662" s="198"/>
      <c r="UGJ662" s="198"/>
      <c r="UGK662" s="198"/>
      <c r="UGL662" s="198"/>
      <c r="UGM662" s="198"/>
      <c r="UGN662" s="198"/>
      <c r="UGO662" s="198"/>
      <c r="UGP662" s="198"/>
      <c r="UGQ662" s="198"/>
      <c r="UGR662" s="198"/>
      <c r="UGS662" s="198"/>
      <c r="UGT662" s="198"/>
      <c r="UGU662" s="198"/>
      <c r="UGV662" s="198"/>
      <c r="UGW662" s="198"/>
      <c r="UGX662" s="198"/>
      <c r="UGY662" s="198"/>
      <c r="UGZ662" s="198"/>
      <c r="UHA662" s="198"/>
      <c r="UHB662" s="198"/>
      <c r="UHC662" s="198"/>
      <c r="UHD662" s="198"/>
      <c r="UHE662" s="198"/>
      <c r="UHF662" s="198"/>
      <c r="UHG662" s="198"/>
      <c r="UHH662" s="198"/>
      <c r="UHI662" s="198"/>
      <c r="UHJ662" s="198"/>
      <c r="UHK662" s="198"/>
      <c r="UHL662" s="198"/>
      <c r="UHM662" s="198"/>
      <c r="UHN662" s="198"/>
      <c r="UHO662" s="198"/>
      <c r="UHP662" s="198"/>
      <c r="UHQ662" s="198"/>
      <c r="UHR662" s="198"/>
      <c r="UHS662" s="198"/>
      <c r="UHT662" s="198"/>
      <c r="UHU662" s="198"/>
      <c r="UHV662" s="198"/>
      <c r="UHW662" s="198"/>
      <c r="UHX662" s="198"/>
      <c r="UHY662" s="198"/>
      <c r="UHZ662" s="198"/>
      <c r="UIA662" s="198"/>
      <c r="UIB662" s="198"/>
      <c r="UIC662" s="198"/>
      <c r="UID662" s="198"/>
      <c r="UIE662" s="198"/>
      <c r="UIF662" s="198"/>
      <c r="UIG662" s="198"/>
      <c r="UIH662" s="198"/>
      <c r="UII662" s="198"/>
      <c r="UIJ662" s="198"/>
      <c r="UIK662" s="198"/>
      <c r="UIL662" s="198"/>
      <c r="UIM662" s="198"/>
      <c r="UIN662" s="198"/>
      <c r="UIO662" s="198"/>
      <c r="UIP662" s="198"/>
      <c r="UIQ662" s="198"/>
      <c r="UIR662" s="198"/>
      <c r="UIS662" s="198"/>
      <c r="UIT662" s="198"/>
      <c r="UIU662" s="198"/>
      <c r="UIV662" s="198"/>
      <c r="UIW662" s="198"/>
      <c r="UIX662" s="198"/>
      <c r="UIY662" s="198"/>
      <c r="UIZ662" s="198"/>
      <c r="UJA662" s="198"/>
      <c r="UJB662" s="198"/>
      <c r="UJC662" s="198"/>
      <c r="UJD662" s="198"/>
      <c r="UJE662" s="198"/>
      <c r="UJF662" s="198"/>
      <c r="UJG662" s="198"/>
      <c r="UJH662" s="198"/>
      <c r="UJI662" s="198"/>
      <c r="UJJ662" s="198"/>
      <c r="UJK662" s="198"/>
      <c r="UJL662" s="198"/>
      <c r="UJM662" s="198"/>
      <c r="UJN662" s="198"/>
      <c r="UJO662" s="198"/>
      <c r="UJP662" s="198"/>
      <c r="UJQ662" s="198"/>
      <c r="UJR662" s="198"/>
      <c r="UJS662" s="198"/>
      <c r="UJT662" s="198"/>
      <c r="UJU662" s="198"/>
      <c r="UJV662" s="198"/>
      <c r="UJW662" s="198"/>
      <c r="UJX662" s="198"/>
      <c r="UJY662" s="198"/>
      <c r="UJZ662" s="198"/>
      <c r="UKA662" s="198"/>
      <c r="UKB662" s="198"/>
      <c r="UKC662" s="198"/>
      <c r="UKD662" s="198"/>
      <c r="UKE662" s="198"/>
      <c r="UKF662" s="198"/>
      <c r="UKG662" s="198"/>
      <c r="UKH662" s="198"/>
      <c r="UKI662" s="198"/>
      <c r="UKJ662" s="198"/>
      <c r="UKK662" s="198"/>
      <c r="UKL662" s="198"/>
      <c r="UKM662" s="198"/>
      <c r="UKN662" s="198"/>
      <c r="UKO662" s="198"/>
      <c r="UKP662" s="198"/>
      <c r="UKQ662" s="198"/>
      <c r="UKR662" s="198"/>
      <c r="UKS662" s="198"/>
      <c r="UKT662" s="198"/>
      <c r="UKU662" s="198"/>
      <c r="UKV662" s="198"/>
      <c r="UKW662" s="198"/>
      <c r="UKX662" s="198"/>
      <c r="UKY662" s="198"/>
      <c r="UKZ662" s="198"/>
      <c r="ULA662" s="198"/>
      <c r="ULB662" s="198"/>
      <c r="ULC662" s="198"/>
      <c r="ULD662" s="198"/>
      <c r="ULE662" s="198"/>
      <c r="ULF662" s="198"/>
      <c r="ULG662" s="198"/>
      <c r="ULH662" s="198"/>
      <c r="ULI662" s="198"/>
      <c r="ULJ662" s="198"/>
      <c r="ULK662" s="198"/>
      <c r="ULL662" s="198"/>
      <c r="ULM662" s="198"/>
      <c r="ULN662" s="198"/>
      <c r="ULO662" s="198"/>
      <c r="ULP662" s="198"/>
      <c r="ULQ662" s="198"/>
      <c r="ULR662" s="198"/>
      <c r="ULS662" s="198"/>
      <c r="ULT662" s="198"/>
      <c r="ULU662" s="198"/>
      <c r="ULV662" s="198"/>
      <c r="ULW662" s="198"/>
      <c r="ULX662" s="198"/>
      <c r="ULY662" s="198"/>
      <c r="ULZ662" s="198"/>
      <c r="UMA662" s="198"/>
      <c r="UMB662" s="198"/>
      <c r="UMC662" s="198"/>
      <c r="UMD662" s="198"/>
      <c r="UME662" s="198"/>
      <c r="UMF662" s="198"/>
      <c r="UMG662" s="198"/>
      <c r="UMH662" s="198"/>
      <c r="UMI662" s="198"/>
      <c r="UMJ662" s="198"/>
      <c r="UMK662" s="198"/>
      <c r="UML662" s="198"/>
      <c r="UMM662" s="198"/>
      <c r="UMN662" s="198"/>
      <c r="UMO662" s="198"/>
      <c r="UMP662" s="198"/>
      <c r="UMQ662" s="198"/>
      <c r="UMR662" s="198"/>
      <c r="UMS662" s="198"/>
      <c r="UMT662" s="198"/>
      <c r="UMU662" s="198"/>
      <c r="UMV662" s="198"/>
      <c r="UMW662" s="198"/>
      <c r="UMX662" s="198"/>
      <c r="UMY662" s="198"/>
      <c r="UMZ662" s="198"/>
      <c r="UNA662" s="198"/>
      <c r="UNB662" s="198"/>
      <c r="UNC662" s="198"/>
      <c r="UND662" s="198"/>
      <c r="UNE662" s="198"/>
      <c r="UNF662" s="198"/>
      <c r="UNG662" s="198"/>
      <c r="UNH662" s="198"/>
      <c r="UNI662" s="198"/>
      <c r="UNJ662" s="198"/>
      <c r="UNK662" s="198"/>
      <c r="UNL662" s="198"/>
      <c r="UNM662" s="198"/>
      <c r="UNN662" s="198"/>
      <c r="UNO662" s="198"/>
      <c r="UNP662" s="198"/>
      <c r="UNQ662" s="198"/>
      <c r="UNR662" s="198"/>
      <c r="UNS662" s="198"/>
      <c r="UNT662" s="198"/>
      <c r="UNU662" s="198"/>
      <c r="UNV662" s="198"/>
      <c r="UNW662" s="198"/>
      <c r="UNX662" s="198"/>
      <c r="UNY662" s="198"/>
      <c r="UNZ662" s="198"/>
      <c r="UOA662" s="198"/>
      <c r="UOB662" s="198"/>
      <c r="UOC662" s="198"/>
      <c r="UOD662" s="198"/>
      <c r="UOE662" s="198"/>
      <c r="UOF662" s="198"/>
      <c r="UOG662" s="198"/>
      <c r="UOH662" s="198"/>
      <c r="UOI662" s="198"/>
      <c r="UOJ662" s="198"/>
      <c r="UOK662" s="198"/>
      <c r="UOL662" s="198"/>
      <c r="UOM662" s="198"/>
      <c r="UON662" s="198"/>
      <c r="UOO662" s="198"/>
      <c r="UOP662" s="198"/>
      <c r="UOQ662" s="198"/>
      <c r="UOR662" s="198"/>
      <c r="UOS662" s="198"/>
      <c r="UOT662" s="198"/>
      <c r="UOU662" s="198"/>
      <c r="UOV662" s="198"/>
      <c r="UOW662" s="198"/>
      <c r="UOX662" s="198"/>
      <c r="UOY662" s="198"/>
      <c r="UOZ662" s="198"/>
      <c r="UPA662" s="198"/>
      <c r="UPB662" s="198"/>
      <c r="UPC662" s="198"/>
      <c r="UPD662" s="198"/>
      <c r="UPE662" s="198"/>
      <c r="UPF662" s="198"/>
      <c r="UPG662" s="198"/>
      <c r="UPH662" s="198"/>
      <c r="UPI662" s="198"/>
      <c r="UPJ662" s="198"/>
      <c r="UPK662" s="198"/>
      <c r="UPL662" s="198"/>
      <c r="UPM662" s="198"/>
      <c r="UPN662" s="198"/>
      <c r="UPO662" s="198"/>
      <c r="UPP662" s="198"/>
      <c r="UPQ662" s="198"/>
      <c r="UPR662" s="198"/>
      <c r="UPS662" s="198"/>
      <c r="UPT662" s="198"/>
      <c r="UPU662" s="198"/>
      <c r="UPV662" s="198"/>
      <c r="UPW662" s="198"/>
      <c r="UPX662" s="198"/>
      <c r="UPY662" s="198"/>
      <c r="UPZ662" s="198"/>
      <c r="UQA662" s="198"/>
      <c r="UQB662" s="198"/>
      <c r="UQC662" s="198"/>
      <c r="UQD662" s="198"/>
      <c r="UQE662" s="198"/>
      <c r="UQF662" s="198"/>
      <c r="UQG662" s="198"/>
      <c r="UQH662" s="198"/>
      <c r="UQI662" s="198"/>
      <c r="UQJ662" s="198"/>
      <c r="UQK662" s="198"/>
      <c r="UQL662" s="198"/>
      <c r="UQM662" s="198"/>
      <c r="UQN662" s="198"/>
      <c r="UQO662" s="198"/>
      <c r="UQP662" s="198"/>
      <c r="UQQ662" s="198"/>
      <c r="UQR662" s="198"/>
      <c r="UQS662" s="198"/>
      <c r="UQT662" s="198"/>
      <c r="UQU662" s="198"/>
      <c r="UQV662" s="198"/>
      <c r="UQW662" s="198"/>
      <c r="UQX662" s="198"/>
      <c r="UQY662" s="198"/>
      <c r="UQZ662" s="198"/>
      <c r="URA662" s="198"/>
      <c r="URB662" s="198"/>
      <c r="URC662" s="198"/>
      <c r="URD662" s="198"/>
      <c r="URE662" s="198"/>
      <c r="URF662" s="198"/>
      <c r="URG662" s="198"/>
      <c r="URH662" s="198"/>
      <c r="URI662" s="198"/>
      <c r="URJ662" s="198"/>
      <c r="URK662" s="198"/>
      <c r="URL662" s="198"/>
      <c r="URM662" s="198"/>
      <c r="URN662" s="198"/>
      <c r="URO662" s="198"/>
      <c r="URP662" s="198"/>
      <c r="URQ662" s="198"/>
      <c r="URR662" s="198"/>
      <c r="URS662" s="198"/>
      <c r="URT662" s="198"/>
      <c r="URU662" s="198"/>
      <c r="URV662" s="198"/>
      <c r="URW662" s="198"/>
      <c r="URX662" s="198"/>
      <c r="URY662" s="198"/>
      <c r="URZ662" s="198"/>
      <c r="USA662" s="198"/>
      <c r="USB662" s="198"/>
      <c r="USC662" s="198"/>
      <c r="USD662" s="198"/>
      <c r="USE662" s="198"/>
      <c r="USF662" s="198"/>
      <c r="USG662" s="198"/>
      <c r="USH662" s="198"/>
      <c r="USI662" s="198"/>
      <c r="USJ662" s="198"/>
      <c r="USK662" s="198"/>
      <c r="USL662" s="198"/>
      <c r="USM662" s="198"/>
      <c r="USN662" s="198"/>
      <c r="USO662" s="198"/>
      <c r="USP662" s="198"/>
      <c r="USQ662" s="198"/>
      <c r="USR662" s="198"/>
      <c r="USS662" s="198"/>
      <c r="UST662" s="198"/>
      <c r="USU662" s="198"/>
      <c r="USV662" s="198"/>
      <c r="USW662" s="198"/>
      <c r="USX662" s="198"/>
      <c r="USY662" s="198"/>
      <c r="USZ662" s="198"/>
      <c r="UTA662" s="198"/>
      <c r="UTB662" s="198"/>
      <c r="UTC662" s="198"/>
      <c r="UTD662" s="198"/>
      <c r="UTE662" s="198"/>
      <c r="UTF662" s="198"/>
      <c r="UTG662" s="198"/>
      <c r="UTH662" s="198"/>
      <c r="UTI662" s="198"/>
      <c r="UTJ662" s="198"/>
      <c r="UTK662" s="198"/>
      <c r="UTL662" s="198"/>
      <c r="UTM662" s="198"/>
      <c r="UTN662" s="198"/>
      <c r="UTO662" s="198"/>
      <c r="UTP662" s="198"/>
      <c r="UTQ662" s="198"/>
      <c r="UTR662" s="198"/>
      <c r="UTS662" s="198"/>
      <c r="UTT662" s="198"/>
      <c r="UTU662" s="198"/>
      <c r="UTV662" s="198"/>
      <c r="UTW662" s="198"/>
      <c r="UTX662" s="198"/>
      <c r="UTY662" s="198"/>
      <c r="UTZ662" s="198"/>
      <c r="UUA662" s="198"/>
      <c r="UUB662" s="198"/>
      <c r="UUC662" s="198"/>
      <c r="UUD662" s="198"/>
      <c r="UUE662" s="198"/>
      <c r="UUF662" s="198"/>
      <c r="UUG662" s="198"/>
      <c r="UUH662" s="198"/>
      <c r="UUI662" s="198"/>
      <c r="UUJ662" s="198"/>
      <c r="UUK662" s="198"/>
      <c r="UUL662" s="198"/>
      <c r="UUM662" s="198"/>
      <c r="UUN662" s="198"/>
      <c r="UUO662" s="198"/>
      <c r="UUP662" s="198"/>
      <c r="UUQ662" s="198"/>
      <c r="UUR662" s="198"/>
      <c r="UUS662" s="198"/>
      <c r="UUT662" s="198"/>
      <c r="UUU662" s="198"/>
      <c r="UUV662" s="198"/>
      <c r="UUW662" s="198"/>
      <c r="UUX662" s="198"/>
      <c r="UUY662" s="198"/>
      <c r="UUZ662" s="198"/>
      <c r="UVA662" s="198"/>
      <c r="UVB662" s="198"/>
      <c r="UVC662" s="198"/>
      <c r="UVD662" s="198"/>
      <c r="UVE662" s="198"/>
      <c r="UVF662" s="198"/>
      <c r="UVG662" s="198"/>
      <c r="UVH662" s="198"/>
      <c r="UVI662" s="198"/>
      <c r="UVJ662" s="198"/>
      <c r="UVK662" s="198"/>
      <c r="UVL662" s="198"/>
      <c r="UVM662" s="198"/>
      <c r="UVN662" s="198"/>
      <c r="UVO662" s="198"/>
      <c r="UVP662" s="198"/>
      <c r="UVQ662" s="198"/>
      <c r="UVR662" s="198"/>
      <c r="UVS662" s="198"/>
      <c r="UVT662" s="198"/>
      <c r="UVU662" s="198"/>
      <c r="UVV662" s="198"/>
      <c r="UVW662" s="198"/>
      <c r="UVX662" s="198"/>
      <c r="UVY662" s="198"/>
      <c r="UVZ662" s="198"/>
      <c r="UWA662" s="198"/>
      <c r="UWB662" s="198"/>
      <c r="UWC662" s="198"/>
      <c r="UWD662" s="198"/>
      <c r="UWE662" s="198"/>
      <c r="UWF662" s="198"/>
      <c r="UWG662" s="198"/>
      <c r="UWH662" s="198"/>
      <c r="UWI662" s="198"/>
      <c r="UWJ662" s="198"/>
      <c r="UWK662" s="198"/>
      <c r="UWL662" s="198"/>
      <c r="UWM662" s="198"/>
      <c r="UWN662" s="198"/>
      <c r="UWO662" s="198"/>
      <c r="UWP662" s="198"/>
      <c r="UWQ662" s="198"/>
      <c r="UWR662" s="198"/>
      <c r="UWS662" s="198"/>
      <c r="UWT662" s="198"/>
      <c r="UWU662" s="198"/>
      <c r="UWV662" s="198"/>
      <c r="UWW662" s="198"/>
      <c r="UWX662" s="198"/>
      <c r="UWY662" s="198"/>
      <c r="UWZ662" s="198"/>
      <c r="UXA662" s="198"/>
      <c r="UXB662" s="198"/>
      <c r="UXC662" s="198"/>
      <c r="UXD662" s="198"/>
      <c r="UXE662" s="198"/>
      <c r="UXF662" s="198"/>
      <c r="UXG662" s="198"/>
      <c r="UXH662" s="198"/>
      <c r="UXI662" s="198"/>
      <c r="UXJ662" s="198"/>
      <c r="UXK662" s="198"/>
      <c r="UXL662" s="198"/>
      <c r="UXM662" s="198"/>
      <c r="UXN662" s="198"/>
      <c r="UXO662" s="198"/>
      <c r="UXP662" s="198"/>
      <c r="UXQ662" s="198"/>
      <c r="UXR662" s="198"/>
      <c r="UXS662" s="198"/>
      <c r="UXT662" s="198"/>
      <c r="UXU662" s="198"/>
      <c r="UXV662" s="198"/>
      <c r="UXW662" s="198"/>
      <c r="UXX662" s="198"/>
      <c r="UXY662" s="198"/>
      <c r="UXZ662" s="198"/>
      <c r="UYA662" s="198"/>
      <c r="UYB662" s="198"/>
      <c r="UYC662" s="198"/>
      <c r="UYD662" s="198"/>
      <c r="UYE662" s="198"/>
      <c r="UYF662" s="198"/>
      <c r="UYG662" s="198"/>
      <c r="UYH662" s="198"/>
      <c r="UYI662" s="198"/>
      <c r="UYJ662" s="198"/>
      <c r="UYK662" s="198"/>
      <c r="UYL662" s="198"/>
      <c r="UYM662" s="198"/>
      <c r="UYN662" s="198"/>
      <c r="UYO662" s="198"/>
      <c r="UYP662" s="198"/>
      <c r="UYQ662" s="198"/>
      <c r="UYR662" s="198"/>
      <c r="UYS662" s="198"/>
      <c r="UYT662" s="198"/>
      <c r="UYU662" s="198"/>
      <c r="UYV662" s="198"/>
      <c r="UYW662" s="198"/>
      <c r="UYX662" s="198"/>
      <c r="UYY662" s="198"/>
      <c r="UYZ662" s="198"/>
      <c r="UZA662" s="198"/>
      <c r="UZB662" s="198"/>
      <c r="UZC662" s="198"/>
      <c r="UZD662" s="198"/>
      <c r="UZE662" s="198"/>
      <c r="UZF662" s="198"/>
      <c r="UZG662" s="198"/>
      <c r="UZH662" s="198"/>
      <c r="UZI662" s="198"/>
      <c r="UZJ662" s="198"/>
      <c r="UZK662" s="198"/>
      <c r="UZL662" s="198"/>
      <c r="UZM662" s="198"/>
      <c r="UZN662" s="198"/>
      <c r="UZO662" s="198"/>
      <c r="UZP662" s="198"/>
      <c r="UZQ662" s="198"/>
      <c r="UZR662" s="198"/>
      <c r="UZS662" s="198"/>
      <c r="UZT662" s="198"/>
      <c r="UZU662" s="198"/>
      <c r="UZV662" s="198"/>
      <c r="UZW662" s="198"/>
      <c r="UZX662" s="198"/>
      <c r="UZY662" s="198"/>
      <c r="UZZ662" s="198"/>
      <c r="VAA662" s="198"/>
      <c r="VAB662" s="198"/>
      <c r="VAC662" s="198"/>
      <c r="VAD662" s="198"/>
      <c r="VAE662" s="198"/>
      <c r="VAF662" s="198"/>
      <c r="VAG662" s="198"/>
      <c r="VAH662" s="198"/>
      <c r="VAI662" s="198"/>
      <c r="VAJ662" s="198"/>
      <c r="VAK662" s="198"/>
      <c r="VAL662" s="198"/>
      <c r="VAM662" s="198"/>
      <c r="VAN662" s="198"/>
      <c r="VAO662" s="198"/>
      <c r="VAP662" s="198"/>
      <c r="VAQ662" s="198"/>
      <c r="VAR662" s="198"/>
      <c r="VAS662" s="198"/>
      <c r="VAT662" s="198"/>
      <c r="VAU662" s="198"/>
      <c r="VAV662" s="198"/>
      <c r="VAW662" s="198"/>
      <c r="VAX662" s="198"/>
      <c r="VAY662" s="198"/>
      <c r="VAZ662" s="198"/>
      <c r="VBA662" s="198"/>
      <c r="VBB662" s="198"/>
      <c r="VBC662" s="198"/>
      <c r="VBD662" s="198"/>
      <c r="VBE662" s="198"/>
      <c r="VBF662" s="198"/>
      <c r="VBG662" s="198"/>
      <c r="VBH662" s="198"/>
      <c r="VBI662" s="198"/>
      <c r="VBJ662" s="198"/>
      <c r="VBK662" s="198"/>
      <c r="VBL662" s="198"/>
      <c r="VBM662" s="198"/>
      <c r="VBN662" s="198"/>
      <c r="VBO662" s="198"/>
      <c r="VBP662" s="198"/>
      <c r="VBQ662" s="198"/>
      <c r="VBR662" s="198"/>
      <c r="VBS662" s="198"/>
      <c r="VBT662" s="198"/>
      <c r="VBU662" s="198"/>
      <c r="VBV662" s="198"/>
      <c r="VBW662" s="198"/>
      <c r="VBX662" s="198"/>
      <c r="VBY662" s="198"/>
      <c r="VBZ662" s="198"/>
      <c r="VCA662" s="198"/>
      <c r="VCB662" s="198"/>
      <c r="VCC662" s="198"/>
      <c r="VCD662" s="198"/>
      <c r="VCE662" s="198"/>
      <c r="VCF662" s="198"/>
      <c r="VCG662" s="198"/>
      <c r="VCH662" s="198"/>
      <c r="VCI662" s="198"/>
      <c r="VCJ662" s="198"/>
      <c r="VCK662" s="198"/>
      <c r="VCL662" s="198"/>
      <c r="VCM662" s="198"/>
      <c r="VCN662" s="198"/>
      <c r="VCO662" s="198"/>
      <c r="VCP662" s="198"/>
      <c r="VCQ662" s="198"/>
      <c r="VCR662" s="198"/>
      <c r="VCS662" s="198"/>
      <c r="VCT662" s="198"/>
      <c r="VCU662" s="198"/>
      <c r="VCV662" s="198"/>
      <c r="VCW662" s="198"/>
      <c r="VCX662" s="198"/>
      <c r="VCY662" s="198"/>
      <c r="VCZ662" s="198"/>
      <c r="VDA662" s="198"/>
      <c r="VDB662" s="198"/>
      <c r="VDC662" s="198"/>
      <c r="VDD662" s="198"/>
      <c r="VDE662" s="198"/>
      <c r="VDF662" s="198"/>
      <c r="VDG662" s="198"/>
      <c r="VDH662" s="198"/>
      <c r="VDI662" s="198"/>
      <c r="VDJ662" s="198"/>
      <c r="VDK662" s="198"/>
      <c r="VDL662" s="198"/>
      <c r="VDM662" s="198"/>
      <c r="VDN662" s="198"/>
      <c r="VDO662" s="198"/>
      <c r="VDP662" s="198"/>
      <c r="VDQ662" s="198"/>
      <c r="VDR662" s="198"/>
      <c r="VDS662" s="198"/>
      <c r="VDT662" s="198"/>
      <c r="VDU662" s="198"/>
      <c r="VDV662" s="198"/>
      <c r="VDW662" s="198"/>
      <c r="VDX662" s="198"/>
      <c r="VDY662" s="198"/>
      <c r="VDZ662" s="198"/>
      <c r="VEA662" s="198"/>
      <c r="VEB662" s="198"/>
      <c r="VEC662" s="198"/>
      <c r="VED662" s="198"/>
      <c r="VEE662" s="198"/>
      <c r="VEF662" s="198"/>
      <c r="VEG662" s="198"/>
      <c r="VEH662" s="198"/>
      <c r="VEI662" s="198"/>
      <c r="VEJ662" s="198"/>
      <c r="VEK662" s="198"/>
      <c r="VEL662" s="198"/>
      <c r="VEM662" s="198"/>
      <c r="VEN662" s="198"/>
      <c r="VEO662" s="198"/>
      <c r="VEP662" s="198"/>
      <c r="VEQ662" s="198"/>
      <c r="VER662" s="198"/>
      <c r="VES662" s="198"/>
      <c r="VET662" s="198"/>
      <c r="VEU662" s="198"/>
      <c r="VEV662" s="198"/>
      <c r="VEW662" s="198"/>
      <c r="VEX662" s="198"/>
      <c r="VEY662" s="198"/>
      <c r="VEZ662" s="198"/>
      <c r="VFA662" s="198"/>
      <c r="VFB662" s="198"/>
      <c r="VFC662" s="198"/>
      <c r="VFD662" s="198"/>
      <c r="VFE662" s="198"/>
      <c r="VFF662" s="198"/>
      <c r="VFG662" s="198"/>
      <c r="VFH662" s="198"/>
      <c r="VFI662" s="198"/>
      <c r="VFJ662" s="198"/>
      <c r="VFK662" s="198"/>
      <c r="VFL662" s="198"/>
      <c r="VFM662" s="198"/>
      <c r="VFN662" s="198"/>
      <c r="VFO662" s="198"/>
      <c r="VFP662" s="198"/>
      <c r="VFQ662" s="198"/>
      <c r="VFR662" s="198"/>
      <c r="VFS662" s="198"/>
      <c r="VFT662" s="198"/>
      <c r="VFU662" s="198"/>
      <c r="VFV662" s="198"/>
      <c r="VFW662" s="198"/>
      <c r="VFX662" s="198"/>
      <c r="VFY662" s="198"/>
      <c r="VFZ662" s="198"/>
      <c r="VGA662" s="198"/>
      <c r="VGB662" s="198"/>
      <c r="VGC662" s="198"/>
      <c r="VGD662" s="198"/>
      <c r="VGE662" s="198"/>
      <c r="VGF662" s="198"/>
      <c r="VGG662" s="198"/>
      <c r="VGH662" s="198"/>
      <c r="VGI662" s="198"/>
      <c r="VGJ662" s="198"/>
      <c r="VGK662" s="198"/>
      <c r="VGL662" s="198"/>
      <c r="VGM662" s="198"/>
      <c r="VGN662" s="198"/>
      <c r="VGO662" s="198"/>
      <c r="VGP662" s="198"/>
      <c r="VGQ662" s="198"/>
      <c r="VGR662" s="198"/>
      <c r="VGS662" s="198"/>
      <c r="VGT662" s="198"/>
      <c r="VGU662" s="198"/>
      <c r="VGV662" s="198"/>
      <c r="VGW662" s="198"/>
      <c r="VGX662" s="198"/>
      <c r="VGY662" s="198"/>
      <c r="VGZ662" s="198"/>
      <c r="VHA662" s="198"/>
      <c r="VHB662" s="198"/>
      <c r="VHC662" s="198"/>
      <c r="VHD662" s="198"/>
      <c r="VHE662" s="198"/>
      <c r="VHF662" s="198"/>
      <c r="VHG662" s="198"/>
      <c r="VHH662" s="198"/>
      <c r="VHI662" s="198"/>
      <c r="VHJ662" s="198"/>
      <c r="VHK662" s="198"/>
      <c r="VHL662" s="198"/>
      <c r="VHM662" s="198"/>
      <c r="VHN662" s="198"/>
      <c r="VHO662" s="198"/>
      <c r="VHP662" s="198"/>
      <c r="VHQ662" s="198"/>
      <c r="VHR662" s="198"/>
      <c r="VHS662" s="198"/>
      <c r="VHT662" s="198"/>
      <c r="VHU662" s="198"/>
      <c r="VHV662" s="198"/>
      <c r="VHW662" s="198"/>
      <c r="VHX662" s="198"/>
      <c r="VHY662" s="198"/>
      <c r="VHZ662" s="198"/>
      <c r="VIA662" s="198"/>
      <c r="VIB662" s="198"/>
      <c r="VIC662" s="198"/>
      <c r="VID662" s="198"/>
      <c r="VIE662" s="198"/>
      <c r="VIF662" s="198"/>
      <c r="VIG662" s="198"/>
      <c r="VIH662" s="198"/>
      <c r="VII662" s="198"/>
      <c r="VIJ662" s="198"/>
      <c r="VIK662" s="198"/>
      <c r="VIL662" s="198"/>
      <c r="VIM662" s="198"/>
      <c r="VIN662" s="198"/>
      <c r="VIO662" s="198"/>
      <c r="VIP662" s="198"/>
      <c r="VIQ662" s="198"/>
      <c r="VIR662" s="198"/>
      <c r="VIS662" s="198"/>
      <c r="VIT662" s="198"/>
      <c r="VIU662" s="198"/>
      <c r="VIV662" s="198"/>
      <c r="VIW662" s="198"/>
      <c r="VIX662" s="198"/>
      <c r="VIY662" s="198"/>
      <c r="VIZ662" s="198"/>
      <c r="VJA662" s="198"/>
      <c r="VJB662" s="198"/>
      <c r="VJC662" s="198"/>
      <c r="VJD662" s="198"/>
      <c r="VJE662" s="198"/>
      <c r="VJF662" s="198"/>
      <c r="VJG662" s="198"/>
      <c r="VJH662" s="198"/>
      <c r="VJI662" s="198"/>
      <c r="VJJ662" s="198"/>
      <c r="VJK662" s="198"/>
      <c r="VJL662" s="198"/>
      <c r="VJM662" s="198"/>
      <c r="VJN662" s="198"/>
      <c r="VJO662" s="198"/>
      <c r="VJP662" s="198"/>
      <c r="VJQ662" s="198"/>
      <c r="VJR662" s="198"/>
      <c r="VJS662" s="198"/>
      <c r="VJT662" s="198"/>
      <c r="VJU662" s="198"/>
      <c r="VJV662" s="198"/>
      <c r="VJW662" s="198"/>
      <c r="VJX662" s="198"/>
      <c r="VJY662" s="198"/>
      <c r="VJZ662" s="198"/>
      <c r="VKA662" s="198"/>
      <c r="VKB662" s="198"/>
      <c r="VKC662" s="198"/>
      <c r="VKD662" s="198"/>
      <c r="VKE662" s="198"/>
      <c r="VKF662" s="198"/>
      <c r="VKG662" s="198"/>
      <c r="VKH662" s="198"/>
      <c r="VKI662" s="198"/>
      <c r="VKJ662" s="198"/>
      <c r="VKK662" s="198"/>
      <c r="VKL662" s="198"/>
      <c r="VKM662" s="198"/>
      <c r="VKN662" s="198"/>
      <c r="VKO662" s="198"/>
      <c r="VKP662" s="198"/>
      <c r="VKQ662" s="198"/>
      <c r="VKR662" s="198"/>
      <c r="VKS662" s="198"/>
      <c r="VKT662" s="198"/>
      <c r="VKU662" s="198"/>
      <c r="VKV662" s="198"/>
      <c r="VKW662" s="198"/>
      <c r="VKX662" s="198"/>
      <c r="VKY662" s="198"/>
      <c r="VKZ662" s="198"/>
      <c r="VLA662" s="198"/>
      <c r="VLB662" s="198"/>
      <c r="VLC662" s="198"/>
      <c r="VLD662" s="198"/>
      <c r="VLE662" s="198"/>
      <c r="VLF662" s="198"/>
      <c r="VLG662" s="198"/>
      <c r="VLH662" s="198"/>
      <c r="VLI662" s="198"/>
      <c r="VLJ662" s="198"/>
      <c r="VLK662" s="198"/>
      <c r="VLL662" s="198"/>
      <c r="VLM662" s="198"/>
      <c r="VLN662" s="198"/>
      <c r="VLO662" s="198"/>
      <c r="VLP662" s="198"/>
      <c r="VLQ662" s="198"/>
      <c r="VLR662" s="198"/>
      <c r="VLS662" s="198"/>
      <c r="VLT662" s="198"/>
      <c r="VLU662" s="198"/>
      <c r="VLV662" s="198"/>
      <c r="VLW662" s="198"/>
      <c r="VLX662" s="198"/>
      <c r="VLY662" s="198"/>
      <c r="VLZ662" s="198"/>
      <c r="VMA662" s="198"/>
      <c r="VMB662" s="198"/>
      <c r="VMC662" s="198"/>
      <c r="VMD662" s="198"/>
      <c r="VME662" s="198"/>
      <c r="VMF662" s="198"/>
      <c r="VMG662" s="198"/>
      <c r="VMH662" s="198"/>
      <c r="VMI662" s="198"/>
      <c r="VMJ662" s="198"/>
      <c r="VMK662" s="198"/>
      <c r="VML662" s="198"/>
      <c r="VMM662" s="198"/>
      <c r="VMN662" s="198"/>
      <c r="VMO662" s="198"/>
      <c r="VMP662" s="198"/>
      <c r="VMQ662" s="198"/>
      <c r="VMR662" s="198"/>
      <c r="VMS662" s="198"/>
      <c r="VMT662" s="198"/>
      <c r="VMU662" s="198"/>
      <c r="VMV662" s="198"/>
      <c r="VMW662" s="198"/>
      <c r="VMX662" s="198"/>
      <c r="VMY662" s="198"/>
      <c r="VMZ662" s="198"/>
      <c r="VNA662" s="198"/>
      <c r="VNB662" s="198"/>
      <c r="VNC662" s="198"/>
      <c r="VND662" s="198"/>
      <c r="VNE662" s="198"/>
      <c r="VNF662" s="198"/>
      <c r="VNG662" s="198"/>
      <c r="VNH662" s="198"/>
      <c r="VNI662" s="198"/>
      <c r="VNJ662" s="198"/>
      <c r="VNK662" s="198"/>
      <c r="VNL662" s="198"/>
      <c r="VNM662" s="198"/>
      <c r="VNN662" s="198"/>
      <c r="VNO662" s="198"/>
      <c r="VNP662" s="198"/>
      <c r="VNQ662" s="198"/>
      <c r="VNR662" s="198"/>
      <c r="VNS662" s="198"/>
      <c r="VNT662" s="198"/>
      <c r="VNU662" s="198"/>
      <c r="VNV662" s="198"/>
      <c r="VNW662" s="198"/>
      <c r="VNX662" s="198"/>
      <c r="VNY662" s="198"/>
      <c r="VNZ662" s="198"/>
      <c r="VOA662" s="198"/>
      <c r="VOB662" s="198"/>
      <c r="VOC662" s="198"/>
      <c r="VOD662" s="198"/>
      <c r="VOE662" s="198"/>
      <c r="VOF662" s="198"/>
      <c r="VOG662" s="198"/>
      <c r="VOH662" s="198"/>
      <c r="VOI662" s="198"/>
      <c r="VOJ662" s="198"/>
      <c r="VOK662" s="198"/>
      <c r="VOL662" s="198"/>
      <c r="VOM662" s="198"/>
      <c r="VON662" s="198"/>
      <c r="VOO662" s="198"/>
      <c r="VOP662" s="198"/>
      <c r="VOQ662" s="198"/>
      <c r="VOR662" s="198"/>
      <c r="VOS662" s="198"/>
      <c r="VOT662" s="198"/>
      <c r="VOU662" s="198"/>
      <c r="VOV662" s="198"/>
      <c r="VOW662" s="198"/>
      <c r="VOX662" s="198"/>
      <c r="VOY662" s="198"/>
      <c r="VOZ662" s="198"/>
      <c r="VPA662" s="198"/>
      <c r="VPB662" s="198"/>
      <c r="VPC662" s="198"/>
      <c r="VPD662" s="198"/>
      <c r="VPE662" s="198"/>
      <c r="VPF662" s="198"/>
      <c r="VPG662" s="198"/>
      <c r="VPH662" s="198"/>
      <c r="VPI662" s="198"/>
      <c r="VPJ662" s="198"/>
      <c r="VPK662" s="198"/>
      <c r="VPL662" s="198"/>
      <c r="VPM662" s="198"/>
      <c r="VPN662" s="198"/>
      <c r="VPO662" s="198"/>
      <c r="VPP662" s="198"/>
      <c r="VPQ662" s="198"/>
      <c r="VPR662" s="198"/>
      <c r="VPS662" s="198"/>
      <c r="VPT662" s="198"/>
      <c r="VPU662" s="198"/>
      <c r="VPV662" s="198"/>
      <c r="VPW662" s="198"/>
      <c r="VPX662" s="198"/>
      <c r="VPY662" s="198"/>
      <c r="VPZ662" s="198"/>
      <c r="VQA662" s="198"/>
      <c r="VQB662" s="198"/>
      <c r="VQC662" s="198"/>
      <c r="VQD662" s="198"/>
      <c r="VQE662" s="198"/>
      <c r="VQF662" s="198"/>
      <c r="VQG662" s="198"/>
      <c r="VQH662" s="198"/>
      <c r="VQI662" s="198"/>
      <c r="VQJ662" s="198"/>
      <c r="VQK662" s="198"/>
      <c r="VQL662" s="198"/>
      <c r="VQM662" s="198"/>
      <c r="VQN662" s="198"/>
      <c r="VQO662" s="198"/>
      <c r="VQP662" s="198"/>
      <c r="VQQ662" s="198"/>
      <c r="VQR662" s="198"/>
      <c r="VQS662" s="198"/>
      <c r="VQT662" s="198"/>
      <c r="VQU662" s="198"/>
      <c r="VQV662" s="198"/>
      <c r="VQW662" s="198"/>
      <c r="VQX662" s="198"/>
      <c r="VQY662" s="198"/>
      <c r="VQZ662" s="198"/>
      <c r="VRA662" s="198"/>
      <c r="VRB662" s="198"/>
      <c r="VRC662" s="198"/>
      <c r="VRD662" s="198"/>
      <c r="VRE662" s="198"/>
      <c r="VRF662" s="198"/>
      <c r="VRG662" s="198"/>
      <c r="VRH662" s="198"/>
      <c r="VRI662" s="198"/>
      <c r="VRJ662" s="198"/>
      <c r="VRK662" s="198"/>
      <c r="VRL662" s="198"/>
      <c r="VRM662" s="198"/>
      <c r="VRN662" s="198"/>
      <c r="VRO662" s="198"/>
      <c r="VRP662" s="198"/>
      <c r="VRQ662" s="198"/>
      <c r="VRR662" s="198"/>
      <c r="VRS662" s="198"/>
      <c r="VRT662" s="198"/>
      <c r="VRU662" s="198"/>
      <c r="VRV662" s="198"/>
      <c r="VRW662" s="198"/>
      <c r="VRX662" s="198"/>
      <c r="VRY662" s="198"/>
      <c r="VRZ662" s="198"/>
      <c r="VSA662" s="198"/>
      <c r="VSB662" s="198"/>
      <c r="VSC662" s="198"/>
      <c r="VSD662" s="198"/>
      <c r="VSE662" s="198"/>
      <c r="VSF662" s="198"/>
      <c r="VSG662" s="198"/>
      <c r="VSH662" s="198"/>
      <c r="VSI662" s="198"/>
      <c r="VSJ662" s="198"/>
      <c r="VSK662" s="198"/>
      <c r="VSL662" s="198"/>
      <c r="VSM662" s="198"/>
      <c r="VSN662" s="198"/>
      <c r="VSO662" s="198"/>
      <c r="VSP662" s="198"/>
      <c r="VSQ662" s="198"/>
      <c r="VSR662" s="198"/>
      <c r="VSS662" s="198"/>
      <c r="VST662" s="198"/>
      <c r="VSU662" s="198"/>
      <c r="VSV662" s="198"/>
      <c r="VSW662" s="198"/>
      <c r="VSX662" s="198"/>
      <c r="VSY662" s="198"/>
      <c r="VSZ662" s="198"/>
      <c r="VTA662" s="198"/>
      <c r="VTB662" s="198"/>
      <c r="VTC662" s="198"/>
      <c r="VTD662" s="198"/>
      <c r="VTE662" s="198"/>
      <c r="VTF662" s="198"/>
      <c r="VTG662" s="198"/>
      <c r="VTH662" s="198"/>
      <c r="VTI662" s="198"/>
      <c r="VTJ662" s="198"/>
      <c r="VTK662" s="198"/>
      <c r="VTL662" s="198"/>
      <c r="VTM662" s="198"/>
      <c r="VTN662" s="198"/>
      <c r="VTO662" s="198"/>
      <c r="VTP662" s="198"/>
      <c r="VTQ662" s="198"/>
      <c r="VTR662" s="198"/>
      <c r="VTS662" s="198"/>
      <c r="VTT662" s="198"/>
      <c r="VTU662" s="198"/>
      <c r="VTV662" s="198"/>
      <c r="VTW662" s="198"/>
      <c r="VTX662" s="198"/>
      <c r="VTY662" s="198"/>
      <c r="VTZ662" s="198"/>
      <c r="VUA662" s="198"/>
      <c r="VUB662" s="198"/>
      <c r="VUC662" s="198"/>
      <c r="VUD662" s="198"/>
      <c r="VUE662" s="198"/>
      <c r="VUF662" s="198"/>
      <c r="VUG662" s="198"/>
      <c r="VUH662" s="198"/>
      <c r="VUI662" s="198"/>
      <c r="VUJ662" s="198"/>
      <c r="VUK662" s="198"/>
      <c r="VUL662" s="198"/>
      <c r="VUM662" s="198"/>
      <c r="VUN662" s="198"/>
      <c r="VUO662" s="198"/>
      <c r="VUP662" s="198"/>
      <c r="VUQ662" s="198"/>
      <c r="VUR662" s="198"/>
      <c r="VUS662" s="198"/>
      <c r="VUT662" s="198"/>
      <c r="VUU662" s="198"/>
      <c r="VUV662" s="198"/>
      <c r="VUW662" s="198"/>
      <c r="VUX662" s="198"/>
      <c r="VUY662" s="198"/>
      <c r="VUZ662" s="198"/>
      <c r="VVA662" s="198"/>
      <c r="VVB662" s="198"/>
      <c r="VVC662" s="198"/>
      <c r="VVD662" s="198"/>
      <c r="VVE662" s="198"/>
      <c r="VVF662" s="198"/>
      <c r="VVG662" s="198"/>
      <c r="VVH662" s="198"/>
      <c r="VVI662" s="198"/>
      <c r="VVJ662" s="198"/>
      <c r="VVK662" s="198"/>
      <c r="VVL662" s="198"/>
      <c r="VVM662" s="198"/>
      <c r="VVN662" s="198"/>
      <c r="VVO662" s="198"/>
      <c r="VVP662" s="198"/>
      <c r="VVQ662" s="198"/>
      <c r="VVR662" s="198"/>
      <c r="VVS662" s="198"/>
      <c r="VVT662" s="198"/>
      <c r="VVU662" s="198"/>
      <c r="VVV662" s="198"/>
      <c r="VVW662" s="198"/>
      <c r="VVX662" s="198"/>
      <c r="VVY662" s="198"/>
      <c r="VVZ662" s="198"/>
      <c r="VWA662" s="198"/>
      <c r="VWB662" s="198"/>
      <c r="VWC662" s="198"/>
      <c r="VWD662" s="198"/>
      <c r="VWE662" s="198"/>
      <c r="VWF662" s="198"/>
      <c r="VWG662" s="198"/>
      <c r="VWH662" s="198"/>
      <c r="VWI662" s="198"/>
      <c r="VWJ662" s="198"/>
      <c r="VWK662" s="198"/>
      <c r="VWL662" s="198"/>
      <c r="VWM662" s="198"/>
      <c r="VWN662" s="198"/>
      <c r="VWO662" s="198"/>
      <c r="VWP662" s="198"/>
      <c r="VWQ662" s="198"/>
      <c r="VWR662" s="198"/>
      <c r="VWS662" s="198"/>
      <c r="VWT662" s="198"/>
      <c r="VWU662" s="198"/>
      <c r="VWV662" s="198"/>
      <c r="VWW662" s="198"/>
      <c r="VWX662" s="198"/>
      <c r="VWY662" s="198"/>
      <c r="VWZ662" s="198"/>
      <c r="VXA662" s="198"/>
      <c r="VXB662" s="198"/>
      <c r="VXC662" s="198"/>
      <c r="VXD662" s="198"/>
      <c r="VXE662" s="198"/>
      <c r="VXF662" s="198"/>
      <c r="VXG662" s="198"/>
      <c r="VXH662" s="198"/>
      <c r="VXI662" s="198"/>
      <c r="VXJ662" s="198"/>
      <c r="VXK662" s="198"/>
      <c r="VXL662" s="198"/>
      <c r="VXM662" s="198"/>
      <c r="VXN662" s="198"/>
      <c r="VXO662" s="198"/>
      <c r="VXP662" s="198"/>
      <c r="VXQ662" s="198"/>
      <c r="VXR662" s="198"/>
      <c r="VXS662" s="198"/>
      <c r="VXT662" s="198"/>
      <c r="VXU662" s="198"/>
      <c r="VXV662" s="198"/>
      <c r="VXW662" s="198"/>
      <c r="VXX662" s="198"/>
      <c r="VXY662" s="198"/>
      <c r="VXZ662" s="198"/>
      <c r="VYA662" s="198"/>
      <c r="VYB662" s="198"/>
      <c r="VYC662" s="198"/>
      <c r="VYD662" s="198"/>
      <c r="VYE662" s="198"/>
      <c r="VYF662" s="198"/>
      <c r="VYG662" s="198"/>
      <c r="VYH662" s="198"/>
      <c r="VYI662" s="198"/>
      <c r="VYJ662" s="198"/>
      <c r="VYK662" s="198"/>
      <c r="VYL662" s="198"/>
      <c r="VYM662" s="198"/>
      <c r="VYN662" s="198"/>
      <c r="VYO662" s="198"/>
      <c r="VYP662" s="198"/>
      <c r="VYQ662" s="198"/>
      <c r="VYR662" s="198"/>
      <c r="VYS662" s="198"/>
      <c r="VYT662" s="198"/>
      <c r="VYU662" s="198"/>
      <c r="VYV662" s="198"/>
      <c r="VYW662" s="198"/>
      <c r="VYX662" s="198"/>
      <c r="VYY662" s="198"/>
      <c r="VYZ662" s="198"/>
      <c r="VZA662" s="198"/>
      <c r="VZB662" s="198"/>
      <c r="VZC662" s="198"/>
      <c r="VZD662" s="198"/>
      <c r="VZE662" s="198"/>
      <c r="VZF662" s="198"/>
      <c r="VZG662" s="198"/>
      <c r="VZH662" s="198"/>
      <c r="VZI662" s="198"/>
      <c r="VZJ662" s="198"/>
      <c r="VZK662" s="198"/>
      <c r="VZL662" s="198"/>
      <c r="VZM662" s="198"/>
      <c r="VZN662" s="198"/>
      <c r="VZO662" s="198"/>
      <c r="VZP662" s="198"/>
      <c r="VZQ662" s="198"/>
      <c r="VZR662" s="198"/>
      <c r="VZS662" s="198"/>
      <c r="VZT662" s="198"/>
      <c r="VZU662" s="198"/>
      <c r="VZV662" s="198"/>
      <c r="VZW662" s="198"/>
      <c r="VZX662" s="198"/>
      <c r="VZY662" s="198"/>
      <c r="VZZ662" s="198"/>
      <c r="WAA662" s="198"/>
      <c r="WAB662" s="198"/>
      <c r="WAC662" s="198"/>
      <c r="WAD662" s="198"/>
      <c r="WAE662" s="198"/>
      <c r="WAF662" s="198"/>
      <c r="WAG662" s="198"/>
      <c r="WAH662" s="198"/>
      <c r="WAI662" s="198"/>
      <c r="WAJ662" s="198"/>
      <c r="WAK662" s="198"/>
      <c r="WAL662" s="198"/>
      <c r="WAM662" s="198"/>
      <c r="WAN662" s="198"/>
      <c r="WAO662" s="198"/>
      <c r="WAP662" s="198"/>
      <c r="WAQ662" s="198"/>
      <c r="WAR662" s="198"/>
      <c r="WAS662" s="198"/>
      <c r="WAT662" s="198"/>
      <c r="WAU662" s="198"/>
      <c r="WAV662" s="198"/>
      <c r="WAW662" s="198"/>
      <c r="WAX662" s="198"/>
      <c r="WAY662" s="198"/>
      <c r="WAZ662" s="198"/>
      <c r="WBA662" s="198"/>
      <c r="WBB662" s="198"/>
      <c r="WBC662" s="198"/>
      <c r="WBD662" s="198"/>
      <c r="WBE662" s="198"/>
      <c r="WBF662" s="198"/>
      <c r="WBG662" s="198"/>
      <c r="WBH662" s="198"/>
      <c r="WBI662" s="198"/>
      <c r="WBJ662" s="198"/>
      <c r="WBK662" s="198"/>
      <c r="WBL662" s="198"/>
      <c r="WBM662" s="198"/>
      <c r="WBN662" s="198"/>
      <c r="WBO662" s="198"/>
      <c r="WBP662" s="198"/>
      <c r="WBQ662" s="198"/>
      <c r="WBR662" s="198"/>
      <c r="WBS662" s="198"/>
      <c r="WBT662" s="198"/>
      <c r="WBU662" s="198"/>
      <c r="WBV662" s="198"/>
      <c r="WBW662" s="198"/>
      <c r="WBX662" s="198"/>
      <c r="WBY662" s="198"/>
      <c r="WBZ662" s="198"/>
      <c r="WCA662" s="198"/>
      <c r="WCB662" s="198"/>
      <c r="WCC662" s="198"/>
      <c r="WCD662" s="198"/>
      <c r="WCE662" s="198"/>
      <c r="WCF662" s="198"/>
      <c r="WCG662" s="198"/>
      <c r="WCH662" s="198"/>
      <c r="WCI662" s="198"/>
      <c r="WCJ662" s="198"/>
      <c r="WCK662" s="198"/>
      <c r="WCL662" s="198"/>
      <c r="WCM662" s="198"/>
      <c r="WCN662" s="198"/>
      <c r="WCO662" s="198"/>
      <c r="WCP662" s="198"/>
      <c r="WCQ662" s="198"/>
      <c r="WCR662" s="198"/>
      <c r="WCS662" s="198"/>
      <c r="WCT662" s="198"/>
      <c r="WCU662" s="198"/>
      <c r="WCV662" s="198"/>
      <c r="WCW662" s="198"/>
      <c r="WCX662" s="198"/>
      <c r="WCY662" s="198"/>
      <c r="WCZ662" s="198"/>
      <c r="WDA662" s="198"/>
      <c r="WDB662" s="198"/>
      <c r="WDC662" s="198"/>
      <c r="WDD662" s="198"/>
      <c r="WDE662" s="198"/>
      <c r="WDF662" s="198"/>
      <c r="WDG662" s="198"/>
      <c r="WDH662" s="198"/>
      <c r="WDI662" s="198"/>
      <c r="WDJ662" s="198"/>
      <c r="WDK662" s="198"/>
      <c r="WDL662" s="198"/>
      <c r="WDM662" s="198"/>
      <c r="WDN662" s="198"/>
      <c r="WDO662" s="198"/>
      <c r="WDP662" s="198"/>
      <c r="WDQ662" s="198"/>
      <c r="WDR662" s="198"/>
      <c r="WDS662" s="198"/>
      <c r="WDT662" s="198"/>
      <c r="WDU662" s="198"/>
      <c r="WDV662" s="198"/>
      <c r="WDW662" s="198"/>
      <c r="WDX662" s="198"/>
      <c r="WDY662" s="198"/>
      <c r="WDZ662" s="198"/>
      <c r="WEA662" s="198"/>
      <c r="WEB662" s="198"/>
      <c r="WEC662" s="198"/>
      <c r="WED662" s="198"/>
      <c r="WEE662" s="198"/>
      <c r="WEF662" s="198"/>
      <c r="WEG662" s="198"/>
      <c r="WEH662" s="198"/>
      <c r="WEI662" s="198"/>
      <c r="WEJ662" s="198"/>
      <c r="WEK662" s="198"/>
      <c r="WEL662" s="198"/>
      <c r="WEM662" s="198"/>
      <c r="WEN662" s="198"/>
      <c r="WEO662" s="198"/>
      <c r="WEP662" s="198"/>
      <c r="WEQ662" s="198"/>
      <c r="WER662" s="198"/>
      <c r="WES662" s="198"/>
      <c r="WET662" s="198"/>
      <c r="WEU662" s="198"/>
      <c r="WEV662" s="198"/>
      <c r="WEW662" s="198"/>
      <c r="WEX662" s="198"/>
      <c r="WEY662" s="198"/>
      <c r="WEZ662" s="198"/>
      <c r="WFA662" s="198"/>
      <c r="WFB662" s="198"/>
      <c r="WFC662" s="198"/>
      <c r="WFD662" s="198"/>
      <c r="WFE662" s="198"/>
      <c r="WFF662" s="198"/>
      <c r="WFG662" s="198"/>
      <c r="WFH662" s="198"/>
      <c r="WFI662" s="198"/>
      <c r="WFJ662" s="198"/>
      <c r="WFK662" s="198"/>
      <c r="WFL662" s="198"/>
      <c r="WFM662" s="198"/>
      <c r="WFN662" s="198"/>
      <c r="WFO662" s="198"/>
      <c r="WFP662" s="198"/>
      <c r="WFQ662" s="198"/>
      <c r="WFR662" s="198"/>
      <c r="WFS662" s="198"/>
      <c r="WFT662" s="198"/>
      <c r="WFU662" s="198"/>
      <c r="WFV662" s="198"/>
      <c r="WFW662" s="198"/>
      <c r="WFX662" s="198"/>
      <c r="WFY662" s="198"/>
      <c r="WFZ662" s="198"/>
      <c r="WGA662" s="198"/>
      <c r="WGB662" s="198"/>
      <c r="WGC662" s="198"/>
      <c r="WGD662" s="198"/>
      <c r="WGE662" s="198"/>
      <c r="WGF662" s="198"/>
      <c r="WGG662" s="198"/>
      <c r="WGH662" s="198"/>
      <c r="WGI662" s="198"/>
      <c r="WGJ662" s="198"/>
      <c r="WGK662" s="198"/>
      <c r="WGL662" s="198"/>
      <c r="WGM662" s="198"/>
      <c r="WGN662" s="198"/>
      <c r="WGO662" s="198"/>
      <c r="WGP662" s="198"/>
      <c r="WGQ662" s="198"/>
      <c r="WGR662" s="198"/>
      <c r="WGS662" s="198"/>
      <c r="WGT662" s="198"/>
      <c r="WGU662" s="198"/>
      <c r="WGV662" s="198"/>
      <c r="WGW662" s="198"/>
      <c r="WGX662" s="198"/>
      <c r="WGY662" s="198"/>
      <c r="WGZ662" s="198"/>
      <c r="WHA662" s="198"/>
      <c r="WHB662" s="198"/>
      <c r="WHC662" s="198"/>
      <c r="WHD662" s="198"/>
      <c r="WHE662" s="198"/>
      <c r="WHF662" s="198"/>
      <c r="WHG662" s="198"/>
      <c r="WHH662" s="198"/>
      <c r="WHI662" s="198"/>
      <c r="WHJ662" s="198"/>
      <c r="WHK662" s="198"/>
      <c r="WHL662" s="198"/>
      <c r="WHM662" s="198"/>
      <c r="WHN662" s="198"/>
      <c r="WHO662" s="198"/>
      <c r="WHP662" s="198"/>
      <c r="WHQ662" s="198"/>
      <c r="WHR662" s="198"/>
      <c r="WHS662" s="198"/>
      <c r="WHT662" s="198"/>
      <c r="WHU662" s="198"/>
      <c r="WHV662" s="198"/>
      <c r="WHW662" s="198"/>
      <c r="WHX662" s="198"/>
      <c r="WHY662" s="198"/>
      <c r="WHZ662" s="198"/>
      <c r="WIA662" s="198"/>
      <c r="WIB662" s="198"/>
      <c r="WIC662" s="198"/>
      <c r="WID662" s="198"/>
      <c r="WIE662" s="198"/>
      <c r="WIF662" s="198"/>
      <c r="WIG662" s="198"/>
      <c r="WIH662" s="198"/>
      <c r="WII662" s="198"/>
      <c r="WIJ662" s="198"/>
      <c r="WIK662" s="198"/>
      <c r="WIL662" s="198"/>
      <c r="WIM662" s="198"/>
      <c r="WIN662" s="198"/>
      <c r="WIO662" s="198"/>
      <c r="WIP662" s="198"/>
      <c r="WIQ662" s="198"/>
      <c r="WIR662" s="198"/>
      <c r="WIS662" s="198"/>
      <c r="WIT662" s="198"/>
      <c r="WIU662" s="198"/>
      <c r="WIV662" s="198"/>
      <c r="WIW662" s="198"/>
      <c r="WIX662" s="198"/>
      <c r="WIY662" s="198"/>
      <c r="WIZ662" s="198"/>
      <c r="WJA662" s="198"/>
      <c r="WJB662" s="198"/>
      <c r="WJC662" s="198"/>
      <c r="WJD662" s="198"/>
      <c r="WJE662" s="198"/>
      <c r="WJF662" s="198"/>
      <c r="WJG662" s="198"/>
      <c r="WJH662" s="198"/>
      <c r="WJI662" s="198"/>
      <c r="WJJ662" s="198"/>
      <c r="WJK662" s="198"/>
      <c r="WJL662" s="198"/>
      <c r="WJM662" s="198"/>
      <c r="WJN662" s="198"/>
      <c r="WJO662" s="198"/>
      <c r="WJP662" s="198"/>
      <c r="WJQ662" s="198"/>
      <c r="WJR662" s="198"/>
      <c r="WJS662" s="198"/>
      <c r="WJT662" s="198"/>
      <c r="WJU662" s="198"/>
      <c r="WJV662" s="198"/>
      <c r="WJW662" s="198"/>
      <c r="WJX662" s="198"/>
      <c r="WJY662" s="198"/>
      <c r="WJZ662" s="198"/>
      <c r="WKA662" s="198"/>
      <c r="WKB662" s="198"/>
      <c r="WKC662" s="198"/>
      <c r="WKD662" s="198"/>
      <c r="WKE662" s="198"/>
      <c r="WKF662" s="198"/>
      <c r="WKG662" s="198"/>
      <c r="WKH662" s="198"/>
      <c r="WKI662" s="198"/>
      <c r="WKJ662" s="198"/>
      <c r="WKK662" s="198"/>
      <c r="WKL662" s="198"/>
      <c r="WKM662" s="198"/>
      <c r="WKN662" s="198"/>
      <c r="WKO662" s="198"/>
      <c r="WKP662" s="198"/>
      <c r="WKQ662" s="198"/>
      <c r="WKR662" s="198"/>
      <c r="WKS662" s="198"/>
      <c r="WKT662" s="198"/>
      <c r="WKU662" s="198"/>
      <c r="WKV662" s="198"/>
      <c r="WKW662" s="198"/>
      <c r="WKX662" s="198"/>
      <c r="WKY662" s="198"/>
      <c r="WKZ662" s="198"/>
      <c r="WLA662" s="198"/>
      <c r="WLB662" s="198"/>
      <c r="WLC662" s="198"/>
      <c r="WLD662" s="198"/>
      <c r="WLE662" s="198"/>
      <c r="WLF662" s="198"/>
      <c r="WLG662" s="198"/>
      <c r="WLH662" s="198"/>
      <c r="WLI662" s="198"/>
      <c r="WLJ662" s="198"/>
      <c r="WLK662" s="198"/>
      <c r="WLL662" s="198"/>
      <c r="WLM662" s="198"/>
      <c r="WLN662" s="198"/>
      <c r="WLO662" s="198"/>
      <c r="WLP662" s="198"/>
      <c r="WLQ662" s="198"/>
      <c r="WLR662" s="198"/>
      <c r="WLS662" s="198"/>
      <c r="WLT662" s="198"/>
      <c r="WLU662" s="198"/>
      <c r="WLV662" s="198"/>
      <c r="WLW662" s="198"/>
      <c r="WLX662" s="198"/>
      <c r="WLY662" s="198"/>
      <c r="WLZ662" s="198"/>
      <c r="WMA662" s="198"/>
      <c r="WMB662" s="198"/>
      <c r="WMC662" s="198"/>
      <c r="WMD662" s="198"/>
      <c r="WME662" s="198"/>
      <c r="WMF662" s="198"/>
      <c r="WMG662" s="198"/>
      <c r="WMH662" s="198"/>
      <c r="WMI662" s="198"/>
      <c r="WMJ662" s="198"/>
      <c r="WMK662" s="198"/>
      <c r="WML662" s="198"/>
      <c r="WMM662" s="198"/>
      <c r="WMN662" s="198"/>
      <c r="WMO662" s="198"/>
      <c r="WMP662" s="198"/>
      <c r="WMQ662" s="198"/>
      <c r="WMR662" s="198"/>
      <c r="WMS662" s="198"/>
      <c r="WMT662" s="198"/>
      <c r="WMU662" s="198"/>
      <c r="WMV662" s="198"/>
      <c r="WMW662" s="198"/>
      <c r="WMX662" s="198"/>
      <c r="WMY662" s="198"/>
      <c r="WMZ662" s="198"/>
      <c r="WNA662" s="198"/>
      <c r="WNB662" s="198"/>
      <c r="WNC662" s="198"/>
      <c r="WND662" s="198"/>
      <c r="WNE662" s="198"/>
      <c r="WNF662" s="198"/>
      <c r="WNG662" s="198"/>
      <c r="WNH662" s="198"/>
      <c r="WNI662" s="198"/>
      <c r="WNJ662" s="198"/>
      <c r="WNK662" s="198"/>
      <c r="WNL662" s="198"/>
      <c r="WNM662" s="198"/>
      <c r="WNN662" s="198"/>
      <c r="WNO662" s="198"/>
      <c r="WNP662" s="198"/>
      <c r="WNQ662" s="198"/>
      <c r="WNR662" s="198"/>
      <c r="WNS662" s="198"/>
      <c r="WNT662" s="198"/>
      <c r="WNU662" s="198"/>
      <c r="WNV662" s="198"/>
      <c r="WNW662" s="198"/>
      <c r="WNX662" s="198"/>
      <c r="WNY662" s="198"/>
      <c r="WNZ662" s="198"/>
      <c r="WOA662" s="198"/>
      <c r="WOB662" s="198"/>
      <c r="WOC662" s="198"/>
      <c r="WOD662" s="198"/>
      <c r="WOE662" s="198"/>
      <c r="WOF662" s="198"/>
      <c r="WOG662" s="198"/>
      <c r="WOH662" s="198"/>
      <c r="WOI662" s="198"/>
      <c r="WOJ662" s="198"/>
      <c r="WOK662" s="198"/>
      <c r="WOL662" s="198"/>
      <c r="WOM662" s="198"/>
      <c r="WON662" s="198"/>
      <c r="WOO662" s="198"/>
      <c r="WOP662" s="198"/>
      <c r="WOQ662" s="198"/>
      <c r="WOR662" s="198"/>
      <c r="WOS662" s="198"/>
      <c r="WOT662" s="198"/>
      <c r="WOU662" s="198"/>
      <c r="WOV662" s="198"/>
      <c r="WOW662" s="198"/>
      <c r="WOX662" s="198"/>
      <c r="WOY662" s="198"/>
      <c r="WOZ662" s="198"/>
      <c r="WPA662" s="198"/>
      <c r="WPB662" s="198"/>
      <c r="WPC662" s="198"/>
      <c r="WPD662" s="198"/>
      <c r="WPE662" s="198"/>
      <c r="WPF662" s="198"/>
      <c r="WPG662" s="198"/>
      <c r="WPH662" s="198"/>
      <c r="WPI662" s="198"/>
      <c r="WPJ662" s="198"/>
      <c r="WPK662" s="198"/>
      <c r="WPL662" s="198"/>
      <c r="WPM662" s="198"/>
      <c r="WPN662" s="198"/>
      <c r="WPO662" s="198"/>
      <c r="WPP662" s="198"/>
      <c r="WPQ662" s="198"/>
      <c r="WPR662" s="198"/>
      <c r="WPS662" s="198"/>
      <c r="WPT662" s="198"/>
      <c r="WPU662" s="198"/>
      <c r="WPV662" s="198"/>
      <c r="WPW662" s="198"/>
      <c r="WPX662" s="198"/>
      <c r="WPY662" s="198"/>
      <c r="WPZ662" s="198"/>
      <c r="WQA662" s="198"/>
      <c r="WQB662" s="198"/>
      <c r="WQC662" s="198"/>
      <c r="WQD662" s="198"/>
      <c r="WQE662" s="198"/>
      <c r="WQF662" s="198"/>
      <c r="WQG662" s="198"/>
      <c r="WQH662" s="198"/>
      <c r="WQI662" s="198"/>
      <c r="WQJ662" s="198"/>
      <c r="WQK662" s="198"/>
      <c r="WQL662" s="198"/>
      <c r="WQM662" s="198"/>
      <c r="WQN662" s="198"/>
      <c r="WQO662" s="198"/>
      <c r="WQP662" s="198"/>
      <c r="WQQ662" s="198"/>
      <c r="WQR662" s="198"/>
      <c r="WQS662" s="198"/>
      <c r="WQT662" s="198"/>
      <c r="WQU662" s="198"/>
      <c r="WQV662" s="198"/>
      <c r="WQW662" s="198"/>
      <c r="WQX662" s="198"/>
      <c r="WQY662" s="198"/>
      <c r="WQZ662" s="198"/>
      <c r="WRA662" s="198"/>
      <c r="WRB662" s="198"/>
      <c r="WRC662" s="198"/>
      <c r="WRD662" s="198"/>
      <c r="WRE662" s="198"/>
      <c r="WRF662" s="198"/>
      <c r="WRG662" s="198"/>
      <c r="WRH662" s="198"/>
      <c r="WRI662" s="198"/>
      <c r="WRJ662" s="198"/>
      <c r="WRK662" s="198"/>
      <c r="WRL662" s="198"/>
      <c r="WRM662" s="198"/>
      <c r="WRN662" s="198"/>
      <c r="WRO662" s="198"/>
      <c r="WRP662" s="198"/>
      <c r="WRQ662" s="198"/>
      <c r="WRR662" s="198"/>
      <c r="WRS662" s="198"/>
      <c r="WRT662" s="198"/>
      <c r="WRU662" s="198"/>
      <c r="WRV662" s="198"/>
      <c r="WRW662" s="198"/>
      <c r="WRX662" s="198"/>
      <c r="WRY662" s="198"/>
      <c r="WRZ662" s="198"/>
      <c r="WSA662" s="198"/>
      <c r="WSB662" s="198"/>
      <c r="WSC662" s="198"/>
      <c r="WSD662" s="198"/>
      <c r="WSE662" s="198"/>
      <c r="WSF662" s="198"/>
      <c r="WSG662" s="198"/>
      <c r="WSH662" s="198"/>
      <c r="WSI662" s="198"/>
      <c r="WSJ662" s="198"/>
      <c r="WSK662" s="198"/>
      <c r="WSL662" s="198"/>
      <c r="WSM662" s="198"/>
      <c r="WSN662" s="198"/>
      <c r="WSO662" s="198"/>
      <c r="WSP662" s="198"/>
      <c r="WSQ662" s="198"/>
      <c r="WSR662" s="198"/>
      <c r="WSS662" s="198"/>
      <c r="WST662" s="198"/>
      <c r="WSU662" s="198"/>
      <c r="WSV662" s="198"/>
      <c r="WSW662" s="198"/>
      <c r="WSX662" s="198"/>
      <c r="WSY662" s="198"/>
      <c r="WSZ662" s="198"/>
      <c r="WTA662" s="198"/>
      <c r="WTB662" s="198"/>
      <c r="WTC662" s="198"/>
      <c r="WTD662" s="198"/>
      <c r="WTE662" s="198"/>
      <c r="WTF662" s="198"/>
      <c r="WTG662" s="198"/>
      <c r="WTH662" s="198"/>
      <c r="WTI662" s="198"/>
      <c r="WTJ662" s="198"/>
      <c r="WTK662" s="198"/>
      <c r="WTL662" s="198"/>
      <c r="WTM662" s="198"/>
      <c r="WTN662" s="198"/>
      <c r="WTO662" s="198"/>
      <c r="WTP662" s="198"/>
      <c r="WTQ662" s="198"/>
      <c r="WTR662" s="198"/>
      <c r="WTS662" s="198"/>
      <c r="WTT662" s="198"/>
      <c r="WTU662" s="198"/>
      <c r="WTV662" s="198"/>
      <c r="WTW662" s="198"/>
      <c r="WTX662" s="198"/>
      <c r="WTY662" s="198"/>
      <c r="WTZ662" s="198"/>
      <c r="WUA662" s="198"/>
      <c r="WUB662" s="198"/>
      <c r="WUC662" s="198"/>
      <c r="WUD662" s="198"/>
      <c r="WUE662" s="198"/>
      <c r="WUF662" s="198"/>
      <c r="WUG662" s="198"/>
      <c r="WUH662" s="198"/>
      <c r="WUI662" s="198"/>
      <c r="WUJ662" s="198"/>
      <c r="WUK662" s="198"/>
      <c r="WUL662" s="198"/>
      <c r="WUM662" s="198"/>
      <c r="WUN662" s="198"/>
      <c r="WUO662" s="198"/>
      <c r="WUP662" s="198"/>
      <c r="WUQ662" s="198"/>
      <c r="WUR662" s="198"/>
      <c r="WUS662" s="198"/>
      <c r="WUT662" s="198"/>
      <c r="WUU662" s="198"/>
      <c r="WUV662" s="198"/>
      <c r="WUW662" s="198"/>
      <c r="WUX662" s="198"/>
      <c r="WUY662" s="198"/>
      <c r="WUZ662" s="198"/>
      <c r="WVA662" s="198"/>
      <c r="WVB662" s="198"/>
      <c r="WVC662" s="198"/>
      <c r="WVD662" s="198"/>
      <c r="WVE662" s="198"/>
      <c r="WVF662" s="198"/>
      <c r="WVG662" s="198"/>
      <c r="WVH662" s="198"/>
      <c r="WVI662" s="198"/>
      <c r="WVJ662" s="198"/>
      <c r="WVK662" s="198"/>
      <c r="WVL662" s="198"/>
      <c r="WVM662" s="198"/>
      <c r="WVN662" s="198"/>
      <c r="WVO662" s="198"/>
      <c r="WVP662" s="198"/>
      <c r="WVQ662" s="198"/>
      <c r="WVR662" s="198"/>
      <c r="WVS662" s="198"/>
      <c r="WVT662" s="198"/>
      <c r="WVU662" s="198"/>
      <c r="WVV662" s="198"/>
      <c r="WVW662" s="198"/>
      <c r="WVX662" s="198"/>
      <c r="WVY662" s="198"/>
      <c r="WVZ662" s="198"/>
      <c r="WWA662" s="198"/>
      <c r="WWB662" s="198"/>
      <c r="WWC662" s="198"/>
      <c r="WWD662" s="198"/>
      <c r="WWE662" s="198"/>
      <c r="WWF662" s="198"/>
      <c r="WWG662" s="198"/>
      <c r="WWH662" s="198"/>
      <c r="WWI662" s="198"/>
      <c r="WWJ662" s="198"/>
      <c r="WWK662" s="198"/>
      <c r="WWL662" s="198"/>
      <c r="WWM662" s="198"/>
      <c r="WWN662" s="198"/>
      <c r="WWO662" s="198"/>
      <c r="WWP662" s="198"/>
      <c r="WWQ662" s="198"/>
      <c r="WWR662" s="198"/>
      <c r="WWS662" s="198"/>
      <c r="WWT662" s="198"/>
      <c r="WWU662" s="198"/>
      <c r="WWV662" s="198"/>
      <c r="WWW662" s="198"/>
      <c r="WWX662" s="198"/>
      <c r="WWY662" s="198"/>
      <c r="WWZ662" s="198"/>
      <c r="WXA662" s="198"/>
      <c r="WXB662" s="198"/>
      <c r="WXC662" s="198"/>
      <c r="WXD662" s="198"/>
      <c r="WXE662" s="198"/>
      <c r="WXF662" s="198"/>
      <c r="WXG662" s="198"/>
      <c r="WXH662" s="198"/>
      <c r="WXI662" s="198"/>
      <c r="WXJ662" s="198"/>
      <c r="WXK662" s="198"/>
      <c r="WXL662" s="198"/>
      <c r="WXM662" s="198"/>
      <c r="WXN662" s="198"/>
      <c r="WXO662" s="198"/>
      <c r="WXP662" s="198"/>
      <c r="WXQ662" s="198"/>
      <c r="WXR662" s="198"/>
      <c r="WXS662" s="198"/>
      <c r="WXT662" s="198"/>
      <c r="WXU662" s="198"/>
      <c r="WXV662" s="198"/>
      <c r="WXW662" s="198"/>
      <c r="WXX662" s="198"/>
      <c r="WXY662" s="198"/>
      <c r="WXZ662" s="198"/>
      <c r="WYA662" s="198"/>
      <c r="WYB662" s="198"/>
      <c r="WYC662" s="198"/>
      <c r="WYD662" s="198"/>
      <c r="WYE662" s="198"/>
      <c r="WYF662" s="198"/>
      <c r="WYG662" s="198"/>
      <c r="WYH662" s="198"/>
      <c r="WYI662" s="198"/>
      <c r="WYJ662" s="198"/>
      <c r="WYK662" s="198"/>
      <c r="WYL662" s="198"/>
      <c r="WYM662" s="198"/>
      <c r="WYN662" s="198"/>
      <c r="WYO662" s="198"/>
      <c r="WYP662" s="198"/>
      <c r="WYQ662" s="198"/>
      <c r="WYR662" s="198"/>
      <c r="WYS662" s="198"/>
      <c r="WYT662" s="198"/>
      <c r="WYU662" s="198"/>
      <c r="WYV662" s="198"/>
      <c r="WYW662" s="198"/>
      <c r="WYX662" s="198"/>
      <c r="WYY662" s="198"/>
      <c r="WYZ662" s="198"/>
      <c r="WZA662" s="198"/>
      <c r="WZB662" s="198"/>
      <c r="WZC662" s="198"/>
      <c r="WZD662" s="198"/>
      <c r="WZE662" s="198"/>
      <c r="WZF662" s="198"/>
      <c r="WZG662" s="198"/>
      <c r="WZH662" s="198"/>
      <c r="WZI662" s="198"/>
      <c r="WZJ662" s="198"/>
      <c r="WZK662" s="198"/>
      <c r="WZL662" s="198"/>
      <c r="WZM662" s="198"/>
      <c r="WZN662" s="198"/>
      <c r="WZO662" s="198"/>
      <c r="WZP662" s="198"/>
      <c r="WZQ662" s="198"/>
      <c r="WZR662" s="198"/>
      <c r="WZS662" s="198"/>
      <c r="WZT662" s="198"/>
      <c r="WZU662" s="198"/>
      <c r="WZV662" s="198"/>
      <c r="WZW662" s="198"/>
      <c r="WZX662" s="198"/>
      <c r="WZY662" s="198"/>
      <c r="WZZ662" s="198"/>
      <c r="XAA662" s="198"/>
      <c r="XAB662" s="198"/>
      <c r="XAC662" s="198"/>
      <c r="XAD662" s="198"/>
      <c r="XAE662" s="198"/>
      <c r="XAF662" s="198"/>
      <c r="XAG662" s="198"/>
      <c r="XAH662" s="198"/>
      <c r="XAI662" s="198"/>
      <c r="XAJ662" s="198"/>
      <c r="XAK662" s="198"/>
      <c r="XAL662" s="198"/>
      <c r="XAM662" s="198"/>
      <c r="XAN662" s="198"/>
      <c r="XAO662" s="198"/>
      <c r="XAP662" s="198"/>
      <c r="XAQ662" s="198"/>
      <c r="XAR662" s="198"/>
      <c r="XAS662" s="198"/>
      <c r="XAT662" s="198"/>
      <c r="XAU662" s="198"/>
      <c r="XAV662" s="198"/>
      <c r="XAW662" s="198"/>
      <c r="XAX662" s="198"/>
      <c r="XAY662" s="198"/>
      <c r="XAZ662" s="198"/>
      <c r="XBA662" s="198"/>
      <c r="XBB662" s="198"/>
      <c r="XBC662" s="198"/>
      <c r="XBD662" s="198"/>
      <c r="XBE662" s="198"/>
      <c r="XBF662" s="198"/>
      <c r="XBG662" s="198"/>
      <c r="XBH662" s="198"/>
      <c r="XBI662" s="198"/>
      <c r="XBJ662" s="198"/>
      <c r="XBK662" s="198"/>
      <c r="XBL662" s="198"/>
      <c r="XBM662" s="198"/>
      <c r="XBN662" s="198"/>
      <c r="XBO662" s="198"/>
      <c r="XBP662" s="198"/>
      <c r="XBQ662" s="198"/>
      <c r="XBR662" s="198"/>
      <c r="XBS662" s="198"/>
      <c r="XBT662" s="198"/>
      <c r="XBU662" s="198"/>
      <c r="XBV662" s="198"/>
      <c r="XBW662" s="198"/>
      <c r="XBX662" s="198"/>
      <c r="XBY662" s="198"/>
      <c r="XBZ662" s="198"/>
      <c r="XCA662" s="198"/>
      <c r="XCB662" s="198"/>
      <c r="XCC662" s="198"/>
      <c r="XCD662" s="198"/>
      <c r="XCE662" s="198"/>
      <c r="XCF662" s="198"/>
      <c r="XCG662" s="198"/>
      <c r="XCH662" s="198"/>
      <c r="XCI662" s="198"/>
      <c r="XCJ662" s="198"/>
      <c r="XCK662" s="198"/>
      <c r="XCL662" s="198"/>
      <c r="XCM662" s="198"/>
      <c r="XCN662" s="198"/>
      <c r="XCO662" s="198"/>
      <c r="XCP662" s="198"/>
      <c r="XCQ662" s="198"/>
      <c r="XCR662" s="198"/>
      <c r="XCS662" s="198"/>
      <c r="XCT662" s="198"/>
      <c r="XCU662" s="198"/>
      <c r="XCV662" s="198"/>
      <c r="XCW662" s="198"/>
      <c r="XCX662" s="198"/>
      <c r="XCY662" s="198"/>
      <c r="XCZ662" s="198"/>
      <c r="XDA662" s="198"/>
      <c r="XDB662" s="198"/>
      <c r="XDC662" s="198"/>
      <c r="XDD662" s="198"/>
      <c r="XDE662" s="198"/>
      <c r="XDF662" s="198"/>
      <c r="XDG662" s="198"/>
      <c r="XDH662" s="198"/>
      <c r="XDI662" s="198"/>
      <c r="XDJ662" s="198"/>
      <c r="XDK662" s="198"/>
      <c r="XDL662" s="198"/>
      <c r="XDM662" s="198"/>
      <c r="XDN662" s="198"/>
      <c r="XDO662" s="198"/>
      <c r="XDP662" s="198"/>
      <c r="XDQ662" s="198"/>
      <c r="XDR662" s="198"/>
      <c r="XDS662" s="198"/>
      <c r="XDT662" s="198"/>
      <c r="XDU662" s="198"/>
      <c r="XDV662" s="198"/>
      <c r="XDW662" s="198"/>
      <c r="XDX662" s="198"/>
      <c r="XDY662" s="198"/>
      <c r="XDZ662" s="198"/>
      <c r="XEA662" s="198"/>
      <c r="XEB662" s="198"/>
      <c r="XEC662" s="198"/>
      <c r="XED662" s="198"/>
      <c r="XEE662" s="198"/>
      <c r="XEF662" s="198"/>
      <c r="XEG662" s="198"/>
      <c r="XEH662" s="198"/>
      <c r="XEI662" s="198"/>
      <c r="XEJ662" s="198"/>
      <c r="XEK662" s="198"/>
      <c r="XEL662" s="198"/>
      <c r="XEM662" s="198"/>
      <c r="XEN662" s="198"/>
      <c r="XEO662" s="198"/>
      <c r="XEP662" s="198"/>
      <c r="XEQ662" s="198"/>
      <c r="XER662" s="198"/>
      <c r="XES662" s="198"/>
      <c r="XET662" s="198"/>
      <c r="XEU662" s="198"/>
      <c r="XEV662" s="198"/>
      <c r="XEW662" s="198"/>
      <c r="XEX662" s="198"/>
      <c r="XEY662" s="198"/>
      <c r="XEZ662" s="198"/>
      <c r="XFA662" s="198"/>
      <c r="XFB662" s="198"/>
      <c r="XFC662" s="198"/>
      <c r="XFD662" s="198"/>
    </row>
    <row r="663" spans="1:16384" s="21" customFormat="1" ht="44.25" customHeight="1" x14ac:dyDescent="0.3">
      <c r="A663" s="173" t="s">
        <v>466</v>
      </c>
      <c r="B663" s="173"/>
      <c r="C663" s="173"/>
      <c r="D663" s="173"/>
      <c r="E663" s="173"/>
      <c r="F663" s="173"/>
      <c r="G663" s="173"/>
      <c r="H663" s="173"/>
      <c r="I663" s="173"/>
      <c r="J663" s="173"/>
      <c r="K663" s="173"/>
      <c r="L663" s="173"/>
      <c r="M663" s="173"/>
      <c r="N663" s="173"/>
      <c r="O663" s="173"/>
      <c r="P663" s="173"/>
      <c r="Q663" s="173"/>
      <c r="R663" s="173"/>
      <c r="S663" s="173"/>
      <c r="T663" s="173"/>
      <c r="U663" s="173"/>
      <c r="V663" s="173"/>
      <c r="W663" s="173"/>
      <c r="X663" s="173"/>
      <c r="Y663" s="133"/>
      <c r="Z663" s="133"/>
      <c r="AA663" s="133"/>
      <c r="AB663" s="133"/>
      <c r="AC663" s="133"/>
      <c r="AD663" s="133"/>
      <c r="AE663" s="133"/>
      <c r="AF663" s="133"/>
      <c r="AG663" s="133"/>
      <c r="AH663" s="133"/>
      <c r="AI663" s="133"/>
      <c r="AJ663" s="133"/>
      <c r="AK663" s="133"/>
      <c r="AL663" s="133"/>
      <c r="AM663" s="133"/>
      <c r="AN663" s="133"/>
      <c r="AO663" s="133"/>
      <c r="AP663" s="133"/>
      <c r="AQ663" s="133"/>
      <c r="AR663" s="133"/>
      <c r="AS663" s="133"/>
      <c r="AT663" s="133"/>
      <c r="AU663" s="133"/>
      <c r="AV663" s="133"/>
      <c r="AW663" s="198"/>
      <c r="AX663" s="198"/>
      <c r="AY663" s="198"/>
      <c r="AZ663" s="198"/>
      <c r="BA663" s="198"/>
      <c r="BB663" s="198"/>
      <c r="BC663" s="198"/>
      <c r="BD663" s="198"/>
      <c r="BE663" s="198"/>
      <c r="BF663" s="198"/>
      <c r="BG663" s="198"/>
      <c r="BH663" s="198"/>
      <c r="BI663" s="198"/>
      <c r="BJ663" s="198"/>
      <c r="BK663" s="198"/>
      <c r="BL663" s="198"/>
      <c r="BM663" s="198"/>
      <c r="BN663" s="198"/>
      <c r="BO663" s="198"/>
      <c r="BP663" s="198"/>
      <c r="BQ663" s="198"/>
      <c r="BR663" s="198"/>
      <c r="BS663" s="198"/>
      <c r="BT663" s="198"/>
      <c r="BU663" s="198"/>
      <c r="BV663" s="198"/>
      <c r="BW663" s="198"/>
      <c r="BX663" s="198"/>
      <c r="BY663" s="198"/>
      <c r="BZ663" s="198"/>
      <c r="CA663" s="198"/>
      <c r="CB663" s="198"/>
      <c r="CC663" s="198"/>
      <c r="CD663" s="198"/>
      <c r="CE663" s="198"/>
      <c r="CF663" s="198"/>
      <c r="CG663" s="198"/>
      <c r="CH663" s="198"/>
      <c r="CI663" s="198"/>
      <c r="CJ663" s="198"/>
      <c r="CK663" s="198"/>
      <c r="CL663" s="198"/>
      <c r="CM663" s="198"/>
      <c r="CN663" s="198"/>
      <c r="CO663" s="198"/>
      <c r="CP663" s="198"/>
      <c r="CQ663" s="198"/>
      <c r="CR663" s="198"/>
      <c r="CS663" s="198"/>
      <c r="CT663" s="198"/>
      <c r="CU663" s="198"/>
      <c r="CV663" s="198"/>
      <c r="CW663" s="198"/>
      <c r="CX663" s="198"/>
      <c r="CY663" s="198"/>
      <c r="CZ663" s="198"/>
      <c r="DA663" s="198"/>
      <c r="DB663" s="198"/>
      <c r="DC663" s="198"/>
      <c r="DD663" s="198"/>
      <c r="DE663" s="198"/>
      <c r="DF663" s="198"/>
      <c r="DG663" s="198"/>
      <c r="DH663" s="198"/>
      <c r="DI663" s="198"/>
      <c r="DJ663" s="198"/>
      <c r="DK663" s="198"/>
      <c r="DL663" s="198"/>
      <c r="DM663" s="198"/>
      <c r="DN663" s="198"/>
      <c r="DO663" s="198"/>
      <c r="DP663" s="198"/>
      <c r="DQ663" s="198"/>
      <c r="DR663" s="198"/>
      <c r="DS663" s="198"/>
      <c r="DT663" s="198"/>
      <c r="DU663" s="198"/>
      <c r="DV663" s="198"/>
      <c r="DW663" s="198"/>
      <c r="DX663" s="198"/>
      <c r="DY663" s="198"/>
      <c r="DZ663" s="198"/>
      <c r="EA663" s="198"/>
      <c r="EB663" s="198"/>
      <c r="EC663" s="198"/>
      <c r="ED663" s="198"/>
      <c r="EE663" s="198"/>
      <c r="EF663" s="198"/>
      <c r="EG663" s="198"/>
      <c r="EH663" s="198"/>
      <c r="EI663" s="198"/>
      <c r="EJ663" s="198"/>
      <c r="EK663" s="198"/>
      <c r="EL663" s="198"/>
      <c r="EM663" s="198"/>
      <c r="EN663" s="198"/>
      <c r="EO663" s="198"/>
      <c r="EP663" s="198"/>
      <c r="EQ663" s="198"/>
      <c r="ER663" s="198"/>
      <c r="ES663" s="198"/>
      <c r="ET663" s="198"/>
      <c r="EU663" s="198"/>
      <c r="EV663" s="198"/>
      <c r="EW663" s="198"/>
      <c r="EX663" s="198"/>
      <c r="EY663" s="198"/>
      <c r="EZ663" s="198"/>
      <c r="FA663" s="198"/>
      <c r="FB663" s="198"/>
      <c r="FC663" s="198"/>
      <c r="FD663" s="198"/>
      <c r="FE663" s="198"/>
      <c r="FF663" s="198"/>
      <c r="FG663" s="198"/>
      <c r="FH663" s="198"/>
      <c r="FI663" s="198"/>
      <c r="FJ663" s="198"/>
      <c r="FK663" s="198"/>
      <c r="FL663" s="198"/>
      <c r="FM663" s="198"/>
      <c r="FN663" s="198"/>
      <c r="FO663" s="198"/>
      <c r="FP663" s="198"/>
      <c r="FQ663" s="198"/>
      <c r="FR663" s="198"/>
      <c r="FS663" s="198"/>
      <c r="FT663" s="198"/>
      <c r="FU663" s="198"/>
      <c r="FV663" s="198"/>
      <c r="FW663" s="198"/>
      <c r="FX663" s="198"/>
      <c r="FY663" s="198"/>
      <c r="FZ663" s="198"/>
      <c r="GA663" s="198"/>
      <c r="GB663" s="198"/>
      <c r="GC663" s="198"/>
      <c r="GD663" s="198"/>
      <c r="GE663" s="198"/>
      <c r="GF663" s="198"/>
      <c r="GG663" s="198"/>
      <c r="GH663" s="198"/>
      <c r="GI663" s="198"/>
      <c r="GJ663" s="198"/>
      <c r="GK663" s="198"/>
      <c r="GL663" s="198"/>
      <c r="GM663" s="198"/>
      <c r="GN663" s="198"/>
      <c r="GO663" s="198"/>
      <c r="GP663" s="198"/>
      <c r="GQ663" s="198"/>
      <c r="GR663" s="198"/>
      <c r="GS663" s="198"/>
      <c r="GT663" s="198"/>
      <c r="GU663" s="198"/>
      <c r="GV663" s="198"/>
      <c r="GW663" s="198"/>
      <c r="GX663" s="198"/>
      <c r="GY663" s="198"/>
      <c r="GZ663" s="198"/>
      <c r="HA663" s="198"/>
      <c r="HB663" s="198"/>
      <c r="HC663" s="198"/>
      <c r="HD663" s="198"/>
      <c r="HE663" s="198"/>
      <c r="HF663" s="198"/>
      <c r="HG663" s="198"/>
      <c r="HH663" s="198"/>
      <c r="HI663" s="198"/>
      <c r="HJ663" s="198"/>
      <c r="HK663" s="198"/>
      <c r="HL663" s="198"/>
      <c r="HM663" s="198"/>
      <c r="HN663" s="198"/>
      <c r="HO663" s="198"/>
      <c r="HP663" s="198"/>
      <c r="HQ663" s="198"/>
      <c r="HR663" s="198"/>
      <c r="HS663" s="198"/>
      <c r="HT663" s="198"/>
      <c r="HU663" s="198"/>
      <c r="HV663" s="198"/>
      <c r="HW663" s="198"/>
      <c r="HX663" s="198"/>
      <c r="HY663" s="198"/>
      <c r="HZ663" s="198"/>
      <c r="IA663" s="198"/>
      <c r="IB663" s="198"/>
      <c r="IC663" s="198"/>
      <c r="ID663" s="198"/>
      <c r="IE663" s="198"/>
      <c r="IF663" s="198"/>
      <c r="IG663" s="198"/>
      <c r="IH663" s="198"/>
      <c r="II663" s="198"/>
      <c r="IJ663" s="198"/>
      <c r="IK663" s="198"/>
      <c r="IL663" s="198"/>
      <c r="IM663" s="198"/>
      <c r="IN663" s="198"/>
      <c r="IO663" s="198"/>
      <c r="IP663" s="198"/>
      <c r="IQ663" s="198"/>
      <c r="IR663" s="198"/>
      <c r="IS663" s="198"/>
      <c r="IT663" s="198"/>
      <c r="IU663" s="198"/>
      <c r="IV663" s="198"/>
      <c r="IW663" s="198"/>
      <c r="IX663" s="198"/>
      <c r="IY663" s="198"/>
      <c r="IZ663" s="198"/>
      <c r="JA663" s="198"/>
      <c r="JB663" s="198"/>
      <c r="JC663" s="198"/>
      <c r="JD663" s="198"/>
      <c r="JE663" s="198"/>
      <c r="JF663" s="198"/>
      <c r="JG663" s="198"/>
      <c r="JH663" s="198"/>
      <c r="JI663" s="198"/>
      <c r="JJ663" s="198"/>
      <c r="JK663" s="198"/>
      <c r="JL663" s="198"/>
      <c r="JM663" s="198"/>
      <c r="JN663" s="198"/>
      <c r="JO663" s="198"/>
      <c r="JP663" s="198"/>
      <c r="JQ663" s="198"/>
      <c r="JR663" s="198"/>
      <c r="JS663" s="198"/>
      <c r="JT663" s="198"/>
      <c r="JU663" s="198"/>
      <c r="JV663" s="198"/>
      <c r="JW663" s="198"/>
      <c r="JX663" s="198"/>
      <c r="JY663" s="198"/>
      <c r="JZ663" s="198"/>
      <c r="KA663" s="198"/>
      <c r="KB663" s="198"/>
      <c r="KC663" s="198"/>
      <c r="KD663" s="198"/>
      <c r="KE663" s="198"/>
      <c r="KF663" s="198"/>
      <c r="KG663" s="198"/>
      <c r="KH663" s="198"/>
      <c r="KI663" s="198"/>
      <c r="KJ663" s="198"/>
      <c r="KK663" s="198"/>
      <c r="KL663" s="198"/>
      <c r="KM663" s="198"/>
      <c r="KN663" s="198"/>
      <c r="KO663" s="198"/>
      <c r="KP663" s="198"/>
      <c r="KQ663" s="198"/>
      <c r="KR663" s="198"/>
      <c r="KS663" s="198"/>
      <c r="KT663" s="198"/>
      <c r="KU663" s="198"/>
      <c r="KV663" s="198"/>
      <c r="KW663" s="198"/>
      <c r="KX663" s="198"/>
      <c r="KY663" s="198"/>
      <c r="KZ663" s="198"/>
      <c r="LA663" s="198"/>
      <c r="LB663" s="198"/>
      <c r="LC663" s="198"/>
      <c r="LD663" s="198"/>
      <c r="LE663" s="198"/>
      <c r="LF663" s="198"/>
      <c r="LG663" s="198"/>
      <c r="LH663" s="198"/>
      <c r="LI663" s="198"/>
      <c r="LJ663" s="198"/>
      <c r="LK663" s="198"/>
      <c r="LL663" s="198"/>
      <c r="LM663" s="198"/>
      <c r="LN663" s="198"/>
      <c r="LO663" s="198"/>
      <c r="LP663" s="198"/>
      <c r="LQ663" s="198"/>
      <c r="LR663" s="198"/>
      <c r="LS663" s="198"/>
      <c r="LT663" s="198"/>
      <c r="LU663" s="198"/>
      <c r="LV663" s="198"/>
      <c r="LW663" s="198"/>
      <c r="LX663" s="198"/>
      <c r="LY663" s="198"/>
      <c r="LZ663" s="198"/>
      <c r="MA663" s="198"/>
      <c r="MB663" s="198"/>
      <c r="MC663" s="198"/>
      <c r="MD663" s="198"/>
      <c r="ME663" s="198"/>
      <c r="MF663" s="198"/>
      <c r="MG663" s="198"/>
      <c r="MH663" s="198"/>
      <c r="MI663" s="198"/>
      <c r="MJ663" s="198"/>
      <c r="MK663" s="198"/>
      <c r="ML663" s="198"/>
      <c r="MM663" s="198"/>
      <c r="MN663" s="198"/>
      <c r="MO663" s="198"/>
      <c r="MP663" s="198"/>
      <c r="MQ663" s="198"/>
      <c r="MR663" s="198"/>
      <c r="MS663" s="198"/>
      <c r="MT663" s="198"/>
      <c r="MU663" s="198"/>
      <c r="MV663" s="198"/>
      <c r="MW663" s="198"/>
      <c r="MX663" s="198"/>
      <c r="MY663" s="198"/>
      <c r="MZ663" s="198"/>
      <c r="NA663" s="198"/>
      <c r="NB663" s="198"/>
      <c r="NC663" s="198"/>
      <c r="ND663" s="198"/>
      <c r="NE663" s="198"/>
      <c r="NF663" s="198"/>
      <c r="NG663" s="198"/>
      <c r="NH663" s="198"/>
      <c r="NI663" s="198"/>
      <c r="NJ663" s="198"/>
      <c r="NK663" s="198"/>
      <c r="NL663" s="198"/>
      <c r="NM663" s="198"/>
      <c r="NN663" s="198"/>
      <c r="NO663" s="198"/>
      <c r="NP663" s="198"/>
      <c r="NQ663" s="198"/>
      <c r="NR663" s="198"/>
      <c r="NS663" s="198"/>
      <c r="NT663" s="198"/>
      <c r="NU663" s="198"/>
      <c r="NV663" s="198"/>
      <c r="NW663" s="198"/>
      <c r="NX663" s="198"/>
      <c r="NY663" s="198"/>
      <c r="NZ663" s="198"/>
      <c r="OA663" s="198"/>
      <c r="OB663" s="198"/>
      <c r="OC663" s="198"/>
      <c r="OD663" s="198"/>
      <c r="OE663" s="198"/>
      <c r="OF663" s="198"/>
      <c r="OG663" s="198"/>
      <c r="OH663" s="198"/>
      <c r="OI663" s="198"/>
      <c r="OJ663" s="198"/>
      <c r="OK663" s="198"/>
      <c r="OL663" s="198"/>
      <c r="OM663" s="198"/>
      <c r="ON663" s="198"/>
      <c r="OO663" s="198"/>
      <c r="OP663" s="198"/>
      <c r="OQ663" s="198"/>
      <c r="OR663" s="198"/>
      <c r="OS663" s="198"/>
      <c r="OT663" s="198"/>
      <c r="OU663" s="198"/>
      <c r="OV663" s="198"/>
      <c r="OW663" s="198"/>
      <c r="OX663" s="198"/>
      <c r="OY663" s="198"/>
      <c r="OZ663" s="198"/>
      <c r="PA663" s="198"/>
      <c r="PB663" s="198"/>
      <c r="PC663" s="198"/>
      <c r="PD663" s="198"/>
      <c r="PE663" s="198"/>
      <c r="PF663" s="198"/>
      <c r="PG663" s="198"/>
      <c r="PH663" s="198"/>
      <c r="PI663" s="198"/>
      <c r="PJ663" s="198"/>
      <c r="PK663" s="198"/>
      <c r="PL663" s="198"/>
      <c r="PM663" s="198"/>
      <c r="PN663" s="198"/>
      <c r="PO663" s="198"/>
      <c r="PP663" s="198"/>
      <c r="PQ663" s="198"/>
      <c r="PR663" s="198"/>
      <c r="PS663" s="198"/>
      <c r="PT663" s="198"/>
      <c r="PU663" s="198"/>
      <c r="PV663" s="198"/>
      <c r="PW663" s="198"/>
      <c r="PX663" s="198"/>
      <c r="PY663" s="198"/>
      <c r="PZ663" s="198"/>
      <c r="QA663" s="198"/>
      <c r="QB663" s="198"/>
      <c r="QC663" s="198"/>
      <c r="QD663" s="198"/>
      <c r="QE663" s="198"/>
      <c r="QF663" s="198"/>
      <c r="QG663" s="198"/>
      <c r="QH663" s="198"/>
      <c r="QI663" s="198"/>
      <c r="QJ663" s="198"/>
      <c r="QK663" s="198"/>
      <c r="QL663" s="198"/>
      <c r="QM663" s="198"/>
      <c r="QN663" s="198"/>
      <c r="QO663" s="198"/>
      <c r="QP663" s="198"/>
      <c r="QQ663" s="198"/>
      <c r="QR663" s="198"/>
      <c r="QS663" s="198"/>
      <c r="QT663" s="198"/>
      <c r="QU663" s="198"/>
      <c r="QV663" s="198"/>
      <c r="QW663" s="198"/>
      <c r="QX663" s="198"/>
      <c r="QY663" s="198"/>
      <c r="QZ663" s="198"/>
      <c r="RA663" s="198"/>
      <c r="RB663" s="198"/>
      <c r="RC663" s="198"/>
      <c r="RD663" s="198"/>
      <c r="RE663" s="198"/>
      <c r="RF663" s="198"/>
      <c r="RG663" s="198"/>
      <c r="RH663" s="198"/>
      <c r="RI663" s="198"/>
      <c r="RJ663" s="198"/>
      <c r="RK663" s="198"/>
      <c r="RL663" s="198"/>
      <c r="RM663" s="198"/>
      <c r="RN663" s="198"/>
      <c r="RO663" s="198"/>
      <c r="RP663" s="198"/>
      <c r="RQ663" s="198"/>
      <c r="RR663" s="198"/>
      <c r="RS663" s="198"/>
      <c r="RT663" s="198"/>
      <c r="RU663" s="198"/>
      <c r="RV663" s="198"/>
      <c r="RW663" s="198"/>
      <c r="RX663" s="198"/>
      <c r="RY663" s="198"/>
      <c r="RZ663" s="198"/>
      <c r="SA663" s="198"/>
      <c r="SB663" s="198"/>
      <c r="SC663" s="198"/>
      <c r="SD663" s="198"/>
      <c r="SE663" s="198"/>
      <c r="SF663" s="198"/>
      <c r="SG663" s="198"/>
      <c r="SH663" s="198"/>
      <c r="SI663" s="198"/>
      <c r="SJ663" s="198"/>
      <c r="SK663" s="198"/>
      <c r="SL663" s="198"/>
      <c r="SM663" s="198"/>
      <c r="SN663" s="198"/>
      <c r="SO663" s="198"/>
      <c r="SP663" s="198"/>
      <c r="SQ663" s="198"/>
      <c r="SR663" s="198"/>
      <c r="SS663" s="198"/>
      <c r="ST663" s="198"/>
      <c r="SU663" s="198"/>
      <c r="SV663" s="198"/>
      <c r="SW663" s="198"/>
      <c r="SX663" s="198"/>
      <c r="SY663" s="198"/>
      <c r="SZ663" s="198"/>
      <c r="TA663" s="198"/>
      <c r="TB663" s="198"/>
      <c r="TC663" s="198"/>
      <c r="TD663" s="198"/>
      <c r="TE663" s="198"/>
      <c r="TF663" s="198"/>
      <c r="TG663" s="198"/>
      <c r="TH663" s="198"/>
      <c r="TI663" s="198"/>
      <c r="TJ663" s="198"/>
      <c r="TK663" s="198"/>
      <c r="TL663" s="198"/>
      <c r="TM663" s="198"/>
      <c r="TN663" s="198"/>
      <c r="TO663" s="198"/>
      <c r="TP663" s="198"/>
      <c r="TQ663" s="198"/>
      <c r="TR663" s="198"/>
      <c r="TS663" s="198"/>
      <c r="TT663" s="198"/>
      <c r="TU663" s="198"/>
      <c r="TV663" s="198"/>
      <c r="TW663" s="198"/>
      <c r="TX663" s="198"/>
      <c r="TY663" s="198"/>
      <c r="TZ663" s="198"/>
      <c r="UA663" s="198"/>
      <c r="UB663" s="198"/>
      <c r="UC663" s="198"/>
      <c r="UD663" s="198"/>
      <c r="UE663" s="198"/>
      <c r="UF663" s="198"/>
      <c r="UG663" s="198"/>
      <c r="UH663" s="198"/>
      <c r="UI663" s="198"/>
      <c r="UJ663" s="198"/>
      <c r="UK663" s="198"/>
      <c r="UL663" s="198"/>
      <c r="UM663" s="198"/>
      <c r="UN663" s="198"/>
      <c r="UO663" s="198"/>
      <c r="UP663" s="198"/>
      <c r="UQ663" s="198"/>
      <c r="UR663" s="198"/>
      <c r="US663" s="198"/>
      <c r="UT663" s="198"/>
      <c r="UU663" s="198"/>
      <c r="UV663" s="198"/>
      <c r="UW663" s="198"/>
      <c r="UX663" s="198"/>
      <c r="UY663" s="198"/>
      <c r="UZ663" s="198"/>
      <c r="VA663" s="198"/>
      <c r="VB663" s="198"/>
      <c r="VC663" s="198"/>
      <c r="VD663" s="198"/>
      <c r="VE663" s="198"/>
      <c r="VF663" s="198"/>
      <c r="VG663" s="198"/>
      <c r="VH663" s="198"/>
      <c r="VI663" s="198"/>
      <c r="VJ663" s="198"/>
      <c r="VK663" s="198"/>
      <c r="VL663" s="198"/>
      <c r="VM663" s="198"/>
      <c r="VN663" s="198"/>
      <c r="VO663" s="198"/>
      <c r="VP663" s="198"/>
      <c r="VQ663" s="198"/>
      <c r="VR663" s="198"/>
      <c r="VS663" s="198"/>
      <c r="VT663" s="198"/>
      <c r="VU663" s="198"/>
      <c r="VV663" s="198"/>
      <c r="VW663" s="198"/>
      <c r="VX663" s="198"/>
      <c r="VY663" s="198"/>
      <c r="VZ663" s="198"/>
      <c r="WA663" s="198"/>
      <c r="WB663" s="198"/>
      <c r="WC663" s="198"/>
      <c r="WD663" s="198"/>
      <c r="WE663" s="198"/>
      <c r="WF663" s="198"/>
      <c r="WG663" s="198"/>
      <c r="WH663" s="198"/>
      <c r="WI663" s="198"/>
      <c r="WJ663" s="198"/>
      <c r="WK663" s="198"/>
      <c r="WL663" s="198"/>
      <c r="WM663" s="198"/>
      <c r="WN663" s="198"/>
      <c r="WO663" s="198"/>
      <c r="WP663" s="198"/>
      <c r="WQ663" s="198"/>
      <c r="WR663" s="198"/>
      <c r="WS663" s="198"/>
      <c r="WT663" s="198"/>
      <c r="WU663" s="198"/>
      <c r="WV663" s="198"/>
      <c r="WW663" s="198"/>
      <c r="WX663" s="198"/>
      <c r="WY663" s="198"/>
      <c r="WZ663" s="198"/>
      <c r="XA663" s="198"/>
      <c r="XB663" s="198"/>
      <c r="XC663" s="198"/>
      <c r="XD663" s="198"/>
      <c r="XE663" s="198"/>
      <c r="XF663" s="198"/>
      <c r="XG663" s="198"/>
      <c r="XH663" s="198"/>
      <c r="XI663" s="198"/>
      <c r="XJ663" s="198"/>
      <c r="XK663" s="198"/>
      <c r="XL663" s="198"/>
      <c r="XM663" s="198"/>
      <c r="XN663" s="198"/>
      <c r="XO663" s="198"/>
      <c r="XP663" s="198"/>
      <c r="XQ663" s="198"/>
      <c r="XR663" s="198"/>
      <c r="XS663" s="198"/>
      <c r="XT663" s="198"/>
      <c r="XU663" s="198"/>
      <c r="XV663" s="198"/>
      <c r="XW663" s="198"/>
      <c r="XX663" s="198"/>
      <c r="XY663" s="198"/>
      <c r="XZ663" s="198"/>
      <c r="YA663" s="198"/>
      <c r="YB663" s="198"/>
      <c r="YC663" s="198"/>
      <c r="YD663" s="198"/>
      <c r="YE663" s="198"/>
      <c r="YF663" s="198"/>
      <c r="YG663" s="198"/>
      <c r="YH663" s="198"/>
      <c r="YI663" s="198"/>
      <c r="YJ663" s="198"/>
      <c r="YK663" s="198"/>
      <c r="YL663" s="198"/>
      <c r="YM663" s="198"/>
      <c r="YN663" s="198"/>
      <c r="YO663" s="198"/>
      <c r="YP663" s="198"/>
      <c r="YQ663" s="198"/>
      <c r="YR663" s="198"/>
      <c r="YS663" s="198"/>
      <c r="YT663" s="198"/>
      <c r="YU663" s="198"/>
      <c r="YV663" s="198"/>
      <c r="YW663" s="198"/>
      <c r="YX663" s="198"/>
      <c r="YY663" s="198"/>
      <c r="YZ663" s="198"/>
      <c r="ZA663" s="198"/>
      <c r="ZB663" s="198"/>
      <c r="ZC663" s="198"/>
      <c r="ZD663" s="198"/>
      <c r="ZE663" s="198"/>
      <c r="ZF663" s="198"/>
      <c r="ZG663" s="198"/>
      <c r="ZH663" s="198"/>
      <c r="ZI663" s="198"/>
      <c r="ZJ663" s="198"/>
      <c r="ZK663" s="198"/>
      <c r="ZL663" s="198"/>
      <c r="ZM663" s="198"/>
      <c r="ZN663" s="198"/>
      <c r="ZO663" s="198"/>
      <c r="ZP663" s="198"/>
      <c r="ZQ663" s="198"/>
      <c r="ZR663" s="198"/>
      <c r="ZS663" s="198"/>
      <c r="ZT663" s="198"/>
      <c r="ZU663" s="198"/>
      <c r="ZV663" s="198"/>
      <c r="ZW663" s="198"/>
      <c r="ZX663" s="198"/>
      <c r="ZY663" s="198"/>
      <c r="ZZ663" s="198"/>
      <c r="AAA663" s="198"/>
      <c r="AAB663" s="198"/>
      <c r="AAC663" s="198"/>
      <c r="AAD663" s="198"/>
      <c r="AAE663" s="198"/>
      <c r="AAF663" s="198"/>
      <c r="AAG663" s="198"/>
      <c r="AAH663" s="198"/>
      <c r="AAI663" s="198"/>
      <c r="AAJ663" s="198"/>
      <c r="AAK663" s="198"/>
      <c r="AAL663" s="198"/>
      <c r="AAM663" s="198"/>
      <c r="AAN663" s="198"/>
      <c r="AAO663" s="198"/>
      <c r="AAP663" s="198"/>
      <c r="AAQ663" s="198"/>
      <c r="AAR663" s="198"/>
      <c r="AAS663" s="198"/>
      <c r="AAT663" s="198"/>
      <c r="AAU663" s="198"/>
      <c r="AAV663" s="198"/>
      <c r="AAW663" s="198"/>
      <c r="AAX663" s="198"/>
      <c r="AAY663" s="198"/>
      <c r="AAZ663" s="198"/>
      <c r="ABA663" s="198"/>
      <c r="ABB663" s="198"/>
      <c r="ABC663" s="198"/>
      <c r="ABD663" s="198"/>
      <c r="ABE663" s="198"/>
      <c r="ABF663" s="198"/>
      <c r="ABG663" s="198"/>
      <c r="ABH663" s="198"/>
      <c r="ABI663" s="198"/>
      <c r="ABJ663" s="198"/>
      <c r="ABK663" s="198"/>
      <c r="ABL663" s="198"/>
      <c r="ABM663" s="198"/>
      <c r="ABN663" s="198"/>
      <c r="ABO663" s="198"/>
      <c r="ABP663" s="198"/>
      <c r="ABQ663" s="198"/>
      <c r="ABR663" s="198"/>
      <c r="ABS663" s="198"/>
      <c r="ABT663" s="198"/>
      <c r="ABU663" s="198"/>
      <c r="ABV663" s="198"/>
      <c r="ABW663" s="198"/>
      <c r="ABX663" s="198"/>
      <c r="ABY663" s="198"/>
      <c r="ABZ663" s="198"/>
      <c r="ACA663" s="198"/>
      <c r="ACB663" s="198"/>
      <c r="ACC663" s="198"/>
      <c r="ACD663" s="198"/>
      <c r="ACE663" s="198"/>
      <c r="ACF663" s="198"/>
      <c r="ACG663" s="198"/>
      <c r="ACH663" s="198"/>
      <c r="ACI663" s="198"/>
      <c r="ACJ663" s="198"/>
      <c r="ACK663" s="198"/>
      <c r="ACL663" s="198"/>
      <c r="ACM663" s="198"/>
      <c r="ACN663" s="198"/>
      <c r="ACO663" s="198"/>
      <c r="ACP663" s="198"/>
      <c r="ACQ663" s="198"/>
      <c r="ACR663" s="198"/>
      <c r="ACS663" s="198"/>
      <c r="ACT663" s="198"/>
      <c r="ACU663" s="198"/>
      <c r="ACV663" s="198"/>
      <c r="ACW663" s="198"/>
      <c r="ACX663" s="198"/>
      <c r="ACY663" s="198"/>
      <c r="ACZ663" s="198"/>
      <c r="ADA663" s="198"/>
      <c r="ADB663" s="198"/>
      <c r="ADC663" s="198"/>
      <c r="ADD663" s="198"/>
      <c r="ADE663" s="198"/>
      <c r="ADF663" s="198"/>
      <c r="ADG663" s="198"/>
      <c r="ADH663" s="198"/>
      <c r="ADI663" s="198"/>
      <c r="ADJ663" s="198"/>
      <c r="ADK663" s="198"/>
      <c r="ADL663" s="198"/>
      <c r="ADM663" s="198"/>
      <c r="ADN663" s="198"/>
      <c r="ADO663" s="198"/>
      <c r="ADP663" s="198"/>
      <c r="ADQ663" s="198"/>
      <c r="ADR663" s="198"/>
      <c r="ADS663" s="198"/>
      <c r="ADT663" s="198"/>
      <c r="ADU663" s="198"/>
      <c r="ADV663" s="198"/>
      <c r="ADW663" s="198"/>
      <c r="ADX663" s="198"/>
      <c r="ADY663" s="198"/>
      <c r="ADZ663" s="198"/>
      <c r="AEA663" s="198"/>
      <c r="AEB663" s="198"/>
      <c r="AEC663" s="198"/>
      <c r="AED663" s="198"/>
      <c r="AEE663" s="198"/>
      <c r="AEF663" s="198"/>
      <c r="AEG663" s="198"/>
      <c r="AEH663" s="198"/>
      <c r="AEI663" s="198"/>
      <c r="AEJ663" s="198"/>
      <c r="AEK663" s="198"/>
      <c r="AEL663" s="198"/>
      <c r="AEM663" s="198"/>
      <c r="AEN663" s="198"/>
      <c r="AEO663" s="198"/>
      <c r="AEP663" s="198"/>
      <c r="AEQ663" s="198"/>
      <c r="AER663" s="198"/>
      <c r="AES663" s="198"/>
      <c r="AET663" s="198"/>
      <c r="AEU663" s="198"/>
      <c r="AEV663" s="198"/>
      <c r="AEW663" s="198"/>
      <c r="AEX663" s="198"/>
      <c r="AEY663" s="198"/>
      <c r="AEZ663" s="198"/>
      <c r="AFA663" s="198"/>
      <c r="AFB663" s="198"/>
      <c r="AFC663" s="198"/>
      <c r="AFD663" s="198"/>
      <c r="AFE663" s="198"/>
      <c r="AFF663" s="198"/>
      <c r="AFG663" s="198"/>
      <c r="AFH663" s="198"/>
      <c r="AFI663" s="198"/>
      <c r="AFJ663" s="198"/>
      <c r="AFK663" s="198"/>
      <c r="AFL663" s="198"/>
      <c r="AFM663" s="198"/>
      <c r="AFN663" s="198"/>
      <c r="AFO663" s="198"/>
      <c r="AFP663" s="198"/>
      <c r="AFQ663" s="198"/>
      <c r="AFR663" s="198"/>
      <c r="AFS663" s="198"/>
      <c r="AFT663" s="198"/>
      <c r="AFU663" s="198"/>
      <c r="AFV663" s="198"/>
      <c r="AFW663" s="198"/>
      <c r="AFX663" s="198"/>
      <c r="AFY663" s="198"/>
      <c r="AFZ663" s="198"/>
      <c r="AGA663" s="198"/>
      <c r="AGB663" s="198"/>
      <c r="AGC663" s="198"/>
      <c r="AGD663" s="198"/>
      <c r="AGE663" s="198"/>
      <c r="AGF663" s="198"/>
      <c r="AGG663" s="198"/>
      <c r="AGH663" s="198"/>
      <c r="AGI663" s="198"/>
      <c r="AGJ663" s="198"/>
      <c r="AGK663" s="198"/>
      <c r="AGL663" s="198"/>
      <c r="AGM663" s="198"/>
      <c r="AGN663" s="198"/>
      <c r="AGO663" s="198"/>
      <c r="AGP663" s="198"/>
      <c r="AGQ663" s="198"/>
      <c r="AGR663" s="198"/>
      <c r="AGS663" s="198"/>
      <c r="AGT663" s="198"/>
      <c r="AGU663" s="198"/>
      <c r="AGV663" s="198"/>
      <c r="AGW663" s="198"/>
      <c r="AGX663" s="198"/>
      <c r="AGY663" s="198"/>
      <c r="AGZ663" s="198"/>
      <c r="AHA663" s="198"/>
      <c r="AHB663" s="198"/>
      <c r="AHC663" s="198"/>
      <c r="AHD663" s="198"/>
      <c r="AHE663" s="198"/>
      <c r="AHF663" s="198"/>
      <c r="AHG663" s="198"/>
      <c r="AHH663" s="198"/>
      <c r="AHI663" s="198"/>
      <c r="AHJ663" s="198"/>
      <c r="AHK663" s="198"/>
      <c r="AHL663" s="198"/>
      <c r="AHM663" s="198"/>
      <c r="AHN663" s="198"/>
      <c r="AHO663" s="198"/>
      <c r="AHP663" s="198"/>
      <c r="AHQ663" s="198"/>
      <c r="AHR663" s="198"/>
      <c r="AHS663" s="198"/>
      <c r="AHT663" s="198"/>
      <c r="AHU663" s="198"/>
      <c r="AHV663" s="198"/>
      <c r="AHW663" s="198"/>
      <c r="AHX663" s="198"/>
      <c r="AHY663" s="198"/>
      <c r="AHZ663" s="198"/>
      <c r="AIA663" s="198"/>
      <c r="AIB663" s="198"/>
      <c r="AIC663" s="198"/>
      <c r="AID663" s="198"/>
      <c r="AIE663" s="198"/>
      <c r="AIF663" s="198"/>
      <c r="AIG663" s="198"/>
      <c r="AIH663" s="198"/>
      <c r="AII663" s="198"/>
      <c r="AIJ663" s="198"/>
      <c r="AIK663" s="198"/>
      <c r="AIL663" s="198"/>
      <c r="AIM663" s="198"/>
      <c r="AIN663" s="198"/>
      <c r="AIO663" s="198"/>
      <c r="AIP663" s="198"/>
      <c r="AIQ663" s="198"/>
      <c r="AIR663" s="198"/>
      <c r="AIS663" s="198"/>
      <c r="AIT663" s="198"/>
      <c r="AIU663" s="198"/>
      <c r="AIV663" s="198"/>
      <c r="AIW663" s="198"/>
      <c r="AIX663" s="198"/>
      <c r="AIY663" s="198"/>
      <c r="AIZ663" s="198"/>
      <c r="AJA663" s="198"/>
      <c r="AJB663" s="198"/>
      <c r="AJC663" s="198"/>
      <c r="AJD663" s="198"/>
      <c r="AJE663" s="198"/>
      <c r="AJF663" s="198"/>
      <c r="AJG663" s="198"/>
      <c r="AJH663" s="198"/>
      <c r="AJI663" s="198"/>
      <c r="AJJ663" s="198"/>
      <c r="AJK663" s="198"/>
      <c r="AJL663" s="198"/>
      <c r="AJM663" s="198"/>
      <c r="AJN663" s="198"/>
      <c r="AJO663" s="198"/>
      <c r="AJP663" s="198"/>
      <c r="AJQ663" s="198"/>
      <c r="AJR663" s="198"/>
      <c r="AJS663" s="198"/>
      <c r="AJT663" s="198"/>
      <c r="AJU663" s="198"/>
      <c r="AJV663" s="198"/>
      <c r="AJW663" s="198"/>
      <c r="AJX663" s="198"/>
      <c r="AJY663" s="198"/>
      <c r="AJZ663" s="198"/>
      <c r="AKA663" s="198"/>
      <c r="AKB663" s="198"/>
      <c r="AKC663" s="198"/>
      <c r="AKD663" s="198"/>
      <c r="AKE663" s="198"/>
      <c r="AKF663" s="198"/>
      <c r="AKG663" s="198"/>
      <c r="AKH663" s="198"/>
      <c r="AKI663" s="198"/>
      <c r="AKJ663" s="198"/>
      <c r="AKK663" s="198"/>
      <c r="AKL663" s="198"/>
      <c r="AKM663" s="198"/>
      <c r="AKN663" s="198"/>
      <c r="AKO663" s="198"/>
      <c r="AKP663" s="198"/>
      <c r="AKQ663" s="198"/>
      <c r="AKR663" s="198"/>
      <c r="AKS663" s="198"/>
      <c r="AKT663" s="198"/>
      <c r="AKU663" s="198"/>
      <c r="AKV663" s="198"/>
      <c r="AKW663" s="198"/>
      <c r="AKX663" s="198"/>
      <c r="AKY663" s="198"/>
      <c r="AKZ663" s="198"/>
      <c r="ALA663" s="198"/>
      <c r="ALB663" s="198"/>
      <c r="ALC663" s="198"/>
      <c r="ALD663" s="198"/>
      <c r="ALE663" s="198"/>
      <c r="ALF663" s="198"/>
      <c r="ALG663" s="198"/>
      <c r="ALH663" s="198"/>
      <c r="ALI663" s="198"/>
      <c r="ALJ663" s="198"/>
      <c r="ALK663" s="198"/>
      <c r="ALL663" s="198"/>
      <c r="ALM663" s="198"/>
      <c r="ALN663" s="198"/>
      <c r="ALO663" s="198"/>
      <c r="ALP663" s="198"/>
      <c r="ALQ663" s="198"/>
      <c r="ALR663" s="198"/>
      <c r="ALS663" s="198"/>
      <c r="ALT663" s="198"/>
      <c r="ALU663" s="198"/>
      <c r="ALV663" s="198"/>
      <c r="ALW663" s="198"/>
      <c r="ALX663" s="198"/>
      <c r="ALY663" s="198"/>
      <c r="ALZ663" s="198"/>
      <c r="AMA663" s="198"/>
      <c r="AMB663" s="198"/>
      <c r="AMC663" s="198"/>
      <c r="AMD663" s="198"/>
      <c r="AME663" s="198"/>
      <c r="AMF663" s="198"/>
      <c r="AMG663" s="198"/>
      <c r="AMH663" s="198"/>
      <c r="AMI663" s="198"/>
      <c r="AMJ663" s="198"/>
      <c r="AMK663" s="198"/>
      <c r="AML663" s="198"/>
      <c r="AMM663" s="198"/>
      <c r="AMN663" s="198"/>
      <c r="AMO663" s="198"/>
      <c r="AMP663" s="198"/>
      <c r="AMQ663" s="198"/>
      <c r="AMR663" s="198"/>
      <c r="AMS663" s="198"/>
      <c r="AMT663" s="198"/>
      <c r="AMU663" s="198"/>
      <c r="AMV663" s="198"/>
      <c r="AMW663" s="198"/>
      <c r="AMX663" s="198"/>
      <c r="AMY663" s="198"/>
      <c r="AMZ663" s="198"/>
      <c r="ANA663" s="198"/>
      <c r="ANB663" s="198"/>
      <c r="ANC663" s="198"/>
      <c r="AND663" s="198"/>
      <c r="ANE663" s="198"/>
      <c r="ANF663" s="198"/>
      <c r="ANG663" s="198"/>
      <c r="ANH663" s="198"/>
      <c r="ANI663" s="198"/>
      <c r="ANJ663" s="198"/>
      <c r="ANK663" s="198"/>
      <c r="ANL663" s="198"/>
      <c r="ANM663" s="198"/>
      <c r="ANN663" s="198"/>
      <c r="ANO663" s="198"/>
      <c r="ANP663" s="198"/>
      <c r="ANQ663" s="198"/>
      <c r="ANR663" s="198"/>
      <c r="ANS663" s="198"/>
      <c r="ANT663" s="198"/>
      <c r="ANU663" s="198"/>
      <c r="ANV663" s="198"/>
      <c r="ANW663" s="198"/>
      <c r="ANX663" s="198"/>
      <c r="ANY663" s="198"/>
      <c r="ANZ663" s="198"/>
      <c r="AOA663" s="198"/>
      <c r="AOB663" s="198"/>
      <c r="AOC663" s="198"/>
      <c r="AOD663" s="198"/>
      <c r="AOE663" s="198"/>
      <c r="AOF663" s="198"/>
      <c r="AOG663" s="198"/>
      <c r="AOH663" s="198"/>
      <c r="AOI663" s="198"/>
      <c r="AOJ663" s="198"/>
      <c r="AOK663" s="198"/>
      <c r="AOL663" s="198"/>
      <c r="AOM663" s="198"/>
      <c r="AON663" s="198"/>
      <c r="AOO663" s="198"/>
      <c r="AOP663" s="198"/>
      <c r="AOQ663" s="198"/>
      <c r="AOR663" s="198"/>
      <c r="AOS663" s="198"/>
      <c r="AOT663" s="198"/>
      <c r="AOU663" s="198"/>
      <c r="AOV663" s="198"/>
      <c r="AOW663" s="198"/>
      <c r="AOX663" s="198"/>
      <c r="AOY663" s="198"/>
      <c r="AOZ663" s="198"/>
      <c r="APA663" s="198"/>
      <c r="APB663" s="198"/>
      <c r="APC663" s="198"/>
      <c r="APD663" s="198"/>
      <c r="APE663" s="198"/>
      <c r="APF663" s="198"/>
      <c r="APG663" s="198"/>
      <c r="APH663" s="198"/>
      <c r="API663" s="198"/>
      <c r="APJ663" s="198"/>
      <c r="APK663" s="198"/>
      <c r="APL663" s="198"/>
      <c r="APM663" s="198"/>
      <c r="APN663" s="198"/>
      <c r="APO663" s="198"/>
      <c r="APP663" s="198"/>
      <c r="APQ663" s="198"/>
      <c r="APR663" s="198"/>
      <c r="APS663" s="198"/>
      <c r="APT663" s="198"/>
      <c r="APU663" s="198"/>
      <c r="APV663" s="198"/>
      <c r="APW663" s="198"/>
      <c r="APX663" s="198"/>
      <c r="APY663" s="198"/>
      <c r="APZ663" s="198"/>
      <c r="AQA663" s="198"/>
      <c r="AQB663" s="198"/>
      <c r="AQC663" s="198"/>
      <c r="AQD663" s="198"/>
      <c r="AQE663" s="198"/>
      <c r="AQF663" s="198"/>
      <c r="AQG663" s="198"/>
      <c r="AQH663" s="198"/>
      <c r="AQI663" s="198"/>
      <c r="AQJ663" s="198"/>
      <c r="AQK663" s="198"/>
      <c r="AQL663" s="198"/>
      <c r="AQM663" s="198"/>
      <c r="AQN663" s="198"/>
      <c r="AQO663" s="198"/>
      <c r="AQP663" s="198"/>
      <c r="AQQ663" s="198"/>
      <c r="AQR663" s="198"/>
      <c r="AQS663" s="198"/>
      <c r="AQT663" s="198"/>
      <c r="AQU663" s="198"/>
      <c r="AQV663" s="198"/>
      <c r="AQW663" s="198"/>
      <c r="AQX663" s="198"/>
      <c r="AQY663" s="198"/>
      <c r="AQZ663" s="198"/>
      <c r="ARA663" s="198"/>
      <c r="ARB663" s="198"/>
      <c r="ARC663" s="198"/>
      <c r="ARD663" s="198"/>
      <c r="ARE663" s="198"/>
      <c r="ARF663" s="198"/>
      <c r="ARG663" s="198"/>
      <c r="ARH663" s="198"/>
      <c r="ARI663" s="198"/>
      <c r="ARJ663" s="198"/>
      <c r="ARK663" s="198"/>
      <c r="ARL663" s="198"/>
      <c r="ARM663" s="198"/>
      <c r="ARN663" s="198"/>
      <c r="ARO663" s="198"/>
      <c r="ARP663" s="198"/>
      <c r="ARQ663" s="198"/>
      <c r="ARR663" s="198"/>
      <c r="ARS663" s="198"/>
      <c r="ART663" s="198"/>
      <c r="ARU663" s="198"/>
      <c r="ARV663" s="198"/>
      <c r="ARW663" s="198"/>
      <c r="ARX663" s="198"/>
      <c r="ARY663" s="198"/>
      <c r="ARZ663" s="198"/>
      <c r="ASA663" s="198"/>
      <c r="ASB663" s="198"/>
      <c r="ASC663" s="198"/>
      <c r="ASD663" s="198"/>
      <c r="ASE663" s="198"/>
      <c r="ASF663" s="198"/>
      <c r="ASG663" s="198"/>
      <c r="ASH663" s="198"/>
      <c r="ASI663" s="198"/>
      <c r="ASJ663" s="198"/>
      <c r="ASK663" s="198"/>
      <c r="ASL663" s="198"/>
      <c r="ASM663" s="198"/>
      <c r="ASN663" s="198"/>
      <c r="ASO663" s="198"/>
      <c r="ASP663" s="198"/>
      <c r="ASQ663" s="198"/>
      <c r="ASR663" s="198"/>
      <c r="ASS663" s="198"/>
      <c r="AST663" s="198"/>
      <c r="ASU663" s="198"/>
      <c r="ASV663" s="198"/>
      <c r="ASW663" s="198"/>
      <c r="ASX663" s="198"/>
      <c r="ASY663" s="198"/>
      <c r="ASZ663" s="198"/>
      <c r="ATA663" s="198"/>
      <c r="ATB663" s="198"/>
      <c r="ATC663" s="198"/>
      <c r="ATD663" s="198"/>
      <c r="ATE663" s="198"/>
      <c r="ATF663" s="198"/>
      <c r="ATG663" s="198"/>
      <c r="ATH663" s="198"/>
      <c r="ATI663" s="198"/>
      <c r="ATJ663" s="198"/>
      <c r="ATK663" s="198"/>
      <c r="ATL663" s="198"/>
      <c r="ATM663" s="198"/>
      <c r="ATN663" s="198"/>
      <c r="ATO663" s="198"/>
      <c r="ATP663" s="198"/>
      <c r="ATQ663" s="198"/>
      <c r="ATR663" s="198"/>
      <c r="ATS663" s="198"/>
      <c r="ATT663" s="198"/>
      <c r="ATU663" s="198"/>
      <c r="ATV663" s="198"/>
      <c r="ATW663" s="198"/>
      <c r="ATX663" s="198"/>
      <c r="ATY663" s="198"/>
      <c r="ATZ663" s="198"/>
      <c r="AUA663" s="198"/>
      <c r="AUB663" s="198"/>
      <c r="AUC663" s="198"/>
      <c r="AUD663" s="198"/>
      <c r="AUE663" s="198"/>
      <c r="AUF663" s="198"/>
      <c r="AUG663" s="198"/>
      <c r="AUH663" s="198"/>
      <c r="AUI663" s="198"/>
      <c r="AUJ663" s="198"/>
      <c r="AUK663" s="198"/>
      <c r="AUL663" s="198"/>
      <c r="AUM663" s="198"/>
      <c r="AUN663" s="198"/>
      <c r="AUO663" s="198"/>
      <c r="AUP663" s="198"/>
      <c r="AUQ663" s="198"/>
      <c r="AUR663" s="198"/>
      <c r="AUS663" s="198"/>
      <c r="AUT663" s="198"/>
      <c r="AUU663" s="198"/>
      <c r="AUV663" s="198"/>
      <c r="AUW663" s="198"/>
      <c r="AUX663" s="198"/>
      <c r="AUY663" s="198"/>
      <c r="AUZ663" s="198"/>
      <c r="AVA663" s="198"/>
      <c r="AVB663" s="198"/>
      <c r="AVC663" s="198"/>
      <c r="AVD663" s="198"/>
      <c r="AVE663" s="198"/>
      <c r="AVF663" s="198"/>
      <c r="AVG663" s="198"/>
      <c r="AVH663" s="198"/>
      <c r="AVI663" s="198"/>
      <c r="AVJ663" s="198"/>
      <c r="AVK663" s="198"/>
      <c r="AVL663" s="198"/>
      <c r="AVM663" s="198"/>
      <c r="AVN663" s="198"/>
      <c r="AVO663" s="198"/>
      <c r="AVP663" s="198"/>
      <c r="AVQ663" s="198"/>
      <c r="AVR663" s="198"/>
      <c r="AVS663" s="198"/>
      <c r="AVT663" s="198"/>
      <c r="AVU663" s="198"/>
      <c r="AVV663" s="198"/>
      <c r="AVW663" s="198"/>
      <c r="AVX663" s="198"/>
      <c r="AVY663" s="198"/>
      <c r="AVZ663" s="198"/>
      <c r="AWA663" s="198"/>
      <c r="AWB663" s="198"/>
      <c r="AWC663" s="198"/>
      <c r="AWD663" s="198"/>
      <c r="AWE663" s="198"/>
      <c r="AWF663" s="198"/>
      <c r="AWG663" s="198"/>
      <c r="AWH663" s="198"/>
      <c r="AWI663" s="198"/>
      <c r="AWJ663" s="198"/>
      <c r="AWK663" s="198"/>
      <c r="AWL663" s="198"/>
      <c r="AWM663" s="198"/>
      <c r="AWN663" s="198"/>
      <c r="AWO663" s="198"/>
      <c r="AWP663" s="198"/>
      <c r="AWQ663" s="198"/>
      <c r="AWR663" s="198"/>
      <c r="AWS663" s="198"/>
      <c r="AWT663" s="198"/>
      <c r="AWU663" s="198"/>
      <c r="AWV663" s="198"/>
      <c r="AWW663" s="198"/>
      <c r="AWX663" s="198"/>
      <c r="AWY663" s="198"/>
      <c r="AWZ663" s="198"/>
      <c r="AXA663" s="198"/>
      <c r="AXB663" s="198"/>
      <c r="AXC663" s="198"/>
      <c r="AXD663" s="198"/>
      <c r="AXE663" s="198"/>
      <c r="AXF663" s="198"/>
      <c r="AXG663" s="198"/>
      <c r="AXH663" s="198"/>
      <c r="AXI663" s="198"/>
      <c r="AXJ663" s="198"/>
      <c r="AXK663" s="198"/>
      <c r="AXL663" s="198"/>
      <c r="AXM663" s="198"/>
      <c r="AXN663" s="198"/>
      <c r="AXO663" s="198"/>
      <c r="AXP663" s="198"/>
      <c r="AXQ663" s="198"/>
      <c r="AXR663" s="198"/>
      <c r="AXS663" s="198"/>
      <c r="AXT663" s="198"/>
      <c r="AXU663" s="198"/>
      <c r="AXV663" s="198"/>
      <c r="AXW663" s="198"/>
      <c r="AXX663" s="198"/>
      <c r="AXY663" s="198"/>
      <c r="AXZ663" s="198"/>
      <c r="AYA663" s="198"/>
      <c r="AYB663" s="198"/>
      <c r="AYC663" s="198"/>
      <c r="AYD663" s="198"/>
      <c r="AYE663" s="198"/>
      <c r="AYF663" s="198"/>
      <c r="AYG663" s="198"/>
      <c r="AYH663" s="198"/>
      <c r="AYI663" s="198"/>
      <c r="AYJ663" s="198"/>
      <c r="AYK663" s="198"/>
      <c r="AYL663" s="198"/>
      <c r="AYM663" s="198"/>
      <c r="AYN663" s="198"/>
      <c r="AYO663" s="198"/>
      <c r="AYP663" s="198"/>
      <c r="AYQ663" s="198"/>
      <c r="AYR663" s="198"/>
      <c r="AYS663" s="198"/>
      <c r="AYT663" s="198"/>
      <c r="AYU663" s="198"/>
      <c r="AYV663" s="198"/>
      <c r="AYW663" s="198"/>
      <c r="AYX663" s="198"/>
      <c r="AYY663" s="198"/>
      <c r="AYZ663" s="198"/>
      <c r="AZA663" s="198"/>
      <c r="AZB663" s="198"/>
      <c r="AZC663" s="198"/>
      <c r="AZD663" s="198"/>
      <c r="AZE663" s="198"/>
      <c r="AZF663" s="198"/>
      <c r="AZG663" s="198"/>
      <c r="AZH663" s="198"/>
      <c r="AZI663" s="198"/>
      <c r="AZJ663" s="198"/>
      <c r="AZK663" s="198"/>
      <c r="AZL663" s="198"/>
      <c r="AZM663" s="198"/>
      <c r="AZN663" s="198"/>
      <c r="AZO663" s="198"/>
      <c r="AZP663" s="198"/>
      <c r="AZQ663" s="198"/>
      <c r="AZR663" s="198"/>
      <c r="AZS663" s="198"/>
      <c r="AZT663" s="198"/>
      <c r="AZU663" s="198"/>
      <c r="AZV663" s="198"/>
      <c r="AZW663" s="198"/>
      <c r="AZX663" s="198"/>
      <c r="AZY663" s="198"/>
      <c r="AZZ663" s="198"/>
      <c r="BAA663" s="198"/>
      <c r="BAB663" s="198"/>
      <c r="BAC663" s="198"/>
      <c r="BAD663" s="198"/>
      <c r="BAE663" s="198"/>
      <c r="BAF663" s="198"/>
      <c r="BAG663" s="198"/>
      <c r="BAH663" s="198"/>
      <c r="BAI663" s="198"/>
      <c r="BAJ663" s="198"/>
      <c r="BAK663" s="198"/>
      <c r="BAL663" s="198"/>
      <c r="BAM663" s="198"/>
      <c r="BAN663" s="198"/>
      <c r="BAO663" s="198"/>
      <c r="BAP663" s="198"/>
      <c r="BAQ663" s="198"/>
      <c r="BAR663" s="198"/>
      <c r="BAS663" s="198"/>
      <c r="BAT663" s="198"/>
      <c r="BAU663" s="198"/>
      <c r="BAV663" s="198"/>
      <c r="BAW663" s="198"/>
      <c r="BAX663" s="198"/>
      <c r="BAY663" s="198"/>
      <c r="BAZ663" s="198"/>
      <c r="BBA663" s="198"/>
      <c r="BBB663" s="198"/>
      <c r="BBC663" s="198"/>
      <c r="BBD663" s="198"/>
      <c r="BBE663" s="198"/>
      <c r="BBF663" s="198"/>
      <c r="BBG663" s="198"/>
      <c r="BBH663" s="198"/>
      <c r="BBI663" s="198"/>
      <c r="BBJ663" s="198"/>
      <c r="BBK663" s="198"/>
      <c r="BBL663" s="198"/>
      <c r="BBM663" s="198"/>
      <c r="BBN663" s="198"/>
      <c r="BBO663" s="198"/>
      <c r="BBP663" s="198"/>
      <c r="BBQ663" s="198"/>
      <c r="BBR663" s="198"/>
      <c r="BBS663" s="198"/>
      <c r="BBT663" s="198"/>
      <c r="BBU663" s="198"/>
      <c r="BBV663" s="198"/>
      <c r="BBW663" s="198"/>
      <c r="BBX663" s="198"/>
      <c r="BBY663" s="198"/>
      <c r="BBZ663" s="198"/>
      <c r="BCA663" s="198"/>
      <c r="BCB663" s="198"/>
      <c r="BCC663" s="198"/>
      <c r="BCD663" s="198"/>
      <c r="BCE663" s="198"/>
      <c r="BCF663" s="198"/>
      <c r="BCG663" s="198"/>
      <c r="BCH663" s="198"/>
      <c r="BCI663" s="198"/>
      <c r="BCJ663" s="198"/>
      <c r="BCK663" s="198"/>
      <c r="BCL663" s="198"/>
      <c r="BCM663" s="198"/>
      <c r="BCN663" s="198"/>
      <c r="BCO663" s="198"/>
      <c r="BCP663" s="198"/>
      <c r="BCQ663" s="198"/>
      <c r="BCR663" s="198"/>
      <c r="BCS663" s="198"/>
      <c r="BCT663" s="198"/>
      <c r="BCU663" s="198"/>
      <c r="BCV663" s="198"/>
      <c r="BCW663" s="198"/>
      <c r="BCX663" s="198"/>
      <c r="BCY663" s="198"/>
      <c r="BCZ663" s="198"/>
      <c r="BDA663" s="198"/>
      <c r="BDB663" s="198"/>
      <c r="BDC663" s="198"/>
      <c r="BDD663" s="198"/>
      <c r="BDE663" s="198"/>
      <c r="BDF663" s="198"/>
      <c r="BDG663" s="198"/>
      <c r="BDH663" s="198"/>
      <c r="BDI663" s="198"/>
      <c r="BDJ663" s="198"/>
      <c r="BDK663" s="198"/>
      <c r="BDL663" s="198"/>
      <c r="BDM663" s="198"/>
      <c r="BDN663" s="198"/>
      <c r="BDO663" s="198"/>
      <c r="BDP663" s="198"/>
      <c r="BDQ663" s="198"/>
      <c r="BDR663" s="198"/>
      <c r="BDS663" s="198"/>
      <c r="BDT663" s="198"/>
      <c r="BDU663" s="198"/>
      <c r="BDV663" s="198"/>
      <c r="BDW663" s="198"/>
      <c r="BDX663" s="198"/>
      <c r="BDY663" s="198"/>
      <c r="BDZ663" s="198"/>
      <c r="BEA663" s="198"/>
      <c r="BEB663" s="198"/>
      <c r="BEC663" s="198"/>
      <c r="BED663" s="198"/>
      <c r="BEE663" s="198"/>
      <c r="BEF663" s="198"/>
      <c r="BEG663" s="198"/>
      <c r="BEH663" s="198"/>
      <c r="BEI663" s="198"/>
      <c r="BEJ663" s="198"/>
      <c r="BEK663" s="198"/>
      <c r="BEL663" s="198"/>
      <c r="BEM663" s="198"/>
      <c r="BEN663" s="198"/>
      <c r="BEO663" s="198"/>
      <c r="BEP663" s="198"/>
      <c r="BEQ663" s="198"/>
      <c r="BER663" s="198"/>
      <c r="BES663" s="198"/>
      <c r="BET663" s="198"/>
      <c r="BEU663" s="198"/>
      <c r="BEV663" s="198"/>
      <c r="BEW663" s="198"/>
      <c r="BEX663" s="198"/>
      <c r="BEY663" s="198"/>
      <c r="BEZ663" s="198"/>
      <c r="BFA663" s="198"/>
      <c r="BFB663" s="198"/>
      <c r="BFC663" s="198"/>
      <c r="BFD663" s="198"/>
      <c r="BFE663" s="198"/>
      <c r="BFF663" s="198"/>
      <c r="BFG663" s="198"/>
      <c r="BFH663" s="198"/>
      <c r="BFI663" s="198"/>
      <c r="BFJ663" s="198"/>
      <c r="BFK663" s="198"/>
      <c r="BFL663" s="198"/>
      <c r="BFM663" s="198"/>
      <c r="BFN663" s="198"/>
      <c r="BFO663" s="198"/>
      <c r="BFP663" s="198"/>
      <c r="BFQ663" s="198"/>
      <c r="BFR663" s="198"/>
      <c r="BFS663" s="198"/>
      <c r="BFT663" s="198"/>
      <c r="BFU663" s="198"/>
      <c r="BFV663" s="198"/>
      <c r="BFW663" s="198"/>
      <c r="BFX663" s="198"/>
      <c r="BFY663" s="198"/>
      <c r="BFZ663" s="198"/>
      <c r="BGA663" s="198"/>
      <c r="BGB663" s="198"/>
      <c r="BGC663" s="198"/>
      <c r="BGD663" s="198"/>
      <c r="BGE663" s="198"/>
      <c r="BGF663" s="198"/>
      <c r="BGG663" s="198"/>
      <c r="BGH663" s="198"/>
      <c r="BGI663" s="198"/>
      <c r="BGJ663" s="198"/>
      <c r="BGK663" s="198"/>
      <c r="BGL663" s="198"/>
      <c r="BGM663" s="198"/>
      <c r="BGN663" s="198"/>
      <c r="BGO663" s="198"/>
      <c r="BGP663" s="198"/>
      <c r="BGQ663" s="198"/>
      <c r="BGR663" s="198"/>
      <c r="BGS663" s="198"/>
      <c r="BGT663" s="198"/>
      <c r="BGU663" s="198"/>
      <c r="BGV663" s="198"/>
      <c r="BGW663" s="198"/>
      <c r="BGX663" s="198"/>
      <c r="BGY663" s="198"/>
      <c r="BGZ663" s="198"/>
      <c r="BHA663" s="198"/>
      <c r="BHB663" s="198"/>
      <c r="BHC663" s="198"/>
      <c r="BHD663" s="198"/>
      <c r="BHE663" s="198"/>
      <c r="BHF663" s="198"/>
      <c r="BHG663" s="198"/>
      <c r="BHH663" s="198"/>
      <c r="BHI663" s="198"/>
      <c r="BHJ663" s="198"/>
      <c r="BHK663" s="198"/>
      <c r="BHL663" s="198"/>
      <c r="BHM663" s="198"/>
      <c r="BHN663" s="198"/>
      <c r="BHO663" s="198"/>
      <c r="BHP663" s="198"/>
      <c r="BHQ663" s="198"/>
      <c r="BHR663" s="198"/>
      <c r="BHS663" s="198"/>
      <c r="BHT663" s="198"/>
      <c r="BHU663" s="198"/>
      <c r="BHV663" s="198"/>
      <c r="BHW663" s="198"/>
      <c r="BHX663" s="198"/>
      <c r="BHY663" s="198"/>
      <c r="BHZ663" s="198"/>
      <c r="BIA663" s="198"/>
      <c r="BIB663" s="198"/>
      <c r="BIC663" s="198"/>
      <c r="BID663" s="198"/>
      <c r="BIE663" s="198"/>
      <c r="BIF663" s="198"/>
      <c r="BIG663" s="198"/>
      <c r="BIH663" s="198"/>
      <c r="BII663" s="198"/>
      <c r="BIJ663" s="198"/>
      <c r="BIK663" s="198"/>
      <c r="BIL663" s="198"/>
      <c r="BIM663" s="198"/>
      <c r="BIN663" s="198"/>
      <c r="BIO663" s="198"/>
      <c r="BIP663" s="198"/>
      <c r="BIQ663" s="198"/>
      <c r="BIR663" s="198"/>
      <c r="BIS663" s="198"/>
      <c r="BIT663" s="198"/>
      <c r="BIU663" s="198"/>
      <c r="BIV663" s="198"/>
      <c r="BIW663" s="198"/>
      <c r="BIX663" s="198"/>
      <c r="BIY663" s="198"/>
      <c r="BIZ663" s="198"/>
      <c r="BJA663" s="198"/>
      <c r="BJB663" s="198"/>
      <c r="BJC663" s="198"/>
      <c r="BJD663" s="198"/>
      <c r="BJE663" s="198"/>
      <c r="BJF663" s="198"/>
      <c r="BJG663" s="198"/>
      <c r="BJH663" s="198"/>
      <c r="BJI663" s="198"/>
      <c r="BJJ663" s="198"/>
      <c r="BJK663" s="198"/>
      <c r="BJL663" s="198"/>
      <c r="BJM663" s="198"/>
      <c r="BJN663" s="198"/>
      <c r="BJO663" s="198"/>
      <c r="BJP663" s="198"/>
      <c r="BJQ663" s="198"/>
      <c r="BJR663" s="198"/>
      <c r="BJS663" s="198"/>
      <c r="BJT663" s="198"/>
      <c r="BJU663" s="198"/>
      <c r="BJV663" s="198"/>
      <c r="BJW663" s="198"/>
      <c r="BJX663" s="198"/>
      <c r="BJY663" s="198"/>
      <c r="BJZ663" s="198"/>
      <c r="BKA663" s="198"/>
      <c r="BKB663" s="198"/>
      <c r="BKC663" s="198"/>
      <c r="BKD663" s="198"/>
      <c r="BKE663" s="198"/>
      <c r="BKF663" s="198"/>
      <c r="BKG663" s="198"/>
      <c r="BKH663" s="198"/>
      <c r="BKI663" s="198"/>
      <c r="BKJ663" s="198"/>
      <c r="BKK663" s="198"/>
      <c r="BKL663" s="198"/>
      <c r="BKM663" s="198"/>
      <c r="BKN663" s="198"/>
      <c r="BKO663" s="198"/>
      <c r="BKP663" s="198"/>
      <c r="BKQ663" s="198"/>
      <c r="BKR663" s="198"/>
      <c r="BKS663" s="198"/>
      <c r="BKT663" s="198"/>
      <c r="BKU663" s="198"/>
      <c r="BKV663" s="198"/>
      <c r="BKW663" s="198"/>
      <c r="BKX663" s="198"/>
      <c r="BKY663" s="198"/>
      <c r="BKZ663" s="198"/>
      <c r="BLA663" s="198"/>
      <c r="BLB663" s="198"/>
      <c r="BLC663" s="198"/>
      <c r="BLD663" s="198"/>
      <c r="BLE663" s="198"/>
      <c r="BLF663" s="198"/>
      <c r="BLG663" s="198"/>
      <c r="BLH663" s="198"/>
      <c r="BLI663" s="198"/>
      <c r="BLJ663" s="198"/>
      <c r="BLK663" s="198"/>
      <c r="BLL663" s="198"/>
      <c r="BLM663" s="198"/>
      <c r="BLN663" s="198"/>
      <c r="BLO663" s="198"/>
      <c r="BLP663" s="198"/>
      <c r="BLQ663" s="198"/>
      <c r="BLR663" s="198"/>
      <c r="BLS663" s="198"/>
      <c r="BLT663" s="198"/>
      <c r="BLU663" s="198"/>
      <c r="BLV663" s="198"/>
      <c r="BLW663" s="198"/>
      <c r="BLX663" s="198"/>
      <c r="BLY663" s="198"/>
      <c r="BLZ663" s="198"/>
      <c r="BMA663" s="198"/>
      <c r="BMB663" s="198"/>
      <c r="BMC663" s="198"/>
      <c r="BMD663" s="198"/>
      <c r="BME663" s="198"/>
      <c r="BMF663" s="198"/>
      <c r="BMG663" s="198"/>
      <c r="BMH663" s="198"/>
      <c r="BMI663" s="198"/>
      <c r="BMJ663" s="198"/>
      <c r="BMK663" s="198"/>
      <c r="BML663" s="198"/>
      <c r="BMM663" s="198"/>
      <c r="BMN663" s="198"/>
      <c r="BMO663" s="198"/>
      <c r="BMP663" s="198"/>
      <c r="BMQ663" s="198"/>
      <c r="BMR663" s="198"/>
      <c r="BMS663" s="198"/>
      <c r="BMT663" s="198"/>
      <c r="BMU663" s="198"/>
      <c r="BMV663" s="198"/>
      <c r="BMW663" s="198"/>
      <c r="BMX663" s="198"/>
      <c r="BMY663" s="198"/>
      <c r="BMZ663" s="198"/>
      <c r="BNA663" s="198"/>
      <c r="BNB663" s="198"/>
      <c r="BNC663" s="198"/>
      <c r="BND663" s="198"/>
      <c r="BNE663" s="198"/>
      <c r="BNF663" s="198"/>
      <c r="BNG663" s="198"/>
      <c r="BNH663" s="198"/>
      <c r="BNI663" s="198"/>
      <c r="BNJ663" s="198"/>
      <c r="BNK663" s="198"/>
      <c r="BNL663" s="198"/>
      <c r="BNM663" s="198"/>
      <c r="BNN663" s="198"/>
      <c r="BNO663" s="198"/>
      <c r="BNP663" s="198"/>
      <c r="BNQ663" s="198"/>
      <c r="BNR663" s="198"/>
      <c r="BNS663" s="198"/>
      <c r="BNT663" s="198"/>
      <c r="BNU663" s="198"/>
      <c r="BNV663" s="198"/>
      <c r="BNW663" s="198"/>
      <c r="BNX663" s="198"/>
      <c r="BNY663" s="198"/>
      <c r="BNZ663" s="198"/>
      <c r="BOA663" s="198"/>
      <c r="BOB663" s="198"/>
      <c r="BOC663" s="198"/>
      <c r="BOD663" s="198"/>
      <c r="BOE663" s="198"/>
      <c r="BOF663" s="198"/>
      <c r="BOG663" s="198"/>
      <c r="BOH663" s="198"/>
      <c r="BOI663" s="198"/>
      <c r="BOJ663" s="198"/>
      <c r="BOK663" s="198"/>
      <c r="BOL663" s="198"/>
      <c r="BOM663" s="198"/>
      <c r="BON663" s="198"/>
      <c r="BOO663" s="198"/>
      <c r="BOP663" s="198"/>
      <c r="BOQ663" s="198"/>
      <c r="BOR663" s="198"/>
      <c r="BOS663" s="198"/>
      <c r="BOT663" s="198"/>
      <c r="BOU663" s="198"/>
      <c r="BOV663" s="198"/>
      <c r="BOW663" s="198"/>
      <c r="BOX663" s="198"/>
      <c r="BOY663" s="198"/>
      <c r="BOZ663" s="198"/>
      <c r="BPA663" s="198"/>
      <c r="BPB663" s="198"/>
      <c r="BPC663" s="198"/>
      <c r="BPD663" s="198"/>
      <c r="BPE663" s="198"/>
      <c r="BPF663" s="198"/>
      <c r="BPG663" s="198"/>
      <c r="BPH663" s="198"/>
      <c r="BPI663" s="198"/>
      <c r="BPJ663" s="198"/>
      <c r="BPK663" s="198"/>
      <c r="BPL663" s="198"/>
      <c r="BPM663" s="198"/>
      <c r="BPN663" s="198"/>
      <c r="BPO663" s="198"/>
      <c r="BPP663" s="198"/>
      <c r="BPQ663" s="198"/>
      <c r="BPR663" s="198"/>
      <c r="BPS663" s="198"/>
      <c r="BPT663" s="198"/>
      <c r="BPU663" s="198"/>
      <c r="BPV663" s="198"/>
      <c r="BPW663" s="198"/>
      <c r="BPX663" s="198"/>
      <c r="BPY663" s="198"/>
      <c r="BPZ663" s="198"/>
      <c r="BQA663" s="198"/>
      <c r="BQB663" s="198"/>
      <c r="BQC663" s="198"/>
      <c r="BQD663" s="198"/>
      <c r="BQE663" s="198"/>
      <c r="BQF663" s="198"/>
      <c r="BQG663" s="198"/>
      <c r="BQH663" s="198"/>
      <c r="BQI663" s="198"/>
      <c r="BQJ663" s="198"/>
      <c r="BQK663" s="198"/>
      <c r="BQL663" s="198"/>
      <c r="BQM663" s="198"/>
      <c r="BQN663" s="198"/>
      <c r="BQO663" s="198"/>
      <c r="BQP663" s="198"/>
      <c r="BQQ663" s="198"/>
      <c r="BQR663" s="198"/>
      <c r="BQS663" s="198"/>
      <c r="BQT663" s="198"/>
      <c r="BQU663" s="198"/>
      <c r="BQV663" s="198"/>
      <c r="BQW663" s="198"/>
      <c r="BQX663" s="198"/>
      <c r="BQY663" s="198"/>
      <c r="BQZ663" s="198"/>
      <c r="BRA663" s="198"/>
      <c r="BRB663" s="198"/>
      <c r="BRC663" s="198"/>
      <c r="BRD663" s="198"/>
      <c r="BRE663" s="198"/>
      <c r="BRF663" s="198"/>
      <c r="BRG663" s="198"/>
      <c r="BRH663" s="198"/>
      <c r="BRI663" s="198"/>
      <c r="BRJ663" s="198"/>
      <c r="BRK663" s="198"/>
      <c r="BRL663" s="198"/>
      <c r="BRM663" s="198"/>
      <c r="BRN663" s="198"/>
      <c r="BRO663" s="198"/>
      <c r="BRP663" s="198"/>
      <c r="BRQ663" s="198"/>
      <c r="BRR663" s="198"/>
      <c r="BRS663" s="198"/>
      <c r="BRT663" s="198"/>
      <c r="BRU663" s="198"/>
      <c r="BRV663" s="198"/>
      <c r="BRW663" s="198"/>
      <c r="BRX663" s="198"/>
      <c r="BRY663" s="198"/>
      <c r="BRZ663" s="198"/>
      <c r="BSA663" s="198"/>
      <c r="BSB663" s="198"/>
      <c r="BSC663" s="198"/>
      <c r="BSD663" s="198"/>
      <c r="BSE663" s="198"/>
      <c r="BSF663" s="198"/>
      <c r="BSG663" s="198"/>
      <c r="BSH663" s="198"/>
      <c r="BSI663" s="198"/>
      <c r="BSJ663" s="198"/>
      <c r="BSK663" s="198"/>
      <c r="BSL663" s="198"/>
      <c r="BSM663" s="198"/>
      <c r="BSN663" s="198"/>
      <c r="BSO663" s="198"/>
      <c r="BSP663" s="198"/>
      <c r="BSQ663" s="198"/>
      <c r="BSR663" s="198"/>
      <c r="BSS663" s="198"/>
      <c r="BST663" s="198"/>
      <c r="BSU663" s="198"/>
      <c r="BSV663" s="198"/>
      <c r="BSW663" s="198"/>
      <c r="BSX663" s="198"/>
      <c r="BSY663" s="198"/>
      <c r="BSZ663" s="198"/>
      <c r="BTA663" s="198"/>
      <c r="BTB663" s="198"/>
      <c r="BTC663" s="198"/>
      <c r="BTD663" s="198"/>
      <c r="BTE663" s="198"/>
      <c r="BTF663" s="198"/>
      <c r="BTG663" s="198"/>
      <c r="BTH663" s="198"/>
      <c r="BTI663" s="198"/>
      <c r="BTJ663" s="198"/>
      <c r="BTK663" s="198"/>
      <c r="BTL663" s="198"/>
      <c r="BTM663" s="198"/>
      <c r="BTN663" s="198"/>
      <c r="BTO663" s="198"/>
      <c r="BTP663" s="198"/>
      <c r="BTQ663" s="198"/>
      <c r="BTR663" s="198"/>
      <c r="BTS663" s="198"/>
      <c r="BTT663" s="198"/>
      <c r="BTU663" s="198"/>
      <c r="BTV663" s="198"/>
      <c r="BTW663" s="198"/>
      <c r="BTX663" s="198"/>
      <c r="BTY663" s="198"/>
      <c r="BTZ663" s="198"/>
      <c r="BUA663" s="198"/>
      <c r="BUB663" s="198"/>
      <c r="BUC663" s="198"/>
      <c r="BUD663" s="198"/>
      <c r="BUE663" s="198"/>
      <c r="BUF663" s="198"/>
      <c r="BUG663" s="198"/>
      <c r="BUH663" s="198"/>
      <c r="BUI663" s="198"/>
      <c r="BUJ663" s="198"/>
      <c r="BUK663" s="198"/>
      <c r="BUL663" s="198"/>
      <c r="BUM663" s="198"/>
      <c r="BUN663" s="198"/>
      <c r="BUO663" s="198"/>
      <c r="BUP663" s="198"/>
      <c r="BUQ663" s="198"/>
      <c r="BUR663" s="198"/>
      <c r="BUS663" s="198"/>
      <c r="BUT663" s="198"/>
      <c r="BUU663" s="198"/>
      <c r="BUV663" s="198"/>
      <c r="BUW663" s="198"/>
      <c r="BUX663" s="198"/>
      <c r="BUY663" s="198"/>
      <c r="BUZ663" s="198"/>
      <c r="BVA663" s="198"/>
      <c r="BVB663" s="198"/>
      <c r="BVC663" s="198"/>
      <c r="BVD663" s="198"/>
      <c r="BVE663" s="198"/>
      <c r="BVF663" s="198"/>
      <c r="BVG663" s="198"/>
      <c r="BVH663" s="198"/>
      <c r="BVI663" s="198"/>
      <c r="BVJ663" s="198"/>
      <c r="BVK663" s="198"/>
      <c r="BVL663" s="198"/>
      <c r="BVM663" s="198"/>
      <c r="BVN663" s="198"/>
      <c r="BVO663" s="198"/>
      <c r="BVP663" s="198"/>
      <c r="BVQ663" s="198"/>
      <c r="BVR663" s="198"/>
      <c r="BVS663" s="198"/>
      <c r="BVT663" s="198"/>
      <c r="BVU663" s="198"/>
      <c r="BVV663" s="198"/>
      <c r="BVW663" s="198"/>
      <c r="BVX663" s="198"/>
      <c r="BVY663" s="198"/>
      <c r="BVZ663" s="198"/>
      <c r="BWA663" s="198"/>
      <c r="BWB663" s="198"/>
      <c r="BWC663" s="198"/>
      <c r="BWD663" s="198"/>
      <c r="BWE663" s="198"/>
      <c r="BWF663" s="198"/>
      <c r="BWG663" s="198"/>
      <c r="BWH663" s="198"/>
      <c r="BWI663" s="198"/>
      <c r="BWJ663" s="198"/>
      <c r="BWK663" s="198"/>
      <c r="BWL663" s="198"/>
      <c r="BWM663" s="198"/>
      <c r="BWN663" s="198"/>
      <c r="BWO663" s="198"/>
      <c r="BWP663" s="198"/>
      <c r="BWQ663" s="198"/>
      <c r="BWR663" s="198"/>
      <c r="BWS663" s="198"/>
      <c r="BWT663" s="198"/>
      <c r="BWU663" s="198"/>
      <c r="BWV663" s="198"/>
      <c r="BWW663" s="198"/>
      <c r="BWX663" s="198"/>
      <c r="BWY663" s="198"/>
      <c r="BWZ663" s="198"/>
      <c r="BXA663" s="198"/>
      <c r="BXB663" s="198"/>
      <c r="BXC663" s="198"/>
      <c r="BXD663" s="198"/>
      <c r="BXE663" s="198"/>
      <c r="BXF663" s="198"/>
      <c r="BXG663" s="198"/>
      <c r="BXH663" s="198"/>
      <c r="BXI663" s="198"/>
      <c r="BXJ663" s="198"/>
      <c r="BXK663" s="198"/>
      <c r="BXL663" s="198"/>
      <c r="BXM663" s="198"/>
      <c r="BXN663" s="198"/>
      <c r="BXO663" s="198"/>
      <c r="BXP663" s="198"/>
      <c r="BXQ663" s="198"/>
      <c r="BXR663" s="198"/>
      <c r="BXS663" s="198"/>
      <c r="BXT663" s="198"/>
      <c r="BXU663" s="198"/>
      <c r="BXV663" s="198"/>
      <c r="BXW663" s="198"/>
      <c r="BXX663" s="198"/>
      <c r="BXY663" s="198"/>
      <c r="BXZ663" s="198"/>
      <c r="BYA663" s="198"/>
      <c r="BYB663" s="198"/>
      <c r="BYC663" s="198"/>
      <c r="BYD663" s="198"/>
      <c r="BYE663" s="198"/>
      <c r="BYF663" s="198"/>
      <c r="BYG663" s="198"/>
      <c r="BYH663" s="198"/>
      <c r="BYI663" s="198"/>
      <c r="BYJ663" s="198"/>
      <c r="BYK663" s="198"/>
      <c r="BYL663" s="198"/>
      <c r="BYM663" s="198"/>
      <c r="BYN663" s="198"/>
      <c r="BYO663" s="198"/>
      <c r="BYP663" s="198"/>
      <c r="BYQ663" s="198"/>
      <c r="BYR663" s="198"/>
      <c r="BYS663" s="198"/>
      <c r="BYT663" s="198"/>
      <c r="BYU663" s="198"/>
      <c r="BYV663" s="198"/>
      <c r="BYW663" s="198"/>
      <c r="BYX663" s="198"/>
      <c r="BYY663" s="198"/>
      <c r="BYZ663" s="198"/>
      <c r="BZA663" s="198"/>
      <c r="BZB663" s="198"/>
      <c r="BZC663" s="198"/>
      <c r="BZD663" s="198"/>
      <c r="BZE663" s="198"/>
      <c r="BZF663" s="198"/>
      <c r="BZG663" s="198"/>
      <c r="BZH663" s="198"/>
      <c r="BZI663" s="198"/>
      <c r="BZJ663" s="198"/>
      <c r="BZK663" s="198"/>
      <c r="BZL663" s="198"/>
      <c r="BZM663" s="198"/>
      <c r="BZN663" s="198"/>
      <c r="BZO663" s="198"/>
      <c r="BZP663" s="198"/>
      <c r="BZQ663" s="198"/>
      <c r="BZR663" s="198"/>
      <c r="BZS663" s="198"/>
      <c r="BZT663" s="198"/>
      <c r="BZU663" s="198"/>
      <c r="BZV663" s="198"/>
      <c r="BZW663" s="198"/>
      <c r="BZX663" s="198"/>
      <c r="BZY663" s="198"/>
      <c r="BZZ663" s="198"/>
      <c r="CAA663" s="198"/>
      <c r="CAB663" s="198"/>
      <c r="CAC663" s="198"/>
      <c r="CAD663" s="198"/>
      <c r="CAE663" s="198"/>
      <c r="CAF663" s="198"/>
      <c r="CAG663" s="198"/>
      <c r="CAH663" s="198"/>
      <c r="CAI663" s="198"/>
      <c r="CAJ663" s="198"/>
      <c r="CAK663" s="198"/>
      <c r="CAL663" s="198"/>
      <c r="CAM663" s="198"/>
      <c r="CAN663" s="198"/>
      <c r="CAO663" s="198"/>
      <c r="CAP663" s="198"/>
      <c r="CAQ663" s="198"/>
      <c r="CAR663" s="198"/>
      <c r="CAS663" s="198"/>
      <c r="CAT663" s="198"/>
      <c r="CAU663" s="198"/>
      <c r="CAV663" s="198"/>
      <c r="CAW663" s="198"/>
      <c r="CAX663" s="198"/>
      <c r="CAY663" s="198"/>
      <c r="CAZ663" s="198"/>
      <c r="CBA663" s="198"/>
      <c r="CBB663" s="198"/>
      <c r="CBC663" s="198"/>
      <c r="CBD663" s="198"/>
      <c r="CBE663" s="198"/>
      <c r="CBF663" s="198"/>
      <c r="CBG663" s="198"/>
      <c r="CBH663" s="198"/>
      <c r="CBI663" s="198"/>
      <c r="CBJ663" s="198"/>
      <c r="CBK663" s="198"/>
      <c r="CBL663" s="198"/>
      <c r="CBM663" s="198"/>
      <c r="CBN663" s="198"/>
      <c r="CBO663" s="198"/>
      <c r="CBP663" s="198"/>
      <c r="CBQ663" s="198"/>
      <c r="CBR663" s="198"/>
      <c r="CBS663" s="198"/>
      <c r="CBT663" s="198"/>
      <c r="CBU663" s="198"/>
      <c r="CBV663" s="198"/>
      <c r="CBW663" s="198"/>
      <c r="CBX663" s="198"/>
      <c r="CBY663" s="198"/>
      <c r="CBZ663" s="198"/>
      <c r="CCA663" s="198"/>
      <c r="CCB663" s="198"/>
      <c r="CCC663" s="198"/>
      <c r="CCD663" s="198"/>
      <c r="CCE663" s="198"/>
      <c r="CCF663" s="198"/>
      <c r="CCG663" s="198"/>
      <c r="CCH663" s="198"/>
      <c r="CCI663" s="198"/>
      <c r="CCJ663" s="198"/>
      <c r="CCK663" s="198"/>
      <c r="CCL663" s="198"/>
      <c r="CCM663" s="198"/>
      <c r="CCN663" s="198"/>
      <c r="CCO663" s="198"/>
      <c r="CCP663" s="198"/>
      <c r="CCQ663" s="198"/>
      <c r="CCR663" s="198"/>
      <c r="CCS663" s="198"/>
      <c r="CCT663" s="198"/>
      <c r="CCU663" s="198"/>
      <c r="CCV663" s="198"/>
      <c r="CCW663" s="198"/>
      <c r="CCX663" s="198"/>
      <c r="CCY663" s="198"/>
      <c r="CCZ663" s="198"/>
      <c r="CDA663" s="198"/>
      <c r="CDB663" s="198"/>
      <c r="CDC663" s="198"/>
      <c r="CDD663" s="198"/>
      <c r="CDE663" s="198"/>
      <c r="CDF663" s="198"/>
      <c r="CDG663" s="198"/>
      <c r="CDH663" s="198"/>
      <c r="CDI663" s="198"/>
      <c r="CDJ663" s="198"/>
      <c r="CDK663" s="198"/>
      <c r="CDL663" s="198"/>
      <c r="CDM663" s="198"/>
      <c r="CDN663" s="198"/>
      <c r="CDO663" s="198"/>
      <c r="CDP663" s="198"/>
      <c r="CDQ663" s="198"/>
      <c r="CDR663" s="198"/>
      <c r="CDS663" s="198"/>
      <c r="CDT663" s="198"/>
      <c r="CDU663" s="198"/>
      <c r="CDV663" s="198"/>
      <c r="CDW663" s="198"/>
      <c r="CDX663" s="198"/>
      <c r="CDY663" s="198"/>
      <c r="CDZ663" s="198"/>
      <c r="CEA663" s="198"/>
      <c r="CEB663" s="198"/>
      <c r="CEC663" s="198"/>
      <c r="CED663" s="198"/>
      <c r="CEE663" s="198"/>
      <c r="CEF663" s="198"/>
      <c r="CEG663" s="198"/>
      <c r="CEH663" s="198"/>
      <c r="CEI663" s="198"/>
      <c r="CEJ663" s="198"/>
      <c r="CEK663" s="198"/>
      <c r="CEL663" s="198"/>
      <c r="CEM663" s="198"/>
      <c r="CEN663" s="198"/>
      <c r="CEO663" s="198"/>
      <c r="CEP663" s="198"/>
      <c r="CEQ663" s="198"/>
      <c r="CER663" s="198"/>
      <c r="CES663" s="198"/>
      <c r="CET663" s="198"/>
      <c r="CEU663" s="198"/>
      <c r="CEV663" s="198"/>
      <c r="CEW663" s="198"/>
      <c r="CEX663" s="198"/>
      <c r="CEY663" s="198"/>
      <c r="CEZ663" s="198"/>
      <c r="CFA663" s="198"/>
      <c r="CFB663" s="198"/>
      <c r="CFC663" s="198"/>
      <c r="CFD663" s="198"/>
      <c r="CFE663" s="198"/>
      <c r="CFF663" s="198"/>
      <c r="CFG663" s="198"/>
      <c r="CFH663" s="198"/>
      <c r="CFI663" s="198"/>
      <c r="CFJ663" s="198"/>
      <c r="CFK663" s="198"/>
      <c r="CFL663" s="198"/>
      <c r="CFM663" s="198"/>
      <c r="CFN663" s="198"/>
      <c r="CFO663" s="198"/>
      <c r="CFP663" s="198"/>
      <c r="CFQ663" s="198"/>
      <c r="CFR663" s="198"/>
      <c r="CFS663" s="198"/>
      <c r="CFT663" s="198"/>
      <c r="CFU663" s="198"/>
      <c r="CFV663" s="198"/>
      <c r="CFW663" s="198"/>
      <c r="CFX663" s="198"/>
      <c r="CFY663" s="198"/>
      <c r="CFZ663" s="198"/>
      <c r="CGA663" s="198"/>
      <c r="CGB663" s="198"/>
      <c r="CGC663" s="198"/>
      <c r="CGD663" s="198"/>
      <c r="CGE663" s="198"/>
      <c r="CGF663" s="198"/>
      <c r="CGG663" s="198"/>
      <c r="CGH663" s="198"/>
      <c r="CGI663" s="198"/>
      <c r="CGJ663" s="198"/>
      <c r="CGK663" s="198"/>
      <c r="CGL663" s="198"/>
      <c r="CGM663" s="198"/>
      <c r="CGN663" s="198"/>
      <c r="CGO663" s="198"/>
      <c r="CGP663" s="198"/>
      <c r="CGQ663" s="198"/>
      <c r="CGR663" s="198"/>
      <c r="CGS663" s="198"/>
      <c r="CGT663" s="198"/>
      <c r="CGU663" s="198"/>
      <c r="CGV663" s="198"/>
      <c r="CGW663" s="198"/>
      <c r="CGX663" s="198"/>
      <c r="CGY663" s="198"/>
      <c r="CGZ663" s="198"/>
      <c r="CHA663" s="198"/>
      <c r="CHB663" s="198"/>
      <c r="CHC663" s="198"/>
      <c r="CHD663" s="198"/>
      <c r="CHE663" s="198"/>
      <c r="CHF663" s="198"/>
      <c r="CHG663" s="198"/>
      <c r="CHH663" s="198"/>
      <c r="CHI663" s="198"/>
      <c r="CHJ663" s="198"/>
      <c r="CHK663" s="198"/>
      <c r="CHL663" s="198"/>
      <c r="CHM663" s="198"/>
      <c r="CHN663" s="198"/>
      <c r="CHO663" s="198"/>
      <c r="CHP663" s="198"/>
      <c r="CHQ663" s="198"/>
      <c r="CHR663" s="198"/>
      <c r="CHS663" s="198"/>
      <c r="CHT663" s="198"/>
      <c r="CHU663" s="198"/>
      <c r="CHV663" s="198"/>
      <c r="CHW663" s="198"/>
      <c r="CHX663" s="198"/>
      <c r="CHY663" s="198"/>
      <c r="CHZ663" s="198"/>
      <c r="CIA663" s="198"/>
      <c r="CIB663" s="198"/>
      <c r="CIC663" s="198"/>
      <c r="CID663" s="198"/>
      <c r="CIE663" s="198"/>
      <c r="CIF663" s="198"/>
      <c r="CIG663" s="198"/>
      <c r="CIH663" s="198"/>
      <c r="CII663" s="198"/>
      <c r="CIJ663" s="198"/>
      <c r="CIK663" s="198"/>
      <c r="CIL663" s="198"/>
      <c r="CIM663" s="198"/>
      <c r="CIN663" s="198"/>
      <c r="CIO663" s="198"/>
      <c r="CIP663" s="198"/>
      <c r="CIQ663" s="198"/>
      <c r="CIR663" s="198"/>
      <c r="CIS663" s="198"/>
      <c r="CIT663" s="198"/>
      <c r="CIU663" s="198"/>
      <c r="CIV663" s="198"/>
      <c r="CIW663" s="198"/>
      <c r="CIX663" s="198"/>
      <c r="CIY663" s="198"/>
      <c r="CIZ663" s="198"/>
      <c r="CJA663" s="198"/>
      <c r="CJB663" s="198"/>
      <c r="CJC663" s="198"/>
      <c r="CJD663" s="198"/>
      <c r="CJE663" s="198"/>
      <c r="CJF663" s="198"/>
      <c r="CJG663" s="198"/>
      <c r="CJH663" s="198"/>
      <c r="CJI663" s="198"/>
      <c r="CJJ663" s="198"/>
      <c r="CJK663" s="198"/>
      <c r="CJL663" s="198"/>
      <c r="CJM663" s="198"/>
      <c r="CJN663" s="198"/>
      <c r="CJO663" s="198"/>
      <c r="CJP663" s="198"/>
      <c r="CJQ663" s="198"/>
      <c r="CJR663" s="198"/>
      <c r="CJS663" s="198"/>
      <c r="CJT663" s="198"/>
      <c r="CJU663" s="198"/>
      <c r="CJV663" s="198"/>
      <c r="CJW663" s="198"/>
      <c r="CJX663" s="198"/>
      <c r="CJY663" s="198"/>
      <c r="CJZ663" s="198"/>
      <c r="CKA663" s="198"/>
      <c r="CKB663" s="198"/>
      <c r="CKC663" s="198"/>
      <c r="CKD663" s="198"/>
      <c r="CKE663" s="198"/>
      <c r="CKF663" s="198"/>
      <c r="CKG663" s="198"/>
      <c r="CKH663" s="198"/>
      <c r="CKI663" s="198"/>
      <c r="CKJ663" s="198"/>
      <c r="CKK663" s="198"/>
      <c r="CKL663" s="198"/>
      <c r="CKM663" s="198"/>
      <c r="CKN663" s="198"/>
      <c r="CKO663" s="198"/>
      <c r="CKP663" s="198"/>
      <c r="CKQ663" s="198"/>
      <c r="CKR663" s="198"/>
      <c r="CKS663" s="198"/>
      <c r="CKT663" s="198"/>
      <c r="CKU663" s="198"/>
      <c r="CKV663" s="198"/>
      <c r="CKW663" s="198"/>
      <c r="CKX663" s="198"/>
      <c r="CKY663" s="198"/>
      <c r="CKZ663" s="198"/>
      <c r="CLA663" s="198"/>
      <c r="CLB663" s="198"/>
      <c r="CLC663" s="198"/>
      <c r="CLD663" s="198"/>
      <c r="CLE663" s="198"/>
      <c r="CLF663" s="198"/>
      <c r="CLG663" s="198"/>
      <c r="CLH663" s="198"/>
      <c r="CLI663" s="198"/>
      <c r="CLJ663" s="198"/>
      <c r="CLK663" s="198"/>
      <c r="CLL663" s="198"/>
      <c r="CLM663" s="198"/>
      <c r="CLN663" s="198"/>
      <c r="CLO663" s="198"/>
      <c r="CLP663" s="198"/>
      <c r="CLQ663" s="198"/>
      <c r="CLR663" s="198"/>
      <c r="CLS663" s="198"/>
      <c r="CLT663" s="198"/>
      <c r="CLU663" s="198"/>
      <c r="CLV663" s="198"/>
      <c r="CLW663" s="198"/>
      <c r="CLX663" s="198"/>
      <c r="CLY663" s="198"/>
      <c r="CLZ663" s="198"/>
      <c r="CMA663" s="198"/>
      <c r="CMB663" s="198"/>
      <c r="CMC663" s="198"/>
      <c r="CMD663" s="198"/>
      <c r="CME663" s="198"/>
      <c r="CMF663" s="198"/>
      <c r="CMG663" s="198"/>
      <c r="CMH663" s="198"/>
      <c r="CMI663" s="198"/>
      <c r="CMJ663" s="198"/>
      <c r="CMK663" s="198"/>
      <c r="CML663" s="198"/>
      <c r="CMM663" s="198"/>
      <c r="CMN663" s="198"/>
      <c r="CMO663" s="198"/>
      <c r="CMP663" s="198"/>
      <c r="CMQ663" s="198"/>
      <c r="CMR663" s="198"/>
      <c r="CMS663" s="198"/>
      <c r="CMT663" s="198"/>
      <c r="CMU663" s="198"/>
      <c r="CMV663" s="198"/>
      <c r="CMW663" s="198"/>
      <c r="CMX663" s="198"/>
      <c r="CMY663" s="198"/>
      <c r="CMZ663" s="198"/>
      <c r="CNA663" s="198"/>
      <c r="CNB663" s="198"/>
      <c r="CNC663" s="198"/>
      <c r="CND663" s="198"/>
      <c r="CNE663" s="198"/>
      <c r="CNF663" s="198"/>
      <c r="CNG663" s="198"/>
      <c r="CNH663" s="198"/>
      <c r="CNI663" s="198"/>
      <c r="CNJ663" s="198"/>
      <c r="CNK663" s="198"/>
      <c r="CNL663" s="198"/>
      <c r="CNM663" s="198"/>
      <c r="CNN663" s="198"/>
      <c r="CNO663" s="198"/>
      <c r="CNP663" s="198"/>
      <c r="CNQ663" s="198"/>
      <c r="CNR663" s="198"/>
      <c r="CNS663" s="198"/>
      <c r="CNT663" s="198"/>
      <c r="CNU663" s="198"/>
      <c r="CNV663" s="198"/>
      <c r="CNW663" s="198"/>
      <c r="CNX663" s="198"/>
      <c r="CNY663" s="198"/>
      <c r="CNZ663" s="198"/>
      <c r="COA663" s="198"/>
      <c r="COB663" s="198"/>
      <c r="COC663" s="198"/>
      <c r="COD663" s="198"/>
      <c r="COE663" s="198"/>
      <c r="COF663" s="198"/>
      <c r="COG663" s="198"/>
      <c r="COH663" s="198"/>
      <c r="COI663" s="198"/>
      <c r="COJ663" s="198"/>
      <c r="COK663" s="198"/>
      <c r="COL663" s="198"/>
      <c r="COM663" s="198"/>
      <c r="CON663" s="198"/>
      <c r="COO663" s="198"/>
      <c r="COP663" s="198"/>
      <c r="COQ663" s="198"/>
      <c r="COR663" s="198"/>
      <c r="COS663" s="198"/>
      <c r="COT663" s="198"/>
      <c r="COU663" s="198"/>
      <c r="COV663" s="198"/>
      <c r="COW663" s="198"/>
      <c r="COX663" s="198"/>
      <c r="COY663" s="198"/>
      <c r="COZ663" s="198"/>
      <c r="CPA663" s="198"/>
      <c r="CPB663" s="198"/>
      <c r="CPC663" s="198"/>
      <c r="CPD663" s="198"/>
      <c r="CPE663" s="198"/>
      <c r="CPF663" s="198"/>
      <c r="CPG663" s="198"/>
      <c r="CPH663" s="198"/>
      <c r="CPI663" s="198"/>
      <c r="CPJ663" s="198"/>
      <c r="CPK663" s="198"/>
      <c r="CPL663" s="198"/>
      <c r="CPM663" s="198"/>
      <c r="CPN663" s="198"/>
      <c r="CPO663" s="198"/>
      <c r="CPP663" s="198"/>
      <c r="CPQ663" s="198"/>
      <c r="CPR663" s="198"/>
      <c r="CPS663" s="198"/>
      <c r="CPT663" s="198"/>
      <c r="CPU663" s="198"/>
      <c r="CPV663" s="198"/>
      <c r="CPW663" s="198"/>
      <c r="CPX663" s="198"/>
      <c r="CPY663" s="198"/>
      <c r="CPZ663" s="198"/>
      <c r="CQA663" s="198"/>
      <c r="CQB663" s="198"/>
      <c r="CQC663" s="198"/>
      <c r="CQD663" s="198"/>
      <c r="CQE663" s="198"/>
      <c r="CQF663" s="198"/>
      <c r="CQG663" s="198"/>
      <c r="CQH663" s="198"/>
      <c r="CQI663" s="198"/>
      <c r="CQJ663" s="198"/>
      <c r="CQK663" s="198"/>
      <c r="CQL663" s="198"/>
      <c r="CQM663" s="198"/>
      <c r="CQN663" s="198"/>
      <c r="CQO663" s="198"/>
      <c r="CQP663" s="198"/>
      <c r="CQQ663" s="198"/>
      <c r="CQR663" s="198"/>
      <c r="CQS663" s="198"/>
      <c r="CQT663" s="198"/>
      <c r="CQU663" s="198"/>
      <c r="CQV663" s="198"/>
      <c r="CQW663" s="198"/>
      <c r="CQX663" s="198"/>
      <c r="CQY663" s="198"/>
      <c r="CQZ663" s="198"/>
      <c r="CRA663" s="198"/>
      <c r="CRB663" s="198"/>
      <c r="CRC663" s="198"/>
      <c r="CRD663" s="198"/>
      <c r="CRE663" s="198"/>
      <c r="CRF663" s="198"/>
      <c r="CRG663" s="198"/>
      <c r="CRH663" s="198"/>
      <c r="CRI663" s="198"/>
      <c r="CRJ663" s="198"/>
      <c r="CRK663" s="198"/>
      <c r="CRL663" s="198"/>
      <c r="CRM663" s="198"/>
      <c r="CRN663" s="198"/>
      <c r="CRO663" s="198"/>
      <c r="CRP663" s="198"/>
      <c r="CRQ663" s="198"/>
      <c r="CRR663" s="198"/>
      <c r="CRS663" s="198"/>
      <c r="CRT663" s="198"/>
      <c r="CRU663" s="198"/>
      <c r="CRV663" s="198"/>
      <c r="CRW663" s="198"/>
      <c r="CRX663" s="198"/>
      <c r="CRY663" s="198"/>
      <c r="CRZ663" s="198"/>
      <c r="CSA663" s="198"/>
      <c r="CSB663" s="198"/>
      <c r="CSC663" s="198"/>
      <c r="CSD663" s="198"/>
      <c r="CSE663" s="198"/>
      <c r="CSF663" s="198"/>
      <c r="CSG663" s="198"/>
      <c r="CSH663" s="198"/>
      <c r="CSI663" s="198"/>
      <c r="CSJ663" s="198"/>
      <c r="CSK663" s="198"/>
      <c r="CSL663" s="198"/>
      <c r="CSM663" s="198"/>
      <c r="CSN663" s="198"/>
      <c r="CSO663" s="198"/>
      <c r="CSP663" s="198"/>
      <c r="CSQ663" s="198"/>
      <c r="CSR663" s="198"/>
      <c r="CSS663" s="198"/>
      <c r="CST663" s="198"/>
      <c r="CSU663" s="198"/>
      <c r="CSV663" s="198"/>
      <c r="CSW663" s="198"/>
      <c r="CSX663" s="198"/>
      <c r="CSY663" s="198"/>
      <c r="CSZ663" s="198"/>
      <c r="CTA663" s="198"/>
      <c r="CTB663" s="198"/>
      <c r="CTC663" s="198"/>
      <c r="CTD663" s="198"/>
      <c r="CTE663" s="198"/>
      <c r="CTF663" s="198"/>
      <c r="CTG663" s="198"/>
      <c r="CTH663" s="198"/>
      <c r="CTI663" s="198"/>
      <c r="CTJ663" s="198"/>
      <c r="CTK663" s="198"/>
      <c r="CTL663" s="198"/>
      <c r="CTM663" s="198"/>
      <c r="CTN663" s="198"/>
      <c r="CTO663" s="198"/>
      <c r="CTP663" s="198"/>
      <c r="CTQ663" s="198"/>
      <c r="CTR663" s="198"/>
      <c r="CTS663" s="198"/>
      <c r="CTT663" s="198"/>
      <c r="CTU663" s="198"/>
      <c r="CTV663" s="198"/>
      <c r="CTW663" s="198"/>
      <c r="CTX663" s="198"/>
      <c r="CTY663" s="198"/>
      <c r="CTZ663" s="198"/>
      <c r="CUA663" s="198"/>
      <c r="CUB663" s="198"/>
      <c r="CUC663" s="198"/>
      <c r="CUD663" s="198"/>
      <c r="CUE663" s="198"/>
      <c r="CUF663" s="198"/>
      <c r="CUG663" s="198"/>
      <c r="CUH663" s="198"/>
      <c r="CUI663" s="198"/>
      <c r="CUJ663" s="198"/>
      <c r="CUK663" s="198"/>
      <c r="CUL663" s="198"/>
      <c r="CUM663" s="198"/>
      <c r="CUN663" s="198"/>
      <c r="CUO663" s="198"/>
      <c r="CUP663" s="198"/>
      <c r="CUQ663" s="198"/>
      <c r="CUR663" s="198"/>
      <c r="CUS663" s="198"/>
      <c r="CUT663" s="198"/>
      <c r="CUU663" s="198"/>
      <c r="CUV663" s="198"/>
      <c r="CUW663" s="198"/>
      <c r="CUX663" s="198"/>
      <c r="CUY663" s="198"/>
      <c r="CUZ663" s="198"/>
      <c r="CVA663" s="198"/>
      <c r="CVB663" s="198"/>
      <c r="CVC663" s="198"/>
      <c r="CVD663" s="198"/>
      <c r="CVE663" s="198"/>
      <c r="CVF663" s="198"/>
      <c r="CVG663" s="198"/>
      <c r="CVH663" s="198"/>
      <c r="CVI663" s="198"/>
      <c r="CVJ663" s="198"/>
      <c r="CVK663" s="198"/>
      <c r="CVL663" s="198"/>
      <c r="CVM663" s="198"/>
      <c r="CVN663" s="198"/>
      <c r="CVO663" s="198"/>
      <c r="CVP663" s="198"/>
      <c r="CVQ663" s="198"/>
      <c r="CVR663" s="198"/>
      <c r="CVS663" s="198"/>
      <c r="CVT663" s="198"/>
      <c r="CVU663" s="198"/>
      <c r="CVV663" s="198"/>
      <c r="CVW663" s="198"/>
      <c r="CVX663" s="198"/>
      <c r="CVY663" s="198"/>
      <c r="CVZ663" s="198"/>
      <c r="CWA663" s="198"/>
      <c r="CWB663" s="198"/>
      <c r="CWC663" s="198"/>
      <c r="CWD663" s="198"/>
      <c r="CWE663" s="198"/>
      <c r="CWF663" s="198"/>
      <c r="CWG663" s="198"/>
      <c r="CWH663" s="198"/>
      <c r="CWI663" s="198"/>
      <c r="CWJ663" s="198"/>
      <c r="CWK663" s="198"/>
      <c r="CWL663" s="198"/>
      <c r="CWM663" s="198"/>
      <c r="CWN663" s="198"/>
      <c r="CWO663" s="198"/>
      <c r="CWP663" s="198"/>
      <c r="CWQ663" s="198"/>
      <c r="CWR663" s="198"/>
      <c r="CWS663" s="198"/>
      <c r="CWT663" s="198"/>
      <c r="CWU663" s="198"/>
      <c r="CWV663" s="198"/>
      <c r="CWW663" s="198"/>
      <c r="CWX663" s="198"/>
      <c r="CWY663" s="198"/>
      <c r="CWZ663" s="198"/>
      <c r="CXA663" s="198"/>
      <c r="CXB663" s="198"/>
      <c r="CXC663" s="198"/>
      <c r="CXD663" s="198"/>
      <c r="CXE663" s="198"/>
      <c r="CXF663" s="198"/>
      <c r="CXG663" s="198"/>
      <c r="CXH663" s="198"/>
      <c r="CXI663" s="198"/>
      <c r="CXJ663" s="198"/>
      <c r="CXK663" s="198"/>
      <c r="CXL663" s="198"/>
      <c r="CXM663" s="198"/>
      <c r="CXN663" s="198"/>
      <c r="CXO663" s="198"/>
      <c r="CXP663" s="198"/>
      <c r="CXQ663" s="198"/>
      <c r="CXR663" s="198"/>
      <c r="CXS663" s="198"/>
      <c r="CXT663" s="198"/>
      <c r="CXU663" s="198"/>
      <c r="CXV663" s="198"/>
      <c r="CXW663" s="198"/>
      <c r="CXX663" s="198"/>
      <c r="CXY663" s="198"/>
      <c r="CXZ663" s="198"/>
      <c r="CYA663" s="198"/>
      <c r="CYB663" s="198"/>
      <c r="CYC663" s="198"/>
      <c r="CYD663" s="198"/>
      <c r="CYE663" s="198"/>
      <c r="CYF663" s="198"/>
      <c r="CYG663" s="198"/>
      <c r="CYH663" s="198"/>
      <c r="CYI663" s="198"/>
      <c r="CYJ663" s="198"/>
      <c r="CYK663" s="198"/>
      <c r="CYL663" s="198"/>
      <c r="CYM663" s="198"/>
      <c r="CYN663" s="198"/>
      <c r="CYO663" s="198"/>
      <c r="CYP663" s="198"/>
      <c r="CYQ663" s="198"/>
      <c r="CYR663" s="198"/>
      <c r="CYS663" s="198"/>
      <c r="CYT663" s="198"/>
      <c r="CYU663" s="198"/>
      <c r="CYV663" s="198"/>
      <c r="CYW663" s="198"/>
      <c r="CYX663" s="198"/>
      <c r="CYY663" s="198"/>
      <c r="CYZ663" s="198"/>
      <c r="CZA663" s="198"/>
      <c r="CZB663" s="198"/>
      <c r="CZC663" s="198"/>
      <c r="CZD663" s="198"/>
      <c r="CZE663" s="198"/>
      <c r="CZF663" s="198"/>
      <c r="CZG663" s="198"/>
      <c r="CZH663" s="198"/>
      <c r="CZI663" s="198"/>
      <c r="CZJ663" s="198"/>
      <c r="CZK663" s="198"/>
      <c r="CZL663" s="198"/>
      <c r="CZM663" s="198"/>
      <c r="CZN663" s="198"/>
      <c r="CZO663" s="198"/>
      <c r="CZP663" s="198"/>
      <c r="CZQ663" s="198"/>
      <c r="CZR663" s="198"/>
      <c r="CZS663" s="198"/>
      <c r="CZT663" s="198"/>
      <c r="CZU663" s="198"/>
      <c r="CZV663" s="198"/>
      <c r="CZW663" s="198"/>
      <c r="CZX663" s="198"/>
      <c r="CZY663" s="198"/>
      <c r="CZZ663" s="198"/>
      <c r="DAA663" s="198"/>
      <c r="DAB663" s="198"/>
      <c r="DAC663" s="198"/>
      <c r="DAD663" s="198"/>
      <c r="DAE663" s="198"/>
      <c r="DAF663" s="198"/>
      <c r="DAG663" s="198"/>
      <c r="DAH663" s="198"/>
      <c r="DAI663" s="198"/>
      <c r="DAJ663" s="198"/>
      <c r="DAK663" s="198"/>
      <c r="DAL663" s="198"/>
      <c r="DAM663" s="198"/>
      <c r="DAN663" s="198"/>
      <c r="DAO663" s="198"/>
      <c r="DAP663" s="198"/>
      <c r="DAQ663" s="198"/>
      <c r="DAR663" s="198"/>
      <c r="DAS663" s="198"/>
      <c r="DAT663" s="198"/>
      <c r="DAU663" s="198"/>
      <c r="DAV663" s="198"/>
      <c r="DAW663" s="198"/>
      <c r="DAX663" s="198"/>
      <c r="DAY663" s="198"/>
      <c r="DAZ663" s="198"/>
      <c r="DBA663" s="198"/>
      <c r="DBB663" s="198"/>
      <c r="DBC663" s="198"/>
      <c r="DBD663" s="198"/>
      <c r="DBE663" s="198"/>
      <c r="DBF663" s="198"/>
      <c r="DBG663" s="198"/>
      <c r="DBH663" s="198"/>
      <c r="DBI663" s="198"/>
      <c r="DBJ663" s="198"/>
      <c r="DBK663" s="198"/>
      <c r="DBL663" s="198"/>
      <c r="DBM663" s="198"/>
      <c r="DBN663" s="198"/>
      <c r="DBO663" s="198"/>
      <c r="DBP663" s="198"/>
      <c r="DBQ663" s="198"/>
      <c r="DBR663" s="198"/>
      <c r="DBS663" s="198"/>
      <c r="DBT663" s="198"/>
      <c r="DBU663" s="198"/>
      <c r="DBV663" s="198"/>
      <c r="DBW663" s="198"/>
      <c r="DBX663" s="198"/>
      <c r="DBY663" s="198"/>
      <c r="DBZ663" s="198"/>
      <c r="DCA663" s="198"/>
      <c r="DCB663" s="198"/>
      <c r="DCC663" s="198"/>
      <c r="DCD663" s="198"/>
      <c r="DCE663" s="198"/>
      <c r="DCF663" s="198"/>
      <c r="DCG663" s="198"/>
      <c r="DCH663" s="198"/>
      <c r="DCI663" s="198"/>
      <c r="DCJ663" s="198"/>
      <c r="DCK663" s="198"/>
      <c r="DCL663" s="198"/>
      <c r="DCM663" s="198"/>
      <c r="DCN663" s="198"/>
      <c r="DCO663" s="198"/>
      <c r="DCP663" s="198"/>
      <c r="DCQ663" s="198"/>
      <c r="DCR663" s="198"/>
      <c r="DCS663" s="198"/>
      <c r="DCT663" s="198"/>
      <c r="DCU663" s="198"/>
      <c r="DCV663" s="198"/>
      <c r="DCW663" s="198"/>
      <c r="DCX663" s="198"/>
      <c r="DCY663" s="198"/>
      <c r="DCZ663" s="198"/>
      <c r="DDA663" s="198"/>
      <c r="DDB663" s="198"/>
      <c r="DDC663" s="198"/>
      <c r="DDD663" s="198"/>
      <c r="DDE663" s="198"/>
      <c r="DDF663" s="198"/>
      <c r="DDG663" s="198"/>
      <c r="DDH663" s="198"/>
      <c r="DDI663" s="198"/>
      <c r="DDJ663" s="198"/>
      <c r="DDK663" s="198"/>
      <c r="DDL663" s="198"/>
      <c r="DDM663" s="198"/>
      <c r="DDN663" s="198"/>
      <c r="DDO663" s="198"/>
      <c r="DDP663" s="198"/>
      <c r="DDQ663" s="198"/>
      <c r="DDR663" s="198"/>
      <c r="DDS663" s="198"/>
      <c r="DDT663" s="198"/>
      <c r="DDU663" s="198"/>
      <c r="DDV663" s="198"/>
      <c r="DDW663" s="198"/>
      <c r="DDX663" s="198"/>
      <c r="DDY663" s="198"/>
      <c r="DDZ663" s="198"/>
      <c r="DEA663" s="198"/>
      <c r="DEB663" s="198"/>
      <c r="DEC663" s="198"/>
      <c r="DED663" s="198"/>
      <c r="DEE663" s="198"/>
      <c r="DEF663" s="198"/>
      <c r="DEG663" s="198"/>
      <c r="DEH663" s="198"/>
      <c r="DEI663" s="198"/>
      <c r="DEJ663" s="198"/>
      <c r="DEK663" s="198"/>
      <c r="DEL663" s="198"/>
      <c r="DEM663" s="198"/>
      <c r="DEN663" s="198"/>
      <c r="DEO663" s="198"/>
      <c r="DEP663" s="198"/>
      <c r="DEQ663" s="198"/>
      <c r="DER663" s="198"/>
      <c r="DES663" s="198"/>
      <c r="DET663" s="198"/>
      <c r="DEU663" s="198"/>
      <c r="DEV663" s="198"/>
      <c r="DEW663" s="198"/>
      <c r="DEX663" s="198"/>
      <c r="DEY663" s="198"/>
      <c r="DEZ663" s="198"/>
      <c r="DFA663" s="198"/>
      <c r="DFB663" s="198"/>
      <c r="DFC663" s="198"/>
      <c r="DFD663" s="198"/>
      <c r="DFE663" s="198"/>
      <c r="DFF663" s="198"/>
      <c r="DFG663" s="198"/>
      <c r="DFH663" s="198"/>
      <c r="DFI663" s="198"/>
      <c r="DFJ663" s="198"/>
      <c r="DFK663" s="198"/>
      <c r="DFL663" s="198"/>
      <c r="DFM663" s="198"/>
      <c r="DFN663" s="198"/>
      <c r="DFO663" s="198"/>
      <c r="DFP663" s="198"/>
      <c r="DFQ663" s="198"/>
      <c r="DFR663" s="198"/>
      <c r="DFS663" s="198"/>
      <c r="DFT663" s="198"/>
      <c r="DFU663" s="198"/>
      <c r="DFV663" s="198"/>
      <c r="DFW663" s="198"/>
      <c r="DFX663" s="198"/>
      <c r="DFY663" s="198"/>
      <c r="DFZ663" s="198"/>
      <c r="DGA663" s="198"/>
      <c r="DGB663" s="198"/>
      <c r="DGC663" s="198"/>
      <c r="DGD663" s="198"/>
      <c r="DGE663" s="198"/>
      <c r="DGF663" s="198"/>
      <c r="DGG663" s="198"/>
      <c r="DGH663" s="198"/>
      <c r="DGI663" s="198"/>
      <c r="DGJ663" s="198"/>
      <c r="DGK663" s="198"/>
      <c r="DGL663" s="198"/>
      <c r="DGM663" s="198"/>
      <c r="DGN663" s="198"/>
      <c r="DGO663" s="198"/>
      <c r="DGP663" s="198"/>
      <c r="DGQ663" s="198"/>
      <c r="DGR663" s="198"/>
      <c r="DGS663" s="198"/>
      <c r="DGT663" s="198"/>
      <c r="DGU663" s="198"/>
      <c r="DGV663" s="198"/>
      <c r="DGW663" s="198"/>
      <c r="DGX663" s="198"/>
      <c r="DGY663" s="198"/>
      <c r="DGZ663" s="198"/>
      <c r="DHA663" s="198"/>
      <c r="DHB663" s="198"/>
      <c r="DHC663" s="198"/>
      <c r="DHD663" s="198"/>
      <c r="DHE663" s="198"/>
      <c r="DHF663" s="198"/>
      <c r="DHG663" s="198"/>
      <c r="DHH663" s="198"/>
      <c r="DHI663" s="198"/>
      <c r="DHJ663" s="198"/>
      <c r="DHK663" s="198"/>
      <c r="DHL663" s="198"/>
      <c r="DHM663" s="198"/>
      <c r="DHN663" s="198"/>
      <c r="DHO663" s="198"/>
      <c r="DHP663" s="198"/>
      <c r="DHQ663" s="198"/>
      <c r="DHR663" s="198"/>
      <c r="DHS663" s="198"/>
      <c r="DHT663" s="198"/>
      <c r="DHU663" s="198"/>
      <c r="DHV663" s="198"/>
      <c r="DHW663" s="198"/>
      <c r="DHX663" s="198"/>
      <c r="DHY663" s="198"/>
      <c r="DHZ663" s="198"/>
      <c r="DIA663" s="198"/>
      <c r="DIB663" s="198"/>
      <c r="DIC663" s="198"/>
      <c r="DID663" s="198"/>
      <c r="DIE663" s="198"/>
      <c r="DIF663" s="198"/>
      <c r="DIG663" s="198"/>
      <c r="DIH663" s="198"/>
      <c r="DII663" s="198"/>
      <c r="DIJ663" s="198"/>
      <c r="DIK663" s="198"/>
      <c r="DIL663" s="198"/>
      <c r="DIM663" s="198"/>
      <c r="DIN663" s="198"/>
      <c r="DIO663" s="198"/>
      <c r="DIP663" s="198"/>
      <c r="DIQ663" s="198"/>
      <c r="DIR663" s="198"/>
      <c r="DIS663" s="198"/>
      <c r="DIT663" s="198"/>
      <c r="DIU663" s="198"/>
      <c r="DIV663" s="198"/>
      <c r="DIW663" s="198"/>
      <c r="DIX663" s="198"/>
      <c r="DIY663" s="198"/>
      <c r="DIZ663" s="198"/>
      <c r="DJA663" s="198"/>
      <c r="DJB663" s="198"/>
      <c r="DJC663" s="198"/>
      <c r="DJD663" s="198"/>
      <c r="DJE663" s="198"/>
      <c r="DJF663" s="198"/>
      <c r="DJG663" s="198"/>
      <c r="DJH663" s="198"/>
      <c r="DJI663" s="198"/>
      <c r="DJJ663" s="198"/>
      <c r="DJK663" s="198"/>
      <c r="DJL663" s="198"/>
      <c r="DJM663" s="198"/>
      <c r="DJN663" s="198"/>
      <c r="DJO663" s="198"/>
      <c r="DJP663" s="198"/>
      <c r="DJQ663" s="198"/>
      <c r="DJR663" s="198"/>
      <c r="DJS663" s="198"/>
      <c r="DJT663" s="198"/>
      <c r="DJU663" s="198"/>
      <c r="DJV663" s="198"/>
      <c r="DJW663" s="198"/>
      <c r="DJX663" s="198"/>
      <c r="DJY663" s="198"/>
      <c r="DJZ663" s="198"/>
      <c r="DKA663" s="198"/>
      <c r="DKB663" s="198"/>
      <c r="DKC663" s="198"/>
      <c r="DKD663" s="198"/>
      <c r="DKE663" s="198"/>
      <c r="DKF663" s="198"/>
      <c r="DKG663" s="198"/>
      <c r="DKH663" s="198"/>
      <c r="DKI663" s="198"/>
      <c r="DKJ663" s="198"/>
      <c r="DKK663" s="198"/>
      <c r="DKL663" s="198"/>
      <c r="DKM663" s="198"/>
      <c r="DKN663" s="198"/>
      <c r="DKO663" s="198"/>
      <c r="DKP663" s="198"/>
      <c r="DKQ663" s="198"/>
      <c r="DKR663" s="198"/>
      <c r="DKS663" s="198"/>
      <c r="DKT663" s="198"/>
      <c r="DKU663" s="198"/>
      <c r="DKV663" s="198"/>
      <c r="DKW663" s="198"/>
      <c r="DKX663" s="198"/>
      <c r="DKY663" s="198"/>
      <c r="DKZ663" s="198"/>
      <c r="DLA663" s="198"/>
      <c r="DLB663" s="198"/>
      <c r="DLC663" s="198"/>
      <c r="DLD663" s="198"/>
      <c r="DLE663" s="198"/>
      <c r="DLF663" s="198"/>
      <c r="DLG663" s="198"/>
      <c r="DLH663" s="198"/>
      <c r="DLI663" s="198"/>
      <c r="DLJ663" s="198"/>
      <c r="DLK663" s="198"/>
      <c r="DLL663" s="198"/>
      <c r="DLM663" s="198"/>
      <c r="DLN663" s="198"/>
      <c r="DLO663" s="198"/>
      <c r="DLP663" s="198"/>
      <c r="DLQ663" s="198"/>
      <c r="DLR663" s="198"/>
      <c r="DLS663" s="198"/>
      <c r="DLT663" s="198"/>
      <c r="DLU663" s="198"/>
      <c r="DLV663" s="198"/>
      <c r="DLW663" s="198"/>
      <c r="DLX663" s="198"/>
      <c r="DLY663" s="198"/>
      <c r="DLZ663" s="198"/>
      <c r="DMA663" s="198"/>
      <c r="DMB663" s="198"/>
      <c r="DMC663" s="198"/>
      <c r="DMD663" s="198"/>
      <c r="DME663" s="198"/>
      <c r="DMF663" s="198"/>
      <c r="DMG663" s="198"/>
      <c r="DMH663" s="198"/>
      <c r="DMI663" s="198"/>
      <c r="DMJ663" s="198"/>
      <c r="DMK663" s="198"/>
      <c r="DML663" s="198"/>
      <c r="DMM663" s="198"/>
      <c r="DMN663" s="198"/>
      <c r="DMO663" s="198"/>
      <c r="DMP663" s="198"/>
      <c r="DMQ663" s="198"/>
      <c r="DMR663" s="198"/>
      <c r="DMS663" s="198"/>
      <c r="DMT663" s="198"/>
      <c r="DMU663" s="198"/>
      <c r="DMV663" s="198"/>
      <c r="DMW663" s="198"/>
      <c r="DMX663" s="198"/>
      <c r="DMY663" s="198"/>
      <c r="DMZ663" s="198"/>
      <c r="DNA663" s="198"/>
      <c r="DNB663" s="198"/>
      <c r="DNC663" s="198"/>
      <c r="DND663" s="198"/>
      <c r="DNE663" s="198"/>
      <c r="DNF663" s="198"/>
      <c r="DNG663" s="198"/>
      <c r="DNH663" s="198"/>
      <c r="DNI663" s="198"/>
      <c r="DNJ663" s="198"/>
      <c r="DNK663" s="198"/>
      <c r="DNL663" s="198"/>
      <c r="DNM663" s="198"/>
      <c r="DNN663" s="198"/>
      <c r="DNO663" s="198"/>
      <c r="DNP663" s="198"/>
      <c r="DNQ663" s="198"/>
      <c r="DNR663" s="198"/>
      <c r="DNS663" s="198"/>
      <c r="DNT663" s="198"/>
      <c r="DNU663" s="198"/>
      <c r="DNV663" s="198"/>
      <c r="DNW663" s="198"/>
      <c r="DNX663" s="198"/>
      <c r="DNY663" s="198"/>
      <c r="DNZ663" s="198"/>
      <c r="DOA663" s="198"/>
      <c r="DOB663" s="198"/>
      <c r="DOC663" s="198"/>
      <c r="DOD663" s="198"/>
      <c r="DOE663" s="198"/>
      <c r="DOF663" s="198"/>
      <c r="DOG663" s="198"/>
      <c r="DOH663" s="198"/>
      <c r="DOI663" s="198"/>
      <c r="DOJ663" s="198"/>
      <c r="DOK663" s="198"/>
      <c r="DOL663" s="198"/>
      <c r="DOM663" s="198"/>
      <c r="DON663" s="198"/>
      <c r="DOO663" s="198"/>
      <c r="DOP663" s="198"/>
      <c r="DOQ663" s="198"/>
      <c r="DOR663" s="198"/>
      <c r="DOS663" s="198"/>
      <c r="DOT663" s="198"/>
      <c r="DOU663" s="198"/>
      <c r="DOV663" s="198"/>
      <c r="DOW663" s="198"/>
      <c r="DOX663" s="198"/>
      <c r="DOY663" s="198"/>
      <c r="DOZ663" s="198"/>
      <c r="DPA663" s="198"/>
      <c r="DPB663" s="198"/>
      <c r="DPC663" s="198"/>
      <c r="DPD663" s="198"/>
      <c r="DPE663" s="198"/>
      <c r="DPF663" s="198"/>
      <c r="DPG663" s="198"/>
      <c r="DPH663" s="198"/>
      <c r="DPI663" s="198"/>
      <c r="DPJ663" s="198"/>
      <c r="DPK663" s="198"/>
      <c r="DPL663" s="198"/>
      <c r="DPM663" s="198"/>
      <c r="DPN663" s="198"/>
      <c r="DPO663" s="198"/>
      <c r="DPP663" s="198"/>
      <c r="DPQ663" s="198"/>
      <c r="DPR663" s="198"/>
      <c r="DPS663" s="198"/>
      <c r="DPT663" s="198"/>
      <c r="DPU663" s="198"/>
      <c r="DPV663" s="198"/>
      <c r="DPW663" s="198"/>
      <c r="DPX663" s="198"/>
      <c r="DPY663" s="198"/>
      <c r="DPZ663" s="198"/>
      <c r="DQA663" s="198"/>
      <c r="DQB663" s="198"/>
      <c r="DQC663" s="198"/>
      <c r="DQD663" s="198"/>
      <c r="DQE663" s="198"/>
      <c r="DQF663" s="198"/>
      <c r="DQG663" s="198"/>
      <c r="DQH663" s="198"/>
      <c r="DQI663" s="198"/>
      <c r="DQJ663" s="198"/>
      <c r="DQK663" s="198"/>
      <c r="DQL663" s="198"/>
      <c r="DQM663" s="198"/>
      <c r="DQN663" s="198"/>
      <c r="DQO663" s="198"/>
      <c r="DQP663" s="198"/>
      <c r="DQQ663" s="198"/>
      <c r="DQR663" s="198"/>
      <c r="DQS663" s="198"/>
      <c r="DQT663" s="198"/>
      <c r="DQU663" s="198"/>
      <c r="DQV663" s="198"/>
      <c r="DQW663" s="198"/>
      <c r="DQX663" s="198"/>
      <c r="DQY663" s="198"/>
      <c r="DQZ663" s="198"/>
      <c r="DRA663" s="198"/>
      <c r="DRB663" s="198"/>
      <c r="DRC663" s="198"/>
      <c r="DRD663" s="198"/>
      <c r="DRE663" s="198"/>
      <c r="DRF663" s="198"/>
      <c r="DRG663" s="198"/>
      <c r="DRH663" s="198"/>
      <c r="DRI663" s="198"/>
      <c r="DRJ663" s="198"/>
      <c r="DRK663" s="198"/>
      <c r="DRL663" s="198"/>
      <c r="DRM663" s="198"/>
      <c r="DRN663" s="198"/>
      <c r="DRO663" s="198"/>
      <c r="DRP663" s="198"/>
      <c r="DRQ663" s="198"/>
      <c r="DRR663" s="198"/>
      <c r="DRS663" s="198"/>
      <c r="DRT663" s="198"/>
      <c r="DRU663" s="198"/>
      <c r="DRV663" s="198"/>
      <c r="DRW663" s="198"/>
      <c r="DRX663" s="198"/>
      <c r="DRY663" s="198"/>
      <c r="DRZ663" s="198"/>
      <c r="DSA663" s="198"/>
      <c r="DSB663" s="198"/>
      <c r="DSC663" s="198"/>
      <c r="DSD663" s="198"/>
      <c r="DSE663" s="198"/>
      <c r="DSF663" s="198"/>
      <c r="DSG663" s="198"/>
      <c r="DSH663" s="198"/>
      <c r="DSI663" s="198"/>
      <c r="DSJ663" s="198"/>
      <c r="DSK663" s="198"/>
      <c r="DSL663" s="198"/>
      <c r="DSM663" s="198"/>
      <c r="DSN663" s="198"/>
      <c r="DSO663" s="198"/>
      <c r="DSP663" s="198"/>
      <c r="DSQ663" s="198"/>
      <c r="DSR663" s="198"/>
      <c r="DSS663" s="198"/>
      <c r="DST663" s="198"/>
      <c r="DSU663" s="198"/>
      <c r="DSV663" s="198"/>
      <c r="DSW663" s="198"/>
      <c r="DSX663" s="198"/>
      <c r="DSY663" s="198"/>
      <c r="DSZ663" s="198"/>
      <c r="DTA663" s="198"/>
      <c r="DTB663" s="198"/>
      <c r="DTC663" s="198"/>
      <c r="DTD663" s="198"/>
      <c r="DTE663" s="198"/>
      <c r="DTF663" s="198"/>
      <c r="DTG663" s="198"/>
      <c r="DTH663" s="198"/>
      <c r="DTI663" s="198"/>
      <c r="DTJ663" s="198"/>
      <c r="DTK663" s="198"/>
      <c r="DTL663" s="198"/>
      <c r="DTM663" s="198"/>
      <c r="DTN663" s="198"/>
      <c r="DTO663" s="198"/>
      <c r="DTP663" s="198"/>
      <c r="DTQ663" s="198"/>
      <c r="DTR663" s="198"/>
      <c r="DTS663" s="198"/>
      <c r="DTT663" s="198"/>
      <c r="DTU663" s="198"/>
      <c r="DTV663" s="198"/>
      <c r="DTW663" s="198"/>
      <c r="DTX663" s="198"/>
      <c r="DTY663" s="198"/>
      <c r="DTZ663" s="198"/>
      <c r="DUA663" s="198"/>
      <c r="DUB663" s="198"/>
      <c r="DUC663" s="198"/>
      <c r="DUD663" s="198"/>
      <c r="DUE663" s="198"/>
      <c r="DUF663" s="198"/>
      <c r="DUG663" s="198"/>
      <c r="DUH663" s="198"/>
      <c r="DUI663" s="198"/>
      <c r="DUJ663" s="198"/>
      <c r="DUK663" s="198"/>
      <c r="DUL663" s="198"/>
      <c r="DUM663" s="198"/>
      <c r="DUN663" s="198"/>
      <c r="DUO663" s="198"/>
      <c r="DUP663" s="198"/>
      <c r="DUQ663" s="198"/>
      <c r="DUR663" s="198"/>
      <c r="DUS663" s="198"/>
      <c r="DUT663" s="198"/>
      <c r="DUU663" s="198"/>
      <c r="DUV663" s="198"/>
      <c r="DUW663" s="198"/>
      <c r="DUX663" s="198"/>
      <c r="DUY663" s="198"/>
      <c r="DUZ663" s="198"/>
      <c r="DVA663" s="198"/>
      <c r="DVB663" s="198"/>
      <c r="DVC663" s="198"/>
      <c r="DVD663" s="198"/>
      <c r="DVE663" s="198"/>
      <c r="DVF663" s="198"/>
      <c r="DVG663" s="198"/>
      <c r="DVH663" s="198"/>
      <c r="DVI663" s="198"/>
      <c r="DVJ663" s="198"/>
      <c r="DVK663" s="198"/>
      <c r="DVL663" s="198"/>
      <c r="DVM663" s="198"/>
      <c r="DVN663" s="198"/>
      <c r="DVO663" s="198"/>
      <c r="DVP663" s="198"/>
      <c r="DVQ663" s="198"/>
      <c r="DVR663" s="198"/>
      <c r="DVS663" s="198"/>
      <c r="DVT663" s="198"/>
      <c r="DVU663" s="198"/>
      <c r="DVV663" s="198"/>
      <c r="DVW663" s="198"/>
      <c r="DVX663" s="198"/>
      <c r="DVY663" s="198"/>
      <c r="DVZ663" s="198"/>
      <c r="DWA663" s="198"/>
      <c r="DWB663" s="198"/>
      <c r="DWC663" s="198"/>
      <c r="DWD663" s="198"/>
      <c r="DWE663" s="198"/>
      <c r="DWF663" s="198"/>
      <c r="DWG663" s="198"/>
      <c r="DWH663" s="198"/>
      <c r="DWI663" s="198"/>
      <c r="DWJ663" s="198"/>
      <c r="DWK663" s="198"/>
      <c r="DWL663" s="198"/>
      <c r="DWM663" s="198"/>
      <c r="DWN663" s="198"/>
      <c r="DWO663" s="198"/>
      <c r="DWP663" s="198"/>
      <c r="DWQ663" s="198"/>
      <c r="DWR663" s="198"/>
      <c r="DWS663" s="198"/>
      <c r="DWT663" s="198"/>
      <c r="DWU663" s="198"/>
      <c r="DWV663" s="198"/>
      <c r="DWW663" s="198"/>
      <c r="DWX663" s="198"/>
      <c r="DWY663" s="198"/>
      <c r="DWZ663" s="198"/>
      <c r="DXA663" s="198"/>
      <c r="DXB663" s="198"/>
      <c r="DXC663" s="198"/>
      <c r="DXD663" s="198"/>
      <c r="DXE663" s="198"/>
      <c r="DXF663" s="198"/>
      <c r="DXG663" s="198"/>
      <c r="DXH663" s="198"/>
      <c r="DXI663" s="198"/>
      <c r="DXJ663" s="198"/>
      <c r="DXK663" s="198"/>
      <c r="DXL663" s="198"/>
      <c r="DXM663" s="198"/>
      <c r="DXN663" s="198"/>
      <c r="DXO663" s="198"/>
      <c r="DXP663" s="198"/>
      <c r="DXQ663" s="198"/>
      <c r="DXR663" s="198"/>
      <c r="DXS663" s="198"/>
      <c r="DXT663" s="198"/>
      <c r="DXU663" s="198"/>
      <c r="DXV663" s="198"/>
      <c r="DXW663" s="198"/>
      <c r="DXX663" s="198"/>
      <c r="DXY663" s="198"/>
      <c r="DXZ663" s="198"/>
      <c r="DYA663" s="198"/>
      <c r="DYB663" s="198"/>
      <c r="DYC663" s="198"/>
      <c r="DYD663" s="198"/>
      <c r="DYE663" s="198"/>
      <c r="DYF663" s="198"/>
      <c r="DYG663" s="198"/>
      <c r="DYH663" s="198"/>
      <c r="DYI663" s="198"/>
      <c r="DYJ663" s="198"/>
      <c r="DYK663" s="198"/>
      <c r="DYL663" s="198"/>
      <c r="DYM663" s="198"/>
      <c r="DYN663" s="198"/>
      <c r="DYO663" s="198"/>
      <c r="DYP663" s="198"/>
      <c r="DYQ663" s="198"/>
      <c r="DYR663" s="198"/>
      <c r="DYS663" s="198"/>
      <c r="DYT663" s="198"/>
      <c r="DYU663" s="198"/>
      <c r="DYV663" s="198"/>
      <c r="DYW663" s="198"/>
      <c r="DYX663" s="198"/>
      <c r="DYY663" s="198"/>
      <c r="DYZ663" s="198"/>
      <c r="DZA663" s="198"/>
      <c r="DZB663" s="198"/>
      <c r="DZC663" s="198"/>
      <c r="DZD663" s="198"/>
      <c r="DZE663" s="198"/>
      <c r="DZF663" s="198"/>
      <c r="DZG663" s="198"/>
      <c r="DZH663" s="198"/>
      <c r="DZI663" s="198"/>
      <c r="DZJ663" s="198"/>
      <c r="DZK663" s="198"/>
      <c r="DZL663" s="198"/>
      <c r="DZM663" s="198"/>
      <c r="DZN663" s="198"/>
      <c r="DZO663" s="198"/>
      <c r="DZP663" s="198"/>
      <c r="DZQ663" s="198"/>
      <c r="DZR663" s="198"/>
      <c r="DZS663" s="198"/>
      <c r="DZT663" s="198"/>
      <c r="DZU663" s="198"/>
      <c r="DZV663" s="198"/>
      <c r="DZW663" s="198"/>
      <c r="DZX663" s="198"/>
      <c r="DZY663" s="198"/>
      <c r="DZZ663" s="198"/>
      <c r="EAA663" s="198"/>
      <c r="EAB663" s="198"/>
      <c r="EAC663" s="198"/>
      <c r="EAD663" s="198"/>
      <c r="EAE663" s="198"/>
      <c r="EAF663" s="198"/>
      <c r="EAG663" s="198"/>
      <c r="EAH663" s="198"/>
      <c r="EAI663" s="198"/>
      <c r="EAJ663" s="198"/>
      <c r="EAK663" s="198"/>
      <c r="EAL663" s="198"/>
      <c r="EAM663" s="198"/>
      <c r="EAN663" s="198"/>
      <c r="EAO663" s="198"/>
      <c r="EAP663" s="198"/>
      <c r="EAQ663" s="198"/>
      <c r="EAR663" s="198"/>
      <c r="EAS663" s="198"/>
      <c r="EAT663" s="198"/>
      <c r="EAU663" s="198"/>
      <c r="EAV663" s="198"/>
      <c r="EAW663" s="198"/>
      <c r="EAX663" s="198"/>
      <c r="EAY663" s="198"/>
      <c r="EAZ663" s="198"/>
      <c r="EBA663" s="198"/>
      <c r="EBB663" s="198"/>
      <c r="EBC663" s="198"/>
      <c r="EBD663" s="198"/>
      <c r="EBE663" s="198"/>
      <c r="EBF663" s="198"/>
      <c r="EBG663" s="198"/>
      <c r="EBH663" s="198"/>
      <c r="EBI663" s="198"/>
      <c r="EBJ663" s="198"/>
      <c r="EBK663" s="198"/>
      <c r="EBL663" s="198"/>
      <c r="EBM663" s="198"/>
      <c r="EBN663" s="198"/>
      <c r="EBO663" s="198"/>
      <c r="EBP663" s="198"/>
      <c r="EBQ663" s="198"/>
      <c r="EBR663" s="198"/>
      <c r="EBS663" s="198"/>
      <c r="EBT663" s="198"/>
      <c r="EBU663" s="198"/>
      <c r="EBV663" s="198"/>
      <c r="EBW663" s="198"/>
      <c r="EBX663" s="198"/>
      <c r="EBY663" s="198"/>
      <c r="EBZ663" s="198"/>
      <c r="ECA663" s="198"/>
      <c r="ECB663" s="198"/>
      <c r="ECC663" s="198"/>
      <c r="ECD663" s="198"/>
      <c r="ECE663" s="198"/>
      <c r="ECF663" s="198"/>
      <c r="ECG663" s="198"/>
      <c r="ECH663" s="198"/>
      <c r="ECI663" s="198"/>
      <c r="ECJ663" s="198"/>
      <c r="ECK663" s="198"/>
      <c r="ECL663" s="198"/>
      <c r="ECM663" s="198"/>
      <c r="ECN663" s="198"/>
      <c r="ECO663" s="198"/>
      <c r="ECP663" s="198"/>
      <c r="ECQ663" s="198"/>
      <c r="ECR663" s="198"/>
      <c r="ECS663" s="198"/>
      <c r="ECT663" s="198"/>
      <c r="ECU663" s="198"/>
      <c r="ECV663" s="198"/>
      <c r="ECW663" s="198"/>
      <c r="ECX663" s="198"/>
      <c r="ECY663" s="198"/>
      <c r="ECZ663" s="198"/>
      <c r="EDA663" s="198"/>
      <c r="EDB663" s="198"/>
      <c r="EDC663" s="198"/>
      <c r="EDD663" s="198"/>
      <c r="EDE663" s="198"/>
      <c r="EDF663" s="198"/>
      <c r="EDG663" s="198"/>
      <c r="EDH663" s="198"/>
      <c r="EDI663" s="198"/>
      <c r="EDJ663" s="198"/>
      <c r="EDK663" s="198"/>
      <c r="EDL663" s="198"/>
      <c r="EDM663" s="198"/>
      <c r="EDN663" s="198"/>
      <c r="EDO663" s="198"/>
      <c r="EDP663" s="198"/>
      <c r="EDQ663" s="198"/>
      <c r="EDR663" s="198"/>
      <c r="EDS663" s="198"/>
      <c r="EDT663" s="198"/>
      <c r="EDU663" s="198"/>
      <c r="EDV663" s="198"/>
      <c r="EDW663" s="198"/>
      <c r="EDX663" s="198"/>
      <c r="EDY663" s="198"/>
      <c r="EDZ663" s="198"/>
      <c r="EEA663" s="198"/>
      <c r="EEB663" s="198"/>
      <c r="EEC663" s="198"/>
      <c r="EED663" s="198"/>
      <c r="EEE663" s="198"/>
      <c r="EEF663" s="198"/>
      <c r="EEG663" s="198"/>
      <c r="EEH663" s="198"/>
      <c r="EEI663" s="198"/>
      <c r="EEJ663" s="198"/>
      <c r="EEK663" s="198"/>
      <c r="EEL663" s="198"/>
      <c r="EEM663" s="198"/>
      <c r="EEN663" s="198"/>
      <c r="EEO663" s="198"/>
      <c r="EEP663" s="198"/>
      <c r="EEQ663" s="198"/>
      <c r="EER663" s="198"/>
      <c r="EES663" s="198"/>
      <c r="EET663" s="198"/>
      <c r="EEU663" s="198"/>
      <c r="EEV663" s="198"/>
      <c r="EEW663" s="198"/>
      <c r="EEX663" s="198"/>
      <c r="EEY663" s="198"/>
      <c r="EEZ663" s="198"/>
      <c r="EFA663" s="198"/>
      <c r="EFB663" s="198"/>
      <c r="EFC663" s="198"/>
      <c r="EFD663" s="198"/>
      <c r="EFE663" s="198"/>
      <c r="EFF663" s="198"/>
      <c r="EFG663" s="198"/>
      <c r="EFH663" s="198"/>
      <c r="EFI663" s="198"/>
      <c r="EFJ663" s="198"/>
      <c r="EFK663" s="198"/>
      <c r="EFL663" s="198"/>
      <c r="EFM663" s="198"/>
      <c r="EFN663" s="198"/>
      <c r="EFO663" s="198"/>
      <c r="EFP663" s="198"/>
      <c r="EFQ663" s="198"/>
      <c r="EFR663" s="198"/>
      <c r="EFS663" s="198"/>
      <c r="EFT663" s="198"/>
      <c r="EFU663" s="198"/>
      <c r="EFV663" s="198"/>
      <c r="EFW663" s="198"/>
      <c r="EFX663" s="198"/>
      <c r="EFY663" s="198"/>
      <c r="EFZ663" s="198"/>
      <c r="EGA663" s="198"/>
      <c r="EGB663" s="198"/>
      <c r="EGC663" s="198"/>
      <c r="EGD663" s="198"/>
      <c r="EGE663" s="198"/>
      <c r="EGF663" s="198"/>
      <c r="EGG663" s="198"/>
      <c r="EGH663" s="198"/>
      <c r="EGI663" s="198"/>
      <c r="EGJ663" s="198"/>
      <c r="EGK663" s="198"/>
      <c r="EGL663" s="198"/>
      <c r="EGM663" s="198"/>
      <c r="EGN663" s="198"/>
      <c r="EGO663" s="198"/>
      <c r="EGP663" s="198"/>
      <c r="EGQ663" s="198"/>
      <c r="EGR663" s="198"/>
      <c r="EGS663" s="198"/>
      <c r="EGT663" s="198"/>
      <c r="EGU663" s="198"/>
      <c r="EGV663" s="198"/>
      <c r="EGW663" s="198"/>
      <c r="EGX663" s="198"/>
      <c r="EGY663" s="198"/>
      <c r="EGZ663" s="198"/>
      <c r="EHA663" s="198"/>
      <c r="EHB663" s="198"/>
      <c r="EHC663" s="198"/>
      <c r="EHD663" s="198"/>
      <c r="EHE663" s="198"/>
      <c r="EHF663" s="198"/>
      <c r="EHG663" s="198"/>
      <c r="EHH663" s="198"/>
      <c r="EHI663" s="198"/>
      <c r="EHJ663" s="198"/>
      <c r="EHK663" s="198"/>
      <c r="EHL663" s="198"/>
      <c r="EHM663" s="198"/>
      <c r="EHN663" s="198"/>
      <c r="EHO663" s="198"/>
      <c r="EHP663" s="198"/>
      <c r="EHQ663" s="198"/>
      <c r="EHR663" s="198"/>
      <c r="EHS663" s="198"/>
      <c r="EHT663" s="198"/>
      <c r="EHU663" s="198"/>
      <c r="EHV663" s="198"/>
      <c r="EHW663" s="198"/>
      <c r="EHX663" s="198"/>
      <c r="EHY663" s="198"/>
      <c r="EHZ663" s="198"/>
      <c r="EIA663" s="198"/>
      <c r="EIB663" s="198"/>
      <c r="EIC663" s="198"/>
      <c r="EID663" s="198"/>
      <c r="EIE663" s="198"/>
      <c r="EIF663" s="198"/>
      <c r="EIG663" s="198"/>
      <c r="EIH663" s="198"/>
      <c r="EII663" s="198"/>
      <c r="EIJ663" s="198"/>
      <c r="EIK663" s="198"/>
      <c r="EIL663" s="198"/>
      <c r="EIM663" s="198"/>
      <c r="EIN663" s="198"/>
      <c r="EIO663" s="198"/>
      <c r="EIP663" s="198"/>
      <c r="EIQ663" s="198"/>
      <c r="EIR663" s="198"/>
      <c r="EIS663" s="198"/>
      <c r="EIT663" s="198"/>
      <c r="EIU663" s="198"/>
      <c r="EIV663" s="198"/>
      <c r="EIW663" s="198"/>
      <c r="EIX663" s="198"/>
      <c r="EIY663" s="198"/>
      <c r="EIZ663" s="198"/>
      <c r="EJA663" s="198"/>
      <c r="EJB663" s="198"/>
      <c r="EJC663" s="198"/>
      <c r="EJD663" s="198"/>
      <c r="EJE663" s="198"/>
      <c r="EJF663" s="198"/>
      <c r="EJG663" s="198"/>
      <c r="EJH663" s="198"/>
      <c r="EJI663" s="198"/>
      <c r="EJJ663" s="198"/>
      <c r="EJK663" s="198"/>
      <c r="EJL663" s="198"/>
      <c r="EJM663" s="198"/>
      <c r="EJN663" s="198"/>
      <c r="EJO663" s="198"/>
      <c r="EJP663" s="198"/>
      <c r="EJQ663" s="198"/>
      <c r="EJR663" s="198"/>
      <c r="EJS663" s="198"/>
      <c r="EJT663" s="198"/>
      <c r="EJU663" s="198"/>
      <c r="EJV663" s="198"/>
      <c r="EJW663" s="198"/>
      <c r="EJX663" s="198"/>
      <c r="EJY663" s="198"/>
      <c r="EJZ663" s="198"/>
      <c r="EKA663" s="198"/>
      <c r="EKB663" s="198"/>
      <c r="EKC663" s="198"/>
      <c r="EKD663" s="198"/>
      <c r="EKE663" s="198"/>
      <c r="EKF663" s="198"/>
      <c r="EKG663" s="198"/>
      <c r="EKH663" s="198"/>
      <c r="EKI663" s="198"/>
      <c r="EKJ663" s="198"/>
      <c r="EKK663" s="198"/>
      <c r="EKL663" s="198"/>
      <c r="EKM663" s="198"/>
      <c r="EKN663" s="198"/>
      <c r="EKO663" s="198"/>
      <c r="EKP663" s="198"/>
      <c r="EKQ663" s="198"/>
      <c r="EKR663" s="198"/>
      <c r="EKS663" s="198"/>
      <c r="EKT663" s="198"/>
      <c r="EKU663" s="198"/>
      <c r="EKV663" s="198"/>
      <c r="EKW663" s="198"/>
      <c r="EKX663" s="198"/>
      <c r="EKY663" s="198"/>
      <c r="EKZ663" s="198"/>
      <c r="ELA663" s="198"/>
      <c r="ELB663" s="198"/>
      <c r="ELC663" s="198"/>
      <c r="ELD663" s="198"/>
      <c r="ELE663" s="198"/>
      <c r="ELF663" s="198"/>
      <c r="ELG663" s="198"/>
      <c r="ELH663" s="198"/>
      <c r="ELI663" s="198"/>
      <c r="ELJ663" s="198"/>
      <c r="ELK663" s="198"/>
      <c r="ELL663" s="198"/>
      <c r="ELM663" s="198"/>
      <c r="ELN663" s="198"/>
      <c r="ELO663" s="198"/>
      <c r="ELP663" s="198"/>
      <c r="ELQ663" s="198"/>
      <c r="ELR663" s="198"/>
      <c r="ELS663" s="198"/>
      <c r="ELT663" s="198"/>
      <c r="ELU663" s="198"/>
      <c r="ELV663" s="198"/>
      <c r="ELW663" s="198"/>
      <c r="ELX663" s="198"/>
      <c r="ELY663" s="198"/>
      <c r="ELZ663" s="198"/>
      <c r="EMA663" s="198"/>
      <c r="EMB663" s="198"/>
      <c r="EMC663" s="198"/>
      <c r="EMD663" s="198"/>
      <c r="EME663" s="198"/>
      <c r="EMF663" s="198"/>
      <c r="EMG663" s="198"/>
      <c r="EMH663" s="198"/>
      <c r="EMI663" s="198"/>
      <c r="EMJ663" s="198"/>
      <c r="EMK663" s="198"/>
      <c r="EML663" s="198"/>
      <c r="EMM663" s="198"/>
      <c r="EMN663" s="198"/>
      <c r="EMO663" s="198"/>
      <c r="EMP663" s="198"/>
      <c r="EMQ663" s="198"/>
      <c r="EMR663" s="198"/>
      <c r="EMS663" s="198"/>
      <c r="EMT663" s="198"/>
      <c r="EMU663" s="198"/>
      <c r="EMV663" s="198"/>
      <c r="EMW663" s="198"/>
      <c r="EMX663" s="198"/>
      <c r="EMY663" s="198"/>
      <c r="EMZ663" s="198"/>
      <c r="ENA663" s="198"/>
      <c r="ENB663" s="198"/>
      <c r="ENC663" s="198"/>
      <c r="END663" s="198"/>
      <c r="ENE663" s="198"/>
      <c r="ENF663" s="198"/>
      <c r="ENG663" s="198"/>
      <c r="ENH663" s="198"/>
      <c r="ENI663" s="198"/>
      <c r="ENJ663" s="198"/>
      <c r="ENK663" s="198"/>
      <c r="ENL663" s="198"/>
      <c r="ENM663" s="198"/>
      <c r="ENN663" s="198"/>
      <c r="ENO663" s="198"/>
      <c r="ENP663" s="198"/>
      <c r="ENQ663" s="198"/>
      <c r="ENR663" s="198"/>
      <c r="ENS663" s="198"/>
      <c r="ENT663" s="198"/>
      <c r="ENU663" s="198"/>
      <c r="ENV663" s="198"/>
      <c r="ENW663" s="198"/>
      <c r="ENX663" s="198"/>
      <c r="ENY663" s="198"/>
      <c r="ENZ663" s="198"/>
      <c r="EOA663" s="198"/>
      <c r="EOB663" s="198"/>
      <c r="EOC663" s="198"/>
      <c r="EOD663" s="198"/>
      <c r="EOE663" s="198"/>
      <c r="EOF663" s="198"/>
      <c r="EOG663" s="198"/>
      <c r="EOH663" s="198"/>
      <c r="EOI663" s="198"/>
      <c r="EOJ663" s="198"/>
      <c r="EOK663" s="198"/>
      <c r="EOL663" s="198"/>
      <c r="EOM663" s="198"/>
      <c r="EON663" s="198"/>
      <c r="EOO663" s="198"/>
      <c r="EOP663" s="198"/>
      <c r="EOQ663" s="198"/>
      <c r="EOR663" s="198"/>
      <c r="EOS663" s="198"/>
      <c r="EOT663" s="198"/>
      <c r="EOU663" s="198"/>
      <c r="EOV663" s="198"/>
      <c r="EOW663" s="198"/>
      <c r="EOX663" s="198"/>
      <c r="EOY663" s="198"/>
      <c r="EOZ663" s="198"/>
      <c r="EPA663" s="198"/>
      <c r="EPB663" s="198"/>
      <c r="EPC663" s="198"/>
      <c r="EPD663" s="198"/>
      <c r="EPE663" s="198"/>
      <c r="EPF663" s="198"/>
      <c r="EPG663" s="198"/>
      <c r="EPH663" s="198"/>
      <c r="EPI663" s="198"/>
      <c r="EPJ663" s="198"/>
      <c r="EPK663" s="198"/>
      <c r="EPL663" s="198"/>
      <c r="EPM663" s="198"/>
      <c r="EPN663" s="198"/>
      <c r="EPO663" s="198"/>
      <c r="EPP663" s="198"/>
      <c r="EPQ663" s="198"/>
      <c r="EPR663" s="198"/>
      <c r="EPS663" s="198"/>
      <c r="EPT663" s="198"/>
      <c r="EPU663" s="198"/>
      <c r="EPV663" s="198"/>
      <c r="EPW663" s="198"/>
      <c r="EPX663" s="198"/>
      <c r="EPY663" s="198"/>
      <c r="EPZ663" s="198"/>
      <c r="EQA663" s="198"/>
      <c r="EQB663" s="198"/>
      <c r="EQC663" s="198"/>
      <c r="EQD663" s="198"/>
      <c r="EQE663" s="198"/>
      <c r="EQF663" s="198"/>
      <c r="EQG663" s="198"/>
      <c r="EQH663" s="198"/>
      <c r="EQI663" s="198"/>
      <c r="EQJ663" s="198"/>
      <c r="EQK663" s="198"/>
      <c r="EQL663" s="198"/>
      <c r="EQM663" s="198"/>
      <c r="EQN663" s="198"/>
      <c r="EQO663" s="198"/>
      <c r="EQP663" s="198"/>
      <c r="EQQ663" s="198"/>
      <c r="EQR663" s="198"/>
      <c r="EQS663" s="198"/>
      <c r="EQT663" s="198"/>
      <c r="EQU663" s="198"/>
      <c r="EQV663" s="198"/>
      <c r="EQW663" s="198"/>
      <c r="EQX663" s="198"/>
      <c r="EQY663" s="198"/>
      <c r="EQZ663" s="198"/>
      <c r="ERA663" s="198"/>
      <c r="ERB663" s="198"/>
      <c r="ERC663" s="198"/>
      <c r="ERD663" s="198"/>
      <c r="ERE663" s="198"/>
      <c r="ERF663" s="198"/>
      <c r="ERG663" s="198"/>
      <c r="ERH663" s="198"/>
      <c r="ERI663" s="198"/>
      <c r="ERJ663" s="198"/>
      <c r="ERK663" s="198"/>
      <c r="ERL663" s="198"/>
      <c r="ERM663" s="198"/>
      <c r="ERN663" s="198"/>
      <c r="ERO663" s="198"/>
      <c r="ERP663" s="198"/>
      <c r="ERQ663" s="198"/>
      <c r="ERR663" s="198"/>
      <c r="ERS663" s="198"/>
      <c r="ERT663" s="198"/>
      <c r="ERU663" s="198"/>
      <c r="ERV663" s="198"/>
      <c r="ERW663" s="198"/>
      <c r="ERX663" s="198"/>
      <c r="ERY663" s="198"/>
      <c r="ERZ663" s="198"/>
      <c r="ESA663" s="198"/>
      <c r="ESB663" s="198"/>
      <c r="ESC663" s="198"/>
      <c r="ESD663" s="198"/>
      <c r="ESE663" s="198"/>
      <c r="ESF663" s="198"/>
      <c r="ESG663" s="198"/>
      <c r="ESH663" s="198"/>
      <c r="ESI663" s="198"/>
      <c r="ESJ663" s="198"/>
      <c r="ESK663" s="198"/>
      <c r="ESL663" s="198"/>
      <c r="ESM663" s="198"/>
      <c r="ESN663" s="198"/>
      <c r="ESO663" s="198"/>
      <c r="ESP663" s="198"/>
      <c r="ESQ663" s="198"/>
      <c r="ESR663" s="198"/>
      <c r="ESS663" s="198"/>
      <c r="EST663" s="198"/>
      <c r="ESU663" s="198"/>
      <c r="ESV663" s="198"/>
      <c r="ESW663" s="198"/>
      <c r="ESX663" s="198"/>
      <c r="ESY663" s="198"/>
      <c r="ESZ663" s="198"/>
      <c r="ETA663" s="198"/>
      <c r="ETB663" s="198"/>
      <c r="ETC663" s="198"/>
      <c r="ETD663" s="198"/>
      <c r="ETE663" s="198"/>
      <c r="ETF663" s="198"/>
      <c r="ETG663" s="198"/>
      <c r="ETH663" s="198"/>
      <c r="ETI663" s="198"/>
      <c r="ETJ663" s="198"/>
      <c r="ETK663" s="198"/>
      <c r="ETL663" s="198"/>
      <c r="ETM663" s="198"/>
      <c r="ETN663" s="198"/>
      <c r="ETO663" s="198"/>
      <c r="ETP663" s="198"/>
      <c r="ETQ663" s="198"/>
      <c r="ETR663" s="198"/>
      <c r="ETS663" s="198"/>
      <c r="ETT663" s="198"/>
      <c r="ETU663" s="198"/>
      <c r="ETV663" s="198"/>
      <c r="ETW663" s="198"/>
      <c r="ETX663" s="198"/>
      <c r="ETY663" s="198"/>
      <c r="ETZ663" s="198"/>
      <c r="EUA663" s="198"/>
      <c r="EUB663" s="198"/>
      <c r="EUC663" s="198"/>
      <c r="EUD663" s="198"/>
      <c r="EUE663" s="198"/>
      <c r="EUF663" s="198"/>
      <c r="EUG663" s="198"/>
      <c r="EUH663" s="198"/>
      <c r="EUI663" s="198"/>
      <c r="EUJ663" s="198"/>
      <c r="EUK663" s="198"/>
      <c r="EUL663" s="198"/>
      <c r="EUM663" s="198"/>
      <c r="EUN663" s="198"/>
      <c r="EUO663" s="198"/>
      <c r="EUP663" s="198"/>
      <c r="EUQ663" s="198"/>
      <c r="EUR663" s="198"/>
      <c r="EUS663" s="198"/>
      <c r="EUT663" s="198"/>
      <c r="EUU663" s="198"/>
      <c r="EUV663" s="198"/>
      <c r="EUW663" s="198"/>
      <c r="EUX663" s="198"/>
      <c r="EUY663" s="198"/>
      <c r="EUZ663" s="198"/>
      <c r="EVA663" s="198"/>
      <c r="EVB663" s="198"/>
      <c r="EVC663" s="198"/>
      <c r="EVD663" s="198"/>
      <c r="EVE663" s="198"/>
      <c r="EVF663" s="198"/>
      <c r="EVG663" s="198"/>
      <c r="EVH663" s="198"/>
      <c r="EVI663" s="198"/>
      <c r="EVJ663" s="198"/>
      <c r="EVK663" s="198"/>
      <c r="EVL663" s="198"/>
      <c r="EVM663" s="198"/>
      <c r="EVN663" s="198"/>
      <c r="EVO663" s="198"/>
      <c r="EVP663" s="198"/>
      <c r="EVQ663" s="198"/>
      <c r="EVR663" s="198"/>
      <c r="EVS663" s="198"/>
      <c r="EVT663" s="198"/>
      <c r="EVU663" s="198"/>
      <c r="EVV663" s="198"/>
      <c r="EVW663" s="198"/>
      <c r="EVX663" s="198"/>
      <c r="EVY663" s="198"/>
      <c r="EVZ663" s="198"/>
      <c r="EWA663" s="198"/>
      <c r="EWB663" s="198"/>
      <c r="EWC663" s="198"/>
      <c r="EWD663" s="198"/>
      <c r="EWE663" s="198"/>
      <c r="EWF663" s="198"/>
      <c r="EWG663" s="198"/>
      <c r="EWH663" s="198"/>
      <c r="EWI663" s="198"/>
      <c r="EWJ663" s="198"/>
      <c r="EWK663" s="198"/>
      <c r="EWL663" s="198"/>
      <c r="EWM663" s="198"/>
      <c r="EWN663" s="198"/>
      <c r="EWO663" s="198"/>
      <c r="EWP663" s="198"/>
      <c r="EWQ663" s="198"/>
      <c r="EWR663" s="198"/>
      <c r="EWS663" s="198"/>
      <c r="EWT663" s="198"/>
      <c r="EWU663" s="198"/>
      <c r="EWV663" s="198"/>
      <c r="EWW663" s="198"/>
      <c r="EWX663" s="198"/>
      <c r="EWY663" s="198"/>
      <c r="EWZ663" s="198"/>
      <c r="EXA663" s="198"/>
      <c r="EXB663" s="198"/>
      <c r="EXC663" s="198"/>
      <c r="EXD663" s="198"/>
      <c r="EXE663" s="198"/>
      <c r="EXF663" s="198"/>
      <c r="EXG663" s="198"/>
      <c r="EXH663" s="198"/>
      <c r="EXI663" s="198"/>
      <c r="EXJ663" s="198"/>
      <c r="EXK663" s="198"/>
      <c r="EXL663" s="198"/>
      <c r="EXM663" s="198"/>
      <c r="EXN663" s="198"/>
      <c r="EXO663" s="198"/>
      <c r="EXP663" s="198"/>
      <c r="EXQ663" s="198"/>
      <c r="EXR663" s="198"/>
      <c r="EXS663" s="198"/>
      <c r="EXT663" s="198"/>
      <c r="EXU663" s="198"/>
      <c r="EXV663" s="198"/>
      <c r="EXW663" s="198"/>
      <c r="EXX663" s="198"/>
      <c r="EXY663" s="198"/>
      <c r="EXZ663" s="198"/>
      <c r="EYA663" s="198"/>
      <c r="EYB663" s="198"/>
      <c r="EYC663" s="198"/>
      <c r="EYD663" s="198"/>
      <c r="EYE663" s="198"/>
      <c r="EYF663" s="198"/>
      <c r="EYG663" s="198"/>
      <c r="EYH663" s="198"/>
      <c r="EYI663" s="198"/>
      <c r="EYJ663" s="198"/>
      <c r="EYK663" s="198"/>
      <c r="EYL663" s="198"/>
      <c r="EYM663" s="198"/>
      <c r="EYN663" s="198"/>
      <c r="EYO663" s="198"/>
      <c r="EYP663" s="198"/>
      <c r="EYQ663" s="198"/>
      <c r="EYR663" s="198"/>
      <c r="EYS663" s="198"/>
      <c r="EYT663" s="198"/>
      <c r="EYU663" s="198"/>
      <c r="EYV663" s="198"/>
      <c r="EYW663" s="198"/>
      <c r="EYX663" s="198"/>
      <c r="EYY663" s="198"/>
      <c r="EYZ663" s="198"/>
      <c r="EZA663" s="198"/>
      <c r="EZB663" s="198"/>
      <c r="EZC663" s="198"/>
      <c r="EZD663" s="198"/>
      <c r="EZE663" s="198"/>
      <c r="EZF663" s="198"/>
      <c r="EZG663" s="198"/>
      <c r="EZH663" s="198"/>
      <c r="EZI663" s="198"/>
      <c r="EZJ663" s="198"/>
      <c r="EZK663" s="198"/>
      <c r="EZL663" s="198"/>
      <c r="EZM663" s="198"/>
      <c r="EZN663" s="198"/>
      <c r="EZO663" s="198"/>
      <c r="EZP663" s="198"/>
      <c r="EZQ663" s="198"/>
      <c r="EZR663" s="198"/>
      <c r="EZS663" s="198"/>
      <c r="EZT663" s="198"/>
      <c r="EZU663" s="198"/>
      <c r="EZV663" s="198"/>
      <c r="EZW663" s="198"/>
      <c r="EZX663" s="198"/>
      <c r="EZY663" s="198"/>
      <c r="EZZ663" s="198"/>
      <c r="FAA663" s="198"/>
      <c r="FAB663" s="198"/>
      <c r="FAC663" s="198"/>
      <c r="FAD663" s="198"/>
      <c r="FAE663" s="198"/>
      <c r="FAF663" s="198"/>
      <c r="FAG663" s="198"/>
      <c r="FAH663" s="198"/>
      <c r="FAI663" s="198"/>
      <c r="FAJ663" s="198"/>
      <c r="FAK663" s="198"/>
      <c r="FAL663" s="198"/>
      <c r="FAM663" s="198"/>
      <c r="FAN663" s="198"/>
      <c r="FAO663" s="198"/>
      <c r="FAP663" s="198"/>
      <c r="FAQ663" s="198"/>
      <c r="FAR663" s="198"/>
      <c r="FAS663" s="198"/>
      <c r="FAT663" s="198"/>
      <c r="FAU663" s="198"/>
      <c r="FAV663" s="198"/>
      <c r="FAW663" s="198"/>
      <c r="FAX663" s="198"/>
      <c r="FAY663" s="198"/>
      <c r="FAZ663" s="198"/>
      <c r="FBA663" s="198"/>
      <c r="FBB663" s="198"/>
      <c r="FBC663" s="198"/>
      <c r="FBD663" s="198"/>
      <c r="FBE663" s="198"/>
      <c r="FBF663" s="198"/>
      <c r="FBG663" s="198"/>
      <c r="FBH663" s="198"/>
      <c r="FBI663" s="198"/>
      <c r="FBJ663" s="198"/>
      <c r="FBK663" s="198"/>
      <c r="FBL663" s="198"/>
      <c r="FBM663" s="198"/>
      <c r="FBN663" s="198"/>
      <c r="FBO663" s="198"/>
      <c r="FBP663" s="198"/>
      <c r="FBQ663" s="198"/>
      <c r="FBR663" s="198"/>
      <c r="FBS663" s="198"/>
      <c r="FBT663" s="198"/>
      <c r="FBU663" s="198"/>
      <c r="FBV663" s="198"/>
      <c r="FBW663" s="198"/>
      <c r="FBX663" s="198"/>
      <c r="FBY663" s="198"/>
      <c r="FBZ663" s="198"/>
      <c r="FCA663" s="198"/>
      <c r="FCB663" s="198"/>
      <c r="FCC663" s="198"/>
      <c r="FCD663" s="198"/>
      <c r="FCE663" s="198"/>
      <c r="FCF663" s="198"/>
      <c r="FCG663" s="198"/>
      <c r="FCH663" s="198"/>
      <c r="FCI663" s="198"/>
      <c r="FCJ663" s="198"/>
      <c r="FCK663" s="198"/>
      <c r="FCL663" s="198"/>
      <c r="FCM663" s="198"/>
      <c r="FCN663" s="198"/>
      <c r="FCO663" s="198"/>
      <c r="FCP663" s="198"/>
      <c r="FCQ663" s="198"/>
      <c r="FCR663" s="198"/>
      <c r="FCS663" s="198"/>
      <c r="FCT663" s="198"/>
      <c r="FCU663" s="198"/>
      <c r="FCV663" s="198"/>
      <c r="FCW663" s="198"/>
      <c r="FCX663" s="198"/>
      <c r="FCY663" s="198"/>
      <c r="FCZ663" s="198"/>
      <c r="FDA663" s="198"/>
      <c r="FDB663" s="198"/>
      <c r="FDC663" s="198"/>
      <c r="FDD663" s="198"/>
      <c r="FDE663" s="198"/>
      <c r="FDF663" s="198"/>
      <c r="FDG663" s="198"/>
      <c r="FDH663" s="198"/>
      <c r="FDI663" s="198"/>
      <c r="FDJ663" s="198"/>
      <c r="FDK663" s="198"/>
      <c r="FDL663" s="198"/>
      <c r="FDM663" s="198"/>
      <c r="FDN663" s="198"/>
      <c r="FDO663" s="198"/>
      <c r="FDP663" s="198"/>
      <c r="FDQ663" s="198"/>
      <c r="FDR663" s="198"/>
      <c r="FDS663" s="198"/>
      <c r="FDT663" s="198"/>
      <c r="FDU663" s="198"/>
      <c r="FDV663" s="198"/>
      <c r="FDW663" s="198"/>
      <c r="FDX663" s="198"/>
      <c r="FDY663" s="198"/>
      <c r="FDZ663" s="198"/>
      <c r="FEA663" s="198"/>
      <c r="FEB663" s="198"/>
      <c r="FEC663" s="198"/>
      <c r="FED663" s="198"/>
      <c r="FEE663" s="198"/>
      <c r="FEF663" s="198"/>
      <c r="FEG663" s="198"/>
      <c r="FEH663" s="198"/>
      <c r="FEI663" s="198"/>
      <c r="FEJ663" s="198"/>
      <c r="FEK663" s="198"/>
      <c r="FEL663" s="198"/>
      <c r="FEM663" s="198"/>
      <c r="FEN663" s="198"/>
      <c r="FEO663" s="198"/>
      <c r="FEP663" s="198"/>
      <c r="FEQ663" s="198"/>
      <c r="FER663" s="198"/>
      <c r="FES663" s="198"/>
      <c r="FET663" s="198"/>
      <c r="FEU663" s="198"/>
      <c r="FEV663" s="198"/>
      <c r="FEW663" s="198"/>
      <c r="FEX663" s="198"/>
      <c r="FEY663" s="198"/>
      <c r="FEZ663" s="198"/>
      <c r="FFA663" s="198"/>
      <c r="FFB663" s="198"/>
      <c r="FFC663" s="198"/>
      <c r="FFD663" s="198"/>
      <c r="FFE663" s="198"/>
      <c r="FFF663" s="198"/>
      <c r="FFG663" s="198"/>
      <c r="FFH663" s="198"/>
      <c r="FFI663" s="198"/>
      <c r="FFJ663" s="198"/>
      <c r="FFK663" s="198"/>
      <c r="FFL663" s="198"/>
      <c r="FFM663" s="198"/>
      <c r="FFN663" s="198"/>
      <c r="FFO663" s="198"/>
      <c r="FFP663" s="198"/>
      <c r="FFQ663" s="198"/>
      <c r="FFR663" s="198"/>
      <c r="FFS663" s="198"/>
      <c r="FFT663" s="198"/>
      <c r="FFU663" s="198"/>
      <c r="FFV663" s="198"/>
      <c r="FFW663" s="198"/>
      <c r="FFX663" s="198"/>
      <c r="FFY663" s="198"/>
      <c r="FFZ663" s="198"/>
      <c r="FGA663" s="198"/>
      <c r="FGB663" s="198"/>
      <c r="FGC663" s="198"/>
      <c r="FGD663" s="198"/>
      <c r="FGE663" s="198"/>
      <c r="FGF663" s="198"/>
      <c r="FGG663" s="198"/>
      <c r="FGH663" s="198"/>
      <c r="FGI663" s="198"/>
      <c r="FGJ663" s="198"/>
      <c r="FGK663" s="198"/>
      <c r="FGL663" s="198"/>
      <c r="FGM663" s="198"/>
      <c r="FGN663" s="198"/>
      <c r="FGO663" s="198"/>
      <c r="FGP663" s="198"/>
      <c r="FGQ663" s="198"/>
      <c r="FGR663" s="198"/>
      <c r="FGS663" s="198"/>
      <c r="FGT663" s="198"/>
      <c r="FGU663" s="198"/>
      <c r="FGV663" s="198"/>
      <c r="FGW663" s="198"/>
      <c r="FGX663" s="198"/>
      <c r="FGY663" s="198"/>
      <c r="FGZ663" s="198"/>
      <c r="FHA663" s="198"/>
      <c r="FHB663" s="198"/>
      <c r="FHC663" s="198"/>
      <c r="FHD663" s="198"/>
      <c r="FHE663" s="198"/>
      <c r="FHF663" s="198"/>
      <c r="FHG663" s="198"/>
      <c r="FHH663" s="198"/>
      <c r="FHI663" s="198"/>
      <c r="FHJ663" s="198"/>
      <c r="FHK663" s="198"/>
      <c r="FHL663" s="198"/>
      <c r="FHM663" s="198"/>
      <c r="FHN663" s="198"/>
      <c r="FHO663" s="198"/>
      <c r="FHP663" s="198"/>
      <c r="FHQ663" s="198"/>
      <c r="FHR663" s="198"/>
      <c r="FHS663" s="198"/>
      <c r="FHT663" s="198"/>
      <c r="FHU663" s="198"/>
      <c r="FHV663" s="198"/>
      <c r="FHW663" s="198"/>
      <c r="FHX663" s="198"/>
      <c r="FHY663" s="198"/>
      <c r="FHZ663" s="198"/>
      <c r="FIA663" s="198"/>
      <c r="FIB663" s="198"/>
      <c r="FIC663" s="198"/>
      <c r="FID663" s="198"/>
      <c r="FIE663" s="198"/>
      <c r="FIF663" s="198"/>
      <c r="FIG663" s="198"/>
      <c r="FIH663" s="198"/>
      <c r="FII663" s="198"/>
      <c r="FIJ663" s="198"/>
      <c r="FIK663" s="198"/>
      <c r="FIL663" s="198"/>
      <c r="FIM663" s="198"/>
      <c r="FIN663" s="198"/>
      <c r="FIO663" s="198"/>
      <c r="FIP663" s="198"/>
      <c r="FIQ663" s="198"/>
      <c r="FIR663" s="198"/>
      <c r="FIS663" s="198"/>
      <c r="FIT663" s="198"/>
      <c r="FIU663" s="198"/>
      <c r="FIV663" s="198"/>
      <c r="FIW663" s="198"/>
      <c r="FIX663" s="198"/>
      <c r="FIY663" s="198"/>
      <c r="FIZ663" s="198"/>
      <c r="FJA663" s="198"/>
      <c r="FJB663" s="198"/>
      <c r="FJC663" s="198"/>
      <c r="FJD663" s="198"/>
      <c r="FJE663" s="198"/>
      <c r="FJF663" s="198"/>
      <c r="FJG663" s="198"/>
      <c r="FJH663" s="198"/>
      <c r="FJI663" s="198"/>
      <c r="FJJ663" s="198"/>
      <c r="FJK663" s="198"/>
      <c r="FJL663" s="198"/>
      <c r="FJM663" s="198"/>
      <c r="FJN663" s="198"/>
      <c r="FJO663" s="198"/>
      <c r="FJP663" s="198"/>
      <c r="FJQ663" s="198"/>
      <c r="FJR663" s="198"/>
      <c r="FJS663" s="198"/>
      <c r="FJT663" s="198"/>
      <c r="FJU663" s="198"/>
      <c r="FJV663" s="198"/>
      <c r="FJW663" s="198"/>
      <c r="FJX663" s="198"/>
      <c r="FJY663" s="198"/>
      <c r="FJZ663" s="198"/>
      <c r="FKA663" s="198"/>
      <c r="FKB663" s="198"/>
      <c r="FKC663" s="198"/>
      <c r="FKD663" s="198"/>
      <c r="FKE663" s="198"/>
      <c r="FKF663" s="198"/>
      <c r="FKG663" s="198"/>
      <c r="FKH663" s="198"/>
      <c r="FKI663" s="198"/>
      <c r="FKJ663" s="198"/>
      <c r="FKK663" s="198"/>
      <c r="FKL663" s="198"/>
      <c r="FKM663" s="198"/>
      <c r="FKN663" s="198"/>
      <c r="FKO663" s="198"/>
      <c r="FKP663" s="198"/>
      <c r="FKQ663" s="198"/>
      <c r="FKR663" s="198"/>
      <c r="FKS663" s="198"/>
      <c r="FKT663" s="198"/>
      <c r="FKU663" s="198"/>
      <c r="FKV663" s="198"/>
      <c r="FKW663" s="198"/>
      <c r="FKX663" s="198"/>
      <c r="FKY663" s="198"/>
      <c r="FKZ663" s="198"/>
      <c r="FLA663" s="198"/>
      <c r="FLB663" s="198"/>
      <c r="FLC663" s="198"/>
      <c r="FLD663" s="198"/>
      <c r="FLE663" s="198"/>
      <c r="FLF663" s="198"/>
      <c r="FLG663" s="198"/>
      <c r="FLH663" s="198"/>
      <c r="FLI663" s="198"/>
      <c r="FLJ663" s="198"/>
      <c r="FLK663" s="198"/>
      <c r="FLL663" s="198"/>
      <c r="FLM663" s="198"/>
      <c r="FLN663" s="198"/>
      <c r="FLO663" s="198"/>
      <c r="FLP663" s="198"/>
      <c r="FLQ663" s="198"/>
      <c r="FLR663" s="198"/>
      <c r="FLS663" s="198"/>
      <c r="FLT663" s="198"/>
      <c r="FLU663" s="198"/>
      <c r="FLV663" s="198"/>
      <c r="FLW663" s="198"/>
      <c r="FLX663" s="198"/>
      <c r="FLY663" s="198"/>
      <c r="FLZ663" s="198"/>
      <c r="FMA663" s="198"/>
      <c r="FMB663" s="198"/>
      <c r="FMC663" s="198"/>
      <c r="FMD663" s="198"/>
      <c r="FME663" s="198"/>
      <c r="FMF663" s="198"/>
      <c r="FMG663" s="198"/>
      <c r="FMH663" s="198"/>
      <c r="FMI663" s="198"/>
      <c r="FMJ663" s="198"/>
      <c r="FMK663" s="198"/>
      <c r="FML663" s="198"/>
      <c r="FMM663" s="198"/>
      <c r="FMN663" s="198"/>
      <c r="FMO663" s="198"/>
      <c r="FMP663" s="198"/>
      <c r="FMQ663" s="198"/>
      <c r="FMR663" s="198"/>
      <c r="FMS663" s="198"/>
      <c r="FMT663" s="198"/>
      <c r="FMU663" s="198"/>
      <c r="FMV663" s="198"/>
      <c r="FMW663" s="198"/>
      <c r="FMX663" s="198"/>
      <c r="FMY663" s="198"/>
      <c r="FMZ663" s="198"/>
      <c r="FNA663" s="198"/>
      <c r="FNB663" s="198"/>
      <c r="FNC663" s="198"/>
      <c r="FND663" s="198"/>
      <c r="FNE663" s="198"/>
      <c r="FNF663" s="198"/>
      <c r="FNG663" s="198"/>
      <c r="FNH663" s="198"/>
      <c r="FNI663" s="198"/>
      <c r="FNJ663" s="198"/>
      <c r="FNK663" s="198"/>
      <c r="FNL663" s="198"/>
      <c r="FNM663" s="198"/>
      <c r="FNN663" s="198"/>
      <c r="FNO663" s="198"/>
      <c r="FNP663" s="198"/>
      <c r="FNQ663" s="198"/>
      <c r="FNR663" s="198"/>
      <c r="FNS663" s="198"/>
      <c r="FNT663" s="198"/>
      <c r="FNU663" s="198"/>
      <c r="FNV663" s="198"/>
      <c r="FNW663" s="198"/>
      <c r="FNX663" s="198"/>
      <c r="FNY663" s="198"/>
      <c r="FNZ663" s="198"/>
      <c r="FOA663" s="198"/>
      <c r="FOB663" s="198"/>
      <c r="FOC663" s="198"/>
      <c r="FOD663" s="198"/>
      <c r="FOE663" s="198"/>
      <c r="FOF663" s="198"/>
      <c r="FOG663" s="198"/>
      <c r="FOH663" s="198"/>
      <c r="FOI663" s="198"/>
      <c r="FOJ663" s="198"/>
      <c r="FOK663" s="198"/>
      <c r="FOL663" s="198"/>
      <c r="FOM663" s="198"/>
      <c r="FON663" s="198"/>
      <c r="FOO663" s="198"/>
      <c r="FOP663" s="198"/>
      <c r="FOQ663" s="198"/>
      <c r="FOR663" s="198"/>
      <c r="FOS663" s="198"/>
      <c r="FOT663" s="198"/>
      <c r="FOU663" s="198"/>
      <c r="FOV663" s="198"/>
      <c r="FOW663" s="198"/>
      <c r="FOX663" s="198"/>
      <c r="FOY663" s="198"/>
      <c r="FOZ663" s="198"/>
      <c r="FPA663" s="198"/>
      <c r="FPB663" s="198"/>
      <c r="FPC663" s="198"/>
      <c r="FPD663" s="198"/>
      <c r="FPE663" s="198"/>
      <c r="FPF663" s="198"/>
      <c r="FPG663" s="198"/>
      <c r="FPH663" s="198"/>
      <c r="FPI663" s="198"/>
      <c r="FPJ663" s="198"/>
      <c r="FPK663" s="198"/>
      <c r="FPL663" s="198"/>
      <c r="FPM663" s="198"/>
      <c r="FPN663" s="198"/>
      <c r="FPO663" s="198"/>
      <c r="FPP663" s="198"/>
      <c r="FPQ663" s="198"/>
      <c r="FPR663" s="198"/>
      <c r="FPS663" s="198"/>
      <c r="FPT663" s="198"/>
      <c r="FPU663" s="198"/>
      <c r="FPV663" s="198"/>
      <c r="FPW663" s="198"/>
      <c r="FPX663" s="198"/>
      <c r="FPY663" s="198"/>
      <c r="FPZ663" s="198"/>
      <c r="FQA663" s="198"/>
      <c r="FQB663" s="198"/>
      <c r="FQC663" s="198"/>
      <c r="FQD663" s="198"/>
      <c r="FQE663" s="198"/>
      <c r="FQF663" s="198"/>
      <c r="FQG663" s="198"/>
      <c r="FQH663" s="198"/>
      <c r="FQI663" s="198"/>
      <c r="FQJ663" s="198"/>
      <c r="FQK663" s="198"/>
      <c r="FQL663" s="198"/>
      <c r="FQM663" s="198"/>
      <c r="FQN663" s="198"/>
      <c r="FQO663" s="198"/>
      <c r="FQP663" s="198"/>
      <c r="FQQ663" s="198"/>
      <c r="FQR663" s="198"/>
      <c r="FQS663" s="198"/>
      <c r="FQT663" s="198"/>
      <c r="FQU663" s="198"/>
      <c r="FQV663" s="198"/>
      <c r="FQW663" s="198"/>
      <c r="FQX663" s="198"/>
      <c r="FQY663" s="198"/>
      <c r="FQZ663" s="198"/>
      <c r="FRA663" s="198"/>
      <c r="FRB663" s="198"/>
      <c r="FRC663" s="198"/>
      <c r="FRD663" s="198"/>
      <c r="FRE663" s="198"/>
      <c r="FRF663" s="198"/>
      <c r="FRG663" s="198"/>
      <c r="FRH663" s="198"/>
      <c r="FRI663" s="198"/>
      <c r="FRJ663" s="198"/>
      <c r="FRK663" s="198"/>
      <c r="FRL663" s="198"/>
      <c r="FRM663" s="198"/>
      <c r="FRN663" s="198"/>
      <c r="FRO663" s="198"/>
      <c r="FRP663" s="198"/>
      <c r="FRQ663" s="198"/>
      <c r="FRR663" s="198"/>
      <c r="FRS663" s="198"/>
      <c r="FRT663" s="198"/>
      <c r="FRU663" s="198"/>
      <c r="FRV663" s="198"/>
      <c r="FRW663" s="198"/>
      <c r="FRX663" s="198"/>
      <c r="FRY663" s="198"/>
      <c r="FRZ663" s="198"/>
      <c r="FSA663" s="198"/>
      <c r="FSB663" s="198"/>
      <c r="FSC663" s="198"/>
      <c r="FSD663" s="198"/>
      <c r="FSE663" s="198"/>
      <c r="FSF663" s="198"/>
      <c r="FSG663" s="198"/>
      <c r="FSH663" s="198"/>
      <c r="FSI663" s="198"/>
      <c r="FSJ663" s="198"/>
      <c r="FSK663" s="198"/>
      <c r="FSL663" s="198"/>
      <c r="FSM663" s="198"/>
      <c r="FSN663" s="198"/>
      <c r="FSO663" s="198"/>
      <c r="FSP663" s="198"/>
      <c r="FSQ663" s="198"/>
      <c r="FSR663" s="198"/>
      <c r="FSS663" s="198"/>
      <c r="FST663" s="198"/>
      <c r="FSU663" s="198"/>
      <c r="FSV663" s="198"/>
      <c r="FSW663" s="198"/>
      <c r="FSX663" s="198"/>
      <c r="FSY663" s="198"/>
      <c r="FSZ663" s="198"/>
      <c r="FTA663" s="198"/>
      <c r="FTB663" s="198"/>
      <c r="FTC663" s="198"/>
      <c r="FTD663" s="198"/>
      <c r="FTE663" s="198"/>
      <c r="FTF663" s="198"/>
      <c r="FTG663" s="198"/>
      <c r="FTH663" s="198"/>
      <c r="FTI663" s="198"/>
      <c r="FTJ663" s="198"/>
      <c r="FTK663" s="198"/>
      <c r="FTL663" s="198"/>
      <c r="FTM663" s="198"/>
      <c r="FTN663" s="198"/>
      <c r="FTO663" s="198"/>
      <c r="FTP663" s="198"/>
      <c r="FTQ663" s="198"/>
      <c r="FTR663" s="198"/>
      <c r="FTS663" s="198"/>
      <c r="FTT663" s="198"/>
      <c r="FTU663" s="198"/>
      <c r="FTV663" s="198"/>
      <c r="FTW663" s="198"/>
      <c r="FTX663" s="198"/>
      <c r="FTY663" s="198"/>
      <c r="FTZ663" s="198"/>
      <c r="FUA663" s="198"/>
      <c r="FUB663" s="198"/>
      <c r="FUC663" s="198"/>
      <c r="FUD663" s="198"/>
      <c r="FUE663" s="198"/>
      <c r="FUF663" s="198"/>
      <c r="FUG663" s="198"/>
      <c r="FUH663" s="198"/>
      <c r="FUI663" s="198"/>
      <c r="FUJ663" s="198"/>
      <c r="FUK663" s="198"/>
      <c r="FUL663" s="198"/>
      <c r="FUM663" s="198"/>
      <c r="FUN663" s="198"/>
      <c r="FUO663" s="198"/>
      <c r="FUP663" s="198"/>
      <c r="FUQ663" s="198"/>
      <c r="FUR663" s="198"/>
      <c r="FUS663" s="198"/>
      <c r="FUT663" s="198"/>
      <c r="FUU663" s="198"/>
      <c r="FUV663" s="198"/>
      <c r="FUW663" s="198"/>
      <c r="FUX663" s="198"/>
      <c r="FUY663" s="198"/>
      <c r="FUZ663" s="198"/>
      <c r="FVA663" s="198"/>
      <c r="FVB663" s="198"/>
      <c r="FVC663" s="198"/>
      <c r="FVD663" s="198"/>
      <c r="FVE663" s="198"/>
      <c r="FVF663" s="198"/>
      <c r="FVG663" s="198"/>
      <c r="FVH663" s="198"/>
      <c r="FVI663" s="198"/>
      <c r="FVJ663" s="198"/>
      <c r="FVK663" s="198"/>
      <c r="FVL663" s="198"/>
      <c r="FVM663" s="198"/>
      <c r="FVN663" s="198"/>
      <c r="FVO663" s="198"/>
      <c r="FVP663" s="198"/>
      <c r="FVQ663" s="198"/>
      <c r="FVR663" s="198"/>
      <c r="FVS663" s="198"/>
      <c r="FVT663" s="198"/>
      <c r="FVU663" s="198"/>
      <c r="FVV663" s="198"/>
      <c r="FVW663" s="198"/>
      <c r="FVX663" s="198"/>
      <c r="FVY663" s="198"/>
      <c r="FVZ663" s="198"/>
      <c r="FWA663" s="198"/>
      <c r="FWB663" s="198"/>
      <c r="FWC663" s="198"/>
      <c r="FWD663" s="198"/>
      <c r="FWE663" s="198"/>
      <c r="FWF663" s="198"/>
      <c r="FWG663" s="198"/>
      <c r="FWH663" s="198"/>
      <c r="FWI663" s="198"/>
      <c r="FWJ663" s="198"/>
      <c r="FWK663" s="198"/>
      <c r="FWL663" s="198"/>
      <c r="FWM663" s="198"/>
      <c r="FWN663" s="198"/>
      <c r="FWO663" s="198"/>
      <c r="FWP663" s="198"/>
      <c r="FWQ663" s="198"/>
      <c r="FWR663" s="198"/>
      <c r="FWS663" s="198"/>
      <c r="FWT663" s="198"/>
      <c r="FWU663" s="198"/>
      <c r="FWV663" s="198"/>
      <c r="FWW663" s="198"/>
      <c r="FWX663" s="198"/>
      <c r="FWY663" s="198"/>
      <c r="FWZ663" s="198"/>
      <c r="FXA663" s="198"/>
      <c r="FXB663" s="198"/>
      <c r="FXC663" s="198"/>
      <c r="FXD663" s="198"/>
      <c r="FXE663" s="198"/>
      <c r="FXF663" s="198"/>
      <c r="FXG663" s="198"/>
      <c r="FXH663" s="198"/>
      <c r="FXI663" s="198"/>
      <c r="FXJ663" s="198"/>
      <c r="FXK663" s="198"/>
      <c r="FXL663" s="198"/>
      <c r="FXM663" s="198"/>
      <c r="FXN663" s="198"/>
      <c r="FXO663" s="198"/>
      <c r="FXP663" s="198"/>
      <c r="FXQ663" s="198"/>
      <c r="FXR663" s="198"/>
      <c r="FXS663" s="198"/>
      <c r="FXT663" s="198"/>
      <c r="FXU663" s="198"/>
      <c r="FXV663" s="198"/>
      <c r="FXW663" s="198"/>
      <c r="FXX663" s="198"/>
      <c r="FXY663" s="198"/>
      <c r="FXZ663" s="198"/>
      <c r="FYA663" s="198"/>
      <c r="FYB663" s="198"/>
      <c r="FYC663" s="198"/>
      <c r="FYD663" s="198"/>
      <c r="FYE663" s="198"/>
      <c r="FYF663" s="198"/>
      <c r="FYG663" s="198"/>
      <c r="FYH663" s="198"/>
      <c r="FYI663" s="198"/>
      <c r="FYJ663" s="198"/>
      <c r="FYK663" s="198"/>
      <c r="FYL663" s="198"/>
      <c r="FYM663" s="198"/>
      <c r="FYN663" s="198"/>
      <c r="FYO663" s="198"/>
      <c r="FYP663" s="198"/>
      <c r="FYQ663" s="198"/>
      <c r="FYR663" s="198"/>
      <c r="FYS663" s="198"/>
      <c r="FYT663" s="198"/>
      <c r="FYU663" s="198"/>
      <c r="FYV663" s="198"/>
      <c r="FYW663" s="198"/>
      <c r="FYX663" s="198"/>
      <c r="FYY663" s="198"/>
      <c r="FYZ663" s="198"/>
      <c r="FZA663" s="198"/>
      <c r="FZB663" s="198"/>
      <c r="FZC663" s="198"/>
      <c r="FZD663" s="198"/>
      <c r="FZE663" s="198"/>
      <c r="FZF663" s="198"/>
      <c r="FZG663" s="198"/>
      <c r="FZH663" s="198"/>
      <c r="FZI663" s="198"/>
      <c r="FZJ663" s="198"/>
      <c r="FZK663" s="198"/>
      <c r="FZL663" s="198"/>
      <c r="FZM663" s="198"/>
      <c r="FZN663" s="198"/>
      <c r="FZO663" s="198"/>
      <c r="FZP663" s="198"/>
      <c r="FZQ663" s="198"/>
      <c r="FZR663" s="198"/>
      <c r="FZS663" s="198"/>
      <c r="FZT663" s="198"/>
      <c r="FZU663" s="198"/>
      <c r="FZV663" s="198"/>
      <c r="FZW663" s="198"/>
      <c r="FZX663" s="198"/>
      <c r="FZY663" s="198"/>
      <c r="FZZ663" s="198"/>
      <c r="GAA663" s="198"/>
      <c r="GAB663" s="198"/>
      <c r="GAC663" s="198"/>
      <c r="GAD663" s="198"/>
      <c r="GAE663" s="198"/>
      <c r="GAF663" s="198"/>
      <c r="GAG663" s="198"/>
      <c r="GAH663" s="198"/>
      <c r="GAI663" s="198"/>
      <c r="GAJ663" s="198"/>
      <c r="GAK663" s="198"/>
      <c r="GAL663" s="198"/>
      <c r="GAM663" s="198"/>
      <c r="GAN663" s="198"/>
      <c r="GAO663" s="198"/>
      <c r="GAP663" s="198"/>
      <c r="GAQ663" s="198"/>
      <c r="GAR663" s="198"/>
      <c r="GAS663" s="198"/>
      <c r="GAT663" s="198"/>
      <c r="GAU663" s="198"/>
      <c r="GAV663" s="198"/>
      <c r="GAW663" s="198"/>
      <c r="GAX663" s="198"/>
      <c r="GAY663" s="198"/>
      <c r="GAZ663" s="198"/>
      <c r="GBA663" s="198"/>
      <c r="GBB663" s="198"/>
      <c r="GBC663" s="198"/>
      <c r="GBD663" s="198"/>
      <c r="GBE663" s="198"/>
      <c r="GBF663" s="198"/>
      <c r="GBG663" s="198"/>
      <c r="GBH663" s="198"/>
      <c r="GBI663" s="198"/>
      <c r="GBJ663" s="198"/>
      <c r="GBK663" s="198"/>
      <c r="GBL663" s="198"/>
      <c r="GBM663" s="198"/>
      <c r="GBN663" s="198"/>
      <c r="GBO663" s="198"/>
      <c r="GBP663" s="198"/>
      <c r="GBQ663" s="198"/>
      <c r="GBR663" s="198"/>
      <c r="GBS663" s="198"/>
      <c r="GBT663" s="198"/>
      <c r="GBU663" s="198"/>
      <c r="GBV663" s="198"/>
      <c r="GBW663" s="198"/>
      <c r="GBX663" s="198"/>
      <c r="GBY663" s="198"/>
      <c r="GBZ663" s="198"/>
      <c r="GCA663" s="198"/>
      <c r="GCB663" s="198"/>
      <c r="GCC663" s="198"/>
      <c r="GCD663" s="198"/>
      <c r="GCE663" s="198"/>
      <c r="GCF663" s="198"/>
      <c r="GCG663" s="198"/>
      <c r="GCH663" s="198"/>
      <c r="GCI663" s="198"/>
      <c r="GCJ663" s="198"/>
      <c r="GCK663" s="198"/>
      <c r="GCL663" s="198"/>
      <c r="GCM663" s="198"/>
      <c r="GCN663" s="198"/>
      <c r="GCO663" s="198"/>
      <c r="GCP663" s="198"/>
      <c r="GCQ663" s="198"/>
      <c r="GCR663" s="198"/>
      <c r="GCS663" s="198"/>
      <c r="GCT663" s="198"/>
      <c r="GCU663" s="198"/>
      <c r="GCV663" s="198"/>
      <c r="GCW663" s="198"/>
      <c r="GCX663" s="198"/>
      <c r="GCY663" s="198"/>
      <c r="GCZ663" s="198"/>
      <c r="GDA663" s="198"/>
      <c r="GDB663" s="198"/>
      <c r="GDC663" s="198"/>
      <c r="GDD663" s="198"/>
      <c r="GDE663" s="198"/>
      <c r="GDF663" s="198"/>
      <c r="GDG663" s="198"/>
      <c r="GDH663" s="198"/>
      <c r="GDI663" s="198"/>
      <c r="GDJ663" s="198"/>
      <c r="GDK663" s="198"/>
      <c r="GDL663" s="198"/>
      <c r="GDM663" s="198"/>
      <c r="GDN663" s="198"/>
      <c r="GDO663" s="198"/>
      <c r="GDP663" s="198"/>
      <c r="GDQ663" s="198"/>
      <c r="GDR663" s="198"/>
      <c r="GDS663" s="198"/>
      <c r="GDT663" s="198"/>
      <c r="GDU663" s="198"/>
      <c r="GDV663" s="198"/>
      <c r="GDW663" s="198"/>
      <c r="GDX663" s="198"/>
      <c r="GDY663" s="198"/>
      <c r="GDZ663" s="198"/>
      <c r="GEA663" s="198"/>
      <c r="GEB663" s="198"/>
      <c r="GEC663" s="198"/>
      <c r="GED663" s="198"/>
      <c r="GEE663" s="198"/>
      <c r="GEF663" s="198"/>
      <c r="GEG663" s="198"/>
      <c r="GEH663" s="198"/>
      <c r="GEI663" s="198"/>
      <c r="GEJ663" s="198"/>
      <c r="GEK663" s="198"/>
      <c r="GEL663" s="198"/>
      <c r="GEM663" s="198"/>
      <c r="GEN663" s="198"/>
      <c r="GEO663" s="198"/>
      <c r="GEP663" s="198"/>
      <c r="GEQ663" s="198"/>
      <c r="GER663" s="198"/>
      <c r="GES663" s="198"/>
      <c r="GET663" s="198"/>
      <c r="GEU663" s="198"/>
      <c r="GEV663" s="198"/>
      <c r="GEW663" s="198"/>
      <c r="GEX663" s="198"/>
      <c r="GEY663" s="198"/>
      <c r="GEZ663" s="198"/>
      <c r="GFA663" s="198"/>
      <c r="GFB663" s="198"/>
      <c r="GFC663" s="198"/>
      <c r="GFD663" s="198"/>
      <c r="GFE663" s="198"/>
      <c r="GFF663" s="198"/>
      <c r="GFG663" s="198"/>
      <c r="GFH663" s="198"/>
      <c r="GFI663" s="198"/>
      <c r="GFJ663" s="198"/>
      <c r="GFK663" s="198"/>
      <c r="GFL663" s="198"/>
      <c r="GFM663" s="198"/>
      <c r="GFN663" s="198"/>
      <c r="GFO663" s="198"/>
      <c r="GFP663" s="198"/>
      <c r="GFQ663" s="198"/>
      <c r="GFR663" s="198"/>
      <c r="GFS663" s="198"/>
      <c r="GFT663" s="198"/>
      <c r="GFU663" s="198"/>
      <c r="GFV663" s="198"/>
      <c r="GFW663" s="198"/>
      <c r="GFX663" s="198"/>
      <c r="GFY663" s="198"/>
      <c r="GFZ663" s="198"/>
      <c r="GGA663" s="198"/>
      <c r="GGB663" s="198"/>
      <c r="GGC663" s="198"/>
      <c r="GGD663" s="198"/>
      <c r="GGE663" s="198"/>
      <c r="GGF663" s="198"/>
      <c r="GGG663" s="198"/>
      <c r="GGH663" s="198"/>
      <c r="GGI663" s="198"/>
      <c r="GGJ663" s="198"/>
      <c r="GGK663" s="198"/>
      <c r="GGL663" s="198"/>
      <c r="GGM663" s="198"/>
      <c r="GGN663" s="198"/>
      <c r="GGO663" s="198"/>
      <c r="GGP663" s="198"/>
      <c r="GGQ663" s="198"/>
      <c r="GGR663" s="198"/>
      <c r="GGS663" s="198"/>
      <c r="GGT663" s="198"/>
      <c r="GGU663" s="198"/>
      <c r="GGV663" s="198"/>
      <c r="GGW663" s="198"/>
      <c r="GGX663" s="198"/>
      <c r="GGY663" s="198"/>
      <c r="GGZ663" s="198"/>
      <c r="GHA663" s="198"/>
      <c r="GHB663" s="198"/>
      <c r="GHC663" s="198"/>
      <c r="GHD663" s="198"/>
      <c r="GHE663" s="198"/>
      <c r="GHF663" s="198"/>
      <c r="GHG663" s="198"/>
      <c r="GHH663" s="198"/>
      <c r="GHI663" s="198"/>
      <c r="GHJ663" s="198"/>
      <c r="GHK663" s="198"/>
      <c r="GHL663" s="198"/>
      <c r="GHM663" s="198"/>
      <c r="GHN663" s="198"/>
      <c r="GHO663" s="198"/>
      <c r="GHP663" s="198"/>
      <c r="GHQ663" s="198"/>
      <c r="GHR663" s="198"/>
      <c r="GHS663" s="198"/>
      <c r="GHT663" s="198"/>
      <c r="GHU663" s="198"/>
      <c r="GHV663" s="198"/>
      <c r="GHW663" s="198"/>
      <c r="GHX663" s="198"/>
      <c r="GHY663" s="198"/>
      <c r="GHZ663" s="198"/>
      <c r="GIA663" s="198"/>
      <c r="GIB663" s="198"/>
      <c r="GIC663" s="198"/>
      <c r="GID663" s="198"/>
      <c r="GIE663" s="198"/>
      <c r="GIF663" s="198"/>
      <c r="GIG663" s="198"/>
      <c r="GIH663" s="198"/>
      <c r="GII663" s="198"/>
      <c r="GIJ663" s="198"/>
      <c r="GIK663" s="198"/>
      <c r="GIL663" s="198"/>
      <c r="GIM663" s="198"/>
      <c r="GIN663" s="198"/>
      <c r="GIO663" s="198"/>
      <c r="GIP663" s="198"/>
      <c r="GIQ663" s="198"/>
      <c r="GIR663" s="198"/>
      <c r="GIS663" s="198"/>
      <c r="GIT663" s="198"/>
      <c r="GIU663" s="198"/>
      <c r="GIV663" s="198"/>
      <c r="GIW663" s="198"/>
      <c r="GIX663" s="198"/>
      <c r="GIY663" s="198"/>
      <c r="GIZ663" s="198"/>
      <c r="GJA663" s="198"/>
      <c r="GJB663" s="198"/>
      <c r="GJC663" s="198"/>
      <c r="GJD663" s="198"/>
      <c r="GJE663" s="198"/>
      <c r="GJF663" s="198"/>
      <c r="GJG663" s="198"/>
      <c r="GJH663" s="198"/>
      <c r="GJI663" s="198"/>
      <c r="GJJ663" s="198"/>
      <c r="GJK663" s="198"/>
      <c r="GJL663" s="198"/>
      <c r="GJM663" s="198"/>
      <c r="GJN663" s="198"/>
      <c r="GJO663" s="198"/>
      <c r="GJP663" s="198"/>
      <c r="GJQ663" s="198"/>
      <c r="GJR663" s="198"/>
      <c r="GJS663" s="198"/>
      <c r="GJT663" s="198"/>
      <c r="GJU663" s="198"/>
      <c r="GJV663" s="198"/>
      <c r="GJW663" s="198"/>
      <c r="GJX663" s="198"/>
      <c r="GJY663" s="198"/>
      <c r="GJZ663" s="198"/>
      <c r="GKA663" s="198"/>
      <c r="GKB663" s="198"/>
      <c r="GKC663" s="198"/>
      <c r="GKD663" s="198"/>
      <c r="GKE663" s="198"/>
      <c r="GKF663" s="198"/>
      <c r="GKG663" s="198"/>
      <c r="GKH663" s="198"/>
      <c r="GKI663" s="198"/>
      <c r="GKJ663" s="198"/>
      <c r="GKK663" s="198"/>
      <c r="GKL663" s="198"/>
      <c r="GKM663" s="198"/>
      <c r="GKN663" s="198"/>
      <c r="GKO663" s="198"/>
      <c r="GKP663" s="198"/>
      <c r="GKQ663" s="198"/>
      <c r="GKR663" s="198"/>
      <c r="GKS663" s="198"/>
      <c r="GKT663" s="198"/>
      <c r="GKU663" s="198"/>
      <c r="GKV663" s="198"/>
      <c r="GKW663" s="198"/>
      <c r="GKX663" s="198"/>
      <c r="GKY663" s="198"/>
      <c r="GKZ663" s="198"/>
      <c r="GLA663" s="198"/>
      <c r="GLB663" s="198"/>
      <c r="GLC663" s="198"/>
      <c r="GLD663" s="198"/>
      <c r="GLE663" s="198"/>
      <c r="GLF663" s="198"/>
      <c r="GLG663" s="198"/>
      <c r="GLH663" s="198"/>
      <c r="GLI663" s="198"/>
      <c r="GLJ663" s="198"/>
      <c r="GLK663" s="198"/>
      <c r="GLL663" s="198"/>
      <c r="GLM663" s="198"/>
      <c r="GLN663" s="198"/>
      <c r="GLO663" s="198"/>
      <c r="GLP663" s="198"/>
      <c r="GLQ663" s="198"/>
      <c r="GLR663" s="198"/>
      <c r="GLS663" s="198"/>
      <c r="GLT663" s="198"/>
      <c r="GLU663" s="198"/>
      <c r="GLV663" s="198"/>
      <c r="GLW663" s="198"/>
      <c r="GLX663" s="198"/>
      <c r="GLY663" s="198"/>
      <c r="GLZ663" s="198"/>
      <c r="GMA663" s="198"/>
      <c r="GMB663" s="198"/>
      <c r="GMC663" s="198"/>
      <c r="GMD663" s="198"/>
      <c r="GME663" s="198"/>
      <c r="GMF663" s="198"/>
      <c r="GMG663" s="198"/>
      <c r="GMH663" s="198"/>
      <c r="GMI663" s="198"/>
      <c r="GMJ663" s="198"/>
      <c r="GMK663" s="198"/>
      <c r="GML663" s="198"/>
      <c r="GMM663" s="198"/>
      <c r="GMN663" s="198"/>
      <c r="GMO663" s="198"/>
      <c r="GMP663" s="198"/>
      <c r="GMQ663" s="198"/>
      <c r="GMR663" s="198"/>
      <c r="GMS663" s="198"/>
      <c r="GMT663" s="198"/>
      <c r="GMU663" s="198"/>
      <c r="GMV663" s="198"/>
      <c r="GMW663" s="198"/>
      <c r="GMX663" s="198"/>
      <c r="GMY663" s="198"/>
      <c r="GMZ663" s="198"/>
      <c r="GNA663" s="198"/>
      <c r="GNB663" s="198"/>
      <c r="GNC663" s="198"/>
      <c r="GND663" s="198"/>
      <c r="GNE663" s="198"/>
      <c r="GNF663" s="198"/>
      <c r="GNG663" s="198"/>
      <c r="GNH663" s="198"/>
      <c r="GNI663" s="198"/>
      <c r="GNJ663" s="198"/>
      <c r="GNK663" s="198"/>
      <c r="GNL663" s="198"/>
      <c r="GNM663" s="198"/>
      <c r="GNN663" s="198"/>
      <c r="GNO663" s="198"/>
      <c r="GNP663" s="198"/>
      <c r="GNQ663" s="198"/>
      <c r="GNR663" s="198"/>
      <c r="GNS663" s="198"/>
      <c r="GNT663" s="198"/>
      <c r="GNU663" s="198"/>
      <c r="GNV663" s="198"/>
      <c r="GNW663" s="198"/>
      <c r="GNX663" s="198"/>
      <c r="GNY663" s="198"/>
      <c r="GNZ663" s="198"/>
      <c r="GOA663" s="198"/>
      <c r="GOB663" s="198"/>
      <c r="GOC663" s="198"/>
      <c r="GOD663" s="198"/>
      <c r="GOE663" s="198"/>
      <c r="GOF663" s="198"/>
      <c r="GOG663" s="198"/>
      <c r="GOH663" s="198"/>
      <c r="GOI663" s="198"/>
      <c r="GOJ663" s="198"/>
      <c r="GOK663" s="198"/>
      <c r="GOL663" s="198"/>
      <c r="GOM663" s="198"/>
      <c r="GON663" s="198"/>
      <c r="GOO663" s="198"/>
      <c r="GOP663" s="198"/>
      <c r="GOQ663" s="198"/>
      <c r="GOR663" s="198"/>
      <c r="GOS663" s="198"/>
      <c r="GOT663" s="198"/>
      <c r="GOU663" s="198"/>
      <c r="GOV663" s="198"/>
      <c r="GOW663" s="198"/>
      <c r="GOX663" s="198"/>
      <c r="GOY663" s="198"/>
      <c r="GOZ663" s="198"/>
      <c r="GPA663" s="198"/>
      <c r="GPB663" s="198"/>
      <c r="GPC663" s="198"/>
      <c r="GPD663" s="198"/>
      <c r="GPE663" s="198"/>
      <c r="GPF663" s="198"/>
      <c r="GPG663" s="198"/>
      <c r="GPH663" s="198"/>
      <c r="GPI663" s="198"/>
      <c r="GPJ663" s="198"/>
      <c r="GPK663" s="198"/>
      <c r="GPL663" s="198"/>
      <c r="GPM663" s="198"/>
      <c r="GPN663" s="198"/>
      <c r="GPO663" s="198"/>
      <c r="GPP663" s="198"/>
      <c r="GPQ663" s="198"/>
      <c r="GPR663" s="198"/>
      <c r="GPS663" s="198"/>
      <c r="GPT663" s="198"/>
      <c r="GPU663" s="198"/>
      <c r="GPV663" s="198"/>
      <c r="GPW663" s="198"/>
      <c r="GPX663" s="198"/>
      <c r="GPY663" s="198"/>
      <c r="GPZ663" s="198"/>
      <c r="GQA663" s="198"/>
      <c r="GQB663" s="198"/>
      <c r="GQC663" s="198"/>
      <c r="GQD663" s="198"/>
      <c r="GQE663" s="198"/>
      <c r="GQF663" s="198"/>
      <c r="GQG663" s="198"/>
      <c r="GQH663" s="198"/>
      <c r="GQI663" s="198"/>
      <c r="GQJ663" s="198"/>
      <c r="GQK663" s="198"/>
      <c r="GQL663" s="198"/>
      <c r="GQM663" s="198"/>
      <c r="GQN663" s="198"/>
      <c r="GQO663" s="198"/>
      <c r="GQP663" s="198"/>
      <c r="GQQ663" s="198"/>
      <c r="GQR663" s="198"/>
      <c r="GQS663" s="198"/>
      <c r="GQT663" s="198"/>
      <c r="GQU663" s="198"/>
      <c r="GQV663" s="198"/>
      <c r="GQW663" s="198"/>
      <c r="GQX663" s="198"/>
      <c r="GQY663" s="198"/>
      <c r="GQZ663" s="198"/>
      <c r="GRA663" s="198"/>
      <c r="GRB663" s="198"/>
      <c r="GRC663" s="198"/>
      <c r="GRD663" s="198"/>
      <c r="GRE663" s="198"/>
      <c r="GRF663" s="198"/>
      <c r="GRG663" s="198"/>
      <c r="GRH663" s="198"/>
      <c r="GRI663" s="198"/>
      <c r="GRJ663" s="198"/>
      <c r="GRK663" s="198"/>
      <c r="GRL663" s="198"/>
      <c r="GRM663" s="198"/>
      <c r="GRN663" s="198"/>
      <c r="GRO663" s="198"/>
      <c r="GRP663" s="198"/>
      <c r="GRQ663" s="198"/>
      <c r="GRR663" s="198"/>
      <c r="GRS663" s="198"/>
      <c r="GRT663" s="198"/>
      <c r="GRU663" s="198"/>
      <c r="GRV663" s="198"/>
      <c r="GRW663" s="198"/>
      <c r="GRX663" s="198"/>
      <c r="GRY663" s="198"/>
      <c r="GRZ663" s="198"/>
      <c r="GSA663" s="198"/>
      <c r="GSB663" s="198"/>
      <c r="GSC663" s="198"/>
      <c r="GSD663" s="198"/>
      <c r="GSE663" s="198"/>
      <c r="GSF663" s="198"/>
      <c r="GSG663" s="198"/>
      <c r="GSH663" s="198"/>
      <c r="GSI663" s="198"/>
      <c r="GSJ663" s="198"/>
      <c r="GSK663" s="198"/>
      <c r="GSL663" s="198"/>
      <c r="GSM663" s="198"/>
      <c r="GSN663" s="198"/>
      <c r="GSO663" s="198"/>
      <c r="GSP663" s="198"/>
      <c r="GSQ663" s="198"/>
      <c r="GSR663" s="198"/>
      <c r="GSS663" s="198"/>
      <c r="GST663" s="198"/>
      <c r="GSU663" s="198"/>
      <c r="GSV663" s="198"/>
      <c r="GSW663" s="198"/>
      <c r="GSX663" s="198"/>
      <c r="GSY663" s="198"/>
      <c r="GSZ663" s="198"/>
      <c r="GTA663" s="198"/>
      <c r="GTB663" s="198"/>
      <c r="GTC663" s="198"/>
      <c r="GTD663" s="198"/>
      <c r="GTE663" s="198"/>
      <c r="GTF663" s="198"/>
      <c r="GTG663" s="198"/>
      <c r="GTH663" s="198"/>
      <c r="GTI663" s="198"/>
      <c r="GTJ663" s="198"/>
      <c r="GTK663" s="198"/>
      <c r="GTL663" s="198"/>
      <c r="GTM663" s="198"/>
      <c r="GTN663" s="198"/>
      <c r="GTO663" s="198"/>
      <c r="GTP663" s="198"/>
      <c r="GTQ663" s="198"/>
      <c r="GTR663" s="198"/>
      <c r="GTS663" s="198"/>
      <c r="GTT663" s="198"/>
      <c r="GTU663" s="198"/>
      <c r="GTV663" s="198"/>
      <c r="GTW663" s="198"/>
      <c r="GTX663" s="198"/>
      <c r="GTY663" s="198"/>
      <c r="GTZ663" s="198"/>
      <c r="GUA663" s="198"/>
      <c r="GUB663" s="198"/>
      <c r="GUC663" s="198"/>
      <c r="GUD663" s="198"/>
      <c r="GUE663" s="198"/>
      <c r="GUF663" s="198"/>
      <c r="GUG663" s="198"/>
      <c r="GUH663" s="198"/>
      <c r="GUI663" s="198"/>
      <c r="GUJ663" s="198"/>
      <c r="GUK663" s="198"/>
      <c r="GUL663" s="198"/>
      <c r="GUM663" s="198"/>
      <c r="GUN663" s="198"/>
      <c r="GUO663" s="198"/>
      <c r="GUP663" s="198"/>
      <c r="GUQ663" s="198"/>
      <c r="GUR663" s="198"/>
      <c r="GUS663" s="198"/>
      <c r="GUT663" s="198"/>
      <c r="GUU663" s="198"/>
      <c r="GUV663" s="198"/>
      <c r="GUW663" s="198"/>
      <c r="GUX663" s="198"/>
      <c r="GUY663" s="198"/>
      <c r="GUZ663" s="198"/>
      <c r="GVA663" s="198"/>
      <c r="GVB663" s="198"/>
      <c r="GVC663" s="198"/>
      <c r="GVD663" s="198"/>
      <c r="GVE663" s="198"/>
      <c r="GVF663" s="198"/>
      <c r="GVG663" s="198"/>
      <c r="GVH663" s="198"/>
      <c r="GVI663" s="198"/>
      <c r="GVJ663" s="198"/>
      <c r="GVK663" s="198"/>
      <c r="GVL663" s="198"/>
      <c r="GVM663" s="198"/>
      <c r="GVN663" s="198"/>
      <c r="GVO663" s="198"/>
      <c r="GVP663" s="198"/>
      <c r="GVQ663" s="198"/>
      <c r="GVR663" s="198"/>
      <c r="GVS663" s="198"/>
      <c r="GVT663" s="198"/>
      <c r="GVU663" s="198"/>
      <c r="GVV663" s="198"/>
      <c r="GVW663" s="198"/>
      <c r="GVX663" s="198"/>
      <c r="GVY663" s="198"/>
      <c r="GVZ663" s="198"/>
      <c r="GWA663" s="198"/>
      <c r="GWB663" s="198"/>
      <c r="GWC663" s="198"/>
      <c r="GWD663" s="198"/>
      <c r="GWE663" s="198"/>
      <c r="GWF663" s="198"/>
      <c r="GWG663" s="198"/>
      <c r="GWH663" s="198"/>
      <c r="GWI663" s="198"/>
      <c r="GWJ663" s="198"/>
      <c r="GWK663" s="198"/>
      <c r="GWL663" s="198"/>
      <c r="GWM663" s="198"/>
      <c r="GWN663" s="198"/>
      <c r="GWO663" s="198"/>
      <c r="GWP663" s="198"/>
      <c r="GWQ663" s="198"/>
      <c r="GWR663" s="198"/>
      <c r="GWS663" s="198"/>
      <c r="GWT663" s="198"/>
      <c r="GWU663" s="198"/>
      <c r="GWV663" s="198"/>
      <c r="GWW663" s="198"/>
      <c r="GWX663" s="198"/>
      <c r="GWY663" s="198"/>
      <c r="GWZ663" s="198"/>
      <c r="GXA663" s="198"/>
      <c r="GXB663" s="198"/>
      <c r="GXC663" s="198"/>
      <c r="GXD663" s="198"/>
      <c r="GXE663" s="198"/>
      <c r="GXF663" s="198"/>
      <c r="GXG663" s="198"/>
      <c r="GXH663" s="198"/>
      <c r="GXI663" s="198"/>
      <c r="GXJ663" s="198"/>
      <c r="GXK663" s="198"/>
      <c r="GXL663" s="198"/>
      <c r="GXM663" s="198"/>
      <c r="GXN663" s="198"/>
      <c r="GXO663" s="198"/>
      <c r="GXP663" s="198"/>
      <c r="GXQ663" s="198"/>
      <c r="GXR663" s="198"/>
      <c r="GXS663" s="198"/>
      <c r="GXT663" s="198"/>
      <c r="GXU663" s="198"/>
      <c r="GXV663" s="198"/>
      <c r="GXW663" s="198"/>
      <c r="GXX663" s="198"/>
      <c r="GXY663" s="198"/>
      <c r="GXZ663" s="198"/>
      <c r="GYA663" s="198"/>
      <c r="GYB663" s="198"/>
      <c r="GYC663" s="198"/>
      <c r="GYD663" s="198"/>
      <c r="GYE663" s="198"/>
      <c r="GYF663" s="198"/>
      <c r="GYG663" s="198"/>
      <c r="GYH663" s="198"/>
      <c r="GYI663" s="198"/>
      <c r="GYJ663" s="198"/>
      <c r="GYK663" s="198"/>
      <c r="GYL663" s="198"/>
      <c r="GYM663" s="198"/>
      <c r="GYN663" s="198"/>
      <c r="GYO663" s="198"/>
      <c r="GYP663" s="198"/>
      <c r="GYQ663" s="198"/>
      <c r="GYR663" s="198"/>
      <c r="GYS663" s="198"/>
      <c r="GYT663" s="198"/>
      <c r="GYU663" s="198"/>
      <c r="GYV663" s="198"/>
      <c r="GYW663" s="198"/>
      <c r="GYX663" s="198"/>
      <c r="GYY663" s="198"/>
      <c r="GYZ663" s="198"/>
      <c r="GZA663" s="198"/>
      <c r="GZB663" s="198"/>
      <c r="GZC663" s="198"/>
      <c r="GZD663" s="198"/>
      <c r="GZE663" s="198"/>
      <c r="GZF663" s="198"/>
      <c r="GZG663" s="198"/>
      <c r="GZH663" s="198"/>
      <c r="GZI663" s="198"/>
      <c r="GZJ663" s="198"/>
      <c r="GZK663" s="198"/>
      <c r="GZL663" s="198"/>
      <c r="GZM663" s="198"/>
      <c r="GZN663" s="198"/>
      <c r="GZO663" s="198"/>
      <c r="GZP663" s="198"/>
      <c r="GZQ663" s="198"/>
      <c r="GZR663" s="198"/>
      <c r="GZS663" s="198"/>
      <c r="GZT663" s="198"/>
      <c r="GZU663" s="198"/>
      <c r="GZV663" s="198"/>
      <c r="GZW663" s="198"/>
      <c r="GZX663" s="198"/>
      <c r="GZY663" s="198"/>
      <c r="GZZ663" s="198"/>
      <c r="HAA663" s="198"/>
      <c r="HAB663" s="198"/>
      <c r="HAC663" s="198"/>
      <c r="HAD663" s="198"/>
      <c r="HAE663" s="198"/>
      <c r="HAF663" s="198"/>
      <c r="HAG663" s="198"/>
      <c r="HAH663" s="198"/>
      <c r="HAI663" s="198"/>
      <c r="HAJ663" s="198"/>
      <c r="HAK663" s="198"/>
      <c r="HAL663" s="198"/>
      <c r="HAM663" s="198"/>
      <c r="HAN663" s="198"/>
      <c r="HAO663" s="198"/>
      <c r="HAP663" s="198"/>
      <c r="HAQ663" s="198"/>
      <c r="HAR663" s="198"/>
      <c r="HAS663" s="198"/>
      <c r="HAT663" s="198"/>
      <c r="HAU663" s="198"/>
      <c r="HAV663" s="198"/>
      <c r="HAW663" s="198"/>
      <c r="HAX663" s="198"/>
      <c r="HAY663" s="198"/>
      <c r="HAZ663" s="198"/>
      <c r="HBA663" s="198"/>
      <c r="HBB663" s="198"/>
      <c r="HBC663" s="198"/>
      <c r="HBD663" s="198"/>
      <c r="HBE663" s="198"/>
      <c r="HBF663" s="198"/>
      <c r="HBG663" s="198"/>
      <c r="HBH663" s="198"/>
      <c r="HBI663" s="198"/>
      <c r="HBJ663" s="198"/>
      <c r="HBK663" s="198"/>
      <c r="HBL663" s="198"/>
      <c r="HBM663" s="198"/>
      <c r="HBN663" s="198"/>
      <c r="HBO663" s="198"/>
      <c r="HBP663" s="198"/>
      <c r="HBQ663" s="198"/>
      <c r="HBR663" s="198"/>
      <c r="HBS663" s="198"/>
      <c r="HBT663" s="198"/>
      <c r="HBU663" s="198"/>
      <c r="HBV663" s="198"/>
      <c r="HBW663" s="198"/>
      <c r="HBX663" s="198"/>
      <c r="HBY663" s="198"/>
      <c r="HBZ663" s="198"/>
      <c r="HCA663" s="198"/>
      <c r="HCB663" s="198"/>
      <c r="HCC663" s="198"/>
      <c r="HCD663" s="198"/>
      <c r="HCE663" s="198"/>
      <c r="HCF663" s="198"/>
      <c r="HCG663" s="198"/>
      <c r="HCH663" s="198"/>
      <c r="HCI663" s="198"/>
      <c r="HCJ663" s="198"/>
      <c r="HCK663" s="198"/>
      <c r="HCL663" s="198"/>
      <c r="HCM663" s="198"/>
      <c r="HCN663" s="198"/>
      <c r="HCO663" s="198"/>
      <c r="HCP663" s="198"/>
      <c r="HCQ663" s="198"/>
      <c r="HCR663" s="198"/>
      <c r="HCS663" s="198"/>
      <c r="HCT663" s="198"/>
      <c r="HCU663" s="198"/>
      <c r="HCV663" s="198"/>
      <c r="HCW663" s="198"/>
      <c r="HCX663" s="198"/>
      <c r="HCY663" s="198"/>
      <c r="HCZ663" s="198"/>
      <c r="HDA663" s="198"/>
      <c r="HDB663" s="198"/>
      <c r="HDC663" s="198"/>
      <c r="HDD663" s="198"/>
      <c r="HDE663" s="198"/>
      <c r="HDF663" s="198"/>
      <c r="HDG663" s="198"/>
      <c r="HDH663" s="198"/>
      <c r="HDI663" s="198"/>
      <c r="HDJ663" s="198"/>
      <c r="HDK663" s="198"/>
      <c r="HDL663" s="198"/>
      <c r="HDM663" s="198"/>
      <c r="HDN663" s="198"/>
      <c r="HDO663" s="198"/>
      <c r="HDP663" s="198"/>
      <c r="HDQ663" s="198"/>
      <c r="HDR663" s="198"/>
      <c r="HDS663" s="198"/>
      <c r="HDT663" s="198"/>
      <c r="HDU663" s="198"/>
      <c r="HDV663" s="198"/>
      <c r="HDW663" s="198"/>
      <c r="HDX663" s="198"/>
      <c r="HDY663" s="198"/>
      <c r="HDZ663" s="198"/>
      <c r="HEA663" s="198"/>
      <c r="HEB663" s="198"/>
      <c r="HEC663" s="198"/>
      <c r="HED663" s="198"/>
      <c r="HEE663" s="198"/>
      <c r="HEF663" s="198"/>
      <c r="HEG663" s="198"/>
      <c r="HEH663" s="198"/>
      <c r="HEI663" s="198"/>
      <c r="HEJ663" s="198"/>
      <c r="HEK663" s="198"/>
      <c r="HEL663" s="198"/>
      <c r="HEM663" s="198"/>
      <c r="HEN663" s="198"/>
      <c r="HEO663" s="198"/>
      <c r="HEP663" s="198"/>
      <c r="HEQ663" s="198"/>
      <c r="HER663" s="198"/>
      <c r="HES663" s="198"/>
      <c r="HET663" s="198"/>
      <c r="HEU663" s="198"/>
      <c r="HEV663" s="198"/>
      <c r="HEW663" s="198"/>
      <c r="HEX663" s="198"/>
      <c r="HEY663" s="198"/>
      <c r="HEZ663" s="198"/>
      <c r="HFA663" s="198"/>
      <c r="HFB663" s="198"/>
      <c r="HFC663" s="198"/>
      <c r="HFD663" s="198"/>
      <c r="HFE663" s="198"/>
      <c r="HFF663" s="198"/>
      <c r="HFG663" s="198"/>
      <c r="HFH663" s="198"/>
      <c r="HFI663" s="198"/>
      <c r="HFJ663" s="198"/>
      <c r="HFK663" s="198"/>
      <c r="HFL663" s="198"/>
      <c r="HFM663" s="198"/>
      <c r="HFN663" s="198"/>
      <c r="HFO663" s="198"/>
      <c r="HFP663" s="198"/>
      <c r="HFQ663" s="198"/>
      <c r="HFR663" s="198"/>
      <c r="HFS663" s="198"/>
      <c r="HFT663" s="198"/>
      <c r="HFU663" s="198"/>
      <c r="HFV663" s="198"/>
      <c r="HFW663" s="198"/>
      <c r="HFX663" s="198"/>
      <c r="HFY663" s="198"/>
      <c r="HFZ663" s="198"/>
      <c r="HGA663" s="198"/>
      <c r="HGB663" s="198"/>
      <c r="HGC663" s="198"/>
      <c r="HGD663" s="198"/>
      <c r="HGE663" s="198"/>
      <c r="HGF663" s="198"/>
      <c r="HGG663" s="198"/>
      <c r="HGH663" s="198"/>
      <c r="HGI663" s="198"/>
      <c r="HGJ663" s="198"/>
      <c r="HGK663" s="198"/>
      <c r="HGL663" s="198"/>
      <c r="HGM663" s="198"/>
      <c r="HGN663" s="198"/>
      <c r="HGO663" s="198"/>
      <c r="HGP663" s="198"/>
      <c r="HGQ663" s="198"/>
      <c r="HGR663" s="198"/>
      <c r="HGS663" s="198"/>
      <c r="HGT663" s="198"/>
      <c r="HGU663" s="198"/>
      <c r="HGV663" s="198"/>
      <c r="HGW663" s="198"/>
      <c r="HGX663" s="198"/>
      <c r="HGY663" s="198"/>
      <c r="HGZ663" s="198"/>
      <c r="HHA663" s="198"/>
      <c r="HHB663" s="198"/>
      <c r="HHC663" s="198"/>
      <c r="HHD663" s="198"/>
      <c r="HHE663" s="198"/>
      <c r="HHF663" s="198"/>
      <c r="HHG663" s="198"/>
      <c r="HHH663" s="198"/>
      <c r="HHI663" s="198"/>
      <c r="HHJ663" s="198"/>
      <c r="HHK663" s="198"/>
      <c r="HHL663" s="198"/>
      <c r="HHM663" s="198"/>
      <c r="HHN663" s="198"/>
      <c r="HHO663" s="198"/>
      <c r="HHP663" s="198"/>
      <c r="HHQ663" s="198"/>
      <c r="HHR663" s="198"/>
      <c r="HHS663" s="198"/>
      <c r="HHT663" s="198"/>
      <c r="HHU663" s="198"/>
      <c r="HHV663" s="198"/>
      <c r="HHW663" s="198"/>
      <c r="HHX663" s="198"/>
      <c r="HHY663" s="198"/>
      <c r="HHZ663" s="198"/>
      <c r="HIA663" s="198"/>
      <c r="HIB663" s="198"/>
      <c r="HIC663" s="198"/>
      <c r="HID663" s="198"/>
      <c r="HIE663" s="198"/>
      <c r="HIF663" s="198"/>
      <c r="HIG663" s="198"/>
      <c r="HIH663" s="198"/>
      <c r="HII663" s="198"/>
      <c r="HIJ663" s="198"/>
      <c r="HIK663" s="198"/>
      <c r="HIL663" s="198"/>
      <c r="HIM663" s="198"/>
      <c r="HIN663" s="198"/>
      <c r="HIO663" s="198"/>
      <c r="HIP663" s="198"/>
      <c r="HIQ663" s="198"/>
      <c r="HIR663" s="198"/>
      <c r="HIS663" s="198"/>
      <c r="HIT663" s="198"/>
      <c r="HIU663" s="198"/>
      <c r="HIV663" s="198"/>
      <c r="HIW663" s="198"/>
      <c r="HIX663" s="198"/>
      <c r="HIY663" s="198"/>
      <c r="HIZ663" s="198"/>
      <c r="HJA663" s="198"/>
      <c r="HJB663" s="198"/>
      <c r="HJC663" s="198"/>
      <c r="HJD663" s="198"/>
      <c r="HJE663" s="198"/>
      <c r="HJF663" s="198"/>
      <c r="HJG663" s="198"/>
      <c r="HJH663" s="198"/>
      <c r="HJI663" s="198"/>
      <c r="HJJ663" s="198"/>
      <c r="HJK663" s="198"/>
      <c r="HJL663" s="198"/>
      <c r="HJM663" s="198"/>
      <c r="HJN663" s="198"/>
      <c r="HJO663" s="198"/>
      <c r="HJP663" s="198"/>
      <c r="HJQ663" s="198"/>
      <c r="HJR663" s="198"/>
      <c r="HJS663" s="198"/>
      <c r="HJT663" s="198"/>
      <c r="HJU663" s="198"/>
      <c r="HJV663" s="198"/>
      <c r="HJW663" s="198"/>
      <c r="HJX663" s="198"/>
      <c r="HJY663" s="198"/>
      <c r="HJZ663" s="198"/>
      <c r="HKA663" s="198"/>
      <c r="HKB663" s="198"/>
      <c r="HKC663" s="198"/>
      <c r="HKD663" s="198"/>
      <c r="HKE663" s="198"/>
      <c r="HKF663" s="198"/>
      <c r="HKG663" s="198"/>
      <c r="HKH663" s="198"/>
      <c r="HKI663" s="198"/>
      <c r="HKJ663" s="198"/>
      <c r="HKK663" s="198"/>
      <c r="HKL663" s="198"/>
      <c r="HKM663" s="198"/>
      <c r="HKN663" s="198"/>
      <c r="HKO663" s="198"/>
      <c r="HKP663" s="198"/>
      <c r="HKQ663" s="198"/>
      <c r="HKR663" s="198"/>
      <c r="HKS663" s="198"/>
      <c r="HKT663" s="198"/>
      <c r="HKU663" s="198"/>
      <c r="HKV663" s="198"/>
      <c r="HKW663" s="198"/>
      <c r="HKX663" s="198"/>
      <c r="HKY663" s="198"/>
      <c r="HKZ663" s="198"/>
      <c r="HLA663" s="198"/>
      <c r="HLB663" s="198"/>
      <c r="HLC663" s="198"/>
      <c r="HLD663" s="198"/>
      <c r="HLE663" s="198"/>
      <c r="HLF663" s="198"/>
      <c r="HLG663" s="198"/>
      <c r="HLH663" s="198"/>
      <c r="HLI663" s="198"/>
      <c r="HLJ663" s="198"/>
      <c r="HLK663" s="198"/>
      <c r="HLL663" s="198"/>
      <c r="HLM663" s="198"/>
      <c r="HLN663" s="198"/>
      <c r="HLO663" s="198"/>
      <c r="HLP663" s="198"/>
      <c r="HLQ663" s="198"/>
      <c r="HLR663" s="198"/>
      <c r="HLS663" s="198"/>
      <c r="HLT663" s="198"/>
      <c r="HLU663" s="198"/>
      <c r="HLV663" s="198"/>
      <c r="HLW663" s="198"/>
      <c r="HLX663" s="198"/>
      <c r="HLY663" s="198"/>
      <c r="HLZ663" s="198"/>
      <c r="HMA663" s="198"/>
      <c r="HMB663" s="198"/>
      <c r="HMC663" s="198"/>
      <c r="HMD663" s="198"/>
      <c r="HME663" s="198"/>
      <c r="HMF663" s="198"/>
      <c r="HMG663" s="198"/>
      <c r="HMH663" s="198"/>
      <c r="HMI663" s="198"/>
      <c r="HMJ663" s="198"/>
      <c r="HMK663" s="198"/>
      <c r="HML663" s="198"/>
      <c r="HMM663" s="198"/>
      <c r="HMN663" s="198"/>
      <c r="HMO663" s="198"/>
      <c r="HMP663" s="198"/>
      <c r="HMQ663" s="198"/>
      <c r="HMR663" s="198"/>
      <c r="HMS663" s="198"/>
      <c r="HMT663" s="198"/>
      <c r="HMU663" s="198"/>
      <c r="HMV663" s="198"/>
      <c r="HMW663" s="198"/>
      <c r="HMX663" s="198"/>
      <c r="HMY663" s="198"/>
      <c r="HMZ663" s="198"/>
      <c r="HNA663" s="198"/>
      <c r="HNB663" s="198"/>
      <c r="HNC663" s="198"/>
      <c r="HND663" s="198"/>
      <c r="HNE663" s="198"/>
      <c r="HNF663" s="198"/>
      <c r="HNG663" s="198"/>
      <c r="HNH663" s="198"/>
      <c r="HNI663" s="198"/>
      <c r="HNJ663" s="198"/>
      <c r="HNK663" s="198"/>
      <c r="HNL663" s="198"/>
      <c r="HNM663" s="198"/>
      <c r="HNN663" s="198"/>
      <c r="HNO663" s="198"/>
      <c r="HNP663" s="198"/>
      <c r="HNQ663" s="198"/>
      <c r="HNR663" s="198"/>
      <c r="HNS663" s="198"/>
      <c r="HNT663" s="198"/>
      <c r="HNU663" s="198"/>
      <c r="HNV663" s="198"/>
      <c r="HNW663" s="198"/>
      <c r="HNX663" s="198"/>
      <c r="HNY663" s="198"/>
      <c r="HNZ663" s="198"/>
      <c r="HOA663" s="198"/>
      <c r="HOB663" s="198"/>
      <c r="HOC663" s="198"/>
      <c r="HOD663" s="198"/>
      <c r="HOE663" s="198"/>
      <c r="HOF663" s="198"/>
      <c r="HOG663" s="198"/>
      <c r="HOH663" s="198"/>
      <c r="HOI663" s="198"/>
      <c r="HOJ663" s="198"/>
      <c r="HOK663" s="198"/>
      <c r="HOL663" s="198"/>
      <c r="HOM663" s="198"/>
      <c r="HON663" s="198"/>
      <c r="HOO663" s="198"/>
      <c r="HOP663" s="198"/>
      <c r="HOQ663" s="198"/>
      <c r="HOR663" s="198"/>
      <c r="HOS663" s="198"/>
      <c r="HOT663" s="198"/>
      <c r="HOU663" s="198"/>
      <c r="HOV663" s="198"/>
      <c r="HOW663" s="198"/>
      <c r="HOX663" s="198"/>
      <c r="HOY663" s="198"/>
      <c r="HOZ663" s="198"/>
      <c r="HPA663" s="198"/>
      <c r="HPB663" s="198"/>
      <c r="HPC663" s="198"/>
      <c r="HPD663" s="198"/>
      <c r="HPE663" s="198"/>
      <c r="HPF663" s="198"/>
      <c r="HPG663" s="198"/>
      <c r="HPH663" s="198"/>
      <c r="HPI663" s="198"/>
      <c r="HPJ663" s="198"/>
      <c r="HPK663" s="198"/>
      <c r="HPL663" s="198"/>
      <c r="HPM663" s="198"/>
      <c r="HPN663" s="198"/>
      <c r="HPO663" s="198"/>
      <c r="HPP663" s="198"/>
      <c r="HPQ663" s="198"/>
      <c r="HPR663" s="198"/>
      <c r="HPS663" s="198"/>
      <c r="HPT663" s="198"/>
      <c r="HPU663" s="198"/>
      <c r="HPV663" s="198"/>
      <c r="HPW663" s="198"/>
      <c r="HPX663" s="198"/>
      <c r="HPY663" s="198"/>
      <c r="HPZ663" s="198"/>
      <c r="HQA663" s="198"/>
      <c r="HQB663" s="198"/>
      <c r="HQC663" s="198"/>
      <c r="HQD663" s="198"/>
      <c r="HQE663" s="198"/>
      <c r="HQF663" s="198"/>
      <c r="HQG663" s="198"/>
      <c r="HQH663" s="198"/>
      <c r="HQI663" s="198"/>
      <c r="HQJ663" s="198"/>
      <c r="HQK663" s="198"/>
      <c r="HQL663" s="198"/>
      <c r="HQM663" s="198"/>
      <c r="HQN663" s="198"/>
      <c r="HQO663" s="198"/>
      <c r="HQP663" s="198"/>
      <c r="HQQ663" s="198"/>
      <c r="HQR663" s="198"/>
      <c r="HQS663" s="198"/>
      <c r="HQT663" s="198"/>
      <c r="HQU663" s="198"/>
      <c r="HQV663" s="198"/>
      <c r="HQW663" s="198"/>
      <c r="HQX663" s="198"/>
      <c r="HQY663" s="198"/>
      <c r="HQZ663" s="198"/>
      <c r="HRA663" s="198"/>
      <c r="HRB663" s="198"/>
      <c r="HRC663" s="198"/>
      <c r="HRD663" s="198"/>
      <c r="HRE663" s="198"/>
      <c r="HRF663" s="198"/>
      <c r="HRG663" s="198"/>
      <c r="HRH663" s="198"/>
      <c r="HRI663" s="198"/>
      <c r="HRJ663" s="198"/>
      <c r="HRK663" s="198"/>
      <c r="HRL663" s="198"/>
      <c r="HRM663" s="198"/>
      <c r="HRN663" s="198"/>
      <c r="HRO663" s="198"/>
      <c r="HRP663" s="198"/>
      <c r="HRQ663" s="198"/>
      <c r="HRR663" s="198"/>
      <c r="HRS663" s="198"/>
      <c r="HRT663" s="198"/>
      <c r="HRU663" s="198"/>
      <c r="HRV663" s="198"/>
      <c r="HRW663" s="198"/>
      <c r="HRX663" s="198"/>
      <c r="HRY663" s="198"/>
      <c r="HRZ663" s="198"/>
      <c r="HSA663" s="198"/>
      <c r="HSB663" s="198"/>
      <c r="HSC663" s="198"/>
      <c r="HSD663" s="198"/>
      <c r="HSE663" s="198"/>
      <c r="HSF663" s="198"/>
      <c r="HSG663" s="198"/>
      <c r="HSH663" s="198"/>
      <c r="HSI663" s="198"/>
      <c r="HSJ663" s="198"/>
      <c r="HSK663" s="198"/>
      <c r="HSL663" s="198"/>
      <c r="HSM663" s="198"/>
      <c r="HSN663" s="198"/>
      <c r="HSO663" s="198"/>
      <c r="HSP663" s="198"/>
      <c r="HSQ663" s="198"/>
      <c r="HSR663" s="198"/>
      <c r="HSS663" s="198"/>
      <c r="HST663" s="198"/>
      <c r="HSU663" s="198"/>
      <c r="HSV663" s="198"/>
      <c r="HSW663" s="198"/>
      <c r="HSX663" s="198"/>
      <c r="HSY663" s="198"/>
      <c r="HSZ663" s="198"/>
      <c r="HTA663" s="198"/>
      <c r="HTB663" s="198"/>
      <c r="HTC663" s="198"/>
      <c r="HTD663" s="198"/>
      <c r="HTE663" s="198"/>
      <c r="HTF663" s="198"/>
      <c r="HTG663" s="198"/>
      <c r="HTH663" s="198"/>
      <c r="HTI663" s="198"/>
      <c r="HTJ663" s="198"/>
      <c r="HTK663" s="198"/>
      <c r="HTL663" s="198"/>
      <c r="HTM663" s="198"/>
      <c r="HTN663" s="198"/>
      <c r="HTO663" s="198"/>
      <c r="HTP663" s="198"/>
      <c r="HTQ663" s="198"/>
      <c r="HTR663" s="198"/>
      <c r="HTS663" s="198"/>
      <c r="HTT663" s="198"/>
      <c r="HTU663" s="198"/>
      <c r="HTV663" s="198"/>
      <c r="HTW663" s="198"/>
      <c r="HTX663" s="198"/>
      <c r="HTY663" s="198"/>
      <c r="HTZ663" s="198"/>
      <c r="HUA663" s="198"/>
      <c r="HUB663" s="198"/>
      <c r="HUC663" s="198"/>
      <c r="HUD663" s="198"/>
      <c r="HUE663" s="198"/>
      <c r="HUF663" s="198"/>
      <c r="HUG663" s="198"/>
      <c r="HUH663" s="198"/>
      <c r="HUI663" s="198"/>
      <c r="HUJ663" s="198"/>
      <c r="HUK663" s="198"/>
      <c r="HUL663" s="198"/>
      <c r="HUM663" s="198"/>
      <c r="HUN663" s="198"/>
      <c r="HUO663" s="198"/>
      <c r="HUP663" s="198"/>
      <c r="HUQ663" s="198"/>
      <c r="HUR663" s="198"/>
      <c r="HUS663" s="198"/>
      <c r="HUT663" s="198"/>
      <c r="HUU663" s="198"/>
      <c r="HUV663" s="198"/>
      <c r="HUW663" s="198"/>
      <c r="HUX663" s="198"/>
      <c r="HUY663" s="198"/>
      <c r="HUZ663" s="198"/>
      <c r="HVA663" s="198"/>
      <c r="HVB663" s="198"/>
      <c r="HVC663" s="198"/>
      <c r="HVD663" s="198"/>
      <c r="HVE663" s="198"/>
      <c r="HVF663" s="198"/>
      <c r="HVG663" s="198"/>
      <c r="HVH663" s="198"/>
      <c r="HVI663" s="198"/>
      <c r="HVJ663" s="198"/>
      <c r="HVK663" s="198"/>
      <c r="HVL663" s="198"/>
      <c r="HVM663" s="198"/>
      <c r="HVN663" s="198"/>
      <c r="HVO663" s="198"/>
      <c r="HVP663" s="198"/>
      <c r="HVQ663" s="198"/>
      <c r="HVR663" s="198"/>
      <c r="HVS663" s="198"/>
      <c r="HVT663" s="198"/>
      <c r="HVU663" s="198"/>
      <c r="HVV663" s="198"/>
      <c r="HVW663" s="198"/>
      <c r="HVX663" s="198"/>
      <c r="HVY663" s="198"/>
      <c r="HVZ663" s="198"/>
      <c r="HWA663" s="198"/>
      <c r="HWB663" s="198"/>
      <c r="HWC663" s="198"/>
      <c r="HWD663" s="198"/>
      <c r="HWE663" s="198"/>
      <c r="HWF663" s="198"/>
      <c r="HWG663" s="198"/>
      <c r="HWH663" s="198"/>
      <c r="HWI663" s="198"/>
      <c r="HWJ663" s="198"/>
      <c r="HWK663" s="198"/>
      <c r="HWL663" s="198"/>
      <c r="HWM663" s="198"/>
      <c r="HWN663" s="198"/>
      <c r="HWO663" s="198"/>
      <c r="HWP663" s="198"/>
      <c r="HWQ663" s="198"/>
      <c r="HWR663" s="198"/>
      <c r="HWS663" s="198"/>
      <c r="HWT663" s="198"/>
      <c r="HWU663" s="198"/>
      <c r="HWV663" s="198"/>
      <c r="HWW663" s="198"/>
      <c r="HWX663" s="198"/>
      <c r="HWY663" s="198"/>
      <c r="HWZ663" s="198"/>
      <c r="HXA663" s="198"/>
      <c r="HXB663" s="198"/>
      <c r="HXC663" s="198"/>
      <c r="HXD663" s="198"/>
      <c r="HXE663" s="198"/>
      <c r="HXF663" s="198"/>
      <c r="HXG663" s="198"/>
      <c r="HXH663" s="198"/>
      <c r="HXI663" s="198"/>
      <c r="HXJ663" s="198"/>
      <c r="HXK663" s="198"/>
      <c r="HXL663" s="198"/>
      <c r="HXM663" s="198"/>
      <c r="HXN663" s="198"/>
      <c r="HXO663" s="198"/>
      <c r="HXP663" s="198"/>
      <c r="HXQ663" s="198"/>
      <c r="HXR663" s="198"/>
      <c r="HXS663" s="198"/>
      <c r="HXT663" s="198"/>
      <c r="HXU663" s="198"/>
      <c r="HXV663" s="198"/>
      <c r="HXW663" s="198"/>
      <c r="HXX663" s="198"/>
      <c r="HXY663" s="198"/>
      <c r="HXZ663" s="198"/>
      <c r="HYA663" s="198"/>
      <c r="HYB663" s="198"/>
      <c r="HYC663" s="198"/>
      <c r="HYD663" s="198"/>
      <c r="HYE663" s="198"/>
      <c r="HYF663" s="198"/>
      <c r="HYG663" s="198"/>
      <c r="HYH663" s="198"/>
      <c r="HYI663" s="198"/>
      <c r="HYJ663" s="198"/>
      <c r="HYK663" s="198"/>
      <c r="HYL663" s="198"/>
      <c r="HYM663" s="198"/>
      <c r="HYN663" s="198"/>
      <c r="HYO663" s="198"/>
      <c r="HYP663" s="198"/>
      <c r="HYQ663" s="198"/>
      <c r="HYR663" s="198"/>
      <c r="HYS663" s="198"/>
      <c r="HYT663" s="198"/>
      <c r="HYU663" s="198"/>
      <c r="HYV663" s="198"/>
      <c r="HYW663" s="198"/>
      <c r="HYX663" s="198"/>
      <c r="HYY663" s="198"/>
      <c r="HYZ663" s="198"/>
      <c r="HZA663" s="198"/>
      <c r="HZB663" s="198"/>
      <c r="HZC663" s="198"/>
      <c r="HZD663" s="198"/>
      <c r="HZE663" s="198"/>
      <c r="HZF663" s="198"/>
      <c r="HZG663" s="198"/>
      <c r="HZH663" s="198"/>
      <c r="HZI663" s="198"/>
      <c r="HZJ663" s="198"/>
      <c r="HZK663" s="198"/>
      <c r="HZL663" s="198"/>
      <c r="HZM663" s="198"/>
      <c r="HZN663" s="198"/>
      <c r="HZO663" s="198"/>
      <c r="HZP663" s="198"/>
      <c r="HZQ663" s="198"/>
      <c r="HZR663" s="198"/>
      <c r="HZS663" s="198"/>
      <c r="HZT663" s="198"/>
      <c r="HZU663" s="198"/>
      <c r="HZV663" s="198"/>
      <c r="HZW663" s="198"/>
      <c r="HZX663" s="198"/>
      <c r="HZY663" s="198"/>
      <c r="HZZ663" s="198"/>
      <c r="IAA663" s="198"/>
      <c r="IAB663" s="198"/>
      <c r="IAC663" s="198"/>
      <c r="IAD663" s="198"/>
      <c r="IAE663" s="198"/>
      <c r="IAF663" s="198"/>
      <c r="IAG663" s="198"/>
      <c r="IAH663" s="198"/>
      <c r="IAI663" s="198"/>
      <c r="IAJ663" s="198"/>
      <c r="IAK663" s="198"/>
      <c r="IAL663" s="198"/>
      <c r="IAM663" s="198"/>
      <c r="IAN663" s="198"/>
      <c r="IAO663" s="198"/>
      <c r="IAP663" s="198"/>
      <c r="IAQ663" s="198"/>
      <c r="IAR663" s="198"/>
      <c r="IAS663" s="198"/>
      <c r="IAT663" s="198"/>
      <c r="IAU663" s="198"/>
      <c r="IAV663" s="198"/>
      <c r="IAW663" s="198"/>
      <c r="IAX663" s="198"/>
      <c r="IAY663" s="198"/>
      <c r="IAZ663" s="198"/>
      <c r="IBA663" s="198"/>
      <c r="IBB663" s="198"/>
      <c r="IBC663" s="198"/>
      <c r="IBD663" s="198"/>
      <c r="IBE663" s="198"/>
      <c r="IBF663" s="198"/>
      <c r="IBG663" s="198"/>
      <c r="IBH663" s="198"/>
      <c r="IBI663" s="198"/>
      <c r="IBJ663" s="198"/>
      <c r="IBK663" s="198"/>
      <c r="IBL663" s="198"/>
      <c r="IBM663" s="198"/>
      <c r="IBN663" s="198"/>
      <c r="IBO663" s="198"/>
      <c r="IBP663" s="198"/>
      <c r="IBQ663" s="198"/>
      <c r="IBR663" s="198"/>
      <c r="IBS663" s="198"/>
      <c r="IBT663" s="198"/>
      <c r="IBU663" s="198"/>
      <c r="IBV663" s="198"/>
      <c r="IBW663" s="198"/>
      <c r="IBX663" s="198"/>
      <c r="IBY663" s="198"/>
      <c r="IBZ663" s="198"/>
      <c r="ICA663" s="198"/>
      <c r="ICB663" s="198"/>
      <c r="ICC663" s="198"/>
      <c r="ICD663" s="198"/>
      <c r="ICE663" s="198"/>
      <c r="ICF663" s="198"/>
      <c r="ICG663" s="198"/>
      <c r="ICH663" s="198"/>
      <c r="ICI663" s="198"/>
      <c r="ICJ663" s="198"/>
      <c r="ICK663" s="198"/>
      <c r="ICL663" s="198"/>
      <c r="ICM663" s="198"/>
      <c r="ICN663" s="198"/>
      <c r="ICO663" s="198"/>
      <c r="ICP663" s="198"/>
      <c r="ICQ663" s="198"/>
      <c r="ICR663" s="198"/>
      <c r="ICS663" s="198"/>
      <c r="ICT663" s="198"/>
      <c r="ICU663" s="198"/>
      <c r="ICV663" s="198"/>
      <c r="ICW663" s="198"/>
      <c r="ICX663" s="198"/>
      <c r="ICY663" s="198"/>
      <c r="ICZ663" s="198"/>
      <c r="IDA663" s="198"/>
      <c r="IDB663" s="198"/>
      <c r="IDC663" s="198"/>
      <c r="IDD663" s="198"/>
      <c r="IDE663" s="198"/>
      <c r="IDF663" s="198"/>
      <c r="IDG663" s="198"/>
      <c r="IDH663" s="198"/>
      <c r="IDI663" s="198"/>
      <c r="IDJ663" s="198"/>
      <c r="IDK663" s="198"/>
      <c r="IDL663" s="198"/>
      <c r="IDM663" s="198"/>
      <c r="IDN663" s="198"/>
      <c r="IDO663" s="198"/>
      <c r="IDP663" s="198"/>
      <c r="IDQ663" s="198"/>
      <c r="IDR663" s="198"/>
      <c r="IDS663" s="198"/>
      <c r="IDT663" s="198"/>
      <c r="IDU663" s="198"/>
      <c r="IDV663" s="198"/>
      <c r="IDW663" s="198"/>
      <c r="IDX663" s="198"/>
      <c r="IDY663" s="198"/>
      <c r="IDZ663" s="198"/>
      <c r="IEA663" s="198"/>
      <c r="IEB663" s="198"/>
      <c r="IEC663" s="198"/>
      <c r="IED663" s="198"/>
      <c r="IEE663" s="198"/>
      <c r="IEF663" s="198"/>
      <c r="IEG663" s="198"/>
      <c r="IEH663" s="198"/>
      <c r="IEI663" s="198"/>
      <c r="IEJ663" s="198"/>
      <c r="IEK663" s="198"/>
      <c r="IEL663" s="198"/>
      <c r="IEM663" s="198"/>
      <c r="IEN663" s="198"/>
      <c r="IEO663" s="198"/>
      <c r="IEP663" s="198"/>
      <c r="IEQ663" s="198"/>
      <c r="IER663" s="198"/>
      <c r="IES663" s="198"/>
      <c r="IET663" s="198"/>
      <c r="IEU663" s="198"/>
      <c r="IEV663" s="198"/>
      <c r="IEW663" s="198"/>
      <c r="IEX663" s="198"/>
      <c r="IEY663" s="198"/>
      <c r="IEZ663" s="198"/>
      <c r="IFA663" s="198"/>
      <c r="IFB663" s="198"/>
      <c r="IFC663" s="198"/>
      <c r="IFD663" s="198"/>
      <c r="IFE663" s="198"/>
      <c r="IFF663" s="198"/>
      <c r="IFG663" s="198"/>
      <c r="IFH663" s="198"/>
      <c r="IFI663" s="198"/>
      <c r="IFJ663" s="198"/>
      <c r="IFK663" s="198"/>
      <c r="IFL663" s="198"/>
      <c r="IFM663" s="198"/>
      <c r="IFN663" s="198"/>
      <c r="IFO663" s="198"/>
      <c r="IFP663" s="198"/>
      <c r="IFQ663" s="198"/>
      <c r="IFR663" s="198"/>
      <c r="IFS663" s="198"/>
      <c r="IFT663" s="198"/>
      <c r="IFU663" s="198"/>
      <c r="IFV663" s="198"/>
      <c r="IFW663" s="198"/>
      <c r="IFX663" s="198"/>
      <c r="IFY663" s="198"/>
      <c r="IFZ663" s="198"/>
      <c r="IGA663" s="198"/>
      <c r="IGB663" s="198"/>
      <c r="IGC663" s="198"/>
      <c r="IGD663" s="198"/>
      <c r="IGE663" s="198"/>
      <c r="IGF663" s="198"/>
      <c r="IGG663" s="198"/>
      <c r="IGH663" s="198"/>
      <c r="IGI663" s="198"/>
      <c r="IGJ663" s="198"/>
      <c r="IGK663" s="198"/>
      <c r="IGL663" s="198"/>
      <c r="IGM663" s="198"/>
      <c r="IGN663" s="198"/>
      <c r="IGO663" s="198"/>
      <c r="IGP663" s="198"/>
      <c r="IGQ663" s="198"/>
      <c r="IGR663" s="198"/>
      <c r="IGS663" s="198"/>
      <c r="IGT663" s="198"/>
      <c r="IGU663" s="198"/>
      <c r="IGV663" s="198"/>
      <c r="IGW663" s="198"/>
      <c r="IGX663" s="198"/>
      <c r="IGY663" s="198"/>
      <c r="IGZ663" s="198"/>
      <c r="IHA663" s="198"/>
      <c r="IHB663" s="198"/>
      <c r="IHC663" s="198"/>
      <c r="IHD663" s="198"/>
      <c r="IHE663" s="198"/>
      <c r="IHF663" s="198"/>
      <c r="IHG663" s="198"/>
      <c r="IHH663" s="198"/>
      <c r="IHI663" s="198"/>
      <c r="IHJ663" s="198"/>
      <c r="IHK663" s="198"/>
      <c r="IHL663" s="198"/>
      <c r="IHM663" s="198"/>
      <c r="IHN663" s="198"/>
      <c r="IHO663" s="198"/>
      <c r="IHP663" s="198"/>
      <c r="IHQ663" s="198"/>
      <c r="IHR663" s="198"/>
      <c r="IHS663" s="198"/>
      <c r="IHT663" s="198"/>
      <c r="IHU663" s="198"/>
      <c r="IHV663" s="198"/>
      <c r="IHW663" s="198"/>
      <c r="IHX663" s="198"/>
      <c r="IHY663" s="198"/>
      <c r="IHZ663" s="198"/>
      <c r="IIA663" s="198"/>
      <c r="IIB663" s="198"/>
      <c r="IIC663" s="198"/>
      <c r="IID663" s="198"/>
      <c r="IIE663" s="198"/>
      <c r="IIF663" s="198"/>
      <c r="IIG663" s="198"/>
      <c r="IIH663" s="198"/>
      <c r="III663" s="198"/>
      <c r="IIJ663" s="198"/>
      <c r="IIK663" s="198"/>
      <c r="IIL663" s="198"/>
      <c r="IIM663" s="198"/>
      <c r="IIN663" s="198"/>
      <c r="IIO663" s="198"/>
      <c r="IIP663" s="198"/>
      <c r="IIQ663" s="198"/>
      <c r="IIR663" s="198"/>
      <c r="IIS663" s="198"/>
      <c r="IIT663" s="198"/>
      <c r="IIU663" s="198"/>
      <c r="IIV663" s="198"/>
      <c r="IIW663" s="198"/>
      <c r="IIX663" s="198"/>
      <c r="IIY663" s="198"/>
      <c r="IIZ663" s="198"/>
      <c r="IJA663" s="198"/>
      <c r="IJB663" s="198"/>
      <c r="IJC663" s="198"/>
      <c r="IJD663" s="198"/>
      <c r="IJE663" s="198"/>
      <c r="IJF663" s="198"/>
      <c r="IJG663" s="198"/>
      <c r="IJH663" s="198"/>
      <c r="IJI663" s="198"/>
      <c r="IJJ663" s="198"/>
      <c r="IJK663" s="198"/>
      <c r="IJL663" s="198"/>
      <c r="IJM663" s="198"/>
      <c r="IJN663" s="198"/>
      <c r="IJO663" s="198"/>
      <c r="IJP663" s="198"/>
      <c r="IJQ663" s="198"/>
      <c r="IJR663" s="198"/>
      <c r="IJS663" s="198"/>
      <c r="IJT663" s="198"/>
      <c r="IJU663" s="198"/>
      <c r="IJV663" s="198"/>
      <c r="IJW663" s="198"/>
      <c r="IJX663" s="198"/>
      <c r="IJY663" s="198"/>
      <c r="IJZ663" s="198"/>
      <c r="IKA663" s="198"/>
      <c r="IKB663" s="198"/>
      <c r="IKC663" s="198"/>
      <c r="IKD663" s="198"/>
      <c r="IKE663" s="198"/>
      <c r="IKF663" s="198"/>
      <c r="IKG663" s="198"/>
      <c r="IKH663" s="198"/>
      <c r="IKI663" s="198"/>
      <c r="IKJ663" s="198"/>
      <c r="IKK663" s="198"/>
      <c r="IKL663" s="198"/>
      <c r="IKM663" s="198"/>
      <c r="IKN663" s="198"/>
      <c r="IKO663" s="198"/>
      <c r="IKP663" s="198"/>
      <c r="IKQ663" s="198"/>
      <c r="IKR663" s="198"/>
      <c r="IKS663" s="198"/>
      <c r="IKT663" s="198"/>
      <c r="IKU663" s="198"/>
      <c r="IKV663" s="198"/>
      <c r="IKW663" s="198"/>
      <c r="IKX663" s="198"/>
      <c r="IKY663" s="198"/>
      <c r="IKZ663" s="198"/>
      <c r="ILA663" s="198"/>
      <c r="ILB663" s="198"/>
      <c r="ILC663" s="198"/>
      <c r="ILD663" s="198"/>
      <c r="ILE663" s="198"/>
      <c r="ILF663" s="198"/>
      <c r="ILG663" s="198"/>
      <c r="ILH663" s="198"/>
      <c r="ILI663" s="198"/>
      <c r="ILJ663" s="198"/>
      <c r="ILK663" s="198"/>
      <c r="ILL663" s="198"/>
      <c r="ILM663" s="198"/>
      <c r="ILN663" s="198"/>
      <c r="ILO663" s="198"/>
      <c r="ILP663" s="198"/>
      <c r="ILQ663" s="198"/>
      <c r="ILR663" s="198"/>
      <c r="ILS663" s="198"/>
      <c r="ILT663" s="198"/>
      <c r="ILU663" s="198"/>
      <c r="ILV663" s="198"/>
      <c r="ILW663" s="198"/>
      <c r="ILX663" s="198"/>
      <c r="ILY663" s="198"/>
      <c r="ILZ663" s="198"/>
      <c r="IMA663" s="198"/>
      <c r="IMB663" s="198"/>
      <c r="IMC663" s="198"/>
      <c r="IMD663" s="198"/>
      <c r="IME663" s="198"/>
      <c r="IMF663" s="198"/>
      <c r="IMG663" s="198"/>
      <c r="IMH663" s="198"/>
      <c r="IMI663" s="198"/>
      <c r="IMJ663" s="198"/>
      <c r="IMK663" s="198"/>
      <c r="IML663" s="198"/>
      <c r="IMM663" s="198"/>
      <c r="IMN663" s="198"/>
      <c r="IMO663" s="198"/>
      <c r="IMP663" s="198"/>
      <c r="IMQ663" s="198"/>
      <c r="IMR663" s="198"/>
      <c r="IMS663" s="198"/>
      <c r="IMT663" s="198"/>
      <c r="IMU663" s="198"/>
      <c r="IMV663" s="198"/>
      <c r="IMW663" s="198"/>
      <c r="IMX663" s="198"/>
      <c r="IMY663" s="198"/>
      <c r="IMZ663" s="198"/>
      <c r="INA663" s="198"/>
      <c r="INB663" s="198"/>
      <c r="INC663" s="198"/>
      <c r="IND663" s="198"/>
      <c r="INE663" s="198"/>
      <c r="INF663" s="198"/>
      <c r="ING663" s="198"/>
      <c r="INH663" s="198"/>
      <c r="INI663" s="198"/>
      <c r="INJ663" s="198"/>
      <c r="INK663" s="198"/>
      <c r="INL663" s="198"/>
      <c r="INM663" s="198"/>
      <c r="INN663" s="198"/>
      <c r="INO663" s="198"/>
      <c r="INP663" s="198"/>
      <c r="INQ663" s="198"/>
      <c r="INR663" s="198"/>
      <c r="INS663" s="198"/>
      <c r="INT663" s="198"/>
      <c r="INU663" s="198"/>
      <c r="INV663" s="198"/>
      <c r="INW663" s="198"/>
      <c r="INX663" s="198"/>
      <c r="INY663" s="198"/>
      <c r="INZ663" s="198"/>
      <c r="IOA663" s="198"/>
      <c r="IOB663" s="198"/>
      <c r="IOC663" s="198"/>
      <c r="IOD663" s="198"/>
      <c r="IOE663" s="198"/>
      <c r="IOF663" s="198"/>
      <c r="IOG663" s="198"/>
      <c r="IOH663" s="198"/>
      <c r="IOI663" s="198"/>
      <c r="IOJ663" s="198"/>
      <c r="IOK663" s="198"/>
      <c r="IOL663" s="198"/>
      <c r="IOM663" s="198"/>
      <c r="ION663" s="198"/>
      <c r="IOO663" s="198"/>
      <c r="IOP663" s="198"/>
      <c r="IOQ663" s="198"/>
      <c r="IOR663" s="198"/>
      <c r="IOS663" s="198"/>
      <c r="IOT663" s="198"/>
      <c r="IOU663" s="198"/>
      <c r="IOV663" s="198"/>
      <c r="IOW663" s="198"/>
      <c r="IOX663" s="198"/>
      <c r="IOY663" s="198"/>
      <c r="IOZ663" s="198"/>
      <c r="IPA663" s="198"/>
      <c r="IPB663" s="198"/>
      <c r="IPC663" s="198"/>
      <c r="IPD663" s="198"/>
      <c r="IPE663" s="198"/>
      <c r="IPF663" s="198"/>
      <c r="IPG663" s="198"/>
      <c r="IPH663" s="198"/>
      <c r="IPI663" s="198"/>
      <c r="IPJ663" s="198"/>
      <c r="IPK663" s="198"/>
      <c r="IPL663" s="198"/>
      <c r="IPM663" s="198"/>
      <c r="IPN663" s="198"/>
      <c r="IPO663" s="198"/>
      <c r="IPP663" s="198"/>
      <c r="IPQ663" s="198"/>
      <c r="IPR663" s="198"/>
      <c r="IPS663" s="198"/>
      <c r="IPT663" s="198"/>
      <c r="IPU663" s="198"/>
      <c r="IPV663" s="198"/>
      <c r="IPW663" s="198"/>
      <c r="IPX663" s="198"/>
      <c r="IPY663" s="198"/>
      <c r="IPZ663" s="198"/>
      <c r="IQA663" s="198"/>
      <c r="IQB663" s="198"/>
      <c r="IQC663" s="198"/>
      <c r="IQD663" s="198"/>
      <c r="IQE663" s="198"/>
      <c r="IQF663" s="198"/>
      <c r="IQG663" s="198"/>
      <c r="IQH663" s="198"/>
      <c r="IQI663" s="198"/>
      <c r="IQJ663" s="198"/>
      <c r="IQK663" s="198"/>
      <c r="IQL663" s="198"/>
      <c r="IQM663" s="198"/>
      <c r="IQN663" s="198"/>
      <c r="IQO663" s="198"/>
      <c r="IQP663" s="198"/>
      <c r="IQQ663" s="198"/>
      <c r="IQR663" s="198"/>
      <c r="IQS663" s="198"/>
      <c r="IQT663" s="198"/>
      <c r="IQU663" s="198"/>
      <c r="IQV663" s="198"/>
      <c r="IQW663" s="198"/>
      <c r="IQX663" s="198"/>
      <c r="IQY663" s="198"/>
      <c r="IQZ663" s="198"/>
      <c r="IRA663" s="198"/>
      <c r="IRB663" s="198"/>
      <c r="IRC663" s="198"/>
      <c r="IRD663" s="198"/>
      <c r="IRE663" s="198"/>
      <c r="IRF663" s="198"/>
      <c r="IRG663" s="198"/>
      <c r="IRH663" s="198"/>
      <c r="IRI663" s="198"/>
      <c r="IRJ663" s="198"/>
      <c r="IRK663" s="198"/>
      <c r="IRL663" s="198"/>
      <c r="IRM663" s="198"/>
      <c r="IRN663" s="198"/>
      <c r="IRO663" s="198"/>
      <c r="IRP663" s="198"/>
      <c r="IRQ663" s="198"/>
      <c r="IRR663" s="198"/>
      <c r="IRS663" s="198"/>
      <c r="IRT663" s="198"/>
      <c r="IRU663" s="198"/>
      <c r="IRV663" s="198"/>
      <c r="IRW663" s="198"/>
      <c r="IRX663" s="198"/>
      <c r="IRY663" s="198"/>
      <c r="IRZ663" s="198"/>
      <c r="ISA663" s="198"/>
      <c r="ISB663" s="198"/>
      <c r="ISC663" s="198"/>
      <c r="ISD663" s="198"/>
      <c r="ISE663" s="198"/>
      <c r="ISF663" s="198"/>
      <c r="ISG663" s="198"/>
      <c r="ISH663" s="198"/>
      <c r="ISI663" s="198"/>
      <c r="ISJ663" s="198"/>
      <c r="ISK663" s="198"/>
      <c r="ISL663" s="198"/>
      <c r="ISM663" s="198"/>
      <c r="ISN663" s="198"/>
      <c r="ISO663" s="198"/>
      <c r="ISP663" s="198"/>
      <c r="ISQ663" s="198"/>
      <c r="ISR663" s="198"/>
      <c r="ISS663" s="198"/>
      <c r="IST663" s="198"/>
      <c r="ISU663" s="198"/>
      <c r="ISV663" s="198"/>
      <c r="ISW663" s="198"/>
      <c r="ISX663" s="198"/>
      <c r="ISY663" s="198"/>
      <c r="ISZ663" s="198"/>
      <c r="ITA663" s="198"/>
      <c r="ITB663" s="198"/>
      <c r="ITC663" s="198"/>
      <c r="ITD663" s="198"/>
      <c r="ITE663" s="198"/>
      <c r="ITF663" s="198"/>
      <c r="ITG663" s="198"/>
      <c r="ITH663" s="198"/>
      <c r="ITI663" s="198"/>
      <c r="ITJ663" s="198"/>
      <c r="ITK663" s="198"/>
      <c r="ITL663" s="198"/>
      <c r="ITM663" s="198"/>
      <c r="ITN663" s="198"/>
      <c r="ITO663" s="198"/>
      <c r="ITP663" s="198"/>
      <c r="ITQ663" s="198"/>
      <c r="ITR663" s="198"/>
      <c r="ITS663" s="198"/>
      <c r="ITT663" s="198"/>
      <c r="ITU663" s="198"/>
      <c r="ITV663" s="198"/>
      <c r="ITW663" s="198"/>
      <c r="ITX663" s="198"/>
      <c r="ITY663" s="198"/>
      <c r="ITZ663" s="198"/>
      <c r="IUA663" s="198"/>
      <c r="IUB663" s="198"/>
      <c r="IUC663" s="198"/>
      <c r="IUD663" s="198"/>
      <c r="IUE663" s="198"/>
      <c r="IUF663" s="198"/>
      <c r="IUG663" s="198"/>
      <c r="IUH663" s="198"/>
      <c r="IUI663" s="198"/>
      <c r="IUJ663" s="198"/>
      <c r="IUK663" s="198"/>
      <c r="IUL663" s="198"/>
      <c r="IUM663" s="198"/>
      <c r="IUN663" s="198"/>
      <c r="IUO663" s="198"/>
      <c r="IUP663" s="198"/>
      <c r="IUQ663" s="198"/>
      <c r="IUR663" s="198"/>
      <c r="IUS663" s="198"/>
      <c r="IUT663" s="198"/>
      <c r="IUU663" s="198"/>
      <c r="IUV663" s="198"/>
      <c r="IUW663" s="198"/>
      <c r="IUX663" s="198"/>
      <c r="IUY663" s="198"/>
      <c r="IUZ663" s="198"/>
      <c r="IVA663" s="198"/>
      <c r="IVB663" s="198"/>
      <c r="IVC663" s="198"/>
      <c r="IVD663" s="198"/>
      <c r="IVE663" s="198"/>
      <c r="IVF663" s="198"/>
      <c r="IVG663" s="198"/>
      <c r="IVH663" s="198"/>
      <c r="IVI663" s="198"/>
      <c r="IVJ663" s="198"/>
      <c r="IVK663" s="198"/>
      <c r="IVL663" s="198"/>
      <c r="IVM663" s="198"/>
      <c r="IVN663" s="198"/>
      <c r="IVO663" s="198"/>
      <c r="IVP663" s="198"/>
      <c r="IVQ663" s="198"/>
      <c r="IVR663" s="198"/>
      <c r="IVS663" s="198"/>
      <c r="IVT663" s="198"/>
      <c r="IVU663" s="198"/>
      <c r="IVV663" s="198"/>
      <c r="IVW663" s="198"/>
      <c r="IVX663" s="198"/>
      <c r="IVY663" s="198"/>
      <c r="IVZ663" s="198"/>
      <c r="IWA663" s="198"/>
      <c r="IWB663" s="198"/>
      <c r="IWC663" s="198"/>
      <c r="IWD663" s="198"/>
      <c r="IWE663" s="198"/>
      <c r="IWF663" s="198"/>
      <c r="IWG663" s="198"/>
      <c r="IWH663" s="198"/>
      <c r="IWI663" s="198"/>
      <c r="IWJ663" s="198"/>
      <c r="IWK663" s="198"/>
      <c r="IWL663" s="198"/>
      <c r="IWM663" s="198"/>
      <c r="IWN663" s="198"/>
      <c r="IWO663" s="198"/>
      <c r="IWP663" s="198"/>
      <c r="IWQ663" s="198"/>
      <c r="IWR663" s="198"/>
      <c r="IWS663" s="198"/>
      <c r="IWT663" s="198"/>
      <c r="IWU663" s="198"/>
      <c r="IWV663" s="198"/>
      <c r="IWW663" s="198"/>
      <c r="IWX663" s="198"/>
      <c r="IWY663" s="198"/>
      <c r="IWZ663" s="198"/>
      <c r="IXA663" s="198"/>
      <c r="IXB663" s="198"/>
      <c r="IXC663" s="198"/>
      <c r="IXD663" s="198"/>
      <c r="IXE663" s="198"/>
      <c r="IXF663" s="198"/>
      <c r="IXG663" s="198"/>
      <c r="IXH663" s="198"/>
      <c r="IXI663" s="198"/>
      <c r="IXJ663" s="198"/>
      <c r="IXK663" s="198"/>
      <c r="IXL663" s="198"/>
      <c r="IXM663" s="198"/>
      <c r="IXN663" s="198"/>
      <c r="IXO663" s="198"/>
      <c r="IXP663" s="198"/>
      <c r="IXQ663" s="198"/>
      <c r="IXR663" s="198"/>
      <c r="IXS663" s="198"/>
      <c r="IXT663" s="198"/>
      <c r="IXU663" s="198"/>
      <c r="IXV663" s="198"/>
      <c r="IXW663" s="198"/>
      <c r="IXX663" s="198"/>
      <c r="IXY663" s="198"/>
      <c r="IXZ663" s="198"/>
      <c r="IYA663" s="198"/>
      <c r="IYB663" s="198"/>
      <c r="IYC663" s="198"/>
      <c r="IYD663" s="198"/>
      <c r="IYE663" s="198"/>
      <c r="IYF663" s="198"/>
      <c r="IYG663" s="198"/>
      <c r="IYH663" s="198"/>
      <c r="IYI663" s="198"/>
      <c r="IYJ663" s="198"/>
      <c r="IYK663" s="198"/>
      <c r="IYL663" s="198"/>
      <c r="IYM663" s="198"/>
      <c r="IYN663" s="198"/>
      <c r="IYO663" s="198"/>
      <c r="IYP663" s="198"/>
      <c r="IYQ663" s="198"/>
      <c r="IYR663" s="198"/>
      <c r="IYS663" s="198"/>
      <c r="IYT663" s="198"/>
      <c r="IYU663" s="198"/>
      <c r="IYV663" s="198"/>
      <c r="IYW663" s="198"/>
      <c r="IYX663" s="198"/>
      <c r="IYY663" s="198"/>
      <c r="IYZ663" s="198"/>
      <c r="IZA663" s="198"/>
      <c r="IZB663" s="198"/>
      <c r="IZC663" s="198"/>
      <c r="IZD663" s="198"/>
      <c r="IZE663" s="198"/>
      <c r="IZF663" s="198"/>
      <c r="IZG663" s="198"/>
      <c r="IZH663" s="198"/>
      <c r="IZI663" s="198"/>
      <c r="IZJ663" s="198"/>
      <c r="IZK663" s="198"/>
      <c r="IZL663" s="198"/>
      <c r="IZM663" s="198"/>
      <c r="IZN663" s="198"/>
      <c r="IZO663" s="198"/>
      <c r="IZP663" s="198"/>
      <c r="IZQ663" s="198"/>
      <c r="IZR663" s="198"/>
      <c r="IZS663" s="198"/>
      <c r="IZT663" s="198"/>
      <c r="IZU663" s="198"/>
      <c r="IZV663" s="198"/>
      <c r="IZW663" s="198"/>
      <c r="IZX663" s="198"/>
      <c r="IZY663" s="198"/>
      <c r="IZZ663" s="198"/>
      <c r="JAA663" s="198"/>
      <c r="JAB663" s="198"/>
      <c r="JAC663" s="198"/>
      <c r="JAD663" s="198"/>
      <c r="JAE663" s="198"/>
      <c r="JAF663" s="198"/>
      <c r="JAG663" s="198"/>
      <c r="JAH663" s="198"/>
      <c r="JAI663" s="198"/>
      <c r="JAJ663" s="198"/>
      <c r="JAK663" s="198"/>
      <c r="JAL663" s="198"/>
      <c r="JAM663" s="198"/>
      <c r="JAN663" s="198"/>
      <c r="JAO663" s="198"/>
      <c r="JAP663" s="198"/>
      <c r="JAQ663" s="198"/>
      <c r="JAR663" s="198"/>
      <c r="JAS663" s="198"/>
      <c r="JAT663" s="198"/>
      <c r="JAU663" s="198"/>
      <c r="JAV663" s="198"/>
      <c r="JAW663" s="198"/>
      <c r="JAX663" s="198"/>
      <c r="JAY663" s="198"/>
      <c r="JAZ663" s="198"/>
      <c r="JBA663" s="198"/>
      <c r="JBB663" s="198"/>
      <c r="JBC663" s="198"/>
      <c r="JBD663" s="198"/>
      <c r="JBE663" s="198"/>
      <c r="JBF663" s="198"/>
      <c r="JBG663" s="198"/>
      <c r="JBH663" s="198"/>
      <c r="JBI663" s="198"/>
      <c r="JBJ663" s="198"/>
      <c r="JBK663" s="198"/>
      <c r="JBL663" s="198"/>
      <c r="JBM663" s="198"/>
      <c r="JBN663" s="198"/>
      <c r="JBO663" s="198"/>
      <c r="JBP663" s="198"/>
      <c r="JBQ663" s="198"/>
      <c r="JBR663" s="198"/>
      <c r="JBS663" s="198"/>
      <c r="JBT663" s="198"/>
      <c r="JBU663" s="198"/>
      <c r="JBV663" s="198"/>
      <c r="JBW663" s="198"/>
      <c r="JBX663" s="198"/>
      <c r="JBY663" s="198"/>
      <c r="JBZ663" s="198"/>
      <c r="JCA663" s="198"/>
      <c r="JCB663" s="198"/>
      <c r="JCC663" s="198"/>
      <c r="JCD663" s="198"/>
      <c r="JCE663" s="198"/>
      <c r="JCF663" s="198"/>
      <c r="JCG663" s="198"/>
      <c r="JCH663" s="198"/>
      <c r="JCI663" s="198"/>
      <c r="JCJ663" s="198"/>
      <c r="JCK663" s="198"/>
      <c r="JCL663" s="198"/>
      <c r="JCM663" s="198"/>
      <c r="JCN663" s="198"/>
      <c r="JCO663" s="198"/>
      <c r="JCP663" s="198"/>
      <c r="JCQ663" s="198"/>
      <c r="JCR663" s="198"/>
      <c r="JCS663" s="198"/>
      <c r="JCT663" s="198"/>
      <c r="JCU663" s="198"/>
      <c r="JCV663" s="198"/>
      <c r="JCW663" s="198"/>
      <c r="JCX663" s="198"/>
      <c r="JCY663" s="198"/>
      <c r="JCZ663" s="198"/>
      <c r="JDA663" s="198"/>
      <c r="JDB663" s="198"/>
      <c r="JDC663" s="198"/>
      <c r="JDD663" s="198"/>
      <c r="JDE663" s="198"/>
      <c r="JDF663" s="198"/>
      <c r="JDG663" s="198"/>
      <c r="JDH663" s="198"/>
      <c r="JDI663" s="198"/>
      <c r="JDJ663" s="198"/>
      <c r="JDK663" s="198"/>
      <c r="JDL663" s="198"/>
      <c r="JDM663" s="198"/>
      <c r="JDN663" s="198"/>
      <c r="JDO663" s="198"/>
      <c r="JDP663" s="198"/>
      <c r="JDQ663" s="198"/>
      <c r="JDR663" s="198"/>
      <c r="JDS663" s="198"/>
      <c r="JDT663" s="198"/>
      <c r="JDU663" s="198"/>
      <c r="JDV663" s="198"/>
      <c r="JDW663" s="198"/>
      <c r="JDX663" s="198"/>
      <c r="JDY663" s="198"/>
      <c r="JDZ663" s="198"/>
      <c r="JEA663" s="198"/>
      <c r="JEB663" s="198"/>
      <c r="JEC663" s="198"/>
      <c r="JED663" s="198"/>
      <c r="JEE663" s="198"/>
      <c r="JEF663" s="198"/>
      <c r="JEG663" s="198"/>
      <c r="JEH663" s="198"/>
      <c r="JEI663" s="198"/>
      <c r="JEJ663" s="198"/>
      <c r="JEK663" s="198"/>
      <c r="JEL663" s="198"/>
      <c r="JEM663" s="198"/>
      <c r="JEN663" s="198"/>
      <c r="JEO663" s="198"/>
      <c r="JEP663" s="198"/>
      <c r="JEQ663" s="198"/>
      <c r="JER663" s="198"/>
      <c r="JES663" s="198"/>
      <c r="JET663" s="198"/>
      <c r="JEU663" s="198"/>
      <c r="JEV663" s="198"/>
      <c r="JEW663" s="198"/>
      <c r="JEX663" s="198"/>
      <c r="JEY663" s="198"/>
      <c r="JEZ663" s="198"/>
      <c r="JFA663" s="198"/>
      <c r="JFB663" s="198"/>
      <c r="JFC663" s="198"/>
      <c r="JFD663" s="198"/>
      <c r="JFE663" s="198"/>
      <c r="JFF663" s="198"/>
      <c r="JFG663" s="198"/>
      <c r="JFH663" s="198"/>
      <c r="JFI663" s="198"/>
      <c r="JFJ663" s="198"/>
      <c r="JFK663" s="198"/>
      <c r="JFL663" s="198"/>
      <c r="JFM663" s="198"/>
      <c r="JFN663" s="198"/>
      <c r="JFO663" s="198"/>
      <c r="JFP663" s="198"/>
      <c r="JFQ663" s="198"/>
      <c r="JFR663" s="198"/>
      <c r="JFS663" s="198"/>
      <c r="JFT663" s="198"/>
      <c r="JFU663" s="198"/>
      <c r="JFV663" s="198"/>
      <c r="JFW663" s="198"/>
      <c r="JFX663" s="198"/>
      <c r="JFY663" s="198"/>
      <c r="JFZ663" s="198"/>
      <c r="JGA663" s="198"/>
      <c r="JGB663" s="198"/>
      <c r="JGC663" s="198"/>
      <c r="JGD663" s="198"/>
      <c r="JGE663" s="198"/>
      <c r="JGF663" s="198"/>
      <c r="JGG663" s="198"/>
      <c r="JGH663" s="198"/>
      <c r="JGI663" s="198"/>
      <c r="JGJ663" s="198"/>
      <c r="JGK663" s="198"/>
      <c r="JGL663" s="198"/>
      <c r="JGM663" s="198"/>
      <c r="JGN663" s="198"/>
      <c r="JGO663" s="198"/>
      <c r="JGP663" s="198"/>
      <c r="JGQ663" s="198"/>
      <c r="JGR663" s="198"/>
      <c r="JGS663" s="198"/>
      <c r="JGT663" s="198"/>
      <c r="JGU663" s="198"/>
      <c r="JGV663" s="198"/>
      <c r="JGW663" s="198"/>
      <c r="JGX663" s="198"/>
      <c r="JGY663" s="198"/>
      <c r="JGZ663" s="198"/>
      <c r="JHA663" s="198"/>
      <c r="JHB663" s="198"/>
      <c r="JHC663" s="198"/>
      <c r="JHD663" s="198"/>
      <c r="JHE663" s="198"/>
      <c r="JHF663" s="198"/>
      <c r="JHG663" s="198"/>
      <c r="JHH663" s="198"/>
      <c r="JHI663" s="198"/>
      <c r="JHJ663" s="198"/>
      <c r="JHK663" s="198"/>
      <c r="JHL663" s="198"/>
      <c r="JHM663" s="198"/>
      <c r="JHN663" s="198"/>
      <c r="JHO663" s="198"/>
      <c r="JHP663" s="198"/>
      <c r="JHQ663" s="198"/>
      <c r="JHR663" s="198"/>
      <c r="JHS663" s="198"/>
      <c r="JHT663" s="198"/>
      <c r="JHU663" s="198"/>
      <c r="JHV663" s="198"/>
      <c r="JHW663" s="198"/>
      <c r="JHX663" s="198"/>
      <c r="JHY663" s="198"/>
      <c r="JHZ663" s="198"/>
      <c r="JIA663" s="198"/>
      <c r="JIB663" s="198"/>
      <c r="JIC663" s="198"/>
      <c r="JID663" s="198"/>
      <c r="JIE663" s="198"/>
      <c r="JIF663" s="198"/>
      <c r="JIG663" s="198"/>
      <c r="JIH663" s="198"/>
      <c r="JII663" s="198"/>
      <c r="JIJ663" s="198"/>
      <c r="JIK663" s="198"/>
      <c r="JIL663" s="198"/>
      <c r="JIM663" s="198"/>
      <c r="JIN663" s="198"/>
      <c r="JIO663" s="198"/>
      <c r="JIP663" s="198"/>
      <c r="JIQ663" s="198"/>
      <c r="JIR663" s="198"/>
      <c r="JIS663" s="198"/>
      <c r="JIT663" s="198"/>
      <c r="JIU663" s="198"/>
      <c r="JIV663" s="198"/>
      <c r="JIW663" s="198"/>
      <c r="JIX663" s="198"/>
      <c r="JIY663" s="198"/>
      <c r="JIZ663" s="198"/>
      <c r="JJA663" s="198"/>
      <c r="JJB663" s="198"/>
      <c r="JJC663" s="198"/>
      <c r="JJD663" s="198"/>
      <c r="JJE663" s="198"/>
      <c r="JJF663" s="198"/>
      <c r="JJG663" s="198"/>
      <c r="JJH663" s="198"/>
      <c r="JJI663" s="198"/>
      <c r="JJJ663" s="198"/>
      <c r="JJK663" s="198"/>
      <c r="JJL663" s="198"/>
      <c r="JJM663" s="198"/>
      <c r="JJN663" s="198"/>
      <c r="JJO663" s="198"/>
      <c r="JJP663" s="198"/>
      <c r="JJQ663" s="198"/>
      <c r="JJR663" s="198"/>
      <c r="JJS663" s="198"/>
      <c r="JJT663" s="198"/>
      <c r="JJU663" s="198"/>
      <c r="JJV663" s="198"/>
      <c r="JJW663" s="198"/>
      <c r="JJX663" s="198"/>
      <c r="JJY663" s="198"/>
      <c r="JJZ663" s="198"/>
      <c r="JKA663" s="198"/>
      <c r="JKB663" s="198"/>
      <c r="JKC663" s="198"/>
      <c r="JKD663" s="198"/>
      <c r="JKE663" s="198"/>
      <c r="JKF663" s="198"/>
      <c r="JKG663" s="198"/>
      <c r="JKH663" s="198"/>
      <c r="JKI663" s="198"/>
      <c r="JKJ663" s="198"/>
      <c r="JKK663" s="198"/>
      <c r="JKL663" s="198"/>
      <c r="JKM663" s="198"/>
      <c r="JKN663" s="198"/>
      <c r="JKO663" s="198"/>
      <c r="JKP663" s="198"/>
      <c r="JKQ663" s="198"/>
      <c r="JKR663" s="198"/>
      <c r="JKS663" s="198"/>
      <c r="JKT663" s="198"/>
      <c r="JKU663" s="198"/>
      <c r="JKV663" s="198"/>
      <c r="JKW663" s="198"/>
      <c r="JKX663" s="198"/>
      <c r="JKY663" s="198"/>
      <c r="JKZ663" s="198"/>
      <c r="JLA663" s="198"/>
      <c r="JLB663" s="198"/>
      <c r="JLC663" s="198"/>
      <c r="JLD663" s="198"/>
      <c r="JLE663" s="198"/>
      <c r="JLF663" s="198"/>
      <c r="JLG663" s="198"/>
      <c r="JLH663" s="198"/>
      <c r="JLI663" s="198"/>
      <c r="JLJ663" s="198"/>
      <c r="JLK663" s="198"/>
      <c r="JLL663" s="198"/>
      <c r="JLM663" s="198"/>
      <c r="JLN663" s="198"/>
      <c r="JLO663" s="198"/>
      <c r="JLP663" s="198"/>
      <c r="JLQ663" s="198"/>
      <c r="JLR663" s="198"/>
      <c r="JLS663" s="198"/>
      <c r="JLT663" s="198"/>
      <c r="JLU663" s="198"/>
      <c r="JLV663" s="198"/>
      <c r="JLW663" s="198"/>
      <c r="JLX663" s="198"/>
      <c r="JLY663" s="198"/>
      <c r="JLZ663" s="198"/>
      <c r="JMA663" s="198"/>
      <c r="JMB663" s="198"/>
      <c r="JMC663" s="198"/>
      <c r="JMD663" s="198"/>
      <c r="JME663" s="198"/>
      <c r="JMF663" s="198"/>
      <c r="JMG663" s="198"/>
      <c r="JMH663" s="198"/>
      <c r="JMI663" s="198"/>
      <c r="JMJ663" s="198"/>
      <c r="JMK663" s="198"/>
      <c r="JML663" s="198"/>
      <c r="JMM663" s="198"/>
      <c r="JMN663" s="198"/>
      <c r="JMO663" s="198"/>
      <c r="JMP663" s="198"/>
      <c r="JMQ663" s="198"/>
      <c r="JMR663" s="198"/>
      <c r="JMS663" s="198"/>
      <c r="JMT663" s="198"/>
      <c r="JMU663" s="198"/>
      <c r="JMV663" s="198"/>
      <c r="JMW663" s="198"/>
      <c r="JMX663" s="198"/>
      <c r="JMY663" s="198"/>
      <c r="JMZ663" s="198"/>
      <c r="JNA663" s="198"/>
      <c r="JNB663" s="198"/>
      <c r="JNC663" s="198"/>
      <c r="JND663" s="198"/>
      <c r="JNE663" s="198"/>
      <c r="JNF663" s="198"/>
      <c r="JNG663" s="198"/>
      <c r="JNH663" s="198"/>
      <c r="JNI663" s="198"/>
      <c r="JNJ663" s="198"/>
      <c r="JNK663" s="198"/>
      <c r="JNL663" s="198"/>
      <c r="JNM663" s="198"/>
      <c r="JNN663" s="198"/>
      <c r="JNO663" s="198"/>
      <c r="JNP663" s="198"/>
      <c r="JNQ663" s="198"/>
      <c r="JNR663" s="198"/>
      <c r="JNS663" s="198"/>
      <c r="JNT663" s="198"/>
      <c r="JNU663" s="198"/>
      <c r="JNV663" s="198"/>
      <c r="JNW663" s="198"/>
      <c r="JNX663" s="198"/>
      <c r="JNY663" s="198"/>
      <c r="JNZ663" s="198"/>
      <c r="JOA663" s="198"/>
      <c r="JOB663" s="198"/>
      <c r="JOC663" s="198"/>
      <c r="JOD663" s="198"/>
      <c r="JOE663" s="198"/>
      <c r="JOF663" s="198"/>
      <c r="JOG663" s="198"/>
      <c r="JOH663" s="198"/>
      <c r="JOI663" s="198"/>
      <c r="JOJ663" s="198"/>
      <c r="JOK663" s="198"/>
      <c r="JOL663" s="198"/>
      <c r="JOM663" s="198"/>
      <c r="JON663" s="198"/>
      <c r="JOO663" s="198"/>
      <c r="JOP663" s="198"/>
      <c r="JOQ663" s="198"/>
      <c r="JOR663" s="198"/>
      <c r="JOS663" s="198"/>
      <c r="JOT663" s="198"/>
      <c r="JOU663" s="198"/>
      <c r="JOV663" s="198"/>
      <c r="JOW663" s="198"/>
      <c r="JOX663" s="198"/>
      <c r="JOY663" s="198"/>
      <c r="JOZ663" s="198"/>
      <c r="JPA663" s="198"/>
      <c r="JPB663" s="198"/>
      <c r="JPC663" s="198"/>
      <c r="JPD663" s="198"/>
      <c r="JPE663" s="198"/>
      <c r="JPF663" s="198"/>
      <c r="JPG663" s="198"/>
      <c r="JPH663" s="198"/>
      <c r="JPI663" s="198"/>
      <c r="JPJ663" s="198"/>
      <c r="JPK663" s="198"/>
      <c r="JPL663" s="198"/>
      <c r="JPM663" s="198"/>
      <c r="JPN663" s="198"/>
      <c r="JPO663" s="198"/>
      <c r="JPP663" s="198"/>
      <c r="JPQ663" s="198"/>
      <c r="JPR663" s="198"/>
      <c r="JPS663" s="198"/>
      <c r="JPT663" s="198"/>
      <c r="JPU663" s="198"/>
      <c r="JPV663" s="198"/>
      <c r="JPW663" s="198"/>
      <c r="JPX663" s="198"/>
      <c r="JPY663" s="198"/>
      <c r="JPZ663" s="198"/>
      <c r="JQA663" s="198"/>
      <c r="JQB663" s="198"/>
      <c r="JQC663" s="198"/>
      <c r="JQD663" s="198"/>
      <c r="JQE663" s="198"/>
      <c r="JQF663" s="198"/>
      <c r="JQG663" s="198"/>
      <c r="JQH663" s="198"/>
      <c r="JQI663" s="198"/>
      <c r="JQJ663" s="198"/>
      <c r="JQK663" s="198"/>
      <c r="JQL663" s="198"/>
      <c r="JQM663" s="198"/>
      <c r="JQN663" s="198"/>
      <c r="JQO663" s="198"/>
      <c r="JQP663" s="198"/>
      <c r="JQQ663" s="198"/>
      <c r="JQR663" s="198"/>
      <c r="JQS663" s="198"/>
      <c r="JQT663" s="198"/>
      <c r="JQU663" s="198"/>
      <c r="JQV663" s="198"/>
      <c r="JQW663" s="198"/>
      <c r="JQX663" s="198"/>
      <c r="JQY663" s="198"/>
      <c r="JQZ663" s="198"/>
      <c r="JRA663" s="198"/>
      <c r="JRB663" s="198"/>
      <c r="JRC663" s="198"/>
      <c r="JRD663" s="198"/>
      <c r="JRE663" s="198"/>
      <c r="JRF663" s="198"/>
      <c r="JRG663" s="198"/>
      <c r="JRH663" s="198"/>
      <c r="JRI663" s="198"/>
      <c r="JRJ663" s="198"/>
      <c r="JRK663" s="198"/>
      <c r="JRL663" s="198"/>
      <c r="JRM663" s="198"/>
      <c r="JRN663" s="198"/>
      <c r="JRO663" s="198"/>
      <c r="JRP663" s="198"/>
      <c r="JRQ663" s="198"/>
      <c r="JRR663" s="198"/>
      <c r="JRS663" s="198"/>
      <c r="JRT663" s="198"/>
      <c r="JRU663" s="198"/>
      <c r="JRV663" s="198"/>
      <c r="JRW663" s="198"/>
      <c r="JRX663" s="198"/>
      <c r="JRY663" s="198"/>
      <c r="JRZ663" s="198"/>
      <c r="JSA663" s="198"/>
      <c r="JSB663" s="198"/>
      <c r="JSC663" s="198"/>
      <c r="JSD663" s="198"/>
      <c r="JSE663" s="198"/>
      <c r="JSF663" s="198"/>
      <c r="JSG663" s="198"/>
      <c r="JSH663" s="198"/>
      <c r="JSI663" s="198"/>
      <c r="JSJ663" s="198"/>
      <c r="JSK663" s="198"/>
      <c r="JSL663" s="198"/>
      <c r="JSM663" s="198"/>
      <c r="JSN663" s="198"/>
      <c r="JSO663" s="198"/>
      <c r="JSP663" s="198"/>
      <c r="JSQ663" s="198"/>
      <c r="JSR663" s="198"/>
      <c r="JSS663" s="198"/>
      <c r="JST663" s="198"/>
      <c r="JSU663" s="198"/>
      <c r="JSV663" s="198"/>
      <c r="JSW663" s="198"/>
      <c r="JSX663" s="198"/>
      <c r="JSY663" s="198"/>
      <c r="JSZ663" s="198"/>
      <c r="JTA663" s="198"/>
      <c r="JTB663" s="198"/>
      <c r="JTC663" s="198"/>
      <c r="JTD663" s="198"/>
      <c r="JTE663" s="198"/>
      <c r="JTF663" s="198"/>
      <c r="JTG663" s="198"/>
      <c r="JTH663" s="198"/>
      <c r="JTI663" s="198"/>
      <c r="JTJ663" s="198"/>
      <c r="JTK663" s="198"/>
      <c r="JTL663" s="198"/>
      <c r="JTM663" s="198"/>
      <c r="JTN663" s="198"/>
      <c r="JTO663" s="198"/>
      <c r="JTP663" s="198"/>
      <c r="JTQ663" s="198"/>
      <c r="JTR663" s="198"/>
      <c r="JTS663" s="198"/>
      <c r="JTT663" s="198"/>
      <c r="JTU663" s="198"/>
      <c r="JTV663" s="198"/>
      <c r="JTW663" s="198"/>
      <c r="JTX663" s="198"/>
      <c r="JTY663" s="198"/>
      <c r="JTZ663" s="198"/>
      <c r="JUA663" s="198"/>
      <c r="JUB663" s="198"/>
      <c r="JUC663" s="198"/>
      <c r="JUD663" s="198"/>
      <c r="JUE663" s="198"/>
      <c r="JUF663" s="198"/>
      <c r="JUG663" s="198"/>
      <c r="JUH663" s="198"/>
      <c r="JUI663" s="198"/>
      <c r="JUJ663" s="198"/>
      <c r="JUK663" s="198"/>
      <c r="JUL663" s="198"/>
      <c r="JUM663" s="198"/>
      <c r="JUN663" s="198"/>
      <c r="JUO663" s="198"/>
      <c r="JUP663" s="198"/>
      <c r="JUQ663" s="198"/>
      <c r="JUR663" s="198"/>
      <c r="JUS663" s="198"/>
      <c r="JUT663" s="198"/>
      <c r="JUU663" s="198"/>
      <c r="JUV663" s="198"/>
      <c r="JUW663" s="198"/>
      <c r="JUX663" s="198"/>
      <c r="JUY663" s="198"/>
      <c r="JUZ663" s="198"/>
      <c r="JVA663" s="198"/>
      <c r="JVB663" s="198"/>
      <c r="JVC663" s="198"/>
      <c r="JVD663" s="198"/>
      <c r="JVE663" s="198"/>
      <c r="JVF663" s="198"/>
      <c r="JVG663" s="198"/>
      <c r="JVH663" s="198"/>
      <c r="JVI663" s="198"/>
      <c r="JVJ663" s="198"/>
      <c r="JVK663" s="198"/>
      <c r="JVL663" s="198"/>
      <c r="JVM663" s="198"/>
      <c r="JVN663" s="198"/>
      <c r="JVO663" s="198"/>
      <c r="JVP663" s="198"/>
      <c r="JVQ663" s="198"/>
      <c r="JVR663" s="198"/>
      <c r="JVS663" s="198"/>
      <c r="JVT663" s="198"/>
      <c r="JVU663" s="198"/>
      <c r="JVV663" s="198"/>
      <c r="JVW663" s="198"/>
      <c r="JVX663" s="198"/>
      <c r="JVY663" s="198"/>
      <c r="JVZ663" s="198"/>
      <c r="JWA663" s="198"/>
      <c r="JWB663" s="198"/>
      <c r="JWC663" s="198"/>
      <c r="JWD663" s="198"/>
      <c r="JWE663" s="198"/>
      <c r="JWF663" s="198"/>
      <c r="JWG663" s="198"/>
      <c r="JWH663" s="198"/>
      <c r="JWI663" s="198"/>
      <c r="JWJ663" s="198"/>
      <c r="JWK663" s="198"/>
      <c r="JWL663" s="198"/>
      <c r="JWM663" s="198"/>
      <c r="JWN663" s="198"/>
      <c r="JWO663" s="198"/>
      <c r="JWP663" s="198"/>
      <c r="JWQ663" s="198"/>
      <c r="JWR663" s="198"/>
      <c r="JWS663" s="198"/>
      <c r="JWT663" s="198"/>
      <c r="JWU663" s="198"/>
      <c r="JWV663" s="198"/>
      <c r="JWW663" s="198"/>
      <c r="JWX663" s="198"/>
      <c r="JWY663" s="198"/>
      <c r="JWZ663" s="198"/>
      <c r="JXA663" s="198"/>
      <c r="JXB663" s="198"/>
      <c r="JXC663" s="198"/>
      <c r="JXD663" s="198"/>
      <c r="JXE663" s="198"/>
      <c r="JXF663" s="198"/>
      <c r="JXG663" s="198"/>
      <c r="JXH663" s="198"/>
      <c r="JXI663" s="198"/>
      <c r="JXJ663" s="198"/>
      <c r="JXK663" s="198"/>
      <c r="JXL663" s="198"/>
      <c r="JXM663" s="198"/>
      <c r="JXN663" s="198"/>
      <c r="JXO663" s="198"/>
      <c r="JXP663" s="198"/>
      <c r="JXQ663" s="198"/>
      <c r="JXR663" s="198"/>
      <c r="JXS663" s="198"/>
      <c r="JXT663" s="198"/>
      <c r="JXU663" s="198"/>
      <c r="JXV663" s="198"/>
      <c r="JXW663" s="198"/>
      <c r="JXX663" s="198"/>
      <c r="JXY663" s="198"/>
      <c r="JXZ663" s="198"/>
      <c r="JYA663" s="198"/>
      <c r="JYB663" s="198"/>
      <c r="JYC663" s="198"/>
      <c r="JYD663" s="198"/>
      <c r="JYE663" s="198"/>
      <c r="JYF663" s="198"/>
      <c r="JYG663" s="198"/>
      <c r="JYH663" s="198"/>
      <c r="JYI663" s="198"/>
      <c r="JYJ663" s="198"/>
      <c r="JYK663" s="198"/>
      <c r="JYL663" s="198"/>
      <c r="JYM663" s="198"/>
      <c r="JYN663" s="198"/>
      <c r="JYO663" s="198"/>
      <c r="JYP663" s="198"/>
      <c r="JYQ663" s="198"/>
      <c r="JYR663" s="198"/>
      <c r="JYS663" s="198"/>
      <c r="JYT663" s="198"/>
      <c r="JYU663" s="198"/>
      <c r="JYV663" s="198"/>
      <c r="JYW663" s="198"/>
      <c r="JYX663" s="198"/>
      <c r="JYY663" s="198"/>
      <c r="JYZ663" s="198"/>
      <c r="JZA663" s="198"/>
      <c r="JZB663" s="198"/>
      <c r="JZC663" s="198"/>
      <c r="JZD663" s="198"/>
      <c r="JZE663" s="198"/>
      <c r="JZF663" s="198"/>
      <c r="JZG663" s="198"/>
      <c r="JZH663" s="198"/>
      <c r="JZI663" s="198"/>
      <c r="JZJ663" s="198"/>
      <c r="JZK663" s="198"/>
      <c r="JZL663" s="198"/>
      <c r="JZM663" s="198"/>
      <c r="JZN663" s="198"/>
      <c r="JZO663" s="198"/>
      <c r="JZP663" s="198"/>
      <c r="JZQ663" s="198"/>
      <c r="JZR663" s="198"/>
      <c r="JZS663" s="198"/>
      <c r="JZT663" s="198"/>
      <c r="JZU663" s="198"/>
      <c r="JZV663" s="198"/>
      <c r="JZW663" s="198"/>
      <c r="JZX663" s="198"/>
      <c r="JZY663" s="198"/>
      <c r="JZZ663" s="198"/>
      <c r="KAA663" s="198"/>
      <c r="KAB663" s="198"/>
      <c r="KAC663" s="198"/>
      <c r="KAD663" s="198"/>
      <c r="KAE663" s="198"/>
      <c r="KAF663" s="198"/>
      <c r="KAG663" s="198"/>
      <c r="KAH663" s="198"/>
      <c r="KAI663" s="198"/>
      <c r="KAJ663" s="198"/>
      <c r="KAK663" s="198"/>
      <c r="KAL663" s="198"/>
      <c r="KAM663" s="198"/>
      <c r="KAN663" s="198"/>
      <c r="KAO663" s="198"/>
      <c r="KAP663" s="198"/>
      <c r="KAQ663" s="198"/>
      <c r="KAR663" s="198"/>
      <c r="KAS663" s="198"/>
      <c r="KAT663" s="198"/>
      <c r="KAU663" s="198"/>
      <c r="KAV663" s="198"/>
      <c r="KAW663" s="198"/>
      <c r="KAX663" s="198"/>
      <c r="KAY663" s="198"/>
      <c r="KAZ663" s="198"/>
      <c r="KBA663" s="198"/>
      <c r="KBB663" s="198"/>
      <c r="KBC663" s="198"/>
      <c r="KBD663" s="198"/>
      <c r="KBE663" s="198"/>
      <c r="KBF663" s="198"/>
      <c r="KBG663" s="198"/>
      <c r="KBH663" s="198"/>
      <c r="KBI663" s="198"/>
      <c r="KBJ663" s="198"/>
      <c r="KBK663" s="198"/>
      <c r="KBL663" s="198"/>
      <c r="KBM663" s="198"/>
      <c r="KBN663" s="198"/>
      <c r="KBO663" s="198"/>
      <c r="KBP663" s="198"/>
      <c r="KBQ663" s="198"/>
      <c r="KBR663" s="198"/>
      <c r="KBS663" s="198"/>
      <c r="KBT663" s="198"/>
      <c r="KBU663" s="198"/>
      <c r="KBV663" s="198"/>
      <c r="KBW663" s="198"/>
      <c r="KBX663" s="198"/>
      <c r="KBY663" s="198"/>
      <c r="KBZ663" s="198"/>
      <c r="KCA663" s="198"/>
      <c r="KCB663" s="198"/>
      <c r="KCC663" s="198"/>
      <c r="KCD663" s="198"/>
      <c r="KCE663" s="198"/>
      <c r="KCF663" s="198"/>
      <c r="KCG663" s="198"/>
      <c r="KCH663" s="198"/>
      <c r="KCI663" s="198"/>
      <c r="KCJ663" s="198"/>
      <c r="KCK663" s="198"/>
      <c r="KCL663" s="198"/>
      <c r="KCM663" s="198"/>
      <c r="KCN663" s="198"/>
      <c r="KCO663" s="198"/>
      <c r="KCP663" s="198"/>
      <c r="KCQ663" s="198"/>
      <c r="KCR663" s="198"/>
      <c r="KCS663" s="198"/>
      <c r="KCT663" s="198"/>
      <c r="KCU663" s="198"/>
      <c r="KCV663" s="198"/>
      <c r="KCW663" s="198"/>
      <c r="KCX663" s="198"/>
      <c r="KCY663" s="198"/>
      <c r="KCZ663" s="198"/>
      <c r="KDA663" s="198"/>
      <c r="KDB663" s="198"/>
      <c r="KDC663" s="198"/>
      <c r="KDD663" s="198"/>
      <c r="KDE663" s="198"/>
      <c r="KDF663" s="198"/>
      <c r="KDG663" s="198"/>
      <c r="KDH663" s="198"/>
      <c r="KDI663" s="198"/>
      <c r="KDJ663" s="198"/>
      <c r="KDK663" s="198"/>
      <c r="KDL663" s="198"/>
      <c r="KDM663" s="198"/>
      <c r="KDN663" s="198"/>
      <c r="KDO663" s="198"/>
      <c r="KDP663" s="198"/>
      <c r="KDQ663" s="198"/>
      <c r="KDR663" s="198"/>
      <c r="KDS663" s="198"/>
      <c r="KDT663" s="198"/>
      <c r="KDU663" s="198"/>
      <c r="KDV663" s="198"/>
      <c r="KDW663" s="198"/>
      <c r="KDX663" s="198"/>
      <c r="KDY663" s="198"/>
      <c r="KDZ663" s="198"/>
      <c r="KEA663" s="198"/>
      <c r="KEB663" s="198"/>
      <c r="KEC663" s="198"/>
      <c r="KED663" s="198"/>
      <c r="KEE663" s="198"/>
      <c r="KEF663" s="198"/>
      <c r="KEG663" s="198"/>
      <c r="KEH663" s="198"/>
      <c r="KEI663" s="198"/>
      <c r="KEJ663" s="198"/>
      <c r="KEK663" s="198"/>
      <c r="KEL663" s="198"/>
      <c r="KEM663" s="198"/>
      <c r="KEN663" s="198"/>
      <c r="KEO663" s="198"/>
      <c r="KEP663" s="198"/>
      <c r="KEQ663" s="198"/>
      <c r="KER663" s="198"/>
      <c r="KES663" s="198"/>
      <c r="KET663" s="198"/>
      <c r="KEU663" s="198"/>
      <c r="KEV663" s="198"/>
      <c r="KEW663" s="198"/>
      <c r="KEX663" s="198"/>
      <c r="KEY663" s="198"/>
      <c r="KEZ663" s="198"/>
      <c r="KFA663" s="198"/>
      <c r="KFB663" s="198"/>
      <c r="KFC663" s="198"/>
      <c r="KFD663" s="198"/>
      <c r="KFE663" s="198"/>
      <c r="KFF663" s="198"/>
      <c r="KFG663" s="198"/>
      <c r="KFH663" s="198"/>
      <c r="KFI663" s="198"/>
      <c r="KFJ663" s="198"/>
      <c r="KFK663" s="198"/>
      <c r="KFL663" s="198"/>
      <c r="KFM663" s="198"/>
      <c r="KFN663" s="198"/>
      <c r="KFO663" s="198"/>
      <c r="KFP663" s="198"/>
      <c r="KFQ663" s="198"/>
      <c r="KFR663" s="198"/>
      <c r="KFS663" s="198"/>
      <c r="KFT663" s="198"/>
      <c r="KFU663" s="198"/>
      <c r="KFV663" s="198"/>
      <c r="KFW663" s="198"/>
      <c r="KFX663" s="198"/>
      <c r="KFY663" s="198"/>
      <c r="KFZ663" s="198"/>
      <c r="KGA663" s="198"/>
      <c r="KGB663" s="198"/>
      <c r="KGC663" s="198"/>
      <c r="KGD663" s="198"/>
      <c r="KGE663" s="198"/>
      <c r="KGF663" s="198"/>
      <c r="KGG663" s="198"/>
      <c r="KGH663" s="198"/>
      <c r="KGI663" s="198"/>
      <c r="KGJ663" s="198"/>
      <c r="KGK663" s="198"/>
      <c r="KGL663" s="198"/>
      <c r="KGM663" s="198"/>
      <c r="KGN663" s="198"/>
      <c r="KGO663" s="198"/>
      <c r="KGP663" s="198"/>
      <c r="KGQ663" s="198"/>
      <c r="KGR663" s="198"/>
      <c r="KGS663" s="198"/>
      <c r="KGT663" s="198"/>
      <c r="KGU663" s="198"/>
      <c r="KGV663" s="198"/>
      <c r="KGW663" s="198"/>
      <c r="KGX663" s="198"/>
      <c r="KGY663" s="198"/>
      <c r="KGZ663" s="198"/>
      <c r="KHA663" s="198"/>
      <c r="KHB663" s="198"/>
      <c r="KHC663" s="198"/>
      <c r="KHD663" s="198"/>
      <c r="KHE663" s="198"/>
      <c r="KHF663" s="198"/>
      <c r="KHG663" s="198"/>
      <c r="KHH663" s="198"/>
      <c r="KHI663" s="198"/>
      <c r="KHJ663" s="198"/>
      <c r="KHK663" s="198"/>
      <c r="KHL663" s="198"/>
      <c r="KHM663" s="198"/>
      <c r="KHN663" s="198"/>
      <c r="KHO663" s="198"/>
      <c r="KHP663" s="198"/>
      <c r="KHQ663" s="198"/>
      <c r="KHR663" s="198"/>
      <c r="KHS663" s="198"/>
      <c r="KHT663" s="198"/>
      <c r="KHU663" s="198"/>
      <c r="KHV663" s="198"/>
      <c r="KHW663" s="198"/>
      <c r="KHX663" s="198"/>
      <c r="KHY663" s="198"/>
      <c r="KHZ663" s="198"/>
      <c r="KIA663" s="198"/>
      <c r="KIB663" s="198"/>
      <c r="KIC663" s="198"/>
      <c r="KID663" s="198"/>
      <c r="KIE663" s="198"/>
      <c r="KIF663" s="198"/>
      <c r="KIG663" s="198"/>
      <c r="KIH663" s="198"/>
      <c r="KII663" s="198"/>
      <c r="KIJ663" s="198"/>
      <c r="KIK663" s="198"/>
      <c r="KIL663" s="198"/>
      <c r="KIM663" s="198"/>
      <c r="KIN663" s="198"/>
      <c r="KIO663" s="198"/>
      <c r="KIP663" s="198"/>
      <c r="KIQ663" s="198"/>
      <c r="KIR663" s="198"/>
      <c r="KIS663" s="198"/>
      <c r="KIT663" s="198"/>
      <c r="KIU663" s="198"/>
      <c r="KIV663" s="198"/>
      <c r="KIW663" s="198"/>
      <c r="KIX663" s="198"/>
      <c r="KIY663" s="198"/>
      <c r="KIZ663" s="198"/>
      <c r="KJA663" s="198"/>
      <c r="KJB663" s="198"/>
      <c r="KJC663" s="198"/>
      <c r="KJD663" s="198"/>
      <c r="KJE663" s="198"/>
      <c r="KJF663" s="198"/>
      <c r="KJG663" s="198"/>
      <c r="KJH663" s="198"/>
      <c r="KJI663" s="198"/>
      <c r="KJJ663" s="198"/>
      <c r="KJK663" s="198"/>
      <c r="KJL663" s="198"/>
      <c r="KJM663" s="198"/>
      <c r="KJN663" s="198"/>
      <c r="KJO663" s="198"/>
      <c r="KJP663" s="198"/>
      <c r="KJQ663" s="198"/>
      <c r="KJR663" s="198"/>
      <c r="KJS663" s="198"/>
      <c r="KJT663" s="198"/>
      <c r="KJU663" s="198"/>
      <c r="KJV663" s="198"/>
      <c r="KJW663" s="198"/>
      <c r="KJX663" s="198"/>
      <c r="KJY663" s="198"/>
      <c r="KJZ663" s="198"/>
      <c r="KKA663" s="198"/>
      <c r="KKB663" s="198"/>
      <c r="KKC663" s="198"/>
      <c r="KKD663" s="198"/>
      <c r="KKE663" s="198"/>
      <c r="KKF663" s="198"/>
      <c r="KKG663" s="198"/>
      <c r="KKH663" s="198"/>
      <c r="KKI663" s="198"/>
      <c r="KKJ663" s="198"/>
      <c r="KKK663" s="198"/>
      <c r="KKL663" s="198"/>
      <c r="KKM663" s="198"/>
      <c r="KKN663" s="198"/>
      <c r="KKO663" s="198"/>
      <c r="KKP663" s="198"/>
      <c r="KKQ663" s="198"/>
      <c r="KKR663" s="198"/>
      <c r="KKS663" s="198"/>
      <c r="KKT663" s="198"/>
      <c r="KKU663" s="198"/>
      <c r="KKV663" s="198"/>
      <c r="KKW663" s="198"/>
      <c r="KKX663" s="198"/>
      <c r="KKY663" s="198"/>
      <c r="KKZ663" s="198"/>
      <c r="KLA663" s="198"/>
      <c r="KLB663" s="198"/>
      <c r="KLC663" s="198"/>
      <c r="KLD663" s="198"/>
      <c r="KLE663" s="198"/>
      <c r="KLF663" s="198"/>
      <c r="KLG663" s="198"/>
      <c r="KLH663" s="198"/>
      <c r="KLI663" s="198"/>
      <c r="KLJ663" s="198"/>
      <c r="KLK663" s="198"/>
      <c r="KLL663" s="198"/>
      <c r="KLM663" s="198"/>
      <c r="KLN663" s="198"/>
      <c r="KLO663" s="198"/>
      <c r="KLP663" s="198"/>
      <c r="KLQ663" s="198"/>
      <c r="KLR663" s="198"/>
      <c r="KLS663" s="198"/>
      <c r="KLT663" s="198"/>
      <c r="KLU663" s="198"/>
      <c r="KLV663" s="198"/>
      <c r="KLW663" s="198"/>
      <c r="KLX663" s="198"/>
      <c r="KLY663" s="198"/>
      <c r="KLZ663" s="198"/>
      <c r="KMA663" s="198"/>
      <c r="KMB663" s="198"/>
      <c r="KMC663" s="198"/>
      <c r="KMD663" s="198"/>
      <c r="KME663" s="198"/>
      <c r="KMF663" s="198"/>
      <c r="KMG663" s="198"/>
      <c r="KMH663" s="198"/>
      <c r="KMI663" s="198"/>
      <c r="KMJ663" s="198"/>
      <c r="KMK663" s="198"/>
      <c r="KML663" s="198"/>
      <c r="KMM663" s="198"/>
      <c r="KMN663" s="198"/>
      <c r="KMO663" s="198"/>
      <c r="KMP663" s="198"/>
      <c r="KMQ663" s="198"/>
      <c r="KMR663" s="198"/>
      <c r="KMS663" s="198"/>
      <c r="KMT663" s="198"/>
      <c r="KMU663" s="198"/>
      <c r="KMV663" s="198"/>
      <c r="KMW663" s="198"/>
      <c r="KMX663" s="198"/>
      <c r="KMY663" s="198"/>
      <c r="KMZ663" s="198"/>
      <c r="KNA663" s="198"/>
      <c r="KNB663" s="198"/>
      <c r="KNC663" s="198"/>
      <c r="KND663" s="198"/>
      <c r="KNE663" s="198"/>
      <c r="KNF663" s="198"/>
      <c r="KNG663" s="198"/>
      <c r="KNH663" s="198"/>
      <c r="KNI663" s="198"/>
      <c r="KNJ663" s="198"/>
      <c r="KNK663" s="198"/>
      <c r="KNL663" s="198"/>
      <c r="KNM663" s="198"/>
      <c r="KNN663" s="198"/>
      <c r="KNO663" s="198"/>
      <c r="KNP663" s="198"/>
      <c r="KNQ663" s="198"/>
      <c r="KNR663" s="198"/>
      <c r="KNS663" s="198"/>
      <c r="KNT663" s="198"/>
      <c r="KNU663" s="198"/>
      <c r="KNV663" s="198"/>
      <c r="KNW663" s="198"/>
      <c r="KNX663" s="198"/>
      <c r="KNY663" s="198"/>
      <c r="KNZ663" s="198"/>
      <c r="KOA663" s="198"/>
      <c r="KOB663" s="198"/>
      <c r="KOC663" s="198"/>
      <c r="KOD663" s="198"/>
      <c r="KOE663" s="198"/>
      <c r="KOF663" s="198"/>
      <c r="KOG663" s="198"/>
      <c r="KOH663" s="198"/>
      <c r="KOI663" s="198"/>
      <c r="KOJ663" s="198"/>
      <c r="KOK663" s="198"/>
      <c r="KOL663" s="198"/>
      <c r="KOM663" s="198"/>
      <c r="KON663" s="198"/>
      <c r="KOO663" s="198"/>
      <c r="KOP663" s="198"/>
      <c r="KOQ663" s="198"/>
      <c r="KOR663" s="198"/>
      <c r="KOS663" s="198"/>
      <c r="KOT663" s="198"/>
      <c r="KOU663" s="198"/>
      <c r="KOV663" s="198"/>
      <c r="KOW663" s="198"/>
      <c r="KOX663" s="198"/>
      <c r="KOY663" s="198"/>
      <c r="KOZ663" s="198"/>
      <c r="KPA663" s="198"/>
      <c r="KPB663" s="198"/>
      <c r="KPC663" s="198"/>
      <c r="KPD663" s="198"/>
      <c r="KPE663" s="198"/>
      <c r="KPF663" s="198"/>
      <c r="KPG663" s="198"/>
      <c r="KPH663" s="198"/>
      <c r="KPI663" s="198"/>
      <c r="KPJ663" s="198"/>
      <c r="KPK663" s="198"/>
      <c r="KPL663" s="198"/>
      <c r="KPM663" s="198"/>
      <c r="KPN663" s="198"/>
      <c r="KPO663" s="198"/>
      <c r="KPP663" s="198"/>
      <c r="KPQ663" s="198"/>
      <c r="KPR663" s="198"/>
      <c r="KPS663" s="198"/>
      <c r="KPT663" s="198"/>
      <c r="KPU663" s="198"/>
      <c r="KPV663" s="198"/>
      <c r="KPW663" s="198"/>
      <c r="KPX663" s="198"/>
      <c r="KPY663" s="198"/>
      <c r="KPZ663" s="198"/>
      <c r="KQA663" s="198"/>
      <c r="KQB663" s="198"/>
      <c r="KQC663" s="198"/>
      <c r="KQD663" s="198"/>
      <c r="KQE663" s="198"/>
      <c r="KQF663" s="198"/>
      <c r="KQG663" s="198"/>
      <c r="KQH663" s="198"/>
      <c r="KQI663" s="198"/>
      <c r="KQJ663" s="198"/>
      <c r="KQK663" s="198"/>
      <c r="KQL663" s="198"/>
      <c r="KQM663" s="198"/>
      <c r="KQN663" s="198"/>
      <c r="KQO663" s="198"/>
      <c r="KQP663" s="198"/>
      <c r="KQQ663" s="198"/>
      <c r="KQR663" s="198"/>
      <c r="KQS663" s="198"/>
      <c r="KQT663" s="198"/>
      <c r="KQU663" s="198"/>
      <c r="KQV663" s="198"/>
      <c r="KQW663" s="198"/>
      <c r="KQX663" s="198"/>
      <c r="KQY663" s="198"/>
      <c r="KQZ663" s="198"/>
      <c r="KRA663" s="198"/>
      <c r="KRB663" s="198"/>
      <c r="KRC663" s="198"/>
      <c r="KRD663" s="198"/>
      <c r="KRE663" s="198"/>
      <c r="KRF663" s="198"/>
      <c r="KRG663" s="198"/>
      <c r="KRH663" s="198"/>
      <c r="KRI663" s="198"/>
      <c r="KRJ663" s="198"/>
      <c r="KRK663" s="198"/>
      <c r="KRL663" s="198"/>
      <c r="KRM663" s="198"/>
      <c r="KRN663" s="198"/>
      <c r="KRO663" s="198"/>
      <c r="KRP663" s="198"/>
      <c r="KRQ663" s="198"/>
      <c r="KRR663" s="198"/>
      <c r="KRS663" s="198"/>
      <c r="KRT663" s="198"/>
      <c r="KRU663" s="198"/>
      <c r="KRV663" s="198"/>
      <c r="KRW663" s="198"/>
      <c r="KRX663" s="198"/>
      <c r="KRY663" s="198"/>
      <c r="KRZ663" s="198"/>
      <c r="KSA663" s="198"/>
      <c r="KSB663" s="198"/>
      <c r="KSC663" s="198"/>
      <c r="KSD663" s="198"/>
      <c r="KSE663" s="198"/>
      <c r="KSF663" s="198"/>
      <c r="KSG663" s="198"/>
      <c r="KSH663" s="198"/>
      <c r="KSI663" s="198"/>
      <c r="KSJ663" s="198"/>
      <c r="KSK663" s="198"/>
      <c r="KSL663" s="198"/>
      <c r="KSM663" s="198"/>
      <c r="KSN663" s="198"/>
      <c r="KSO663" s="198"/>
      <c r="KSP663" s="198"/>
      <c r="KSQ663" s="198"/>
      <c r="KSR663" s="198"/>
      <c r="KSS663" s="198"/>
      <c r="KST663" s="198"/>
      <c r="KSU663" s="198"/>
      <c r="KSV663" s="198"/>
      <c r="KSW663" s="198"/>
      <c r="KSX663" s="198"/>
      <c r="KSY663" s="198"/>
      <c r="KSZ663" s="198"/>
      <c r="KTA663" s="198"/>
      <c r="KTB663" s="198"/>
      <c r="KTC663" s="198"/>
      <c r="KTD663" s="198"/>
      <c r="KTE663" s="198"/>
      <c r="KTF663" s="198"/>
      <c r="KTG663" s="198"/>
      <c r="KTH663" s="198"/>
      <c r="KTI663" s="198"/>
      <c r="KTJ663" s="198"/>
      <c r="KTK663" s="198"/>
      <c r="KTL663" s="198"/>
      <c r="KTM663" s="198"/>
      <c r="KTN663" s="198"/>
      <c r="KTO663" s="198"/>
      <c r="KTP663" s="198"/>
      <c r="KTQ663" s="198"/>
      <c r="KTR663" s="198"/>
      <c r="KTS663" s="198"/>
      <c r="KTT663" s="198"/>
      <c r="KTU663" s="198"/>
      <c r="KTV663" s="198"/>
      <c r="KTW663" s="198"/>
      <c r="KTX663" s="198"/>
      <c r="KTY663" s="198"/>
      <c r="KTZ663" s="198"/>
      <c r="KUA663" s="198"/>
      <c r="KUB663" s="198"/>
      <c r="KUC663" s="198"/>
      <c r="KUD663" s="198"/>
      <c r="KUE663" s="198"/>
      <c r="KUF663" s="198"/>
      <c r="KUG663" s="198"/>
      <c r="KUH663" s="198"/>
      <c r="KUI663" s="198"/>
      <c r="KUJ663" s="198"/>
      <c r="KUK663" s="198"/>
      <c r="KUL663" s="198"/>
      <c r="KUM663" s="198"/>
      <c r="KUN663" s="198"/>
      <c r="KUO663" s="198"/>
      <c r="KUP663" s="198"/>
      <c r="KUQ663" s="198"/>
      <c r="KUR663" s="198"/>
      <c r="KUS663" s="198"/>
      <c r="KUT663" s="198"/>
      <c r="KUU663" s="198"/>
      <c r="KUV663" s="198"/>
      <c r="KUW663" s="198"/>
      <c r="KUX663" s="198"/>
      <c r="KUY663" s="198"/>
      <c r="KUZ663" s="198"/>
      <c r="KVA663" s="198"/>
      <c r="KVB663" s="198"/>
      <c r="KVC663" s="198"/>
      <c r="KVD663" s="198"/>
      <c r="KVE663" s="198"/>
      <c r="KVF663" s="198"/>
      <c r="KVG663" s="198"/>
      <c r="KVH663" s="198"/>
      <c r="KVI663" s="198"/>
      <c r="KVJ663" s="198"/>
      <c r="KVK663" s="198"/>
      <c r="KVL663" s="198"/>
      <c r="KVM663" s="198"/>
      <c r="KVN663" s="198"/>
      <c r="KVO663" s="198"/>
      <c r="KVP663" s="198"/>
      <c r="KVQ663" s="198"/>
      <c r="KVR663" s="198"/>
      <c r="KVS663" s="198"/>
      <c r="KVT663" s="198"/>
      <c r="KVU663" s="198"/>
      <c r="KVV663" s="198"/>
      <c r="KVW663" s="198"/>
      <c r="KVX663" s="198"/>
      <c r="KVY663" s="198"/>
      <c r="KVZ663" s="198"/>
      <c r="KWA663" s="198"/>
      <c r="KWB663" s="198"/>
      <c r="KWC663" s="198"/>
      <c r="KWD663" s="198"/>
      <c r="KWE663" s="198"/>
      <c r="KWF663" s="198"/>
      <c r="KWG663" s="198"/>
      <c r="KWH663" s="198"/>
      <c r="KWI663" s="198"/>
      <c r="KWJ663" s="198"/>
      <c r="KWK663" s="198"/>
      <c r="KWL663" s="198"/>
      <c r="KWM663" s="198"/>
      <c r="KWN663" s="198"/>
      <c r="KWO663" s="198"/>
      <c r="KWP663" s="198"/>
      <c r="KWQ663" s="198"/>
      <c r="KWR663" s="198"/>
      <c r="KWS663" s="198"/>
      <c r="KWT663" s="198"/>
      <c r="KWU663" s="198"/>
      <c r="KWV663" s="198"/>
      <c r="KWW663" s="198"/>
      <c r="KWX663" s="198"/>
      <c r="KWY663" s="198"/>
      <c r="KWZ663" s="198"/>
      <c r="KXA663" s="198"/>
      <c r="KXB663" s="198"/>
      <c r="KXC663" s="198"/>
      <c r="KXD663" s="198"/>
      <c r="KXE663" s="198"/>
      <c r="KXF663" s="198"/>
      <c r="KXG663" s="198"/>
      <c r="KXH663" s="198"/>
      <c r="KXI663" s="198"/>
      <c r="KXJ663" s="198"/>
      <c r="KXK663" s="198"/>
      <c r="KXL663" s="198"/>
      <c r="KXM663" s="198"/>
      <c r="KXN663" s="198"/>
      <c r="KXO663" s="198"/>
      <c r="KXP663" s="198"/>
      <c r="KXQ663" s="198"/>
      <c r="KXR663" s="198"/>
      <c r="KXS663" s="198"/>
      <c r="KXT663" s="198"/>
      <c r="KXU663" s="198"/>
      <c r="KXV663" s="198"/>
      <c r="KXW663" s="198"/>
      <c r="KXX663" s="198"/>
      <c r="KXY663" s="198"/>
      <c r="KXZ663" s="198"/>
      <c r="KYA663" s="198"/>
      <c r="KYB663" s="198"/>
      <c r="KYC663" s="198"/>
      <c r="KYD663" s="198"/>
      <c r="KYE663" s="198"/>
      <c r="KYF663" s="198"/>
      <c r="KYG663" s="198"/>
      <c r="KYH663" s="198"/>
      <c r="KYI663" s="198"/>
      <c r="KYJ663" s="198"/>
      <c r="KYK663" s="198"/>
      <c r="KYL663" s="198"/>
      <c r="KYM663" s="198"/>
      <c r="KYN663" s="198"/>
      <c r="KYO663" s="198"/>
      <c r="KYP663" s="198"/>
      <c r="KYQ663" s="198"/>
      <c r="KYR663" s="198"/>
      <c r="KYS663" s="198"/>
      <c r="KYT663" s="198"/>
      <c r="KYU663" s="198"/>
      <c r="KYV663" s="198"/>
      <c r="KYW663" s="198"/>
      <c r="KYX663" s="198"/>
      <c r="KYY663" s="198"/>
      <c r="KYZ663" s="198"/>
      <c r="KZA663" s="198"/>
      <c r="KZB663" s="198"/>
      <c r="KZC663" s="198"/>
      <c r="KZD663" s="198"/>
      <c r="KZE663" s="198"/>
      <c r="KZF663" s="198"/>
      <c r="KZG663" s="198"/>
      <c r="KZH663" s="198"/>
      <c r="KZI663" s="198"/>
      <c r="KZJ663" s="198"/>
      <c r="KZK663" s="198"/>
      <c r="KZL663" s="198"/>
      <c r="KZM663" s="198"/>
      <c r="KZN663" s="198"/>
      <c r="KZO663" s="198"/>
      <c r="KZP663" s="198"/>
      <c r="KZQ663" s="198"/>
      <c r="KZR663" s="198"/>
      <c r="KZS663" s="198"/>
      <c r="KZT663" s="198"/>
      <c r="KZU663" s="198"/>
      <c r="KZV663" s="198"/>
      <c r="KZW663" s="198"/>
      <c r="KZX663" s="198"/>
      <c r="KZY663" s="198"/>
      <c r="KZZ663" s="198"/>
      <c r="LAA663" s="198"/>
      <c r="LAB663" s="198"/>
      <c r="LAC663" s="198"/>
      <c r="LAD663" s="198"/>
      <c r="LAE663" s="198"/>
      <c r="LAF663" s="198"/>
      <c r="LAG663" s="198"/>
      <c r="LAH663" s="198"/>
      <c r="LAI663" s="198"/>
      <c r="LAJ663" s="198"/>
      <c r="LAK663" s="198"/>
      <c r="LAL663" s="198"/>
      <c r="LAM663" s="198"/>
      <c r="LAN663" s="198"/>
      <c r="LAO663" s="198"/>
      <c r="LAP663" s="198"/>
      <c r="LAQ663" s="198"/>
      <c r="LAR663" s="198"/>
      <c r="LAS663" s="198"/>
      <c r="LAT663" s="198"/>
      <c r="LAU663" s="198"/>
      <c r="LAV663" s="198"/>
      <c r="LAW663" s="198"/>
      <c r="LAX663" s="198"/>
      <c r="LAY663" s="198"/>
      <c r="LAZ663" s="198"/>
      <c r="LBA663" s="198"/>
      <c r="LBB663" s="198"/>
      <c r="LBC663" s="198"/>
      <c r="LBD663" s="198"/>
      <c r="LBE663" s="198"/>
      <c r="LBF663" s="198"/>
      <c r="LBG663" s="198"/>
      <c r="LBH663" s="198"/>
      <c r="LBI663" s="198"/>
      <c r="LBJ663" s="198"/>
      <c r="LBK663" s="198"/>
      <c r="LBL663" s="198"/>
      <c r="LBM663" s="198"/>
      <c r="LBN663" s="198"/>
      <c r="LBO663" s="198"/>
      <c r="LBP663" s="198"/>
      <c r="LBQ663" s="198"/>
      <c r="LBR663" s="198"/>
      <c r="LBS663" s="198"/>
      <c r="LBT663" s="198"/>
      <c r="LBU663" s="198"/>
      <c r="LBV663" s="198"/>
      <c r="LBW663" s="198"/>
      <c r="LBX663" s="198"/>
      <c r="LBY663" s="198"/>
      <c r="LBZ663" s="198"/>
      <c r="LCA663" s="198"/>
      <c r="LCB663" s="198"/>
      <c r="LCC663" s="198"/>
      <c r="LCD663" s="198"/>
      <c r="LCE663" s="198"/>
      <c r="LCF663" s="198"/>
      <c r="LCG663" s="198"/>
      <c r="LCH663" s="198"/>
      <c r="LCI663" s="198"/>
      <c r="LCJ663" s="198"/>
      <c r="LCK663" s="198"/>
      <c r="LCL663" s="198"/>
      <c r="LCM663" s="198"/>
      <c r="LCN663" s="198"/>
      <c r="LCO663" s="198"/>
      <c r="LCP663" s="198"/>
      <c r="LCQ663" s="198"/>
      <c r="LCR663" s="198"/>
      <c r="LCS663" s="198"/>
      <c r="LCT663" s="198"/>
      <c r="LCU663" s="198"/>
      <c r="LCV663" s="198"/>
      <c r="LCW663" s="198"/>
      <c r="LCX663" s="198"/>
      <c r="LCY663" s="198"/>
      <c r="LCZ663" s="198"/>
      <c r="LDA663" s="198"/>
      <c r="LDB663" s="198"/>
      <c r="LDC663" s="198"/>
      <c r="LDD663" s="198"/>
      <c r="LDE663" s="198"/>
      <c r="LDF663" s="198"/>
      <c r="LDG663" s="198"/>
      <c r="LDH663" s="198"/>
      <c r="LDI663" s="198"/>
      <c r="LDJ663" s="198"/>
      <c r="LDK663" s="198"/>
      <c r="LDL663" s="198"/>
      <c r="LDM663" s="198"/>
      <c r="LDN663" s="198"/>
      <c r="LDO663" s="198"/>
      <c r="LDP663" s="198"/>
      <c r="LDQ663" s="198"/>
      <c r="LDR663" s="198"/>
      <c r="LDS663" s="198"/>
      <c r="LDT663" s="198"/>
      <c r="LDU663" s="198"/>
      <c r="LDV663" s="198"/>
      <c r="LDW663" s="198"/>
      <c r="LDX663" s="198"/>
      <c r="LDY663" s="198"/>
      <c r="LDZ663" s="198"/>
      <c r="LEA663" s="198"/>
      <c r="LEB663" s="198"/>
      <c r="LEC663" s="198"/>
      <c r="LED663" s="198"/>
      <c r="LEE663" s="198"/>
      <c r="LEF663" s="198"/>
      <c r="LEG663" s="198"/>
      <c r="LEH663" s="198"/>
      <c r="LEI663" s="198"/>
      <c r="LEJ663" s="198"/>
      <c r="LEK663" s="198"/>
      <c r="LEL663" s="198"/>
      <c r="LEM663" s="198"/>
      <c r="LEN663" s="198"/>
      <c r="LEO663" s="198"/>
      <c r="LEP663" s="198"/>
      <c r="LEQ663" s="198"/>
      <c r="LER663" s="198"/>
      <c r="LES663" s="198"/>
      <c r="LET663" s="198"/>
      <c r="LEU663" s="198"/>
      <c r="LEV663" s="198"/>
      <c r="LEW663" s="198"/>
      <c r="LEX663" s="198"/>
      <c r="LEY663" s="198"/>
      <c r="LEZ663" s="198"/>
      <c r="LFA663" s="198"/>
      <c r="LFB663" s="198"/>
      <c r="LFC663" s="198"/>
      <c r="LFD663" s="198"/>
      <c r="LFE663" s="198"/>
      <c r="LFF663" s="198"/>
      <c r="LFG663" s="198"/>
      <c r="LFH663" s="198"/>
      <c r="LFI663" s="198"/>
      <c r="LFJ663" s="198"/>
      <c r="LFK663" s="198"/>
      <c r="LFL663" s="198"/>
      <c r="LFM663" s="198"/>
      <c r="LFN663" s="198"/>
      <c r="LFO663" s="198"/>
      <c r="LFP663" s="198"/>
      <c r="LFQ663" s="198"/>
      <c r="LFR663" s="198"/>
      <c r="LFS663" s="198"/>
      <c r="LFT663" s="198"/>
      <c r="LFU663" s="198"/>
      <c r="LFV663" s="198"/>
      <c r="LFW663" s="198"/>
      <c r="LFX663" s="198"/>
      <c r="LFY663" s="198"/>
      <c r="LFZ663" s="198"/>
      <c r="LGA663" s="198"/>
      <c r="LGB663" s="198"/>
      <c r="LGC663" s="198"/>
      <c r="LGD663" s="198"/>
      <c r="LGE663" s="198"/>
      <c r="LGF663" s="198"/>
      <c r="LGG663" s="198"/>
      <c r="LGH663" s="198"/>
      <c r="LGI663" s="198"/>
      <c r="LGJ663" s="198"/>
      <c r="LGK663" s="198"/>
      <c r="LGL663" s="198"/>
      <c r="LGM663" s="198"/>
      <c r="LGN663" s="198"/>
      <c r="LGO663" s="198"/>
      <c r="LGP663" s="198"/>
      <c r="LGQ663" s="198"/>
      <c r="LGR663" s="198"/>
      <c r="LGS663" s="198"/>
      <c r="LGT663" s="198"/>
      <c r="LGU663" s="198"/>
      <c r="LGV663" s="198"/>
      <c r="LGW663" s="198"/>
      <c r="LGX663" s="198"/>
      <c r="LGY663" s="198"/>
      <c r="LGZ663" s="198"/>
      <c r="LHA663" s="198"/>
      <c r="LHB663" s="198"/>
      <c r="LHC663" s="198"/>
      <c r="LHD663" s="198"/>
      <c r="LHE663" s="198"/>
      <c r="LHF663" s="198"/>
      <c r="LHG663" s="198"/>
      <c r="LHH663" s="198"/>
      <c r="LHI663" s="198"/>
      <c r="LHJ663" s="198"/>
      <c r="LHK663" s="198"/>
      <c r="LHL663" s="198"/>
      <c r="LHM663" s="198"/>
      <c r="LHN663" s="198"/>
      <c r="LHO663" s="198"/>
      <c r="LHP663" s="198"/>
      <c r="LHQ663" s="198"/>
      <c r="LHR663" s="198"/>
      <c r="LHS663" s="198"/>
      <c r="LHT663" s="198"/>
      <c r="LHU663" s="198"/>
      <c r="LHV663" s="198"/>
      <c r="LHW663" s="198"/>
      <c r="LHX663" s="198"/>
      <c r="LHY663" s="198"/>
      <c r="LHZ663" s="198"/>
      <c r="LIA663" s="198"/>
      <c r="LIB663" s="198"/>
      <c r="LIC663" s="198"/>
      <c r="LID663" s="198"/>
      <c r="LIE663" s="198"/>
      <c r="LIF663" s="198"/>
      <c r="LIG663" s="198"/>
      <c r="LIH663" s="198"/>
      <c r="LII663" s="198"/>
      <c r="LIJ663" s="198"/>
      <c r="LIK663" s="198"/>
      <c r="LIL663" s="198"/>
      <c r="LIM663" s="198"/>
      <c r="LIN663" s="198"/>
      <c r="LIO663" s="198"/>
      <c r="LIP663" s="198"/>
      <c r="LIQ663" s="198"/>
      <c r="LIR663" s="198"/>
      <c r="LIS663" s="198"/>
      <c r="LIT663" s="198"/>
      <c r="LIU663" s="198"/>
      <c r="LIV663" s="198"/>
      <c r="LIW663" s="198"/>
      <c r="LIX663" s="198"/>
      <c r="LIY663" s="198"/>
      <c r="LIZ663" s="198"/>
      <c r="LJA663" s="198"/>
      <c r="LJB663" s="198"/>
      <c r="LJC663" s="198"/>
      <c r="LJD663" s="198"/>
      <c r="LJE663" s="198"/>
      <c r="LJF663" s="198"/>
      <c r="LJG663" s="198"/>
      <c r="LJH663" s="198"/>
      <c r="LJI663" s="198"/>
      <c r="LJJ663" s="198"/>
      <c r="LJK663" s="198"/>
      <c r="LJL663" s="198"/>
      <c r="LJM663" s="198"/>
      <c r="LJN663" s="198"/>
      <c r="LJO663" s="198"/>
      <c r="LJP663" s="198"/>
      <c r="LJQ663" s="198"/>
      <c r="LJR663" s="198"/>
      <c r="LJS663" s="198"/>
      <c r="LJT663" s="198"/>
      <c r="LJU663" s="198"/>
      <c r="LJV663" s="198"/>
      <c r="LJW663" s="198"/>
      <c r="LJX663" s="198"/>
      <c r="LJY663" s="198"/>
      <c r="LJZ663" s="198"/>
      <c r="LKA663" s="198"/>
      <c r="LKB663" s="198"/>
      <c r="LKC663" s="198"/>
      <c r="LKD663" s="198"/>
      <c r="LKE663" s="198"/>
      <c r="LKF663" s="198"/>
      <c r="LKG663" s="198"/>
      <c r="LKH663" s="198"/>
      <c r="LKI663" s="198"/>
      <c r="LKJ663" s="198"/>
      <c r="LKK663" s="198"/>
      <c r="LKL663" s="198"/>
      <c r="LKM663" s="198"/>
      <c r="LKN663" s="198"/>
      <c r="LKO663" s="198"/>
      <c r="LKP663" s="198"/>
      <c r="LKQ663" s="198"/>
      <c r="LKR663" s="198"/>
      <c r="LKS663" s="198"/>
      <c r="LKT663" s="198"/>
      <c r="LKU663" s="198"/>
      <c r="LKV663" s="198"/>
      <c r="LKW663" s="198"/>
      <c r="LKX663" s="198"/>
      <c r="LKY663" s="198"/>
      <c r="LKZ663" s="198"/>
      <c r="LLA663" s="198"/>
      <c r="LLB663" s="198"/>
      <c r="LLC663" s="198"/>
      <c r="LLD663" s="198"/>
      <c r="LLE663" s="198"/>
      <c r="LLF663" s="198"/>
      <c r="LLG663" s="198"/>
      <c r="LLH663" s="198"/>
      <c r="LLI663" s="198"/>
      <c r="LLJ663" s="198"/>
      <c r="LLK663" s="198"/>
      <c r="LLL663" s="198"/>
      <c r="LLM663" s="198"/>
      <c r="LLN663" s="198"/>
      <c r="LLO663" s="198"/>
      <c r="LLP663" s="198"/>
      <c r="LLQ663" s="198"/>
      <c r="LLR663" s="198"/>
      <c r="LLS663" s="198"/>
      <c r="LLT663" s="198"/>
      <c r="LLU663" s="198"/>
      <c r="LLV663" s="198"/>
      <c r="LLW663" s="198"/>
      <c r="LLX663" s="198"/>
      <c r="LLY663" s="198"/>
      <c r="LLZ663" s="198"/>
      <c r="LMA663" s="198"/>
      <c r="LMB663" s="198"/>
      <c r="LMC663" s="198"/>
      <c r="LMD663" s="198"/>
      <c r="LME663" s="198"/>
      <c r="LMF663" s="198"/>
      <c r="LMG663" s="198"/>
      <c r="LMH663" s="198"/>
      <c r="LMI663" s="198"/>
      <c r="LMJ663" s="198"/>
      <c r="LMK663" s="198"/>
      <c r="LML663" s="198"/>
      <c r="LMM663" s="198"/>
      <c r="LMN663" s="198"/>
      <c r="LMO663" s="198"/>
      <c r="LMP663" s="198"/>
      <c r="LMQ663" s="198"/>
      <c r="LMR663" s="198"/>
      <c r="LMS663" s="198"/>
      <c r="LMT663" s="198"/>
      <c r="LMU663" s="198"/>
      <c r="LMV663" s="198"/>
      <c r="LMW663" s="198"/>
      <c r="LMX663" s="198"/>
      <c r="LMY663" s="198"/>
      <c r="LMZ663" s="198"/>
      <c r="LNA663" s="198"/>
      <c r="LNB663" s="198"/>
      <c r="LNC663" s="198"/>
      <c r="LND663" s="198"/>
      <c r="LNE663" s="198"/>
      <c r="LNF663" s="198"/>
      <c r="LNG663" s="198"/>
      <c r="LNH663" s="198"/>
      <c r="LNI663" s="198"/>
      <c r="LNJ663" s="198"/>
      <c r="LNK663" s="198"/>
      <c r="LNL663" s="198"/>
      <c r="LNM663" s="198"/>
      <c r="LNN663" s="198"/>
      <c r="LNO663" s="198"/>
      <c r="LNP663" s="198"/>
      <c r="LNQ663" s="198"/>
      <c r="LNR663" s="198"/>
      <c r="LNS663" s="198"/>
      <c r="LNT663" s="198"/>
      <c r="LNU663" s="198"/>
      <c r="LNV663" s="198"/>
      <c r="LNW663" s="198"/>
      <c r="LNX663" s="198"/>
      <c r="LNY663" s="198"/>
      <c r="LNZ663" s="198"/>
      <c r="LOA663" s="198"/>
      <c r="LOB663" s="198"/>
      <c r="LOC663" s="198"/>
      <c r="LOD663" s="198"/>
      <c r="LOE663" s="198"/>
      <c r="LOF663" s="198"/>
      <c r="LOG663" s="198"/>
      <c r="LOH663" s="198"/>
      <c r="LOI663" s="198"/>
      <c r="LOJ663" s="198"/>
      <c r="LOK663" s="198"/>
      <c r="LOL663" s="198"/>
      <c r="LOM663" s="198"/>
      <c r="LON663" s="198"/>
      <c r="LOO663" s="198"/>
      <c r="LOP663" s="198"/>
      <c r="LOQ663" s="198"/>
      <c r="LOR663" s="198"/>
      <c r="LOS663" s="198"/>
      <c r="LOT663" s="198"/>
      <c r="LOU663" s="198"/>
      <c r="LOV663" s="198"/>
      <c r="LOW663" s="198"/>
      <c r="LOX663" s="198"/>
      <c r="LOY663" s="198"/>
      <c r="LOZ663" s="198"/>
      <c r="LPA663" s="198"/>
      <c r="LPB663" s="198"/>
      <c r="LPC663" s="198"/>
      <c r="LPD663" s="198"/>
      <c r="LPE663" s="198"/>
      <c r="LPF663" s="198"/>
      <c r="LPG663" s="198"/>
      <c r="LPH663" s="198"/>
      <c r="LPI663" s="198"/>
      <c r="LPJ663" s="198"/>
      <c r="LPK663" s="198"/>
      <c r="LPL663" s="198"/>
      <c r="LPM663" s="198"/>
      <c r="LPN663" s="198"/>
      <c r="LPO663" s="198"/>
      <c r="LPP663" s="198"/>
      <c r="LPQ663" s="198"/>
      <c r="LPR663" s="198"/>
      <c r="LPS663" s="198"/>
      <c r="LPT663" s="198"/>
      <c r="LPU663" s="198"/>
      <c r="LPV663" s="198"/>
      <c r="LPW663" s="198"/>
      <c r="LPX663" s="198"/>
      <c r="LPY663" s="198"/>
      <c r="LPZ663" s="198"/>
      <c r="LQA663" s="198"/>
      <c r="LQB663" s="198"/>
      <c r="LQC663" s="198"/>
      <c r="LQD663" s="198"/>
      <c r="LQE663" s="198"/>
      <c r="LQF663" s="198"/>
      <c r="LQG663" s="198"/>
      <c r="LQH663" s="198"/>
      <c r="LQI663" s="198"/>
      <c r="LQJ663" s="198"/>
      <c r="LQK663" s="198"/>
      <c r="LQL663" s="198"/>
      <c r="LQM663" s="198"/>
      <c r="LQN663" s="198"/>
      <c r="LQO663" s="198"/>
      <c r="LQP663" s="198"/>
      <c r="LQQ663" s="198"/>
      <c r="LQR663" s="198"/>
      <c r="LQS663" s="198"/>
      <c r="LQT663" s="198"/>
      <c r="LQU663" s="198"/>
      <c r="LQV663" s="198"/>
      <c r="LQW663" s="198"/>
      <c r="LQX663" s="198"/>
      <c r="LQY663" s="198"/>
      <c r="LQZ663" s="198"/>
      <c r="LRA663" s="198"/>
      <c r="LRB663" s="198"/>
      <c r="LRC663" s="198"/>
      <c r="LRD663" s="198"/>
      <c r="LRE663" s="198"/>
      <c r="LRF663" s="198"/>
      <c r="LRG663" s="198"/>
      <c r="LRH663" s="198"/>
      <c r="LRI663" s="198"/>
      <c r="LRJ663" s="198"/>
      <c r="LRK663" s="198"/>
      <c r="LRL663" s="198"/>
      <c r="LRM663" s="198"/>
      <c r="LRN663" s="198"/>
      <c r="LRO663" s="198"/>
      <c r="LRP663" s="198"/>
      <c r="LRQ663" s="198"/>
      <c r="LRR663" s="198"/>
      <c r="LRS663" s="198"/>
      <c r="LRT663" s="198"/>
      <c r="LRU663" s="198"/>
      <c r="LRV663" s="198"/>
      <c r="LRW663" s="198"/>
      <c r="LRX663" s="198"/>
      <c r="LRY663" s="198"/>
      <c r="LRZ663" s="198"/>
      <c r="LSA663" s="198"/>
      <c r="LSB663" s="198"/>
      <c r="LSC663" s="198"/>
      <c r="LSD663" s="198"/>
      <c r="LSE663" s="198"/>
      <c r="LSF663" s="198"/>
      <c r="LSG663" s="198"/>
      <c r="LSH663" s="198"/>
      <c r="LSI663" s="198"/>
      <c r="LSJ663" s="198"/>
      <c r="LSK663" s="198"/>
      <c r="LSL663" s="198"/>
      <c r="LSM663" s="198"/>
      <c r="LSN663" s="198"/>
      <c r="LSO663" s="198"/>
      <c r="LSP663" s="198"/>
      <c r="LSQ663" s="198"/>
      <c r="LSR663" s="198"/>
      <c r="LSS663" s="198"/>
      <c r="LST663" s="198"/>
      <c r="LSU663" s="198"/>
      <c r="LSV663" s="198"/>
      <c r="LSW663" s="198"/>
      <c r="LSX663" s="198"/>
      <c r="LSY663" s="198"/>
      <c r="LSZ663" s="198"/>
      <c r="LTA663" s="198"/>
      <c r="LTB663" s="198"/>
      <c r="LTC663" s="198"/>
      <c r="LTD663" s="198"/>
      <c r="LTE663" s="198"/>
      <c r="LTF663" s="198"/>
      <c r="LTG663" s="198"/>
      <c r="LTH663" s="198"/>
      <c r="LTI663" s="198"/>
      <c r="LTJ663" s="198"/>
      <c r="LTK663" s="198"/>
      <c r="LTL663" s="198"/>
      <c r="LTM663" s="198"/>
      <c r="LTN663" s="198"/>
      <c r="LTO663" s="198"/>
      <c r="LTP663" s="198"/>
      <c r="LTQ663" s="198"/>
      <c r="LTR663" s="198"/>
      <c r="LTS663" s="198"/>
      <c r="LTT663" s="198"/>
      <c r="LTU663" s="198"/>
      <c r="LTV663" s="198"/>
      <c r="LTW663" s="198"/>
      <c r="LTX663" s="198"/>
      <c r="LTY663" s="198"/>
      <c r="LTZ663" s="198"/>
      <c r="LUA663" s="198"/>
      <c r="LUB663" s="198"/>
      <c r="LUC663" s="198"/>
      <c r="LUD663" s="198"/>
      <c r="LUE663" s="198"/>
      <c r="LUF663" s="198"/>
      <c r="LUG663" s="198"/>
      <c r="LUH663" s="198"/>
      <c r="LUI663" s="198"/>
      <c r="LUJ663" s="198"/>
      <c r="LUK663" s="198"/>
      <c r="LUL663" s="198"/>
      <c r="LUM663" s="198"/>
      <c r="LUN663" s="198"/>
      <c r="LUO663" s="198"/>
      <c r="LUP663" s="198"/>
      <c r="LUQ663" s="198"/>
      <c r="LUR663" s="198"/>
      <c r="LUS663" s="198"/>
      <c r="LUT663" s="198"/>
      <c r="LUU663" s="198"/>
      <c r="LUV663" s="198"/>
      <c r="LUW663" s="198"/>
      <c r="LUX663" s="198"/>
      <c r="LUY663" s="198"/>
      <c r="LUZ663" s="198"/>
      <c r="LVA663" s="198"/>
      <c r="LVB663" s="198"/>
      <c r="LVC663" s="198"/>
      <c r="LVD663" s="198"/>
      <c r="LVE663" s="198"/>
      <c r="LVF663" s="198"/>
      <c r="LVG663" s="198"/>
      <c r="LVH663" s="198"/>
      <c r="LVI663" s="198"/>
      <c r="LVJ663" s="198"/>
      <c r="LVK663" s="198"/>
      <c r="LVL663" s="198"/>
      <c r="LVM663" s="198"/>
      <c r="LVN663" s="198"/>
      <c r="LVO663" s="198"/>
      <c r="LVP663" s="198"/>
      <c r="LVQ663" s="198"/>
      <c r="LVR663" s="198"/>
      <c r="LVS663" s="198"/>
      <c r="LVT663" s="198"/>
      <c r="LVU663" s="198"/>
      <c r="LVV663" s="198"/>
      <c r="LVW663" s="198"/>
      <c r="LVX663" s="198"/>
      <c r="LVY663" s="198"/>
      <c r="LVZ663" s="198"/>
      <c r="LWA663" s="198"/>
      <c r="LWB663" s="198"/>
      <c r="LWC663" s="198"/>
      <c r="LWD663" s="198"/>
      <c r="LWE663" s="198"/>
      <c r="LWF663" s="198"/>
      <c r="LWG663" s="198"/>
      <c r="LWH663" s="198"/>
      <c r="LWI663" s="198"/>
      <c r="LWJ663" s="198"/>
      <c r="LWK663" s="198"/>
      <c r="LWL663" s="198"/>
      <c r="LWM663" s="198"/>
      <c r="LWN663" s="198"/>
      <c r="LWO663" s="198"/>
      <c r="LWP663" s="198"/>
      <c r="LWQ663" s="198"/>
      <c r="LWR663" s="198"/>
      <c r="LWS663" s="198"/>
      <c r="LWT663" s="198"/>
      <c r="LWU663" s="198"/>
      <c r="LWV663" s="198"/>
      <c r="LWW663" s="198"/>
      <c r="LWX663" s="198"/>
      <c r="LWY663" s="198"/>
      <c r="LWZ663" s="198"/>
      <c r="LXA663" s="198"/>
      <c r="LXB663" s="198"/>
      <c r="LXC663" s="198"/>
      <c r="LXD663" s="198"/>
      <c r="LXE663" s="198"/>
      <c r="LXF663" s="198"/>
      <c r="LXG663" s="198"/>
      <c r="LXH663" s="198"/>
      <c r="LXI663" s="198"/>
      <c r="LXJ663" s="198"/>
      <c r="LXK663" s="198"/>
      <c r="LXL663" s="198"/>
      <c r="LXM663" s="198"/>
      <c r="LXN663" s="198"/>
      <c r="LXO663" s="198"/>
      <c r="LXP663" s="198"/>
      <c r="LXQ663" s="198"/>
      <c r="LXR663" s="198"/>
      <c r="LXS663" s="198"/>
      <c r="LXT663" s="198"/>
      <c r="LXU663" s="198"/>
      <c r="LXV663" s="198"/>
      <c r="LXW663" s="198"/>
      <c r="LXX663" s="198"/>
      <c r="LXY663" s="198"/>
      <c r="LXZ663" s="198"/>
      <c r="LYA663" s="198"/>
      <c r="LYB663" s="198"/>
      <c r="LYC663" s="198"/>
      <c r="LYD663" s="198"/>
      <c r="LYE663" s="198"/>
      <c r="LYF663" s="198"/>
      <c r="LYG663" s="198"/>
      <c r="LYH663" s="198"/>
      <c r="LYI663" s="198"/>
      <c r="LYJ663" s="198"/>
      <c r="LYK663" s="198"/>
      <c r="LYL663" s="198"/>
      <c r="LYM663" s="198"/>
      <c r="LYN663" s="198"/>
      <c r="LYO663" s="198"/>
      <c r="LYP663" s="198"/>
      <c r="LYQ663" s="198"/>
      <c r="LYR663" s="198"/>
      <c r="LYS663" s="198"/>
      <c r="LYT663" s="198"/>
      <c r="LYU663" s="198"/>
      <c r="LYV663" s="198"/>
      <c r="LYW663" s="198"/>
      <c r="LYX663" s="198"/>
      <c r="LYY663" s="198"/>
      <c r="LYZ663" s="198"/>
      <c r="LZA663" s="198"/>
      <c r="LZB663" s="198"/>
      <c r="LZC663" s="198"/>
      <c r="LZD663" s="198"/>
      <c r="LZE663" s="198"/>
      <c r="LZF663" s="198"/>
      <c r="LZG663" s="198"/>
      <c r="LZH663" s="198"/>
      <c r="LZI663" s="198"/>
      <c r="LZJ663" s="198"/>
      <c r="LZK663" s="198"/>
      <c r="LZL663" s="198"/>
      <c r="LZM663" s="198"/>
      <c r="LZN663" s="198"/>
      <c r="LZO663" s="198"/>
      <c r="LZP663" s="198"/>
      <c r="LZQ663" s="198"/>
      <c r="LZR663" s="198"/>
      <c r="LZS663" s="198"/>
      <c r="LZT663" s="198"/>
      <c r="LZU663" s="198"/>
      <c r="LZV663" s="198"/>
      <c r="LZW663" s="198"/>
      <c r="LZX663" s="198"/>
      <c r="LZY663" s="198"/>
      <c r="LZZ663" s="198"/>
      <c r="MAA663" s="198"/>
      <c r="MAB663" s="198"/>
      <c r="MAC663" s="198"/>
      <c r="MAD663" s="198"/>
      <c r="MAE663" s="198"/>
      <c r="MAF663" s="198"/>
      <c r="MAG663" s="198"/>
      <c r="MAH663" s="198"/>
      <c r="MAI663" s="198"/>
      <c r="MAJ663" s="198"/>
      <c r="MAK663" s="198"/>
      <c r="MAL663" s="198"/>
      <c r="MAM663" s="198"/>
      <c r="MAN663" s="198"/>
      <c r="MAO663" s="198"/>
      <c r="MAP663" s="198"/>
      <c r="MAQ663" s="198"/>
      <c r="MAR663" s="198"/>
      <c r="MAS663" s="198"/>
      <c r="MAT663" s="198"/>
      <c r="MAU663" s="198"/>
      <c r="MAV663" s="198"/>
      <c r="MAW663" s="198"/>
      <c r="MAX663" s="198"/>
      <c r="MAY663" s="198"/>
      <c r="MAZ663" s="198"/>
      <c r="MBA663" s="198"/>
      <c r="MBB663" s="198"/>
      <c r="MBC663" s="198"/>
      <c r="MBD663" s="198"/>
      <c r="MBE663" s="198"/>
      <c r="MBF663" s="198"/>
      <c r="MBG663" s="198"/>
      <c r="MBH663" s="198"/>
      <c r="MBI663" s="198"/>
      <c r="MBJ663" s="198"/>
      <c r="MBK663" s="198"/>
      <c r="MBL663" s="198"/>
      <c r="MBM663" s="198"/>
      <c r="MBN663" s="198"/>
      <c r="MBO663" s="198"/>
      <c r="MBP663" s="198"/>
      <c r="MBQ663" s="198"/>
      <c r="MBR663" s="198"/>
      <c r="MBS663" s="198"/>
      <c r="MBT663" s="198"/>
      <c r="MBU663" s="198"/>
      <c r="MBV663" s="198"/>
      <c r="MBW663" s="198"/>
      <c r="MBX663" s="198"/>
      <c r="MBY663" s="198"/>
      <c r="MBZ663" s="198"/>
      <c r="MCA663" s="198"/>
      <c r="MCB663" s="198"/>
      <c r="MCC663" s="198"/>
      <c r="MCD663" s="198"/>
      <c r="MCE663" s="198"/>
      <c r="MCF663" s="198"/>
      <c r="MCG663" s="198"/>
      <c r="MCH663" s="198"/>
      <c r="MCI663" s="198"/>
      <c r="MCJ663" s="198"/>
      <c r="MCK663" s="198"/>
      <c r="MCL663" s="198"/>
      <c r="MCM663" s="198"/>
      <c r="MCN663" s="198"/>
      <c r="MCO663" s="198"/>
      <c r="MCP663" s="198"/>
      <c r="MCQ663" s="198"/>
      <c r="MCR663" s="198"/>
      <c r="MCS663" s="198"/>
      <c r="MCT663" s="198"/>
      <c r="MCU663" s="198"/>
      <c r="MCV663" s="198"/>
      <c r="MCW663" s="198"/>
      <c r="MCX663" s="198"/>
      <c r="MCY663" s="198"/>
      <c r="MCZ663" s="198"/>
      <c r="MDA663" s="198"/>
      <c r="MDB663" s="198"/>
      <c r="MDC663" s="198"/>
      <c r="MDD663" s="198"/>
      <c r="MDE663" s="198"/>
      <c r="MDF663" s="198"/>
      <c r="MDG663" s="198"/>
      <c r="MDH663" s="198"/>
      <c r="MDI663" s="198"/>
      <c r="MDJ663" s="198"/>
      <c r="MDK663" s="198"/>
      <c r="MDL663" s="198"/>
      <c r="MDM663" s="198"/>
      <c r="MDN663" s="198"/>
      <c r="MDO663" s="198"/>
      <c r="MDP663" s="198"/>
      <c r="MDQ663" s="198"/>
      <c r="MDR663" s="198"/>
      <c r="MDS663" s="198"/>
      <c r="MDT663" s="198"/>
      <c r="MDU663" s="198"/>
      <c r="MDV663" s="198"/>
      <c r="MDW663" s="198"/>
      <c r="MDX663" s="198"/>
      <c r="MDY663" s="198"/>
      <c r="MDZ663" s="198"/>
      <c r="MEA663" s="198"/>
      <c r="MEB663" s="198"/>
      <c r="MEC663" s="198"/>
      <c r="MED663" s="198"/>
      <c r="MEE663" s="198"/>
      <c r="MEF663" s="198"/>
      <c r="MEG663" s="198"/>
      <c r="MEH663" s="198"/>
      <c r="MEI663" s="198"/>
      <c r="MEJ663" s="198"/>
      <c r="MEK663" s="198"/>
      <c r="MEL663" s="198"/>
      <c r="MEM663" s="198"/>
      <c r="MEN663" s="198"/>
      <c r="MEO663" s="198"/>
      <c r="MEP663" s="198"/>
      <c r="MEQ663" s="198"/>
      <c r="MER663" s="198"/>
      <c r="MES663" s="198"/>
      <c r="MET663" s="198"/>
      <c r="MEU663" s="198"/>
      <c r="MEV663" s="198"/>
      <c r="MEW663" s="198"/>
      <c r="MEX663" s="198"/>
      <c r="MEY663" s="198"/>
      <c r="MEZ663" s="198"/>
      <c r="MFA663" s="198"/>
      <c r="MFB663" s="198"/>
      <c r="MFC663" s="198"/>
      <c r="MFD663" s="198"/>
      <c r="MFE663" s="198"/>
      <c r="MFF663" s="198"/>
      <c r="MFG663" s="198"/>
      <c r="MFH663" s="198"/>
      <c r="MFI663" s="198"/>
      <c r="MFJ663" s="198"/>
      <c r="MFK663" s="198"/>
      <c r="MFL663" s="198"/>
      <c r="MFM663" s="198"/>
      <c r="MFN663" s="198"/>
      <c r="MFO663" s="198"/>
      <c r="MFP663" s="198"/>
      <c r="MFQ663" s="198"/>
      <c r="MFR663" s="198"/>
      <c r="MFS663" s="198"/>
      <c r="MFT663" s="198"/>
      <c r="MFU663" s="198"/>
      <c r="MFV663" s="198"/>
      <c r="MFW663" s="198"/>
      <c r="MFX663" s="198"/>
      <c r="MFY663" s="198"/>
      <c r="MFZ663" s="198"/>
      <c r="MGA663" s="198"/>
      <c r="MGB663" s="198"/>
      <c r="MGC663" s="198"/>
      <c r="MGD663" s="198"/>
      <c r="MGE663" s="198"/>
      <c r="MGF663" s="198"/>
      <c r="MGG663" s="198"/>
      <c r="MGH663" s="198"/>
      <c r="MGI663" s="198"/>
      <c r="MGJ663" s="198"/>
      <c r="MGK663" s="198"/>
      <c r="MGL663" s="198"/>
      <c r="MGM663" s="198"/>
      <c r="MGN663" s="198"/>
      <c r="MGO663" s="198"/>
      <c r="MGP663" s="198"/>
      <c r="MGQ663" s="198"/>
      <c r="MGR663" s="198"/>
      <c r="MGS663" s="198"/>
      <c r="MGT663" s="198"/>
      <c r="MGU663" s="198"/>
      <c r="MGV663" s="198"/>
      <c r="MGW663" s="198"/>
      <c r="MGX663" s="198"/>
      <c r="MGY663" s="198"/>
      <c r="MGZ663" s="198"/>
      <c r="MHA663" s="198"/>
      <c r="MHB663" s="198"/>
      <c r="MHC663" s="198"/>
      <c r="MHD663" s="198"/>
      <c r="MHE663" s="198"/>
      <c r="MHF663" s="198"/>
      <c r="MHG663" s="198"/>
      <c r="MHH663" s="198"/>
      <c r="MHI663" s="198"/>
      <c r="MHJ663" s="198"/>
      <c r="MHK663" s="198"/>
      <c r="MHL663" s="198"/>
      <c r="MHM663" s="198"/>
      <c r="MHN663" s="198"/>
      <c r="MHO663" s="198"/>
      <c r="MHP663" s="198"/>
      <c r="MHQ663" s="198"/>
      <c r="MHR663" s="198"/>
      <c r="MHS663" s="198"/>
      <c r="MHT663" s="198"/>
      <c r="MHU663" s="198"/>
      <c r="MHV663" s="198"/>
      <c r="MHW663" s="198"/>
      <c r="MHX663" s="198"/>
      <c r="MHY663" s="198"/>
      <c r="MHZ663" s="198"/>
      <c r="MIA663" s="198"/>
      <c r="MIB663" s="198"/>
      <c r="MIC663" s="198"/>
      <c r="MID663" s="198"/>
      <c r="MIE663" s="198"/>
      <c r="MIF663" s="198"/>
      <c r="MIG663" s="198"/>
      <c r="MIH663" s="198"/>
      <c r="MII663" s="198"/>
      <c r="MIJ663" s="198"/>
      <c r="MIK663" s="198"/>
      <c r="MIL663" s="198"/>
      <c r="MIM663" s="198"/>
      <c r="MIN663" s="198"/>
      <c r="MIO663" s="198"/>
      <c r="MIP663" s="198"/>
      <c r="MIQ663" s="198"/>
      <c r="MIR663" s="198"/>
      <c r="MIS663" s="198"/>
      <c r="MIT663" s="198"/>
      <c r="MIU663" s="198"/>
      <c r="MIV663" s="198"/>
      <c r="MIW663" s="198"/>
      <c r="MIX663" s="198"/>
      <c r="MIY663" s="198"/>
      <c r="MIZ663" s="198"/>
      <c r="MJA663" s="198"/>
      <c r="MJB663" s="198"/>
      <c r="MJC663" s="198"/>
      <c r="MJD663" s="198"/>
      <c r="MJE663" s="198"/>
      <c r="MJF663" s="198"/>
      <c r="MJG663" s="198"/>
      <c r="MJH663" s="198"/>
      <c r="MJI663" s="198"/>
      <c r="MJJ663" s="198"/>
      <c r="MJK663" s="198"/>
      <c r="MJL663" s="198"/>
      <c r="MJM663" s="198"/>
      <c r="MJN663" s="198"/>
      <c r="MJO663" s="198"/>
      <c r="MJP663" s="198"/>
      <c r="MJQ663" s="198"/>
      <c r="MJR663" s="198"/>
      <c r="MJS663" s="198"/>
      <c r="MJT663" s="198"/>
      <c r="MJU663" s="198"/>
      <c r="MJV663" s="198"/>
      <c r="MJW663" s="198"/>
      <c r="MJX663" s="198"/>
      <c r="MJY663" s="198"/>
      <c r="MJZ663" s="198"/>
      <c r="MKA663" s="198"/>
      <c r="MKB663" s="198"/>
      <c r="MKC663" s="198"/>
      <c r="MKD663" s="198"/>
      <c r="MKE663" s="198"/>
      <c r="MKF663" s="198"/>
      <c r="MKG663" s="198"/>
      <c r="MKH663" s="198"/>
      <c r="MKI663" s="198"/>
      <c r="MKJ663" s="198"/>
      <c r="MKK663" s="198"/>
      <c r="MKL663" s="198"/>
      <c r="MKM663" s="198"/>
      <c r="MKN663" s="198"/>
      <c r="MKO663" s="198"/>
      <c r="MKP663" s="198"/>
      <c r="MKQ663" s="198"/>
      <c r="MKR663" s="198"/>
      <c r="MKS663" s="198"/>
      <c r="MKT663" s="198"/>
      <c r="MKU663" s="198"/>
      <c r="MKV663" s="198"/>
      <c r="MKW663" s="198"/>
      <c r="MKX663" s="198"/>
      <c r="MKY663" s="198"/>
      <c r="MKZ663" s="198"/>
      <c r="MLA663" s="198"/>
      <c r="MLB663" s="198"/>
      <c r="MLC663" s="198"/>
      <c r="MLD663" s="198"/>
      <c r="MLE663" s="198"/>
      <c r="MLF663" s="198"/>
      <c r="MLG663" s="198"/>
      <c r="MLH663" s="198"/>
      <c r="MLI663" s="198"/>
      <c r="MLJ663" s="198"/>
      <c r="MLK663" s="198"/>
      <c r="MLL663" s="198"/>
      <c r="MLM663" s="198"/>
      <c r="MLN663" s="198"/>
      <c r="MLO663" s="198"/>
      <c r="MLP663" s="198"/>
      <c r="MLQ663" s="198"/>
      <c r="MLR663" s="198"/>
      <c r="MLS663" s="198"/>
      <c r="MLT663" s="198"/>
      <c r="MLU663" s="198"/>
      <c r="MLV663" s="198"/>
      <c r="MLW663" s="198"/>
      <c r="MLX663" s="198"/>
      <c r="MLY663" s="198"/>
      <c r="MLZ663" s="198"/>
      <c r="MMA663" s="198"/>
      <c r="MMB663" s="198"/>
      <c r="MMC663" s="198"/>
      <c r="MMD663" s="198"/>
      <c r="MME663" s="198"/>
      <c r="MMF663" s="198"/>
      <c r="MMG663" s="198"/>
      <c r="MMH663" s="198"/>
      <c r="MMI663" s="198"/>
      <c r="MMJ663" s="198"/>
      <c r="MMK663" s="198"/>
      <c r="MML663" s="198"/>
      <c r="MMM663" s="198"/>
      <c r="MMN663" s="198"/>
      <c r="MMO663" s="198"/>
      <c r="MMP663" s="198"/>
      <c r="MMQ663" s="198"/>
      <c r="MMR663" s="198"/>
      <c r="MMS663" s="198"/>
      <c r="MMT663" s="198"/>
      <c r="MMU663" s="198"/>
      <c r="MMV663" s="198"/>
      <c r="MMW663" s="198"/>
      <c r="MMX663" s="198"/>
      <c r="MMY663" s="198"/>
      <c r="MMZ663" s="198"/>
      <c r="MNA663" s="198"/>
      <c r="MNB663" s="198"/>
      <c r="MNC663" s="198"/>
      <c r="MND663" s="198"/>
      <c r="MNE663" s="198"/>
      <c r="MNF663" s="198"/>
      <c r="MNG663" s="198"/>
      <c r="MNH663" s="198"/>
      <c r="MNI663" s="198"/>
      <c r="MNJ663" s="198"/>
      <c r="MNK663" s="198"/>
      <c r="MNL663" s="198"/>
      <c r="MNM663" s="198"/>
      <c r="MNN663" s="198"/>
      <c r="MNO663" s="198"/>
      <c r="MNP663" s="198"/>
      <c r="MNQ663" s="198"/>
      <c r="MNR663" s="198"/>
      <c r="MNS663" s="198"/>
      <c r="MNT663" s="198"/>
      <c r="MNU663" s="198"/>
      <c r="MNV663" s="198"/>
      <c r="MNW663" s="198"/>
      <c r="MNX663" s="198"/>
      <c r="MNY663" s="198"/>
      <c r="MNZ663" s="198"/>
      <c r="MOA663" s="198"/>
      <c r="MOB663" s="198"/>
      <c r="MOC663" s="198"/>
      <c r="MOD663" s="198"/>
      <c r="MOE663" s="198"/>
      <c r="MOF663" s="198"/>
      <c r="MOG663" s="198"/>
      <c r="MOH663" s="198"/>
      <c r="MOI663" s="198"/>
      <c r="MOJ663" s="198"/>
      <c r="MOK663" s="198"/>
      <c r="MOL663" s="198"/>
      <c r="MOM663" s="198"/>
      <c r="MON663" s="198"/>
      <c r="MOO663" s="198"/>
      <c r="MOP663" s="198"/>
      <c r="MOQ663" s="198"/>
      <c r="MOR663" s="198"/>
      <c r="MOS663" s="198"/>
      <c r="MOT663" s="198"/>
      <c r="MOU663" s="198"/>
      <c r="MOV663" s="198"/>
      <c r="MOW663" s="198"/>
      <c r="MOX663" s="198"/>
      <c r="MOY663" s="198"/>
      <c r="MOZ663" s="198"/>
      <c r="MPA663" s="198"/>
      <c r="MPB663" s="198"/>
      <c r="MPC663" s="198"/>
      <c r="MPD663" s="198"/>
      <c r="MPE663" s="198"/>
      <c r="MPF663" s="198"/>
      <c r="MPG663" s="198"/>
      <c r="MPH663" s="198"/>
      <c r="MPI663" s="198"/>
      <c r="MPJ663" s="198"/>
      <c r="MPK663" s="198"/>
      <c r="MPL663" s="198"/>
      <c r="MPM663" s="198"/>
      <c r="MPN663" s="198"/>
      <c r="MPO663" s="198"/>
      <c r="MPP663" s="198"/>
      <c r="MPQ663" s="198"/>
      <c r="MPR663" s="198"/>
      <c r="MPS663" s="198"/>
      <c r="MPT663" s="198"/>
      <c r="MPU663" s="198"/>
      <c r="MPV663" s="198"/>
      <c r="MPW663" s="198"/>
      <c r="MPX663" s="198"/>
      <c r="MPY663" s="198"/>
      <c r="MPZ663" s="198"/>
      <c r="MQA663" s="198"/>
      <c r="MQB663" s="198"/>
      <c r="MQC663" s="198"/>
      <c r="MQD663" s="198"/>
      <c r="MQE663" s="198"/>
      <c r="MQF663" s="198"/>
      <c r="MQG663" s="198"/>
      <c r="MQH663" s="198"/>
      <c r="MQI663" s="198"/>
      <c r="MQJ663" s="198"/>
      <c r="MQK663" s="198"/>
      <c r="MQL663" s="198"/>
      <c r="MQM663" s="198"/>
      <c r="MQN663" s="198"/>
      <c r="MQO663" s="198"/>
      <c r="MQP663" s="198"/>
      <c r="MQQ663" s="198"/>
      <c r="MQR663" s="198"/>
      <c r="MQS663" s="198"/>
      <c r="MQT663" s="198"/>
      <c r="MQU663" s="198"/>
      <c r="MQV663" s="198"/>
      <c r="MQW663" s="198"/>
      <c r="MQX663" s="198"/>
      <c r="MQY663" s="198"/>
      <c r="MQZ663" s="198"/>
      <c r="MRA663" s="198"/>
      <c r="MRB663" s="198"/>
      <c r="MRC663" s="198"/>
      <c r="MRD663" s="198"/>
      <c r="MRE663" s="198"/>
      <c r="MRF663" s="198"/>
      <c r="MRG663" s="198"/>
      <c r="MRH663" s="198"/>
      <c r="MRI663" s="198"/>
      <c r="MRJ663" s="198"/>
      <c r="MRK663" s="198"/>
      <c r="MRL663" s="198"/>
      <c r="MRM663" s="198"/>
      <c r="MRN663" s="198"/>
      <c r="MRO663" s="198"/>
      <c r="MRP663" s="198"/>
      <c r="MRQ663" s="198"/>
      <c r="MRR663" s="198"/>
      <c r="MRS663" s="198"/>
      <c r="MRT663" s="198"/>
      <c r="MRU663" s="198"/>
      <c r="MRV663" s="198"/>
      <c r="MRW663" s="198"/>
      <c r="MRX663" s="198"/>
      <c r="MRY663" s="198"/>
      <c r="MRZ663" s="198"/>
      <c r="MSA663" s="198"/>
      <c r="MSB663" s="198"/>
      <c r="MSC663" s="198"/>
      <c r="MSD663" s="198"/>
      <c r="MSE663" s="198"/>
      <c r="MSF663" s="198"/>
      <c r="MSG663" s="198"/>
      <c r="MSH663" s="198"/>
      <c r="MSI663" s="198"/>
      <c r="MSJ663" s="198"/>
      <c r="MSK663" s="198"/>
      <c r="MSL663" s="198"/>
      <c r="MSM663" s="198"/>
      <c r="MSN663" s="198"/>
      <c r="MSO663" s="198"/>
      <c r="MSP663" s="198"/>
      <c r="MSQ663" s="198"/>
      <c r="MSR663" s="198"/>
      <c r="MSS663" s="198"/>
      <c r="MST663" s="198"/>
      <c r="MSU663" s="198"/>
      <c r="MSV663" s="198"/>
      <c r="MSW663" s="198"/>
      <c r="MSX663" s="198"/>
      <c r="MSY663" s="198"/>
      <c r="MSZ663" s="198"/>
      <c r="MTA663" s="198"/>
      <c r="MTB663" s="198"/>
      <c r="MTC663" s="198"/>
      <c r="MTD663" s="198"/>
      <c r="MTE663" s="198"/>
      <c r="MTF663" s="198"/>
      <c r="MTG663" s="198"/>
      <c r="MTH663" s="198"/>
      <c r="MTI663" s="198"/>
      <c r="MTJ663" s="198"/>
      <c r="MTK663" s="198"/>
      <c r="MTL663" s="198"/>
      <c r="MTM663" s="198"/>
      <c r="MTN663" s="198"/>
      <c r="MTO663" s="198"/>
      <c r="MTP663" s="198"/>
      <c r="MTQ663" s="198"/>
      <c r="MTR663" s="198"/>
      <c r="MTS663" s="198"/>
      <c r="MTT663" s="198"/>
      <c r="MTU663" s="198"/>
      <c r="MTV663" s="198"/>
      <c r="MTW663" s="198"/>
      <c r="MTX663" s="198"/>
      <c r="MTY663" s="198"/>
      <c r="MTZ663" s="198"/>
      <c r="MUA663" s="198"/>
      <c r="MUB663" s="198"/>
      <c r="MUC663" s="198"/>
      <c r="MUD663" s="198"/>
      <c r="MUE663" s="198"/>
      <c r="MUF663" s="198"/>
      <c r="MUG663" s="198"/>
      <c r="MUH663" s="198"/>
      <c r="MUI663" s="198"/>
      <c r="MUJ663" s="198"/>
      <c r="MUK663" s="198"/>
      <c r="MUL663" s="198"/>
      <c r="MUM663" s="198"/>
      <c r="MUN663" s="198"/>
      <c r="MUO663" s="198"/>
      <c r="MUP663" s="198"/>
      <c r="MUQ663" s="198"/>
      <c r="MUR663" s="198"/>
      <c r="MUS663" s="198"/>
      <c r="MUT663" s="198"/>
      <c r="MUU663" s="198"/>
      <c r="MUV663" s="198"/>
      <c r="MUW663" s="198"/>
      <c r="MUX663" s="198"/>
      <c r="MUY663" s="198"/>
      <c r="MUZ663" s="198"/>
      <c r="MVA663" s="198"/>
      <c r="MVB663" s="198"/>
      <c r="MVC663" s="198"/>
      <c r="MVD663" s="198"/>
      <c r="MVE663" s="198"/>
      <c r="MVF663" s="198"/>
      <c r="MVG663" s="198"/>
      <c r="MVH663" s="198"/>
      <c r="MVI663" s="198"/>
      <c r="MVJ663" s="198"/>
      <c r="MVK663" s="198"/>
      <c r="MVL663" s="198"/>
      <c r="MVM663" s="198"/>
      <c r="MVN663" s="198"/>
      <c r="MVO663" s="198"/>
      <c r="MVP663" s="198"/>
      <c r="MVQ663" s="198"/>
      <c r="MVR663" s="198"/>
      <c r="MVS663" s="198"/>
      <c r="MVT663" s="198"/>
      <c r="MVU663" s="198"/>
      <c r="MVV663" s="198"/>
      <c r="MVW663" s="198"/>
      <c r="MVX663" s="198"/>
      <c r="MVY663" s="198"/>
      <c r="MVZ663" s="198"/>
      <c r="MWA663" s="198"/>
      <c r="MWB663" s="198"/>
      <c r="MWC663" s="198"/>
      <c r="MWD663" s="198"/>
      <c r="MWE663" s="198"/>
      <c r="MWF663" s="198"/>
      <c r="MWG663" s="198"/>
      <c r="MWH663" s="198"/>
      <c r="MWI663" s="198"/>
      <c r="MWJ663" s="198"/>
      <c r="MWK663" s="198"/>
      <c r="MWL663" s="198"/>
      <c r="MWM663" s="198"/>
      <c r="MWN663" s="198"/>
      <c r="MWO663" s="198"/>
      <c r="MWP663" s="198"/>
      <c r="MWQ663" s="198"/>
      <c r="MWR663" s="198"/>
      <c r="MWS663" s="198"/>
      <c r="MWT663" s="198"/>
      <c r="MWU663" s="198"/>
      <c r="MWV663" s="198"/>
      <c r="MWW663" s="198"/>
      <c r="MWX663" s="198"/>
      <c r="MWY663" s="198"/>
      <c r="MWZ663" s="198"/>
      <c r="MXA663" s="198"/>
      <c r="MXB663" s="198"/>
      <c r="MXC663" s="198"/>
      <c r="MXD663" s="198"/>
      <c r="MXE663" s="198"/>
      <c r="MXF663" s="198"/>
      <c r="MXG663" s="198"/>
      <c r="MXH663" s="198"/>
      <c r="MXI663" s="198"/>
      <c r="MXJ663" s="198"/>
      <c r="MXK663" s="198"/>
      <c r="MXL663" s="198"/>
      <c r="MXM663" s="198"/>
      <c r="MXN663" s="198"/>
      <c r="MXO663" s="198"/>
      <c r="MXP663" s="198"/>
      <c r="MXQ663" s="198"/>
      <c r="MXR663" s="198"/>
      <c r="MXS663" s="198"/>
      <c r="MXT663" s="198"/>
      <c r="MXU663" s="198"/>
      <c r="MXV663" s="198"/>
      <c r="MXW663" s="198"/>
      <c r="MXX663" s="198"/>
      <c r="MXY663" s="198"/>
      <c r="MXZ663" s="198"/>
      <c r="MYA663" s="198"/>
      <c r="MYB663" s="198"/>
      <c r="MYC663" s="198"/>
      <c r="MYD663" s="198"/>
      <c r="MYE663" s="198"/>
      <c r="MYF663" s="198"/>
      <c r="MYG663" s="198"/>
      <c r="MYH663" s="198"/>
      <c r="MYI663" s="198"/>
      <c r="MYJ663" s="198"/>
      <c r="MYK663" s="198"/>
      <c r="MYL663" s="198"/>
      <c r="MYM663" s="198"/>
      <c r="MYN663" s="198"/>
      <c r="MYO663" s="198"/>
      <c r="MYP663" s="198"/>
      <c r="MYQ663" s="198"/>
      <c r="MYR663" s="198"/>
      <c r="MYS663" s="198"/>
      <c r="MYT663" s="198"/>
      <c r="MYU663" s="198"/>
      <c r="MYV663" s="198"/>
      <c r="MYW663" s="198"/>
      <c r="MYX663" s="198"/>
      <c r="MYY663" s="198"/>
      <c r="MYZ663" s="198"/>
      <c r="MZA663" s="198"/>
      <c r="MZB663" s="198"/>
      <c r="MZC663" s="198"/>
      <c r="MZD663" s="198"/>
      <c r="MZE663" s="198"/>
      <c r="MZF663" s="198"/>
      <c r="MZG663" s="198"/>
      <c r="MZH663" s="198"/>
      <c r="MZI663" s="198"/>
      <c r="MZJ663" s="198"/>
      <c r="MZK663" s="198"/>
      <c r="MZL663" s="198"/>
      <c r="MZM663" s="198"/>
      <c r="MZN663" s="198"/>
      <c r="MZO663" s="198"/>
      <c r="MZP663" s="198"/>
      <c r="MZQ663" s="198"/>
      <c r="MZR663" s="198"/>
      <c r="MZS663" s="198"/>
      <c r="MZT663" s="198"/>
      <c r="MZU663" s="198"/>
      <c r="MZV663" s="198"/>
      <c r="MZW663" s="198"/>
      <c r="MZX663" s="198"/>
      <c r="MZY663" s="198"/>
      <c r="MZZ663" s="198"/>
      <c r="NAA663" s="198"/>
      <c r="NAB663" s="198"/>
      <c r="NAC663" s="198"/>
      <c r="NAD663" s="198"/>
      <c r="NAE663" s="198"/>
      <c r="NAF663" s="198"/>
      <c r="NAG663" s="198"/>
      <c r="NAH663" s="198"/>
      <c r="NAI663" s="198"/>
      <c r="NAJ663" s="198"/>
      <c r="NAK663" s="198"/>
      <c r="NAL663" s="198"/>
      <c r="NAM663" s="198"/>
      <c r="NAN663" s="198"/>
      <c r="NAO663" s="198"/>
      <c r="NAP663" s="198"/>
      <c r="NAQ663" s="198"/>
      <c r="NAR663" s="198"/>
      <c r="NAS663" s="198"/>
      <c r="NAT663" s="198"/>
      <c r="NAU663" s="198"/>
      <c r="NAV663" s="198"/>
      <c r="NAW663" s="198"/>
      <c r="NAX663" s="198"/>
      <c r="NAY663" s="198"/>
      <c r="NAZ663" s="198"/>
      <c r="NBA663" s="198"/>
      <c r="NBB663" s="198"/>
      <c r="NBC663" s="198"/>
      <c r="NBD663" s="198"/>
      <c r="NBE663" s="198"/>
      <c r="NBF663" s="198"/>
      <c r="NBG663" s="198"/>
      <c r="NBH663" s="198"/>
      <c r="NBI663" s="198"/>
      <c r="NBJ663" s="198"/>
      <c r="NBK663" s="198"/>
      <c r="NBL663" s="198"/>
      <c r="NBM663" s="198"/>
      <c r="NBN663" s="198"/>
      <c r="NBO663" s="198"/>
      <c r="NBP663" s="198"/>
      <c r="NBQ663" s="198"/>
      <c r="NBR663" s="198"/>
      <c r="NBS663" s="198"/>
      <c r="NBT663" s="198"/>
      <c r="NBU663" s="198"/>
      <c r="NBV663" s="198"/>
      <c r="NBW663" s="198"/>
      <c r="NBX663" s="198"/>
      <c r="NBY663" s="198"/>
      <c r="NBZ663" s="198"/>
      <c r="NCA663" s="198"/>
      <c r="NCB663" s="198"/>
      <c r="NCC663" s="198"/>
      <c r="NCD663" s="198"/>
      <c r="NCE663" s="198"/>
      <c r="NCF663" s="198"/>
      <c r="NCG663" s="198"/>
      <c r="NCH663" s="198"/>
      <c r="NCI663" s="198"/>
      <c r="NCJ663" s="198"/>
      <c r="NCK663" s="198"/>
      <c r="NCL663" s="198"/>
      <c r="NCM663" s="198"/>
      <c r="NCN663" s="198"/>
      <c r="NCO663" s="198"/>
      <c r="NCP663" s="198"/>
      <c r="NCQ663" s="198"/>
      <c r="NCR663" s="198"/>
      <c r="NCS663" s="198"/>
      <c r="NCT663" s="198"/>
      <c r="NCU663" s="198"/>
      <c r="NCV663" s="198"/>
      <c r="NCW663" s="198"/>
      <c r="NCX663" s="198"/>
      <c r="NCY663" s="198"/>
      <c r="NCZ663" s="198"/>
      <c r="NDA663" s="198"/>
      <c r="NDB663" s="198"/>
      <c r="NDC663" s="198"/>
      <c r="NDD663" s="198"/>
      <c r="NDE663" s="198"/>
      <c r="NDF663" s="198"/>
      <c r="NDG663" s="198"/>
      <c r="NDH663" s="198"/>
      <c r="NDI663" s="198"/>
      <c r="NDJ663" s="198"/>
      <c r="NDK663" s="198"/>
      <c r="NDL663" s="198"/>
      <c r="NDM663" s="198"/>
      <c r="NDN663" s="198"/>
      <c r="NDO663" s="198"/>
      <c r="NDP663" s="198"/>
      <c r="NDQ663" s="198"/>
      <c r="NDR663" s="198"/>
      <c r="NDS663" s="198"/>
      <c r="NDT663" s="198"/>
      <c r="NDU663" s="198"/>
      <c r="NDV663" s="198"/>
      <c r="NDW663" s="198"/>
      <c r="NDX663" s="198"/>
      <c r="NDY663" s="198"/>
      <c r="NDZ663" s="198"/>
      <c r="NEA663" s="198"/>
      <c r="NEB663" s="198"/>
      <c r="NEC663" s="198"/>
      <c r="NED663" s="198"/>
      <c r="NEE663" s="198"/>
      <c r="NEF663" s="198"/>
      <c r="NEG663" s="198"/>
      <c r="NEH663" s="198"/>
      <c r="NEI663" s="198"/>
      <c r="NEJ663" s="198"/>
      <c r="NEK663" s="198"/>
      <c r="NEL663" s="198"/>
      <c r="NEM663" s="198"/>
      <c r="NEN663" s="198"/>
      <c r="NEO663" s="198"/>
      <c r="NEP663" s="198"/>
      <c r="NEQ663" s="198"/>
      <c r="NER663" s="198"/>
      <c r="NES663" s="198"/>
      <c r="NET663" s="198"/>
      <c r="NEU663" s="198"/>
      <c r="NEV663" s="198"/>
      <c r="NEW663" s="198"/>
      <c r="NEX663" s="198"/>
      <c r="NEY663" s="198"/>
      <c r="NEZ663" s="198"/>
      <c r="NFA663" s="198"/>
      <c r="NFB663" s="198"/>
      <c r="NFC663" s="198"/>
      <c r="NFD663" s="198"/>
      <c r="NFE663" s="198"/>
      <c r="NFF663" s="198"/>
      <c r="NFG663" s="198"/>
      <c r="NFH663" s="198"/>
      <c r="NFI663" s="198"/>
      <c r="NFJ663" s="198"/>
      <c r="NFK663" s="198"/>
      <c r="NFL663" s="198"/>
      <c r="NFM663" s="198"/>
      <c r="NFN663" s="198"/>
      <c r="NFO663" s="198"/>
      <c r="NFP663" s="198"/>
      <c r="NFQ663" s="198"/>
      <c r="NFR663" s="198"/>
      <c r="NFS663" s="198"/>
      <c r="NFT663" s="198"/>
      <c r="NFU663" s="198"/>
      <c r="NFV663" s="198"/>
      <c r="NFW663" s="198"/>
      <c r="NFX663" s="198"/>
      <c r="NFY663" s="198"/>
      <c r="NFZ663" s="198"/>
      <c r="NGA663" s="198"/>
      <c r="NGB663" s="198"/>
      <c r="NGC663" s="198"/>
      <c r="NGD663" s="198"/>
      <c r="NGE663" s="198"/>
      <c r="NGF663" s="198"/>
      <c r="NGG663" s="198"/>
      <c r="NGH663" s="198"/>
      <c r="NGI663" s="198"/>
      <c r="NGJ663" s="198"/>
      <c r="NGK663" s="198"/>
      <c r="NGL663" s="198"/>
      <c r="NGM663" s="198"/>
      <c r="NGN663" s="198"/>
      <c r="NGO663" s="198"/>
      <c r="NGP663" s="198"/>
      <c r="NGQ663" s="198"/>
      <c r="NGR663" s="198"/>
      <c r="NGS663" s="198"/>
      <c r="NGT663" s="198"/>
      <c r="NGU663" s="198"/>
      <c r="NGV663" s="198"/>
      <c r="NGW663" s="198"/>
      <c r="NGX663" s="198"/>
      <c r="NGY663" s="198"/>
      <c r="NGZ663" s="198"/>
      <c r="NHA663" s="198"/>
      <c r="NHB663" s="198"/>
      <c r="NHC663" s="198"/>
      <c r="NHD663" s="198"/>
      <c r="NHE663" s="198"/>
      <c r="NHF663" s="198"/>
      <c r="NHG663" s="198"/>
      <c r="NHH663" s="198"/>
      <c r="NHI663" s="198"/>
      <c r="NHJ663" s="198"/>
      <c r="NHK663" s="198"/>
      <c r="NHL663" s="198"/>
      <c r="NHM663" s="198"/>
      <c r="NHN663" s="198"/>
      <c r="NHO663" s="198"/>
      <c r="NHP663" s="198"/>
      <c r="NHQ663" s="198"/>
      <c r="NHR663" s="198"/>
      <c r="NHS663" s="198"/>
      <c r="NHT663" s="198"/>
      <c r="NHU663" s="198"/>
      <c r="NHV663" s="198"/>
      <c r="NHW663" s="198"/>
      <c r="NHX663" s="198"/>
      <c r="NHY663" s="198"/>
      <c r="NHZ663" s="198"/>
      <c r="NIA663" s="198"/>
      <c r="NIB663" s="198"/>
      <c r="NIC663" s="198"/>
      <c r="NID663" s="198"/>
      <c r="NIE663" s="198"/>
      <c r="NIF663" s="198"/>
      <c r="NIG663" s="198"/>
      <c r="NIH663" s="198"/>
      <c r="NII663" s="198"/>
      <c r="NIJ663" s="198"/>
      <c r="NIK663" s="198"/>
      <c r="NIL663" s="198"/>
      <c r="NIM663" s="198"/>
      <c r="NIN663" s="198"/>
      <c r="NIO663" s="198"/>
      <c r="NIP663" s="198"/>
      <c r="NIQ663" s="198"/>
      <c r="NIR663" s="198"/>
      <c r="NIS663" s="198"/>
      <c r="NIT663" s="198"/>
      <c r="NIU663" s="198"/>
      <c r="NIV663" s="198"/>
      <c r="NIW663" s="198"/>
      <c r="NIX663" s="198"/>
      <c r="NIY663" s="198"/>
      <c r="NIZ663" s="198"/>
      <c r="NJA663" s="198"/>
      <c r="NJB663" s="198"/>
      <c r="NJC663" s="198"/>
      <c r="NJD663" s="198"/>
      <c r="NJE663" s="198"/>
      <c r="NJF663" s="198"/>
      <c r="NJG663" s="198"/>
      <c r="NJH663" s="198"/>
      <c r="NJI663" s="198"/>
      <c r="NJJ663" s="198"/>
      <c r="NJK663" s="198"/>
      <c r="NJL663" s="198"/>
      <c r="NJM663" s="198"/>
      <c r="NJN663" s="198"/>
      <c r="NJO663" s="198"/>
      <c r="NJP663" s="198"/>
      <c r="NJQ663" s="198"/>
      <c r="NJR663" s="198"/>
      <c r="NJS663" s="198"/>
      <c r="NJT663" s="198"/>
      <c r="NJU663" s="198"/>
      <c r="NJV663" s="198"/>
      <c r="NJW663" s="198"/>
      <c r="NJX663" s="198"/>
      <c r="NJY663" s="198"/>
      <c r="NJZ663" s="198"/>
      <c r="NKA663" s="198"/>
      <c r="NKB663" s="198"/>
      <c r="NKC663" s="198"/>
      <c r="NKD663" s="198"/>
      <c r="NKE663" s="198"/>
      <c r="NKF663" s="198"/>
      <c r="NKG663" s="198"/>
      <c r="NKH663" s="198"/>
      <c r="NKI663" s="198"/>
      <c r="NKJ663" s="198"/>
      <c r="NKK663" s="198"/>
      <c r="NKL663" s="198"/>
      <c r="NKM663" s="198"/>
      <c r="NKN663" s="198"/>
      <c r="NKO663" s="198"/>
      <c r="NKP663" s="198"/>
      <c r="NKQ663" s="198"/>
      <c r="NKR663" s="198"/>
      <c r="NKS663" s="198"/>
      <c r="NKT663" s="198"/>
      <c r="NKU663" s="198"/>
      <c r="NKV663" s="198"/>
      <c r="NKW663" s="198"/>
      <c r="NKX663" s="198"/>
      <c r="NKY663" s="198"/>
      <c r="NKZ663" s="198"/>
      <c r="NLA663" s="198"/>
      <c r="NLB663" s="198"/>
      <c r="NLC663" s="198"/>
      <c r="NLD663" s="198"/>
      <c r="NLE663" s="198"/>
      <c r="NLF663" s="198"/>
      <c r="NLG663" s="198"/>
      <c r="NLH663" s="198"/>
      <c r="NLI663" s="198"/>
      <c r="NLJ663" s="198"/>
      <c r="NLK663" s="198"/>
      <c r="NLL663" s="198"/>
      <c r="NLM663" s="198"/>
      <c r="NLN663" s="198"/>
      <c r="NLO663" s="198"/>
      <c r="NLP663" s="198"/>
      <c r="NLQ663" s="198"/>
      <c r="NLR663" s="198"/>
      <c r="NLS663" s="198"/>
      <c r="NLT663" s="198"/>
      <c r="NLU663" s="198"/>
      <c r="NLV663" s="198"/>
      <c r="NLW663" s="198"/>
      <c r="NLX663" s="198"/>
      <c r="NLY663" s="198"/>
      <c r="NLZ663" s="198"/>
      <c r="NMA663" s="198"/>
      <c r="NMB663" s="198"/>
      <c r="NMC663" s="198"/>
      <c r="NMD663" s="198"/>
      <c r="NME663" s="198"/>
      <c r="NMF663" s="198"/>
      <c r="NMG663" s="198"/>
      <c r="NMH663" s="198"/>
      <c r="NMI663" s="198"/>
      <c r="NMJ663" s="198"/>
      <c r="NMK663" s="198"/>
      <c r="NML663" s="198"/>
      <c r="NMM663" s="198"/>
      <c r="NMN663" s="198"/>
      <c r="NMO663" s="198"/>
      <c r="NMP663" s="198"/>
      <c r="NMQ663" s="198"/>
      <c r="NMR663" s="198"/>
      <c r="NMS663" s="198"/>
      <c r="NMT663" s="198"/>
      <c r="NMU663" s="198"/>
      <c r="NMV663" s="198"/>
      <c r="NMW663" s="198"/>
      <c r="NMX663" s="198"/>
      <c r="NMY663" s="198"/>
      <c r="NMZ663" s="198"/>
      <c r="NNA663" s="198"/>
      <c r="NNB663" s="198"/>
      <c r="NNC663" s="198"/>
      <c r="NND663" s="198"/>
      <c r="NNE663" s="198"/>
      <c r="NNF663" s="198"/>
      <c r="NNG663" s="198"/>
      <c r="NNH663" s="198"/>
      <c r="NNI663" s="198"/>
      <c r="NNJ663" s="198"/>
      <c r="NNK663" s="198"/>
      <c r="NNL663" s="198"/>
      <c r="NNM663" s="198"/>
      <c r="NNN663" s="198"/>
      <c r="NNO663" s="198"/>
      <c r="NNP663" s="198"/>
      <c r="NNQ663" s="198"/>
      <c r="NNR663" s="198"/>
      <c r="NNS663" s="198"/>
      <c r="NNT663" s="198"/>
      <c r="NNU663" s="198"/>
      <c r="NNV663" s="198"/>
      <c r="NNW663" s="198"/>
      <c r="NNX663" s="198"/>
      <c r="NNY663" s="198"/>
      <c r="NNZ663" s="198"/>
      <c r="NOA663" s="198"/>
      <c r="NOB663" s="198"/>
      <c r="NOC663" s="198"/>
      <c r="NOD663" s="198"/>
      <c r="NOE663" s="198"/>
      <c r="NOF663" s="198"/>
      <c r="NOG663" s="198"/>
      <c r="NOH663" s="198"/>
      <c r="NOI663" s="198"/>
      <c r="NOJ663" s="198"/>
      <c r="NOK663" s="198"/>
      <c r="NOL663" s="198"/>
      <c r="NOM663" s="198"/>
      <c r="NON663" s="198"/>
      <c r="NOO663" s="198"/>
      <c r="NOP663" s="198"/>
      <c r="NOQ663" s="198"/>
      <c r="NOR663" s="198"/>
      <c r="NOS663" s="198"/>
      <c r="NOT663" s="198"/>
      <c r="NOU663" s="198"/>
      <c r="NOV663" s="198"/>
      <c r="NOW663" s="198"/>
      <c r="NOX663" s="198"/>
      <c r="NOY663" s="198"/>
      <c r="NOZ663" s="198"/>
      <c r="NPA663" s="198"/>
      <c r="NPB663" s="198"/>
      <c r="NPC663" s="198"/>
      <c r="NPD663" s="198"/>
      <c r="NPE663" s="198"/>
      <c r="NPF663" s="198"/>
      <c r="NPG663" s="198"/>
      <c r="NPH663" s="198"/>
      <c r="NPI663" s="198"/>
      <c r="NPJ663" s="198"/>
      <c r="NPK663" s="198"/>
      <c r="NPL663" s="198"/>
      <c r="NPM663" s="198"/>
      <c r="NPN663" s="198"/>
      <c r="NPO663" s="198"/>
      <c r="NPP663" s="198"/>
      <c r="NPQ663" s="198"/>
      <c r="NPR663" s="198"/>
      <c r="NPS663" s="198"/>
      <c r="NPT663" s="198"/>
      <c r="NPU663" s="198"/>
      <c r="NPV663" s="198"/>
      <c r="NPW663" s="198"/>
      <c r="NPX663" s="198"/>
      <c r="NPY663" s="198"/>
      <c r="NPZ663" s="198"/>
      <c r="NQA663" s="198"/>
      <c r="NQB663" s="198"/>
      <c r="NQC663" s="198"/>
      <c r="NQD663" s="198"/>
      <c r="NQE663" s="198"/>
      <c r="NQF663" s="198"/>
      <c r="NQG663" s="198"/>
      <c r="NQH663" s="198"/>
      <c r="NQI663" s="198"/>
      <c r="NQJ663" s="198"/>
      <c r="NQK663" s="198"/>
      <c r="NQL663" s="198"/>
      <c r="NQM663" s="198"/>
      <c r="NQN663" s="198"/>
      <c r="NQO663" s="198"/>
      <c r="NQP663" s="198"/>
      <c r="NQQ663" s="198"/>
      <c r="NQR663" s="198"/>
      <c r="NQS663" s="198"/>
      <c r="NQT663" s="198"/>
      <c r="NQU663" s="198"/>
      <c r="NQV663" s="198"/>
      <c r="NQW663" s="198"/>
      <c r="NQX663" s="198"/>
      <c r="NQY663" s="198"/>
      <c r="NQZ663" s="198"/>
      <c r="NRA663" s="198"/>
      <c r="NRB663" s="198"/>
      <c r="NRC663" s="198"/>
      <c r="NRD663" s="198"/>
      <c r="NRE663" s="198"/>
      <c r="NRF663" s="198"/>
      <c r="NRG663" s="198"/>
      <c r="NRH663" s="198"/>
      <c r="NRI663" s="198"/>
      <c r="NRJ663" s="198"/>
      <c r="NRK663" s="198"/>
      <c r="NRL663" s="198"/>
      <c r="NRM663" s="198"/>
      <c r="NRN663" s="198"/>
      <c r="NRO663" s="198"/>
      <c r="NRP663" s="198"/>
      <c r="NRQ663" s="198"/>
      <c r="NRR663" s="198"/>
      <c r="NRS663" s="198"/>
      <c r="NRT663" s="198"/>
      <c r="NRU663" s="198"/>
      <c r="NRV663" s="198"/>
      <c r="NRW663" s="198"/>
      <c r="NRX663" s="198"/>
      <c r="NRY663" s="198"/>
      <c r="NRZ663" s="198"/>
      <c r="NSA663" s="198"/>
      <c r="NSB663" s="198"/>
      <c r="NSC663" s="198"/>
      <c r="NSD663" s="198"/>
      <c r="NSE663" s="198"/>
      <c r="NSF663" s="198"/>
      <c r="NSG663" s="198"/>
      <c r="NSH663" s="198"/>
      <c r="NSI663" s="198"/>
      <c r="NSJ663" s="198"/>
      <c r="NSK663" s="198"/>
      <c r="NSL663" s="198"/>
      <c r="NSM663" s="198"/>
      <c r="NSN663" s="198"/>
      <c r="NSO663" s="198"/>
      <c r="NSP663" s="198"/>
      <c r="NSQ663" s="198"/>
      <c r="NSR663" s="198"/>
      <c r="NSS663" s="198"/>
      <c r="NST663" s="198"/>
      <c r="NSU663" s="198"/>
      <c r="NSV663" s="198"/>
      <c r="NSW663" s="198"/>
      <c r="NSX663" s="198"/>
      <c r="NSY663" s="198"/>
      <c r="NSZ663" s="198"/>
      <c r="NTA663" s="198"/>
      <c r="NTB663" s="198"/>
      <c r="NTC663" s="198"/>
      <c r="NTD663" s="198"/>
      <c r="NTE663" s="198"/>
      <c r="NTF663" s="198"/>
      <c r="NTG663" s="198"/>
      <c r="NTH663" s="198"/>
      <c r="NTI663" s="198"/>
      <c r="NTJ663" s="198"/>
      <c r="NTK663" s="198"/>
      <c r="NTL663" s="198"/>
      <c r="NTM663" s="198"/>
      <c r="NTN663" s="198"/>
      <c r="NTO663" s="198"/>
      <c r="NTP663" s="198"/>
      <c r="NTQ663" s="198"/>
      <c r="NTR663" s="198"/>
      <c r="NTS663" s="198"/>
      <c r="NTT663" s="198"/>
      <c r="NTU663" s="198"/>
      <c r="NTV663" s="198"/>
      <c r="NTW663" s="198"/>
      <c r="NTX663" s="198"/>
      <c r="NTY663" s="198"/>
      <c r="NTZ663" s="198"/>
      <c r="NUA663" s="198"/>
      <c r="NUB663" s="198"/>
      <c r="NUC663" s="198"/>
      <c r="NUD663" s="198"/>
      <c r="NUE663" s="198"/>
      <c r="NUF663" s="198"/>
      <c r="NUG663" s="198"/>
      <c r="NUH663" s="198"/>
      <c r="NUI663" s="198"/>
      <c r="NUJ663" s="198"/>
      <c r="NUK663" s="198"/>
      <c r="NUL663" s="198"/>
      <c r="NUM663" s="198"/>
      <c r="NUN663" s="198"/>
      <c r="NUO663" s="198"/>
      <c r="NUP663" s="198"/>
      <c r="NUQ663" s="198"/>
      <c r="NUR663" s="198"/>
      <c r="NUS663" s="198"/>
      <c r="NUT663" s="198"/>
      <c r="NUU663" s="198"/>
      <c r="NUV663" s="198"/>
      <c r="NUW663" s="198"/>
      <c r="NUX663" s="198"/>
      <c r="NUY663" s="198"/>
      <c r="NUZ663" s="198"/>
      <c r="NVA663" s="198"/>
      <c r="NVB663" s="198"/>
      <c r="NVC663" s="198"/>
      <c r="NVD663" s="198"/>
      <c r="NVE663" s="198"/>
      <c r="NVF663" s="198"/>
      <c r="NVG663" s="198"/>
      <c r="NVH663" s="198"/>
      <c r="NVI663" s="198"/>
      <c r="NVJ663" s="198"/>
      <c r="NVK663" s="198"/>
      <c r="NVL663" s="198"/>
      <c r="NVM663" s="198"/>
      <c r="NVN663" s="198"/>
      <c r="NVO663" s="198"/>
      <c r="NVP663" s="198"/>
      <c r="NVQ663" s="198"/>
      <c r="NVR663" s="198"/>
      <c r="NVS663" s="198"/>
      <c r="NVT663" s="198"/>
      <c r="NVU663" s="198"/>
      <c r="NVV663" s="198"/>
      <c r="NVW663" s="198"/>
      <c r="NVX663" s="198"/>
      <c r="NVY663" s="198"/>
      <c r="NVZ663" s="198"/>
      <c r="NWA663" s="198"/>
      <c r="NWB663" s="198"/>
      <c r="NWC663" s="198"/>
      <c r="NWD663" s="198"/>
      <c r="NWE663" s="198"/>
      <c r="NWF663" s="198"/>
      <c r="NWG663" s="198"/>
      <c r="NWH663" s="198"/>
      <c r="NWI663" s="198"/>
      <c r="NWJ663" s="198"/>
      <c r="NWK663" s="198"/>
      <c r="NWL663" s="198"/>
      <c r="NWM663" s="198"/>
      <c r="NWN663" s="198"/>
      <c r="NWO663" s="198"/>
      <c r="NWP663" s="198"/>
      <c r="NWQ663" s="198"/>
      <c r="NWR663" s="198"/>
      <c r="NWS663" s="198"/>
      <c r="NWT663" s="198"/>
      <c r="NWU663" s="198"/>
      <c r="NWV663" s="198"/>
      <c r="NWW663" s="198"/>
      <c r="NWX663" s="198"/>
      <c r="NWY663" s="198"/>
      <c r="NWZ663" s="198"/>
      <c r="NXA663" s="198"/>
      <c r="NXB663" s="198"/>
      <c r="NXC663" s="198"/>
      <c r="NXD663" s="198"/>
      <c r="NXE663" s="198"/>
      <c r="NXF663" s="198"/>
      <c r="NXG663" s="198"/>
      <c r="NXH663" s="198"/>
      <c r="NXI663" s="198"/>
      <c r="NXJ663" s="198"/>
      <c r="NXK663" s="198"/>
      <c r="NXL663" s="198"/>
      <c r="NXM663" s="198"/>
      <c r="NXN663" s="198"/>
      <c r="NXO663" s="198"/>
      <c r="NXP663" s="198"/>
      <c r="NXQ663" s="198"/>
      <c r="NXR663" s="198"/>
      <c r="NXS663" s="198"/>
      <c r="NXT663" s="198"/>
      <c r="NXU663" s="198"/>
      <c r="NXV663" s="198"/>
      <c r="NXW663" s="198"/>
      <c r="NXX663" s="198"/>
      <c r="NXY663" s="198"/>
      <c r="NXZ663" s="198"/>
      <c r="NYA663" s="198"/>
      <c r="NYB663" s="198"/>
      <c r="NYC663" s="198"/>
      <c r="NYD663" s="198"/>
      <c r="NYE663" s="198"/>
      <c r="NYF663" s="198"/>
      <c r="NYG663" s="198"/>
      <c r="NYH663" s="198"/>
      <c r="NYI663" s="198"/>
      <c r="NYJ663" s="198"/>
      <c r="NYK663" s="198"/>
      <c r="NYL663" s="198"/>
      <c r="NYM663" s="198"/>
      <c r="NYN663" s="198"/>
      <c r="NYO663" s="198"/>
      <c r="NYP663" s="198"/>
      <c r="NYQ663" s="198"/>
      <c r="NYR663" s="198"/>
      <c r="NYS663" s="198"/>
      <c r="NYT663" s="198"/>
      <c r="NYU663" s="198"/>
      <c r="NYV663" s="198"/>
      <c r="NYW663" s="198"/>
      <c r="NYX663" s="198"/>
      <c r="NYY663" s="198"/>
      <c r="NYZ663" s="198"/>
      <c r="NZA663" s="198"/>
      <c r="NZB663" s="198"/>
      <c r="NZC663" s="198"/>
      <c r="NZD663" s="198"/>
      <c r="NZE663" s="198"/>
      <c r="NZF663" s="198"/>
      <c r="NZG663" s="198"/>
      <c r="NZH663" s="198"/>
      <c r="NZI663" s="198"/>
      <c r="NZJ663" s="198"/>
      <c r="NZK663" s="198"/>
      <c r="NZL663" s="198"/>
      <c r="NZM663" s="198"/>
      <c r="NZN663" s="198"/>
      <c r="NZO663" s="198"/>
      <c r="NZP663" s="198"/>
      <c r="NZQ663" s="198"/>
      <c r="NZR663" s="198"/>
      <c r="NZS663" s="198"/>
      <c r="NZT663" s="198"/>
      <c r="NZU663" s="198"/>
      <c r="NZV663" s="198"/>
      <c r="NZW663" s="198"/>
      <c r="NZX663" s="198"/>
      <c r="NZY663" s="198"/>
      <c r="NZZ663" s="198"/>
      <c r="OAA663" s="198"/>
      <c r="OAB663" s="198"/>
      <c r="OAC663" s="198"/>
      <c r="OAD663" s="198"/>
      <c r="OAE663" s="198"/>
      <c r="OAF663" s="198"/>
      <c r="OAG663" s="198"/>
      <c r="OAH663" s="198"/>
      <c r="OAI663" s="198"/>
      <c r="OAJ663" s="198"/>
      <c r="OAK663" s="198"/>
      <c r="OAL663" s="198"/>
      <c r="OAM663" s="198"/>
      <c r="OAN663" s="198"/>
      <c r="OAO663" s="198"/>
      <c r="OAP663" s="198"/>
      <c r="OAQ663" s="198"/>
      <c r="OAR663" s="198"/>
      <c r="OAS663" s="198"/>
      <c r="OAT663" s="198"/>
      <c r="OAU663" s="198"/>
      <c r="OAV663" s="198"/>
      <c r="OAW663" s="198"/>
      <c r="OAX663" s="198"/>
      <c r="OAY663" s="198"/>
      <c r="OAZ663" s="198"/>
      <c r="OBA663" s="198"/>
      <c r="OBB663" s="198"/>
      <c r="OBC663" s="198"/>
      <c r="OBD663" s="198"/>
      <c r="OBE663" s="198"/>
      <c r="OBF663" s="198"/>
      <c r="OBG663" s="198"/>
      <c r="OBH663" s="198"/>
      <c r="OBI663" s="198"/>
      <c r="OBJ663" s="198"/>
      <c r="OBK663" s="198"/>
      <c r="OBL663" s="198"/>
      <c r="OBM663" s="198"/>
      <c r="OBN663" s="198"/>
      <c r="OBO663" s="198"/>
      <c r="OBP663" s="198"/>
      <c r="OBQ663" s="198"/>
      <c r="OBR663" s="198"/>
      <c r="OBS663" s="198"/>
      <c r="OBT663" s="198"/>
      <c r="OBU663" s="198"/>
      <c r="OBV663" s="198"/>
      <c r="OBW663" s="198"/>
      <c r="OBX663" s="198"/>
      <c r="OBY663" s="198"/>
      <c r="OBZ663" s="198"/>
      <c r="OCA663" s="198"/>
      <c r="OCB663" s="198"/>
      <c r="OCC663" s="198"/>
      <c r="OCD663" s="198"/>
      <c r="OCE663" s="198"/>
      <c r="OCF663" s="198"/>
      <c r="OCG663" s="198"/>
      <c r="OCH663" s="198"/>
      <c r="OCI663" s="198"/>
      <c r="OCJ663" s="198"/>
      <c r="OCK663" s="198"/>
      <c r="OCL663" s="198"/>
      <c r="OCM663" s="198"/>
      <c r="OCN663" s="198"/>
      <c r="OCO663" s="198"/>
      <c r="OCP663" s="198"/>
      <c r="OCQ663" s="198"/>
      <c r="OCR663" s="198"/>
      <c r="OCS663" s="198"/>
      <c r="OCT663" s="198"/>
      <c r="OCU663" s="198"/>
      <c r="OCV663" s="198"/>
      <c r="OCW663" s="198"/>
      <c r="OCX663" s="198"/>
      <c r="OCY663" s="198"/>
      <c r="OCZ663" s="198"/>
      <c r="ODA663" s="198"/>
      <c r="ODB663" s="198"/>
      <c r="ODC663" s="198"/>
      <c r="ODD663" s="198"/>
      <c r="ODE663" s="198"/>
      <c r="ODF663" s="198"/>
      <c r="ODG663" s="198"/>
      <c r="ODH663" s="198"/>
      <c r="ODI663" s="198"/>
      <c r="ODJ663" s="198"/>
      <c r="ODK663" s="198"/>
      <c r="ODL663" s="198"/>
      <c r="ODM663" s="198"/>
      <c r="ODN663" s="198"/>
      <c r="ODO663" s="198"/>
      <c r="ODP663" s="198"/>
      <c r="ODQ663" s="198"/>
      <c r="ODR663" s="198"/>
      <c r="ODS663" s="198"/>
      <c r="ODT663" s="198"/>
      <c r="ODU663" s="198"/>
      <c r="ODV663" s="198"/>
      <c r="ODW663" s="198"/>
      <c r="ODX663" s="198"/>
      <c r="ODY663" s="198"/>
      <c r="ODZ663" s="198"/>
      <c r="OEA663" s="198"/>
      <c r="OEB663" s="198"/>
      <c r="OEC663" s="198"/>
      <c r="OED663" s="198"/>
      <c r="OEE663" s="198"/>
      <c r="OEF663" s="198"/>
      <c r="OEG663" s="198"/>
      <c r="OEH663" s="198"/>
      <c r="OEI663" s="198"/>
      <c r="OEJ663" s="198"/>
      <c r="OEK663" s="198"/>
      <c r="OEL663" s="198"/>
      <c r="OEM663" s="198"/>
      <c r="OEN663" s="198"/>
      <c r="OEO663" s="198"/>
      <c r="OEP663" s="198"/>
      <c r="OEQ663" s="198"/>
      <c r="OER663" s="198"/>
      <c r="OES663" s="198"/>
      <c r="OET663" s="198"/>
      <c r="OEU663" s="198"/>
      <c r="OEV663" s="198"/>
      <c r="OEW663" s="198"/>
      <c r="OEX663" s="198"/>
      <c r="OEY663" s="198"/>
      <c r="OEZ663" s="198"/>
      <c r="OFA663" s="198"/>
      <c r="OFB663" s="198"/>
      <c r="OFC663" s="198"/>
      <c r="OFD663" s="198"/>
      <c r="OFE663" s="198"/>
      <c r="OFF663" s="198"/>
      <c r="OFG663" s="198"/>
      <c r="OFH663" s="198"/>
      <c r="OFI663" s="198"/>
      <c r="OFJ663" s="198"/>
      <c r="OFK663" s="198"/>
      <c r="OFL663" s="198"/>
      <c r="OFM663" s="198"/>
      <c r="OFN663" s="198"/>
      <c r="OFO663" s="198"/>
      <c r="OFP663" s="198"/>
      <c r="OFQ663" s="198"/>
      <c r="OFR663" s="198"/>
      <c r="OFS663" s="198"/>
      <c r="OFT663" s="198"/>
      <c r="OFU663" s="198"/>
      <c r="OFV663" s="198"/>
      <c r="OFW663" s="198"/>
      <c r="OFX663" s="198"/>
      <c r="OFY663" s="198"/>
      <c r="OFZ663" s="198"/>
      <c r="OGA663" s="198"/>
      <c r="OGB663" s="198"/>
      <c r="OGC663" s="198"/>
      <c r="OGD663" s="198"/>
      <c r="OGE663" s="198"/>
      <c r="OGF663" s="198"/>
      <c r="OGG663" s="198"/>
      <c r="OGH663" s="198"/>
      <c r="OGI663" s="198"/>
      <c r="OGJ663" s="198"/>
      <c r="OGK663" s="198"/>
      <c r="OGL663" s="198"/>
      <c r="OGM663" s="198"/>
      <c r="OGN663" s="198"/>
      <c r="OGO663" s="198"/>
      <c r="OGP663" s="198"/>
      <c r="OGQ663" s="198"/>
      <c r="OGR663" s="198"/>
      <c r="OGS663" s="198"/>
      <c r="OGT663" s="198"/>
      <c r="OGU663" s="198"/>
      <c r="OGV663" s="198"/>
      <c r="OGW663" s="198"/>
      <c r="OGX663" s="198"/>
      <c r="OGY663" s="198"/>
      <c r="OGZ663" s="198"/>
      <c r="OHA663" s="198"/>
      <c r="OHB663" s="198"/>
      <c r="OHC663" s="198"/>
      <c r="OHD663" s="198"/>
      <c r="OHE663" s="198"/>
      <c r="OHF663" s="198"/>
      <c r="OHG663" s="198"/>
      <c r="OHH663" s="198"/>
      <c r="OHI663" s="198"/>
      <c r="OHJ663" s="198"/>
      <c r="OHK663" s="198"/>
      <c r="OHL663" s="198"/>
      <c r="OHM663" s="198"/>
      <c r="OHN663" s="198"/>
      <c r="OHO663" s="198"/>
      <c r="OHP663" s="198"/>
      <c r="OHQ663" s="198"/>
      <c r="OHR663" s="198"/>
      <c r="OHS663" s="198"/>
      <c r="OHT663" s="198"/>
      <c r="OHU663" s="198"/>
      <c r="OHV663" s="198"/>
      <c r="OHW663" s="198"/>
      <c r="OHX663" s="198"/>
      <c r="OHY663" s="198"/>
      <c r="OHZ663" s="198"/>
      <c r="OIA663" s="198"/>
      <c r="OIB663" s="198"/>
      <c r="OIC663" s="198"/>
      <c r="OID663" s="198"/>
      <c r="OIE663" s="198"/>
      <c r="OIF663" s="198"/>
      <c r="OIG663" s="198"/>
      <c r="OIH663" s="198"/>
      <c r="OII663" s="198"/>
      <c r="OIJ663" s="198"/>
      <c r="OIK663" s="198"/>
      <c r="OIL663" s="198"/>
      <c r="OIM663" s="198"/>
      <c r="OIN663" s="198"/>
      <c r="OIO663" s="198"/>
      <c r="OIP663" s="198"/>
      <c r="OIQ663" s="198"/>
      <c r="OIR663" s="198"/>
      <c r="OIS663" s="198"/>
      <c r="OIT663" s="198"/>
      <c r="OIU663" s="198"/>
      <c r="OIV663" s="198"/>
      <c r="OIW663" s="198"/>
      <c r="OIX663" s="198"/>
      <c r="OIY663" s="198"/>
      <c r="OIZ663" s="198"/>
      <c r="OJA663" s="198"/>
      <c r="OJB663" s="198"/>
      <c r="OJC663" s="198"/>
      <c r="OJD663" s="198"/>
      <c r="OJE663" s="198"/>
      <c r="OJF663" s="198"/>
      <c r="OJG663" s="198"/>
      <c r="OJH663" s="198"/>
      <c r="OJI663" s="198"/>
      <c r="OJJ663" s="198"/>
      <c r="OJK663" s="198"/>
      <c r="OJL663" s="198"/>
      <c r="OJM663" s="198"/>
      <c r="OJN663" s="198"/>
      <c r="OJO663" s="198"/>
      <c r="OJP663" s="198"/>
      <c r="OJQ663" s="198"/>
      <c r="OJR663" s="198"/>
      <c r="OJS663" s="198"/>
      <c r="OJT663" s="198"/>
      <c r="OJU663" s="198"/>
      <c r="OJV663" s="198"/>
      <c r="OJW663" s="198"/>
      <c r="OJX663" s="198"/>
      <c r="OJY663" s="198"/>
      <c r="OJZ663" s="198"/>
      <c r="OKA663" s="198"/>
      <c r="OKB663" s="198"/>
      <c r="OKC663" s="198"/>
      <c r="OKD663" s="198"/>
      <c r="OKE663" s="198"/>
      <c r="OKF663" s="198"/>
      <c r="OKG663" s="198"/>
      <c r="OKH663" s="198"/>
      <c r="OKI663" s="198"/>
      <c r="OKJ663" s="198"/>
      <c r="OKK663" s="198"/>
      <c r="OKL663" s="198"/>
      <c r="OKM663" s="198"/>
      <c r="OKN663" s="198"/>
      <c r="OKO663" s="198"/>
      <c r="OKP663" s="198"/>
      <c r="OKQ663" s="198"/>
      <c r="OKR663" s="198"/>
      <c r="OKS663" s="198"/>
      <c r="OKT663" s="198"/>
      <c r="OKU663" s="198"/>
      <c r="OKV663" s="198"/>
      <c r="OKW663" s="198"/>
      <c r="OKX663" s="198"/>
      <c r="OKY663" s="198"/>
      <c r="OKZ663" s="198"/>
      <c r="OLA663" s="198"/>
      <c r="OLB663" s="198"/>
      <c r="OLC663" s="198"/>
      <c r="OLD663" s="198"/>
      <c r="OLE663" s="198"/>
      <c r="OLF663" s="198"/>
      <c r="OLG663" s="198"/>
      <c r="OLH663" s="198"/>
      <c r="OLI663" s="198"/>
      <c r="OLJ663" s="198"/>
      <c r="OLK663" s="198"/>
      <c r="OLL663" s="198"/>
      <c r="OLM663" s="198"/>
      <c r="OLN663" s="198"/>
      <c r="OLO663" s="198"/>
      <c r="OLP663" s="198"/>
      <c r="OLQ663" s="198"/>
      <c r="OLR663" s="198"/>
      <c r="OLS663" s="198"/>
      <c r="OLT663" s="198"/>
      <c r="OLU663" s="198"/>
      <c r="OLV663" s="198"/>
      <c r="OLW663" s="198"/>
      <c r="OLX663" s="198"/>
      <c r="OLY663" s="198"/>
      <c r="OLZ663" s="198"/>
      <c r="OMA663" s="198"/>
      <c r="OMB663" s="198"/>
      <c r="OMC663" s="198"/>
      <c r="OMD663" s="198"/>
      <c r="OME663" s="198"/>
      <c r="OMF663" s="198"/>
      <c r="OMG663" s="198"/>
      <c r="OMH663" s="198"/>
      <c r="OMI663" s="198"/>
      <c r="OMJ663" s="198"/>
      <c r="OMK663" s="198"/>
      <c r="OML663" s="198"/>
      <c r="OMM663" s="198"/>
      <c r="OMN663" s="198"/>
      <c r="OMO663" s="198"/>
      <c r="OMP663" s="198"/>
      <c r="OMQ663" s="198"/>
      <c r="OMR663" s="198"/>
      <c r="OMS663" s="198"/>
      <c r="OMT663" s="198"/>
      <c r="OMU663" s="198"/>
      <c r="OMV663" s="198"/>
      <c r="OMW663" s="198"/>
      <c r="OMX663" s="198"/>
      <c r="OMY663" s="198"/>
      <c r="OMZ663" s="198"/>
      <c r="ONA663" s="198"/>
      <c r="ONB663" s="198"/>
      <c r="ONC663" s="198"/>
      <c r="OND663" s="198"/>
      <c r="ONE663" s="198"/>
      <c r="ONF663" s="198"/>
      <c r="ONG663" s="198"/>
      <c r="ONH663" s="198"/>
      <c r="ONI663" s="198"/>
      <c r="ONJ663" s="198"/>
      <c r="ONK663" s="198"/>
      <c r="ONL663" s="198"/>
      <c r="ONM663" s="198"/>
      <c r="ONN663" s="198"/>
      <c r="ONO663" s="198"/>
      <c r="ONP663" s="198"/>
      <c r="ONQ663" s="198"/>
      <c r="ONR663" s="198"/>
      <c r="ONS663" s="198"/>
      <c r="ONT663" s="198"/>
      <c r="ONU663" s="198"/>
      <c r="ONV663" s="198"/>
      <c r="ONW663" s="198"/>
      <c r="ONX663" s="198"/>
      <c r="ONY663" s="198"/>
      <c r="ONZ663" s="198"/>
      <c r="OOA663" s="198"/>
      <c r="OOB663" s="198"/>
      <c r="OOC663" s="198"/>
      <c r="OOD663" s="198"/>
      <c r="OOE663" s="198"/>
      <c r="OOF663" s="198"/>
      <c r="OOG663" s="198"/>
      <c r="OOH663" s="198"/>
      <c r="OOI663" s="198"/>
      <c r="OOJ663" s="198"/>
      <c r="OOK663" s="198"/>
      <c r="OOL663" s="198"/>
      <c r="OOM663" s="198"/>
      <c r="OON663" s="198"/>
      <c r="OOO663" s="198"/>
      <c r="OOP663" s="198"/>
      <c r="OOQ663" s="198"/>
      <c r="OOR663" s="198"/>
      <c r="OOS663" s="198"/>
      <c r="OOT663" s="198"/>
      <c r="OOU663" s="198"/>
      <c r="OOV663" s="198"/>
      <c r="OOW663" s="198"/>
      <c r="OOX663" s="198"/>
      <c r="OOY663" s="198"/>
      <c r="OOZ663" s="198"/>
      <c r="OPA663" s="198"/>
      <c r="OPB663" s="198"/>
      <c r="OPC663" s="198"/>
      <c r="OPD663" s="198"/>
      <c r="OPE663" s="198"/>
      <c r="OPF663" s="198"/>
      <c r="OPG663" s="198"/>
      <c r="OPH663" s="198"/>
      <c r="OPI663" s="198"/>
      <c r="OPJ663" s="198"/>
      <c r="OPK663" s="198"/>
      <c r="OPL663" s="198"/>
      <c r="OPM663" s="198"/>
      <c r="OPN663" s="198"/>
      <c r="OPO663" s="198"/>
      <c r="OPP663" s="198"/>
      <c r="OPQ663" s="198"/>
      <c r="OPR663" s="198"/>
      <c r="OPS663" s="198"/>
      <c r="OPT663" s="198"/>
      <c r="OPU663" s="198"/>
      <c r="OPV663" s="198"/>
      <c r="OPW663" s="198"/>
      <c r="OPX663" s="198"/>
      <c r="OPY663" s="198"/>
      <c r="OPZ663" s="198"/>
      <c r="OQA663" s="198"/>
      <c r="OQB663" s="198"/>
      <c r="OQC663" s="198"/>
      <c r="OQD663" s="198"/>
      <c r="OQE663" s="198"/>
      <c r="OQF663" s="198"/>
      <c r="OQG663" s="198"/>
      <c r="OQH663" s="198"/>
      <c r="OQI663" s="198"/>
      <c r="OQJ663" s="198"/>
      <c r="OQK663" s="198"/>
      <c r="OQL663" s="198"/>
      <c r="OQM663" s="198"/>
      <c r="OQN663" s="198"/>
      <c r="OQO663" s="198"/>
      <c r="OQP663" s="198"/>
      <c r="OQQ663" s="198"/>
      <c r="OQR663" s="198"/>
      <c r="OQS663" s="198"/>
      <c r="OQT663" s="198"/>
      <c r="OQU663" s="198"/>
      <c r="OQV663" s="198"/>
      <c r="OQW663" s="198"/>
      <c r="OQX663" s="198"/>
      <c r="OQY663" s="198"/>
      <c r="OQZ663" s="198"/>
      <c r="ORA663" s="198"/>
      <c r="ORB663" s="198"/>
      <c r="ORC663" s="198"/>
      <c r="ORD663" s="198"/>
      <c r="ORE663" s="198"/>
      <c r="ORF663" s="198"/>
      <c r="ORG663" s="198"/>
      <c r="ORH663" s="198"/>
      <c r="ORI663" s="198"/>
      <c r="ORJ663" s="198"/>
      <c r="ORK663" s="198"/>
      <c r="ORL663" s="198"/>
      <c r="ORM663" s="198"/>
      <c r="ORN663" s="198"/>
      <c r="ORO663" s="198"/>
      <c r="ORP663" s="198"/>
      <c r="ORQ663" s="198"/>
      <c r="ORR663" s="198"/>
      <c r="ORS663" s="198"/>
      <c r="ORT663" s="198"/>
      <c r="ORU663" s="198"/>
      <c r="ORV663" s="198"/>
      <c r="ORW663" s="198"/>
      <c r="ORX663" s="198"/>
      <c r="ORY663" s="198"/>
      <c r="ORZ663" s="198"/>
      <c r="OSA663" s="198"/>
      <c r="OSB663" s="198"/>
      <c r="OSC663" s="198"/>
      <c r="OSD663" s="198"/>
      <c r="OSE663" s="198"/>
      <c r="OSF663" s="198"/>
      <c r="OSG663" s="198"/>
      <c r="OSH663" s="198"/>
      <c r="OSI663" s="198"/>
      <c r="OSJ663" s="198"/>
      <c r="OSK663" s="198"/>
      <c r="OSL663" s="198"/>
      <c r="OSM663" s="198"/>
      <c r="OSN663" s="198"/>
      <c r="OSO663" s="198"/>
      <c r="OSP663" s="198"/>
      <c r="OSQ663" s="198"/>
      <c r="OSR663" s="198"/>
      <c r="OSS663" s="198"/>
      <c r="OST663" s="198"/>
      <c r="OSU663" s="198"/>
      <c r="OSV663" s="198"/>
      <c r="OSW663" s="198"/>
      <c r="OSX663" s="198"/>
      <c r="OSY663" s="198"/>
      <c r="OSZ663" s="198"/>
      <c r="OTA663" s="198"/>
      <c r="OTB663" s="198"/>
      <c r="OTC663" s="198"/>
      <c r="OTD663" s="198"/>
      <c r="OTE663" s="198"/>
      <c r="OTF663" s="198"/>
      <c r="OTG663" s="198"/>
      <c r="OTH663" s="198"/>
      <c r="OTI663" s="198"/>
      <c r="OTJ663" s="198"/>
      <c r="OTK663" s="198"/>
      <c r="OTL663" s="198"/>
      <c r="OTM663" s="198"/>
      <c r="OTN663" s="198"/>
      <c r="OTO663" s="198"/>
      <c r="OTP663" s="198"/>
      <c r="OTQ663" s="198"/>
      <c r="OTR663" s="198"/>
      <c r="OTS663" s="198"/>
      <c r="OTT663" s="198"/>
      <c r="OTU663" s="198"/>
      <c r="OTV663" s="198"/>
      <c r="OTW663" s="198"/>
      <c r="OTX663" s="198"/>
      <c r="OTY663" s="198"/>
      <c r="OTZ663" s="198"/>
      <c r="OUA663" s="198"/>
      <c r="OUB663" s="198"/>
      <c r="OUC663" s="198"/>
      <c r="OUD663" s="198"/>
      <c r="OUE663" s="198"/>
      <c r="OUF663" s="198"/>
      <c r="OUG663" s="198"/>
      <c r="OUH663" s="198"/>
      <c r="OUI663" s="198"/>
      <c r="OUJ663" s="198"/>
      <c r="OUK663" s="198"/>
      <c r="OUL663" s="198"/>
      <c r="OUM663" s="198"/>
      <c r="OUN663" s="198"/>
      <c r="OUO663" s="198"/>
      <c r="OUP663" s="198"/>
      <c r="OUQ663" s="198"/>
      <c r="OUR663" s="198"/>
      <c r="OUS663" s="198"/>
      <c r="OUT663" s="198"/>
      <c r="OUU663" s="198"/>
      <c r="OUV663" s="198"/>
      <c r="OUW663" s="198"/>
      <c r="OUX663" s="198"/>
      <c r="OUY663" s="198"/>
      <c r="OUZ663" s="198"/>
      <c r="OVA663" s="198"/>
      <c r="OVB663" s="198"/>
      <c r="OVC663" s="198"/>
      <c r="OVD663" s="198"/>
      <c r="OVE663" s="198"/>
      <c r="OVF663" s="198"/>
      <c r="OVG663" s="198"/>
      <c r="OVH663" s="198"/>
      <c r="OVI663" s="198"/>
      <c r="OVJ663" s="198"/>
      <c r="OVK663" s="198"/>
      <c r="OVL663" s="198"/>
      <c r="OVM663" s="198"/>
      <c r="OVN663" s="198"/>
      <c r="OVO663" s="198"/>
      <c r="OVP663" s="198"/>
      <c r="OVQ663" s="198"/>
      <c r="OVR663" s="198"/>
      <c r="OVS663" s="198"/>
      <c r="OVT663" s="198"/>
      <c r="OVU663" s="198"/>
      <c r="OVV663" s="198"/>
      <c r="OVW663" s="198"/>
      <c r="OVX663" s="198"/>
      <c r="OVY663" s="198"/>
      <c r="OVZ663" s="198"/>
      <c r="OWA663" s="198"/>
      <c r="OWB663" s="198"/>
      <c r="OWC663" s="198"/>
      <c r="OWD663" s="198"/>
      <c r="OWE663" s="198"/>
      <c r="OWF663" s="198"/>
      <c r="OWG663" s="198"/>
      <c r="OWH663" s="198"/>
      <c r="OWI663" s="198"/>
      <c r="OWJ663" s="198"/>
      <c r="OWK663" s="198"/>
      <c r="OWL663" s="198"/>
      <c r="OWM663" s="198"/>
      <c r="OWN663" s="198"/>
      <c r="OWO663" s="198"/>
      <c r="OWP663" s="198"/>
      <c r="OWQ663" s="198"/>
      <c r="OWR663" s="198"/>
      <c r="OWS663" s="198"/>
      <c r="OWT663" s="198"/>
      <c r="OWU663" s="198"/>
      <c r="OWV663" s="198"/>
      <c r="OWW663" s="198"/>
      <c r="OWX663" s="198"/>
      <c r="OWY663" s="198"/>
      <c r="OWZ663" s="198"/>
      <c r="OXA663" s="198"/>
      <c r="OXB663" s="198"/>
      <c r="OXC663" s="198"/>
      <c r="OXD663" s="198"/>
      <c r="OXE663" s="198"/>
      <c r="OXF663" s="198"/>
      <c r="OXG663" s="198"/>
      <c r="OXH663" s="198"/>
      <c r="OXI663" s="198"/>
      <c r="OXJ663" s="198"/>
      <c r="OXK663" s="198"/>
      <c r="OXL663" s="198"/>
      <c r="OXM663" s="198"/>
      <c r="OXN663" s="198"/>
      <c r="OXO663" s="198"/>
      <c r="OXP663" s="198"/>
      <c r="OXQ663" s="198"/>
      <c r="OXR663" s="198"/>
      <c r="OXS663" s="198"/>
      <c r="OXT663" s="198"/>
      <c r="OXU663" s="198"/>
      <c r="OXV663" s="198"/>
      <c r="OXW663" s="198"/>
      <c r="OXX663" s="198"/>
      <c r="OXY663" s="198"/>
      <c r="OXZ663" s="198"/>
      <c r="OYA663" s="198"/>
      <c r="OYB663" s="198"/>
      <c r="OYC663" s="198"/>
      <c r="OYD663" s="198"/>
      <c r="OYE663" s="198"/>
      <c r="OYF663" s="198"/>
      <c r="OYG663" s="198"/>
      <c r="OYH663" s="198"/>
      <c r="OYI663" s="198"/>
      <c r="OYJ663" s="198"/>
      <c r="OYK663" s="198"/>
      <c r="OYL663" s="198"/>
      <c r="OYM663" s="198"/>
      <c r="OYN663" s="198"/>
      <c r="OYO663" s="198"/>
      <c r="OYP663" s="198"/>
      <c r="OYQ663" s="198"/>
      <c r="OYR663" s="198"/>
      <c r="OYS663" s="198"/>
      <c r="OYT663" s="198"/>
      <c r="OYU663" s="198"/>
      <c r="OYV663" s="198"/>
      <c r="OYW663" s="198"/>
      <c r="OYX663" s="198"/>
      <c r="OYY663" s="198"/>
      <c r="OYZ663" s="198"/>
      <c r="OZA663" s="198"/>
      <c r="OZB663" s="198"/>
      <c r="OZC663" s="198"/>
      <c r="OZD663" s="198"/>
      <c r="OZE663" s="198"/>
      <c r="OZF663" s="198"/>
      <c r="OZG663" s="198"/>
      <c r="OZH663" s="198"/>
      <c r="OZI663" s="198"/>
      <c r="OZJ663" s="198"/>
      <c r="OZK663" s="198"/>
      <c r="OZL663" s="198"/>
      <c r="OZM663" s="198"/>
      <c r="OZN663" s="198"/>
      <c r="OZO663" s="198"/>
      <c r="OZP663" s="198"/>
      <c r="OZQ663" s="198"/>
      <c r="OZR663" s="198"/>
      <c r="OZS663" s="198"/>
      <c r="OZT663" s="198"/>
      <c r="OZU663" s="198"/>
      <c r="OZV663" s="198"/>
      <c r="OZW663" s="198"/>
      <c r="OZX663" s="198"/>
      <c r="OZY663" s="198"/>
      <c r="OZZ663" s="198"/>
      <c r="PAA663" s="198"/>
      <c r="PAB663" s="198"/>
      <c r="PAC663" s="198"/>
      <c r="PAD663" s="198"/>
      <c r="PAE663" s="198"/>
      <c r="PAF663" s="198"/>
      <c r="PAG663" s="198"/>
      <c r="PAH663" s="198"/>
      <c r="PAI663" s="198"/>
      <c r="PAJ663" s="198"/>
      <c r="PAK663" s="198"/>
      <c r="PAL663" s="198"/>
      <c r="PAM663" s="198"/>
      <c r="PAN663" s="198"/>
      <c r="PAO663" s="198"/>
      <c r="PAP663" s="198"/>
      <c r="PAQ663" s="198"/>
      <c r="PAR663" s="198"/>
      <c r="PAS663" s="198"/>
      <c r="PAT663" s="198"/>
      <c r="PAU663" s="198"/>
      <c r="PAV663" s="198"/>
      <c r="PAW663" s="198"/>
      <c r="PAX663" s="198"/>
      <c r="PAY663" s="198"/>
      <c r="PAZ663" s="198"/>
      <c r="PBA663" s="198"/>
      <c r="PBB663" s="198"/>
      <c r="PBC663" s="198"/>
      <c r="PBD663" s="198"/>
      <c r="PBE663" s="198"/>
      <c r="PBF663" s="198"/>
      <c r="PBG663" s="198"/>
      <c r="PBH663" s="198"/>
      <c r="PBI663" s="198"/>
      <c r="PBJ663" s="198"/>
      <c r="PBK663" s="198"/>
      <c r="PBL663" s="198"/>
      <c r="PBM663" s="198"/>
      <c r="PBN663" s="198"/>
      <c r="PBO663" s="198"/>
      <c r="PBP663" s="198"/>
      <c r="PBQ663" s="198"/>
      <c r="PBR663" s="198"/>
      <c r="PBS663" s="198"/>
      <c r="PBT663" s="198"/>
      <c r="PBU663" s="198"/>
      <c r="PBV663" s="198"/>
      <c r="PBW663" s="198"/>
      <c r="PBX663" s="198"/>
      <c r="PBY663" s="198"/>
      <c r="PBZ663" s="198"/>
      <c r="PCA663" s="198"/>
      <c r="PCB663" s="198"/>
      <c r="PCC663" s="198"/>
      <c r="PCD663" s="198"/>
      <c r="PCE663" s="198"/>
      <c r="PCF663" s="198"/>
      <c r="PCG663" s="198"/>
      <c r="PCH663" s="198"/>
      <c r="PCI663" s="198"/>
      <c r="PCJ663" s="198"/>
      <c r="PCK663" s="198"/>
      <c r="PCL663" s="198"/>
      <c r="PCM663" s="198"/>
      <c r="PCN663" s="198"/>
      <c r="PCO663" s="198"/>
      <c r="PCP663" s="198"/>
      <c r="PCQ663" s="198"/>
      <c r="PCR663" s="198"/>
      <c r="PCS663" s="198"/>
      <c r="PCT663" s="198"/>
      <c r="PCU663" s="198"/>
      <c r="PCV663" s="198"/>
      <c r="PCW663" s="198"/>
      <c r="PCX663" s="198"/>
      <c r="PCY663" s="198"/>
      <c r="PCZ663" s="198"/>
      <c r="PDA663" s="198"/>
      <c r="PDB663" s="198"/>
      <c r="PDC663" s="198"/>
      <c r="PDD663" s="198"/>
      <c r="PDE663" s="198"/>
      <c r="PDF663" s="198"/>
      <c r="PDG663" s="198"/>
      <c r="PDH663" s="198"/>
      <c r="PDI663" s="198"/>
      <c r="PDJ663" s="198"/>
      <c r="PDK663" s="198"/>
      <c r="PDL663" s="198"/>
      <c r="PDM663" s="198"/>
      <c r="PDN663" s="198"/>
      <c r="PDO663" s="198"/>
      <c r="PDP663" s="198"/>
      <c r="PDQ663" s="198"/>
      <c r="PDR663" s="198"/>
      <c r="PDS663" s="198"/>
      <c r="PDT663" s="198"/>
      <c r="PDU663" s="198"/>
      <c r="PDV663" s="198"/>
      <c r="PDW663" s="198"/>
      <c r="PDX663" s="198"/>
      <c r="PDY663" s="198"/>
      <c r="PDZ663" s="198"/>
      <c r="PEA663" s="198"/>
      <c r="PEB663" s="198"/>
      <c r="PEC663" s="198"/>
      <c r="PED663" s="198"/>
      <c r="PEE663" s="198"/>
      <c r="PEF663" s="198"/>
      <c r="PEG663" s="198"/>
      <c r="PEH663" s="198"/>
      <c r="PEI663" s="198"/>
      <c r="PEJ663" s="198"/>
      <c r="PEK663" s="198"/>
      <c r="PEL663" s="198"/>
      <c r="PEM663" s="198"/>
      <c r="PEN663" s="198"/>
      <c r="PEO663" s="198"/>
      <c r="PEP663" s="198"/>
      <c r="PEQ663" s="198"/>
      <c r="PER663" s="198"/>
      <c r="PES663" s="198"/>
      <c r="PET663" s="198"/>
      <c r="PEU663" s="198"/>
      <c r="PEV663" s="198"/>
      <c r="PEW663" s="198"/>
      <c r="PEX663" s="198"/>
      <c r="PEY663" s="198"/>
      <c r="PEZ663" s="198"/>
      <c r="PFA663" s="198"/>
      <c r="PFB663" s="198"/>
      <c r="PFC663" s="198"/>
      <c r="PFD663" s="198"/>
      <c r="PFE663" s="198"/>
      <c r="PFF663" s="198"/>
      <c r="PFG663" s="198"/>
      <c r="PFH663" s="198"/>
      <c r="PFI663" s="198"/>
      <c r="PFJ663" s="198"/>
      <c r="PFK663" s="198"/>
      <c r="PFL663" s="198"/>
      <c r="PFM663" s="198"/>
      <c r="PFN663" s="198"/>
      <c r="PFO663" s="198"/>
      <c r="PFP663" s="198"/>
      <c r="PFQ663" s="198"/>
      <c r="PFR663" s="198"/>
      <c r="PFS663" s="198"/>
      <c r="PFT663" s="198"/>
      <c r="PFU663" s="198"/>
      <c r="PFV663" s="198"/>
      <c r="PFW663" s="198"/>
      <c r="PFX663" s="198"/>
      <c r="PFY663" s="198"/>
      <c r="PFZ663" s="198"/>
      <c r="PGA663" s="198"/>
      <c r="PGB663" s="198"/>
      <c r="PGC663" s="198"/>
      <c r="PGD663" s="198"/>
      <c r="PGE663" s="198"/>
      <c r="PGF663" s="198"/>
      <c r="PGG663" s="198"/>
      <c r="PGH663" s="198"/>
      <c r="PGI663" s="198"/>
      <c r="PGJ663" s="198"/>
      <c r="PGK663" s="198"/>
      <c r="PGL663" s="198"/>
      <c r="PGM663" s="198"/>
      <c r="PGN663" s="198"/>
      <c r="PGO663" s="198"/>
      <c r="PGP663" s="198"/>
      <c r="PGQ663" s="198"/>
      <c r="PGR663" s="198"/>
      <c r="PGS663" s="198"/>
      <c r="PGT663" s="198"/>
      <c r="PGU663" s="198"/>
      <c r="PGV663" s="198"/>
      <c r="PGW663" s="198"/>
      <c r="PGX663" s="198"/>
      <c r="PGY663" s="198"/>
      <c r="PGZ663" s="198"/>
      <c r="PHA663" s="198"/>
      <c r="PHB663" s="198"/>
      <c r="PHC663" s="198"/>
      <c r="PHD663" s="198"/>
      <c r="PHE663" s="198"/>
      <c r="PHF663" s="198"/>
      <c r="PHG663" s="198"/>
      <c r="PHH663" s="198"/>
      <c r="PHI663" s="198"/>
      <c r="PHJ663" s="198"/>
      <c r="PHK663" s="198"/>
      <c r="PHL663" s="198"/>
      <c r="PHM663" s="198"/>
      <c r="PHN663" s="198"/>
      <c r="PHO663" s="198"/>
      <c r="PHP663" s="198"/>
      <c r="PHQ663" s="198"/>
      <c r="PHR663" s="198"/>
      <c r="PHS663" s="198"/>
      <c r="PHT663" s="198"/>
      <c r="PHU663" s="198"/>
      <c r="PHV663" s="198"/>
      <c r="PHW663" s="198"/>
      <c r="PHX663" s="198"/>
      <c r="PHY663" s="198"/>
      <c r="PHZ663" s="198"/>
      <c r="PIA663" s="198"/>
      <c r="PIB663" s="198"/>
      <c r="PIC663" s="198"/>
      <c r="PID663" s="198"/>
      <c r="PIE663" s="198"/>
      <c r="PIF663" s="198"/>
      <c r="PIG663" s="198"/>
      <c r="PIH663" s="198"/>
      <c r="PII663" s="198"/>
      <c r="PIJ663" s="198"/>
      <c r="PIK663" s="198"/>
      <c r="PIL663" s="198"/>
      <c r="PIM663" s="198"/>
      <c r="PIN663" s="198"/>
      <c r="PIO663" s="198"/>
      <c r="PIP663" s="198"/>
      <c r="PIQ663" s="198"/>
      <c r="PIR663" s="198"/>
      <c r="PIS663" s="198"/>
      <c r="PIT663" s="198"/>
      <c r="PIU663" s="198"/>
      <c r="PIV663" s="198"/>
      <c r="PIW663" s="198"/>
      <c r="PIX663" s="198"/>
      <c r="PIY663" s="198"/>
      <c r="PIZ663" s="198"/>
      <c r="PJA663" s="198"/>
      <c r="PJB663" s="198"/>
      <c r="PJC663" s="198"/>
      <c r="PJD663" s="198"/>
      <c r="PJE663" s="198"/>
      <c r="PJF663" s="198"/>
      <c r="PJG663" s="198"/>
      <c r="PJH663" s="198"/>
      <c r="PJI663" s="198"/>
      <c r="PJJ663" s="198"/>
      <c r="PJK663" s="198"/>
      <c r="PJL663" s="198"/>
      <c r="PJM663" s="198"/>
      <c r="PJN663" s="198"/>
      <c r="PJO663" s="198"/>
      <c r="PJP663" s="198"/>
      <c r="PJQ663" s="198"/>
      <c r="PJR663" s="198"/>
      <c r="PJS663" s="198"/>
      <c r="PJT663" s="198"/>
      <c r="PJU663" s="198"/>
      <c r="PJV663" s="198"/>
      <c r="PJW663" s="198"/>
      <c r="PJX663" s="198"/>
      <c r="PJY663" s="198"/>
      <c r="PJZ663" s="198"/>
      <c r="PKA663" s="198"/>
      <c r="PKB663" s="198"/>
      <c r="PKC663" s="198"/>
      <c r="PKD663" s="198"/>
      <c r="PKE663" s="198"/>
      <c r="PKF663" s="198"/>
      <c r="PKG663" s="198"/>
      <c r="PKH663" s="198"/>
      <c r="PKI663" s="198"/>
      <c r="PKJ663" s="198"/>
      <c r="PKK663" s="198"/>
      <c r="PKL663" s="198"/>
      <c r="PKM663" s="198"/>
      <c r="PKN663" s="198"/>
      <c r="PKO663" s="198"/>
      <c r="PKP663" s="198"/>
      <c r="PKQ663" s="198"/>
      <c r="PKR663" s="198"/>
      <c r="PKS663" s="198"/>
      <c r="PKT663" s="198"/>
      <c r="PKU663" s="198"/>
      <c r="PKV663" s="198"/>
      <c r="PKW663" s="198"/>
      <c r="PKX663" s="198"/>
      <c r="PKY663" s="198"/>
      <c r="PKZ663" s="198"/>
      <c r="PLA663" s="198"/>
      <c r="PLB663" s="198"/>
      <c r="PLC663" s="198"/>
      <c r="PLD663" s="198"/>
      <c r="PLE663" s="198"/>
      <c r="PLF663" s="198"/>
      <c r="PLG663" s="198"/>
      <c r="PLH663" s="198"/>
      <c r="PLI663" s="198"/>
      <c r="PLJ663" s="198"/>
      <c r="PLK663" s="198"/>
      <c r="PLL663" s="198"/>
      <c r="PLM663" s="198"/>
      <c r="PLN663" s="198"/>
      <c r="PLO663" s="198"/>
      <c r="PLP663" s="198"/>
      <c r="PLQ663" s="198"/>
      <c r="PLR663" s="198"/>
      <c r="PLS663" s="198"/>
      <c r="PLT663" s="198"/>
      <c r="PLU663" s="198"/>
      <c r="PLV663" s="198"/>
      <c r="PLW663" s="198"/>
      <c r="PLX663" s="198"/>
      <c r="PLY663" s="198"/>
      <c r="PLZ663" s="198"/>
      <c r="PMA663" s="198"/>
      <c r="PMB663" s="198"/>
      <c r="PMC663" s="198"/>
      <c r="PMD663" s="198"/>
      <c r="PME663" s="198"/>
      <c r="PMF663" s="198"/>
      <c r="PMG663" s="198"/>
      <c r="PMH663" s="198"/>
      <c r="PMI663" s="198"/>
      <c r="PMJ663" s="198"/>
      <c r="PMK663" s="198"/>
      <c r="PML663" s="198"/>
      <c r="PMM663" s="198"/>
      <c r="PMN663" s="198"/>
      <c r="PMO663" s="198"/>
      <c r="PMP663" s="198"/>
      <c r="PMQ663" s="198"/>
      <c r="PMR663" s="198"/>
      <c r="PMS663" s="198"/>
      <c r="PMT663" s="198"/>
      <c r="PMU663" s="198"/>
      <c r="PMV663" s="198"/>
      <c r="PMW663" s="198"/>
      <c r="PMX663" s="198"/>
      <c r="PMY663" s="198"/>
      <c r="PMZ663" s="198"/>
      <c r="PNA663" s="198"/>
      <c r="PNB663" s="198"/>
      <c r="PNC663" s="198"/>
      <c r="PND663" s="198"/>
      <c r="PNE663" s="198"/>
      <c r="PNF663" s="198"/>
      <c r="PNG663" s="198"/>
      <c r="PNH663" s="198"/>
      <c r="PNI663" s="198"/>
      <c r="PNJ663" s="198"/>
      <c r="PNK663" s="198"/>
      <c r="PNL663" s="198"/>
      <c r="PNM663" s="198"/>
      <c r="PNN663" s="198"/>
      <c r="PNO663" s="198"/>
      <c r="PNP663" s="198"/>
      <c r="PNQ663" s="198"/>
      <c r="PNR663" s="198"/>
      <c r="PNS663" s="198"/>
      <c r="PNT663" s="198"/>
      <c r="PNU663" s="198"/>
      <c r="PNV663" s="198"/>
      <c r="PNW663" s="198"/>
      <c r="PNX663" s="198"/>
      <c r="PNY663" s="198"/>
      <c r="PNZ663" s="198"/>
      <c r="POA663" s="198"/>
      <c r="POB663" s="198"/>
      <c r="POC663" s="198"/>
      <c r="POD663" s="198"/>
      <c r="POE663" s="198"/>
      <c r="POF663" s="198"/>
      <c r="POG663" s="198"/>
      <c r="POH663" s="198"/>
      <c r="POI663" s="198"/>
      <c r="POJ663" s="198"/>
      <c r="POK663" s="198"/>
      <c r="POL663" s="198"/>
      <c r="POM663" s="198"/>
      <c r="PON663" s="198"/>
      <c r="POO663" s="198"/>
      <c r="POP663" s="198"/>
      <c r="POQ663" s="198"/>
      <c r="POR663" s="198"/>
      <c r="POS663" s="198"/>
      <c r="POT663" s="198"/>
      <c r="POU663" s="198"/>
      <c r="POV663" s="198"/>
      <c r="POW663" s="198"/>
      <c r="POX663" s="198"/>
      <c r="POY663" s="198"/>
      <c r="POZ663" s="198"/>
      <c r="PPA663" s="198"/>
      <c r="PPB663" s="198"/>
      <c r="PPC663" s="198"/>
      <c r="PPD663" s="198"/>
      <c r="PPE663" s="198"/>
      <c r="PPF663" s="198"/>
      <c r="PPG663" s="198"/>
      <c r="PPH663" s="198"/>
      <c r="PPI663" s="198"/>
      <c r="PPJ663" s="198"/>
      <c r="PPK663" s="198"/>
      <c r="PPL663" s="198"/>
      <c r="PPM663" s="198"/>
      <c r="PPN663" s="198"/>
      <c r="PPO663" s="198"/>
      <c r="PPP663" s="198"/>
      <c r="PPQ663" s="198"/>
      <c r="PPR663" s="198"/>
      <c r="PPS663" s="198"/>
      <c r="PPT663" s="198"/>
      <c r="PPU663" s="198"/>
      <c r="PPV663" s="198"/>
      <c r="PPW663" s="198"/>
      <c r="PPX663" s="198"/>
      <c r="PPY663" s="198"/>
      <c r="PPZ663" s="198"/>
      <c r="PQA663" s="198"/>
      <c r="PQB663" s="198"/>
      <c r="PQC663" s="198"/>
      <c r="PQD663" s="198"/>
      <c r="PQE663" s="198"/>
      <c r="PQF663" s="198"/>
      <c r="PQG663" s="198"/>
      <c r="PQH663" s="198"/>
      <c r="PQI663" s="198"/>
      <c r="PQJ663" s="198"/>
      <c r="PQK663" s="198"/>
      <c r="PQL663" s="198"/>
      <c r="PQM663" s="198"/>
      <c r="PQN663" s="198"/>
      <c r="PQO663" s="198"/>
      <c r="PQP663" s="198"/>
      <c r="PQQ663" s="198"/>
      <c r="PQR663" s="198"/>
      <c r="PQS663" s="198"/>
      <c r="PQT663" s="198"/>
      <c r="PQU663" s="198"/>
      <c r="PQV663" s="198"/>
      <c r="PQW663" s="198"/>
      <c r="PQX663" s="198"/>
      <c r="PQY663" s="198"/>
      <c r="PQZ663" s="198"/>
      <c r="PRA663" s="198"/>
      <c r="PRB663" s="198"/>
      <c r="PRC663" s="198"/>
      <c r="PRD663" s="198"/>
      <c r="PRE663" s="198"/>
      <c r="PRF663" s="198"/>
      <c r="PRG663" s="198"/>
      <c r="PRH663" s="198"/>
      <c r="PRI663" s="198"/>
      <c r="PRJ663" s="198"/>
      <c r="PRK663" s="198"/>
      <c r="PRL663" s="198"/>
      <c r="PRM663" s="198"/>
      <c r="PRN663" s="198"/>
      <c r="PRO663" s="198"/>
      <c r="PRP663" s="198"/>
      <c r="PRQ663" s="198"/>
      <c r="PRR663" s="198"/>
      <c r="PRS663" s="198"/>
      <c r="PRT663" s="198"/>
      <c r="PRU663" s="198"/>
      <c r="PRV663" s="198"/>
      <c r="PRW663" s="198"/>
      <c r="PRX663" s="198"/>
      <c r="PRY663" s="198"/>
      <c r="PRZ663" s="198"/>
      <c r="PSA663" s="198"/>
      <c r="PSB663" s="198"/>
      <c r="PSC663" s="198"/>
      <c r="PSD663" s="198"/>
      <c r="PSE663" s="198"/>
      <c r="PSF663" s="198"/>
      <c r="PSG663" s="198"/>
      <c r="PSH663" s="198"/>
      <c r="PSI663" s="198"/>
      <c r="PSJ663" s="198"/>
      <c r="PSK663" s="198"/>
      <c r="PSL663" s="198"/>
      <c r="PSM663" s="198"/>
      <c r="PSN663" s="198"/>
      <c r="PSO663" s="198"/>
      <c r="PSP663" s="198"/>
      <c r="PSQ663" s="198"/>
      <c r="PSR663" s="198"/>
      <c r="PSS663" s="198"/>
      <c r="PST663" s="198"/>
      <c r="PSU663" s="198"/>
      <c r="PSV663" s="198"/>
      <c r="PSW663" s="198"/>
      <c r="PSX663" s="198"/>
      <c r="PSY663" s="198"/>
      <c r="PSZ663" s="198"/>
      <c r="PTA663" s="198"/>
      <c r="PTB663" s="198"/>
      <c r="PTC663" s="198"/>
      <c r="PTD663" s="198"/>
      <c r="PTE663" s="198"/>
      <c r="PTF663" s="198"/>
      <c r="PTG663" s="198"/>
      <c r="PTH663" s="198"/>
      <c r="PTI663" s="198"/>
      <c r="PTJ663" s="198"/>
      <c r="PTK663" s="198"/>
      <c r="PTL663" s="198"/>
      <c r="PTM663" s="198"/>
      <c r="PTN663" s="198"/>
      <c r="PTO663" s="198"/>
      <c r="PTP663" s="198"/>
      <c r="PTQ663" s="198"/>
      <c r="PTR663" s="198"/>
      <c r="PTS663" s="198"/>
      <c r="PTT663" s="198"/>
      <c r="PTU663" s="198"/>
      <c r="PTV663" s="198"/>
      <c r="PTW663" s="198"/>
      <c r="PTX663" s="198"/>
      <c r="PTY663" s="198"/>
      <c r="PTZ663" s="198"/>
      <c r="PUA663" s="198"/>
      <c r="PUB663" s="198"/>
      <c r="PUC663" s="198"/>
      <c r="PUD663" s="198"/>
      <c r="PUE663" s="198"/>
      <c r="PUF663" s="198"/>
      <c r="PUG663" s="198"/>
      <c r="PUH663" s="198"/>
      <c r="PUI663" s="198"/>
      <c r="PUJ663" s="198"/>
      <c r="PUK663" s="198"/>
      <c r="PUL663" s="198"/>
      <c r="PUM663" s="198"/>
      <c r="PUN663" s="198"/>
      <c r="PUO663" s="198"/>
      <c r="PUP663" s="198"/>
      <c r="PUQ663" s="198"/>
      <c r="PUR663" s="198"/>
      <c r="PUS663" s="198"/>
      <c r="PUT663" s="198"/>
      <c r="PUU663" s="198"/>
      <c r="PUV663" s="198"/>
      <c r="PUW663" s="198"/>
      <c r="PUX663" s="198"/>
      <c r="PUY663" s="198"/>
      <c r="PUZ663" s="198"/>
      <c r="PVA663" s="198"/>
      <c r="PVB663" s="198"/>
      <c r="PVC663" s="198"/>
      <c r="PVD663" s="198"/>
      <c r="PVE663" s="198"/>
      <c r="PVF663" s="198"/>
      <c r="PVG663" s="198"/>
      <c r="PVH663" s="198"/>
      <c r="PVI663" s="198"/>
      <c r="PVJ663" s="198"/>
      <c r="PVK663" s="198"/>
      <c r="PVL663" s="198"/>
      <c r="PVM663" s="198"/>
      <c r="PVN663" s="198"/>
      <c r="PVO663" s="198"/>
      <c r="PVP663" s="198"/>
      <c r="PVQ663" s="198"/>
      <c r="PVR663" s="198"/>
      <c r="PVS663" s="198"/>
      <c r="PVT663" s="198"/>
      <c r="PVU663" s="198"/>
      <c r="PVV663" s="198"/>
      <c r="PVW663" s="198"/>
      <c r="PVX663" s="198"/>
      <c r="PVY663" s="198"/>
      <c r="PVZ663" s="198"/>
      <c r="PWA663" s="198"/>
      <c r="PWB663" s="198"/>
      <c r="PWC663" s="198"/>
      <c r="PWD663" s="198"/>
      <c r="PWE663" s="198"/>
      <c r="PWF663" s="198"/>
      <c r="PWG663" s="198"/>
      <c r="PWH663" s="198"/>
      <c r="PWI663" s="198"/>
      <c r="PWJ663" s="198"/>
      <c r="PWK663" s="198"/>
      <c r="PWL663" s="198"/>
      <c r="PWM663" s="198"/>
      <c r="PWN663" s="198"/>
      <c r="PWO663" s="198"/>
      <c r="PWP663" s="198"/>
      <c r="PWQ663" s="198"/>
      <c r="PWR663" s="198"/>
      <c r="PWS663" s="198"/>
      <c r="PWT663" s="198"/>
      <c r="PWU663" s="198"/>
      <c r="PWV663" s="198"/>
      <c r="PWW663" s="198"/>
      <c r="PWX663" s="198"/>
      <c r="PWY663" s="198"/>
      <c r="PWZ663" s="198"/>
      <c r="PXA663" s="198"/>
      <c r="PXB663" s="198"/>
      <c r="PXC663" s="198"/>
      <c r="PXD663" s="198"/>
      <c r="PXE663" s="198"/>
      <c r="PXF663" s="198"/>
      <c r="PXG663" s="198"/>
      <c r="PXH663" s="198"/>
      <c r="PXI663" s="198"/>
      <c r="PXJ663" s="198"/>
      <c r="PXK663" s="198"/>
      <c r="PXL663" s="198"/>
      <c r="PXM663" s="198"/>
      <c r="PXN663" s="198"/>
      <c r="PXO663" s="198"/>
      <c r="PXP663" s="198"/>
      <c r="PXQ663" s="198"/>
      <c r="PXR663" s="198"/>
      <c r="PXS663" s="198"/>
      <c r="PXT663" s="198"/>
      <c r="PXU663" s="198"/>
      <c r="PXV663" s="198"/>
      <c r="PXW663" s="198"/>
      <c r="PXX663" s="198"/>
      <c r="PXY663" s="198"/>
      <c r="PXZ663" s="198"/>
      <c r="PYA663" s="198"/>
      <c r="PYB663" s="198"/>
      <c r="PYC663" s="198"/>
      <c r="PYD663" s="198"/>
      <c r="PYE663" s="198"/>
      <c r="PYF663" s="198"/>
      <c r="PYG663" s="198"/>
      <c r="PYH663" s="198"/>
      <c r="PYI663" s="198"/>
      <c r="PYJ663" s="198"/>
      <c r="PYK663" s="198"/>
      <c r="PYL663" s="198"/>
      <c r="PYM663" s="198"/>
      <c r="PYN663" s="198"/>
      <c r="PYO663" s="198"/>
      <c r="PYP663" s="198"/>
      <c r="PYQ663" s="198"/>
      <c r="PYR663" s="198"/>
      <c r="PYS663" s="198"/>
      <c r="PYT663" s="198"/>
      <c r="PYU663" s="198"/>
      <c r="PYV663" s="198"/>
      <c r="PYW663" s="198"/>
      <c r="PYX663" s="198"/>
      <c r="PYY663" s="198"/>
      <c r="PYZ663" s="198"/>
      <c r="PZA663" s="198"/>
      <c r="PZB663" s="198"/>
      <c r="PZC663" s="198"/>
      <c r="PZD663" s="198"/>
      <c r="PZE663" s="198"/>
      <c r="PZF663" s="198"/>
      <c r="PZG663" s="198"/>
      <c r="PZH663" s="198"/>
      <c r="PZI663" s="198"/>
      <c r="PZJ663" s="198"/>
      <c r="PZK663" s="198"/>
      <c r="PZL663" s="198"/>
      <c r="PZM663" s="198"/>
      <c r="PZN663" s="198"/>
      <c r="PZO663" s="198"/>
      <c r="PZP663" s="198"/>
      <c r="PZQ663" s="198"/>
      <c r="PZR663" s="198"/>
      <c r="PZS663" s="198"/>
      <c r="PZT663" s="198"/>
      <c r="PZU663" s="198"/>
      <c r="PZV663" s="198"/>
      <c r="PZW663" s="198"/>
      <c r="PZX663" s="198"/>
      <c r="PZY663" s="198"/>
      <c r="PZZ663" s="198"/>
      <c r="QAA663" s="198"/>
      <c r="QAB663" s="198"/>
      <c r="QAC663" s="198"/>
      <c r="QAD663" s="198"/>
      <c r="QAE663" s="198"/>
      <c r="QAF663" s="198"/>
      <c r="QAG663" s="198"/>
      <c r="QAH663" s="198"/>
      <c r="QAI663" s="198"/>
      <c r="QAJ663" s="198"/>
      <c r="QAK663" s="198"/>
      <c r="QAL663" s="198"/>
      <c r="QAM663" s="198"/>
      <c r="QAN663" s="198"/>
      <c r="QAO663" s="198"/>
      <c r="QAP663" s="198"/>
      <c r="QAQ663" s="198"/>
      <c r="QAR663" s="198"/>
      <c r="QAS663" s="198"/>
      <c r="QAT663" s="198"/>
      <c r="QAU663" s="198"/>
      <c r="QAV663" s="198"/>
      <c r="QAW663" s="198"/>
      <c r="QAX663" s="198"/>
      <c r="QAY663" s="198"/>
      <c r="QAZ663" s="198"/>
      <c r="QBA663" s="198"/>
      <c r="QBB663" s="198"/>
      <c r="QBC663" s="198"/>
      <c r="QBD663" s="198"/>
      <c r="QBE663" s="198"/>
      <c r="QBF663" s="198"/>
      <c r="QBG663" s="198"/>
      <c r="QBH663" s="198"/>
      <c r="QBI663" s="198"/>
      <c r="QBJ663" s="198"/>
      <c r="QBK663" s="198"/>
      <c r="QBL663" s="198"/>
      <c r="QBM663" s="198"/>
      <c r="QBN663" s="198"/>
      <c r="QBO663" s="198"/>
      <c r="QBP663" s="198"/>
      <c r="QBQ663" s="198"/>
      <c r="QBR663" s="198"/>
      <c r="QBS663" s="198"/>
      <c r="QBT663" s="198"/>
      <c r="QBU663" s="198"/>
      <c r="QBV663" s="198"/>
      <c r="QBW663" s="198"/>
      <c r="QBX663" s="198"/>
      <c r="QBY663" s="198"/>
      <c r="QBZ663" s="198"/>
      <c r="QCA663" s="198"/>
      <c r="QCB663" s="198"/>
      <c r="QCC663" s="198"/>
      <c r="QCD663" s="198"/>
      <c r="QCE663" s="198"/>
      <c r="QCF663" s="198"/>
      <c r="QCG663" s="198"/>
      <c r="QCH663" s="198"/>
      <c r="QCI663" s="198"/>
      <c r="QCJ663" s="198"/>
      <c r="QCK663" s="198"/>
      <c r="QCL663" s="198"/>
      <c r="QCM663" s="198"/>
      <c r="QCN663" s="198"/>
      <c r="QCO663" s="198"/>
      <c r="QCP663" s="198"/>
      <c r="QCQ663" s="198"/>
      <c r="QCR663" s="198"/>
      <c r="QCS663" s="198"/>
      <c r="QCT663" s="198"/>
      <c r="QCU663" s="198"/>
      <c r="QCV663" s="198"/>
      <c r="QCW663" s="198"/>
      <c r="QCX663" s="198"/>
      <c r="QCY663" s="198"/>
      <c r="QCZ663" s="198"/>
      <c r="QDA663" s="198"/>
      <c r="QDB663" s="198"/>
      <c r="QDC663" s="198"/>
      <c r="QDD663" s="198"/>
      <c r="QDE663" s="198"/>
      <c r="QDF663" s="198"/>
      <c r="QDG663" s="198"/>
      <c r="QDH663" s="198"/>
      <c r="QDI663" s="198"/>
      <c r="QDJ663" s="198"/>
      <c r="QDK663" s="198"/>
      <c r="QDL663" s="198"/>
      <c r="QDM663" s="198"/>
      <c r="QDN663" s="198"/>
      <c r="QDO663" s="198"/>
      <c r="QDP663" s="198"/>
      <c r="QDQ663" s="198"/>
      <c r="QDR663" s="198"/>
      <c r="QDS663" s="198"/>
      <c r="QDT663" s="198"/>
      <c r="QDU663" s="198"/>
      <c r="QDV663" s="198"/>
      <c r="QDW663" s="198"/>
      <c r="QDX663" s="198"/>
      <c r="QDY663" s="198"/>
      <c r="QDZ663" s="198"/>
      <c r="QEA663" s="198"/>
      <c r="QEB663" s="198"/>
      <c r="QEC663" s="198"/>
      <c r="QED663" s="198"/>
      <c r="QEE663" s="198"/>
      <c r="QEF663" s="198"/>
      <c r="QEG663" s="198"/>
      <c r="QEH663" s="198"/>
      <c r="QEI663" s="198"/>
      <c r="QEJ663" s="198"/>
      <c r="QEK663" s="198"/>
      <c r="QEL663" s="198"/>
      <c r="QEM663" s="198"/>
      <c r="QEN663" s="198"/>
      <c r="QEO663" s="198"/>
      <c r="QEP663" s="198"/>
      <c r="QEQ663" s="198"/>
      <c r="QER663" s="198"/>
      <c r="QES663" s="198"/>
      <c r="QET663" s="198"/>
      <c r="QEU663" s="198"/>
      <c r="QEV663" s="198"/>
      <c r="QEW663" s="198"/>
      <c r="QEX663" s="198"/>
      <c r="QEY663" s="198"/>
      <c r="QEZ663" s="198"/>
      <c r="QFA663" s="198"/>
      <c r="QFB663" s="198"/>
      <c r="QFC663" s="198"/>
      <c r="QFD663" s="198"/>
      <c r="QFE663" s="198"/>
      <c r="QFF663" s="198"/>
      <c r="QFG663" s="198"/>
      <c r="QFH663" s="198"/>
      <c r="QFI663" s="198"/>
      <c r="QFJ663" s="198"/>
      <c r="QFK663" s="198"/>
      <c r="QFL663" s="198"/>
      <c r="QFM663" s="198"/>
      <c r="QFN663" s="198"/>
      <c r="QFO663" s="198"/>
      <c r="QFP663" s="198"/>
      <c r="QFQ663" s="198"/>
      <c r="QFR663" s="198"/>
      <c r="QFS663" s="198"/>
      <c r="QFT663" s="198"/>
      <c r="QFU663" s="198"/>
      <c r="QFV663" s="198"/>
      <c r="QFW663" s="198"/>
      <c r="QFX663" s="198"/>
      <c r="QFY663" s="198"/>
      <c r="QFZ663" s="198"/>
      <c r="QGA663" s="198"/>
      <c r="QGB663" s="198"/>
      <c r="QGC663" s="198"/>
      <c r="QGD663" s="198"/>
      <c r="QGE663" s="198"/>
      <c r="QGF663" s="198"/>
      <c r="QGG663" s="198"/>
      <c r="QGH663" s="198"/>
      <c r="QGI663" s="198"/>
      <c r="QGJ663" s="198"/>
      <c r="QGK663" s="198"/>
      <c r="QGL663" s="198"/>
      <c r="QGM663" s="198"/>
      <c r="QGN663" s="198"/>
      <c r="QGO663" s="198"/>
      <c r="QGP663" s="198"/>
      <c r="QGQ663" s="198"/>
      <c r="QGR663" s="198"/>
      <c r="QGS663" s="198"/>
      <c r="QGT663" s="198"/>
      <c r="QGU663" s="198"/>
      <c r="QGV663" s="198"/>
      <c r="QGW663" s="198"/>
      <c r="QGX663" s="198"/>
      <c r="QGY663" s="198"/>
      <c r="QGZ663" s="198"/>
      <c r="QHA663" s="198"/>
      <c r="QHB663" s="198"/>
      <c r="QHC663" s="198"/>
      <c r="QHD663" s="198"/>
      <c r="QHE663" s="198"/>
      <c r="QHF663" s="198"/>
      <c r="QHG663" s="198"/>
      <c r="QHH663" s="198"/>
      <c r="QHI663" s="198"/>
      <c r="QHJ663" s="198"/>
      <c r="QHK663" s="198"/>
      <c r="QHL663" s="198"/>
      <c r="QHM663" s="198"/>
      <c r="QHN663" s="198"/>
      <c r="QHO663" s="198"/>
      <c r="QHP663" s="198"/>
      <c r="QHQ663" s="198"/>
      <c r="QHR663" s="198"/>
      <c r="QHS663" s="198"/>
      <c r="QHT663" s="198"/>
      <c r="QHU663" s="198"/>
      <c r="QHV663" s="198"/>
      <c r="QHW663" s="198"/>
      <c r="QHX663" s="198"/>
      <c r="QHY663" s="198"/>
      <c r="QHZ663" s="198"/>
      <c r="QIA663" s="198"/>
      <c r="QIB663" s="198"/>
      <c r="QIC663" s="198"/>
      <c r="QID663" s="198"/>
      <c r="QIE663" s="198"/>
      <c r="QIF663" s="198"/>
      <c r="QIG663" s="198"/>
      <c r="QIH663" s="198"/>
      <c r="QII663" s="198"/>
      <c r="QIJ663" s="198"/>
      <c r="QIK663" s="198"/>
      <c r="QIL663" s="198"/>
      <c r="QIM663" s="198"/>
      <c r="QIN663" s="198"/>
      <c r="QIO663" s="198"/>
      <c r="QIP663" s="198"/>
      <c r="QIQ663" s="198"/>
      <c r="QIR663" s="198"/>
      <c r="QIS663" s="198"/>
      <c r="QIT663" s="198"/>
      <c r="QIU663" s="198"/>
      <c r="QIV663" s="198"/>
      <c r="QIW663" s="198"/>
      <c r="QIX663" s="198"/>
      <c r="QIY663" s="198"/>
      <c r="QIZ663" s="198"/>
      <c r="QJA663" s="198"/>
      <c r="QJB663" s="198"/>
      <c r="QJC663" s="198"/>
      <c r="QJD663" s="198"/>
      <c r="QJE663" s="198"/>
      <c r="QJF663" s="198"/>
      <c r="QJG663" s="198"/>
      <c r="QJH663" s="198"/>
      <c r="QJI663" s="198"/>
      <c r="QJJ663" s="198"/>
      <c r="QJK663" s="198"/>
      <c r="QJL663" s="198"/>
      <c r="QJM663" s="198"/>
      <c r="QJN663" s="198"/>
      <c r="QJO663" s="198"/>
      <c r="QJP663" s="198"/>
      <c r="QJQ663" s="198"/>
      <c r="QJR663" s="198"/>
      <c r="QJS663" s="198"/>
      <c r="QJT663" s="198"/>
      <c r="QJU663" s="198"/>
      <c r="QJV663" s="198"/>
      <c r="QJW663" s="198"/>
      <c r="QJX663" s="198"/>
      <c r="QJY663" s="198"/>
      <c r="QJZ663" s="198"/>
      <c r="QKA663" s="198"/>
      <c r="QKB663" s="198"/>
      <c r="QKC663" s="198"/>
      <c r="QKD663" s="198"/>
      <c r="QKE663" s="198"/>
      <c r="QKF663" s="198"/>
      <c r="QKG663" s="198"/>
      <c r="QKH663" s="198"/>
      <c r="QKI663" s="198"/>
      <c r="QKJ663" s="198"/>
      <c r="QKK663" s="198"/>
      <c r="QKL663" s="198"/>
      <c r="QKM663" s="198"/>
      <c r="QKN663" s="198"/>
      <c r="QKO663" s="198"/>
      <c r="QKP663" s="198"/>
      <c r="QKQ663" s="198"/>
      <c r="QKR663" s="198"/>
      <c r="QKS663" s="198"/>
      <c r="QKT663" s="198"/>
      <c r="QKU663" s="198"/>
      <c r="QKV663" s="198"/>
      <c r="QKW663" s="198"/>
      <c r="QKX663" s="198"/>
      <c r="QKY663" s="198"/>
      <c r="QKZ663" s="198"/>
      <c r="QLA663" s="198"/>
      <c r="QLB663" s="198"/>
      <c r="QLC663" s="198"/>
      <c r="QLD663" s="198"/>
      <c r="QLE663" s="198"/>
      <c r="QLF663" s="198"/>
      <c r="QLG663" s="198"/>
      <c r="QLH663" s="198"/>
      <c r="QLI663" s="198"/>
      <c r="QLJ663" s="198"/>
      <c r="QLK663" s="198"/>
      <c r="QLL663" s="198"/>
      <c r="QLM663" s="198"/>
      <c r="QLN663" s="198"/>
      <c r="QLO663" s="198"/>
      <c r="QLP663" s="198"/>
      <c r="QLQ663" s="198"/>
      <c r="QLR663" s="198"/>
      <c r="QLS663" s="198"/>
      <c r="QLT663" s="198"/>
      <c r="QLU663" s="198"/>
      <c r="QLV663" s="198"/>
      <c r="QLW663" s="198"/>
      <c r="QLX663" s="198"/>
      <c r="QLY663" s="198"/>
      <c r="QLZ663" s="198"/>
      <c r="QMA663" s="198"/>
      <c r="QMB663" s="198"/>
      <c r="QMC663" s="198"/>
      <c r="QMD663" s="198"/>
      <c r="QME663" s="198"/>
      <c r="QMF663" s="198"/>
      <c r="QMG663" s="198"/>
      <c r="QMH663" s="198"/>
      <c r="QMI663" s="198"/>
      <c r="QMJ663" s="198"/>
      <c r="QMK663" s="198"/>
      <c r="QML663" s="198"/>
      <c r="QMM663" s="198"/>
      <c r="QMN663" s="198"/>
      <c r="QMO663" s="198"/>
      <c r="QMP663" s="198"/>
      <c r="QMQ663" s="198"/>
      <c r="QMR663" s="198"/>
      <c r="QMS663" s="198"/>
      <c r="QMT663" s="198"/>
      <c r="QMU663" s="198"/>
      <c r="QMV663" s="198"/>
      <c r="QMW663" s="198"/>
      <c r="QMX663" s="198"/>
      <c r="QMY663" s="198"/>
      <c r="QMZ663" s="198"/>
      <c r="QNA663" s="198"/>
      <c r="QNB663" s="198"/>
      <c r="QNC663" s="198"/>
      <c r="QND663" s="198"/>
      <c r="QNE663" s="198"/>
      <c r="QNF663" s="198"/>
      <c r="QNG663" s="198"/>
      <c r="QNH663" s="198"/>
      <c r="QNI663" s="198"/>
      <c r="QNJ663" s="198"/>
      <c r="QNK663" s="198"/>
      <c r="QNL663" s="198"/>
      <c r="QNM663" s="198"/>
      <c r="QNN663" s="198"/>
      <c r="QNO663" s="198"/>
      <c r="QNP663" s="198"/>
      <c r="QNQ663" s="198"/>
      <c r="QNR663" s="198"/>
      <c r="QNS663" s="198"/>
      <c r="QNT663" s="198"/>
      <c r="QNU663" s="198"/>
      <c r="QNV663" s="198"/>
      <c r="QNW663" s="198"/>
      <c r="QNX663" s="198"/>
      <c r="QNY663" s="198"/>
      <c r="QNZ663" s="198"/>
      <c r="QOA663" s="198"/>
      <c r="QOB663" s="198"/>
      <c r="QOC663" s="198"/>
      <c r="QOD663" s="198"/>
      <c r="QOE663" s="198"/>
      <c r="QOF663" s="198"/>
      <c r="QOG663" s="198"/>
      <c r="QOH663" s="198"/>
      <c r="QOI663" s="198"/>
      <c r="QOJ663" s="198"/>
      <c r="QOK663" s="198"/>
      <c r="QOL663" s="198"/>
      <c r="QOM663" s="198"/>
      <c r="QON663" s="198"/>
      <c r="QOO663" s="198"/>
      <c r="QOP663" s="198"/>
      <c r="QOQ663" s="198"/>
      <c r="QOR663" s="198"/>
      <c r="QOS663" s="198"/>
      <c r="QOT663" s="198"/>
      <c r="QOU663" s="198"/>
      <c r="QOV663" s="198"/>
      <c r="QOW663" s="198"/>
      <c r="QOX663" s="198"/>
      <c r="QOY663" s="198"/>
      <c r="QOZ663" s="198"/>
      <c r="QPA663" s="198"/>
      <c r="QPB663" s="198"/>
      <c r="QPC663" s="198"/>
      <c r="QPD663" s="198"/>
      <c r="QPE663" s="198"/>
      <c r="QPF663" s="198"/>
      <c r="QPG663" s="198"/>
      <c r="QPH663" s="198"/>
      <c r="QPI663" s="198"/>
      <c r="QPJ663" s="198"/>
      <c r="QPK663" s="198"/>
      <c r="QPL663" s="198"/>
      <c r="QPM663" s="198"/>
      <c r="QPN663" s="198"/>
      <c r="QPO663" s="198"/>
      <c r="QPP663" s="198"/>
      <c r="QPQ663" s="198"/>
      <c r="QPR663" s="198"/>
      <c r="QPS663" s="198"/>
      <c r="QPT663" s="198"/>
      <c r="QPU663" s="198"/>
      <c r="QPV663" s="198"/>
      <c r="QPW663" s="198"/>
      <c r="QPX663" s="198"/>
      <c r="QPY663" s="198"/>
      <c r="QPZ663" s="198"/>
      <c r="QQA663" s="198"/>
      <c r="QQB663" s="198"/>
      <c r="QQC663" s="198"/>
      <c r="QQD663" s="198"/>
      <c r="QQE663" s="198"/>
      <c r="QQF663" s="198"/>
      <c r="QQG663" s="198"/>
      <c r="QQH663" s="198"/>
      <c r="QQI663" s="198"/>
      <c r="QQJ663" s="198"/>
      <c r="QQK663" s="198"/>
      <c r="QQL663" s="198"/>
      <c r="QQM663" s="198"/>
      <c r="QQN663" s="198"/>
      <c r="QQO663" s="198"/>
      <c r="QQP663" s="198"/>
      <c r="QQQ663" s="198"/>
      <c r="QQR663" s="198"/>
      <c r="QQS663" s="198"/>
      <c r="QQT663" s="198"/>
      <c r="QQU663" s="198"/>
      <c r="QQV663" s="198"/>
      <c r="QQW663" s="198"/>
      <c r="QQX663" s="198"/>
      <c r="QQY663" s="198"/>
      <c r="QQZ663" s="198"/>
      <c r="QRA663" s="198"/>
      <c r="QRB663" s="198"/>
      <c r="QRC663" s="198"/>
      <c r="QRD663" s="198"/>
      <c r="QRE663" s="198"/>
      <c r="QRF663" s="198"/>
      <c r="QRG663" s="198"/>
      <c r="QRH663" s="198"/>
      <c r="QRI663" s="198"/>
      <c r="QRJ663" s="198"/>
      <c r="QRK663" s="198"/>
      <c r="QRL663" s="198"/>
      <c r="QRM663" s="198"/>
      <c r="QRN663" s="198"/>
      <c r="QRO663" s="198"/>
      <c r="QRP663" s="198"/>
      <c r="QRQ663" s="198"/>
      <c r="QRR663" s="198"/>
      <c r="QRS663" s="198"/>
      <c r="QRT663" s="198"/>
      <c r="QRU663" s="198"/>
      <c r="QRV663" s="198"/>
      <c r="QRW663" s="198"/>
      <c r="QRX663" s="198"/>
      <c r="QRY663" s="198"/>
      <c r="QRZ663" s="198"/>
      <c r="QSA663" s="198"/>
      <c r="QSB663" s="198"/>
      <c r="QSC663" s="198"/>
      <c r="QSD663" s="198"/>
      <c r="QSE663" s="198"/>
      <c r="QSF663" s="198"/>
      <c r="QSG663" s="198"/>
      <c r="QSH663" s="198"/>
      <c r="QSI663" s="198"/>
      <c r="QSJ663" s="198"/>
      <c r="QSK663" s="198"/>
      <c r="QSL663" s="198"/>
      <c r="QSM663" s="198"/>
      <c r="QSN663" s="198"/>
      <c r="QSO663" s="198"/>
      <c r="QSP663" s="198"/>
      <c r="QSQ663" s="198"/>
      <c r="QSR663" s="198"/>
      <c r="QSS663" s="198"/>
      <c r="QST663" s="198"/>
      <c r="QSU663" s="198"/>
      <c r="QSV663" s="198"/>
      <c r="QSW663" s="198"/>
      <c r="QSX663" s="198"/>
      <c r="QSY663" s="198"/>
      <c r="QSZ663" s="198"/>
      <c r="QTA663" s="198"/>
      <c r="QTB663" s="198"/>
      <c r="QTC663" s="198"/>
      <c r="QTD663" s="198"/>
      <c r="QTE663" s="198"/>
      <c r="QTF663" s="198"/>
      <c r="QTG663" s="198"/>
      <c r="QTH663" s="198"/>
      <c r="QTI663" s="198"/>
      <c r="QTJ663" s="198"/>
      <c r="QTK663" s="198"/>
      <c r="QTL663" s="198"/>
      <c r="QTM663" s="198"/>
      <c r="QTN663" s="198"/>
      <c r="QTO663" s="198"/>
      <c r="QTP663" s="198"/>
      <c r="QTQ663" s="198"/>
      <c r="QTR663" s="198"/>
      <c r="QTS663" s="198"/>
      <c r="QTT663" s="198"/>
      <c r="QTU663" s="198"/>
      <c r="QTV663" s="198"/>
      <c r="QTW663" s="198"/>
      <c r="QTX663" s="198"/>
      <c r="QTY663" s="198"/>
      <c r="QTZ663" s="198"/>
      <c r="QUA663" s="198"/>
      <c r="QUB663" s="198"/>
      <c r="QUC663" s="198"/>
      <c r="QUD663" s="198"/>
      <c r="QUE663" s="198"/>
      <c r="QUF663" s="198"/>
      <c r="QUG663" s="198"/>
      <c r="QUH663" s="198"/>
      <c r="QUI663" s="198"/>
      <c r="QUJ663" s="198"/>
      <c r="QUK663" s="198"/>
      <c r="QUL663" s="198"/>
      <c r="QUM663" s="198"/>
      <c r="QUN663" s="198"/>
      <c r="QUO663" s="198"/>
      <c r="QUP663" s="198"/>
      <c r="QUQ663" s="198"/>
      <c r="QUR663" s="198"/>
      <c r="QUS663" s="198"/>
      <c r="QUT663" s="198"/>
      <c r="QUU663" s="198"/>
      <c r="QUV663" s="198"/>
      <c r="QUW663" s="198"/>
      <c r="QUX663" s="198"/>
      <c r="QUY663" s="198"/>
      <c r="QUZ663" s="198"/>
      <c r="QVA663" s="198"/>
      <c r="QVB663" s="198"/>
      <c r="QVC663" s="198"/>
      <c r="QVD663" s="198"/>
      <c r="QVE663" s="198"/>
      <c r="QVF663" s="198"/>
      <c r="QVG663" s="198"/>
      <c r="QVH663" s="198"/>
      <c r="QVI663" s="198"/>
      <c r="QVJ663" s="198"/>
      <c r="QVK663" s="198"/>
      <c r="QVL663" s="198"/>
      <c r="QVM663" s="198"/>
      <c r="QVN663" s="198"/>
      <c r="QVO663" s="198"/>
      <c r="QVP663" s="198"/>
      <c r="QVQ663" s="198"/>
      <c r="QVR663" s="198"/>
      <c r="QVS663" s="198"/>
      <c r="QVT663" s="198"/>
      <c r="QVU663" s="198"/>
      <c r="QVV663" s="198"/>
      <c r="QVW663" s="198"/>
      <c r="QVX663" s="198"/>
      <c r="QVY663" s="198"/>
      <c r="QVZ663" s="198"/>
      <c r="QWA663" s="198"/>
      <c r="QWB663" s="198"/>
      <c r="QWC663" s="198"/>
      <c r="QWD663" s="198"/>
      <c r="QWE663" s="198"/>
      <c r="QWF663" s="198"/>
      <c r="QWG663" s="198"/>
      <c r="QWH663" s="198"/>
      <c r="QWI663" s="198"/>
      <c r="QWJ663" s="198"/>
      <c r="QWK663" s="198"/>
      <c r="QWL663" s="198"/>
      <c r="QWM663" s="198"/>
      <c r="QWN663" s="198"/>
      <c r="QWO663" s="198"/>
      <c r="QWP663" s="198"/>
      <c r="QWQ663" s="198"/>
      <c r="QWR663" s="198"/>
      <c r="QWS663" s="198"/>
      <c r="QWT663" s="198"/>
      <c r="QWU663" s="198"/>
      <c r="QWV663" s="198"/>
      <c r="QWW663" s="198"/>
      <c r="QWX663" s="198"/>
      <c r="QWY663" s="198"/>
      <c r="QWZ663" s="198"/>
      <c r="QXA663" s="198"/>
      <c r="QXB663" s="198"/>
      <c r="QXC663" s="198"/>
      <c r="QXD663" s="198"/>
      <c r="QXE663" s="198"/>
      <c r="QXF663" s="198"/>
      <c r="QXG663" s="198"/>
      <c r="QXH663" s="198"/>
      <c r="QXI663" s="198"/>
      <c r="QXJ663" s="198"/>
      <c r="QXK663" s="198"/>
      <c r="QXL663" s="198"/>
      <c r="QXM663" s="198"/>
      <c r="QXN663" s="198"/>
      <c r="QXO663" s="198"/>
      <c r="QXP663" s="198"/>
      <c r="QXQ663" s="198"/>
      <c r="QXR663" s="198"/>
      <c r="QXS663" s="198"/>
      <c r="QXT663" s="198"/>
      <c r="QXU663" s="198"/>
      <c r="QXV663" s="198"/>
      <c r="QXW663" s="198"/>
      <c r="QXX663" s="198"/>
      <c r="QXY663" s="198"/>
      <c r="QXZ663" s="198"/>
      <c r="QYA663" s="198"/>
      <c r="QYB663" s="198"/>
      <c r="QYC663" s="198"/>
      <c r="QYD663" s="198"/>
      <c r="QYE663" s="198"/>
      <c r="QYF663" s="198"/>
      <c r="QYG663" s="198"/>
      <c r="QYH663" s="198"/>
      <c r="QYI663" s="198"/>
      <c r="QYJ663" s="198"/>
      <c r="QYK663" s="198"/>
      <c r="QYL663" s="198"/>
      <c r="QYM663" s="198"/>
      <c r="QYN663" s="198"/>
      <c r="QYO663" s="198"/>
      <c r="QYP663" s="198"/>
      <c r="QYQ663" s="198"/>
      <c r="QYR663" s="198"/>
      <c r="QYS663" s="198"/>
      <c r="QYT663" s="198"/>
      <c r="QYU663" s="198"/>
      <c r="QYV663" s="198"/>
      <c r="QYW663" s="198"/>
      <c r="QYX663" s="198"/>
      <c r="QYY663" s="198"/>
      <c r="QYZ663" s="198"/>
      <c r="QZA663" s="198"/>
      <c r="QZB663" s="198"/>
      <c r="QZC663" s="198"/>
      <c r="QZD663" s="198"/>
      <c r="QZE663" s="198"/>
      <c r="QZF663" s="198"/>
      <c r="QZG663" s="198"/>
      <c r="QZH663" s="198"/>
      <c r="QZI663" s="198"/>
      <c r="QZJ663" s="198"/>
      <c r="QZK663" s="198"/>
      <c r="QZL663" s="198"/>
      <c r="QZM663" s="198"/>
      <c r="QZN663" s="198"/>
      <c r="QZO663" s="198"/>
      <c r="QZP663" s="198"/>
      <c r="QZQ663" s="198"/>
      <c r="QZR663" s="198"/>
      <c r="QZS663" s="198"/>
      <c r="QZT663" s="198"/>
      <c r="QZU663" s="198"/>
      <c r="QZV663" s="198"/>
      <c r="QZW663" s="198"/>
      <c r="QZX663" s="198"/>
      <c r="QZY663" s="198"/>
      <c r="QZZ663" s="198"/>
      <c r="RAA663" s="198"/>
      <c r="RAB663" s="198"/>
      <c r="RAC663" s="198"/>
      <c r="RAD663" s="198"/>
      <c r="RAE663" s="198"/>
      <c r="RAF663" s="198"/>
      <c r="RAG663" s="198"/>
      <c r="RAH663" s="198"/>
      <c r="RAI663" s="198"/>
      <c r="RAJ663" s="198"/>
      <c r="RAK663" s="198"/>
      <c r="RAL663" s="198"/>
      <c r="RAM663" s="198"/>
      <c r="RAN663" s="198"/>
      <c r="RAO663" s="198"/>
      <c r="RAP663" s="198"/>
      <c r="RAQ663" s="198"/>
      <c r="RAR663" s="198"/>
      <c r="RAS663" s="198"/>
      <c r="RAT663" s="198"/>
      <c r="RAU663" s="198"/>
      <c r="RAV663" s="198"/>
      <c r="RAW663" s="198"/>
      <c r="RAX663" s="198"/>
      <c r="RAY663" s="198"/>
      <c r="RAZ663" s="198"/>
      <c r="RBA663" s="198"/>
      <c r="RBB663" s="198"/>
      <c r="RBC663" s="198"/>
      <c r="RBD663" s="198"/>
      <c r="RBE663" s="198"/>
      <c r="RBF663" s="198"/>
      <c r="RBG663" s="198"/>
      <c r="RBH663" s="198"/>
      <c r="RBI663" s="198"/>
      <c r="RBJ663" s="198"/>
      <c r="RBK663" s="198"/>
      <c r="RBL663" s="198"/>
      <c r="RBM663" s="198"/>
      <c r="RBN663" s="198"/>
      <c r="RBO663" s="198"/>
      <c r="RBP663" s="198"/>
      <c r="RBQ663" s="198"/>
      <c r="RBR663" s="198"/>
      <c r="RBS663" s="198"/>
      <c r="RBT663" s="198"/>
      <c r="RBU663" s="198"/>
      <c r="RBV663" s="198"/>
      <c r="RBW663" s="198"/>
      <c r="RBX663" s="198"/>
      <c r="RBY663" s="198"/>
      <c r="RBZ663" s="198"/>
      <c r="RCA663" s="198"/>
      <c r="RCB663" s="198"/>
      <c r="RCC663" s="198"/>
      <c r="RCD663" s="198"/>
      <c r="RCE663" s="198"/>
      <c r="RCF663" s="198"/>
      <c r="RCG663" s="198"/>
      <c r="RCH663" s="198"/>
      <c r="RCI663" s="198"/>
      <c r="RCJ663" s="198"/>
      <c r="RCK663" s="198"/>
      <c r="RCL663" s="198"/>
      <c r="RCM663" s="198"/>
      <c r="RCN663" s="198"/>
      <c r="RCO663" s="198"/>
      <c r="RCP663" s="198"/>
      <c r="RCQ663" s="198"/>
      <c r="RCR663" s="198"/>
      <c r="RCS663" s="198"/>
      <c r="RCT663" s="198"/>
      <c r="RCU663" s="198"/>
      <c r="RCV663" s="198"/>
      <c r="RCW663" s="198"/>
      <c r="RCX663" s="198"/>
      <c r="RCY663" s="198"/>
      <c r="RCZ663" s="198"/>
      <c r="RDA663" s="198"/>
      <c r="RDB663" s="198"/>
      <c r="RDC663" s="198"/>
      <c r="RDD663" s="198"/>
      <c r="RDE663" s="198"/>
      <c r="RDF663" s="198"/>
      <c r="RDG663" s="198"/>
      <c r="RDH663" s="198"/>
      <c r="RDI663" s="198"/>
      <c r="RDJ663" s="198"/>
      <c r="RDK663" s="198"/>
      <c r="RDL663" s="198"/>
      <c r="RDM663" s="198"/>
      <c r="RDN663" s="198"/>
      <c r="RDO663" s="198"/>
      <c r="RDP663" s="198"/>
      <c r="RDQ663" s="198"/>
      <c r="RDR663" s="198"/>
      <c r="RDS663" s="198"/>
      <c r="RDT663" s="198"/>
      <c r="RDU663" s="198"/>
      <c r="RDV663" s="198"/>
      <c r="RDW663" s="198"/>
      <c r="RDX663" s="198"/>
      <c r="RDY663" s="198"/>
      <c r="RDZ663" s="198"/>
      <c r="REA663" s="198"/>
      <c r="REB663" s="198"/>
      <c r="REC663" s="198"/>
      <c r="RED663" s="198"/>
      <c r="REE663" s="198"/>
      <c r="REF663" s="198"/>
      <c r="REG663" s="198"/>
      <c r="REH663" s="198"/>
      <c r="REI663" s="198"/>
      <c r="REJ663" s="198"/>
      <c r="REK663" s="198"/>
      <c r="REL663" s="198"/>
      <c r="REM663" s="198"/>
      <c r="REN663" s="198"/>
      <c r="REO663" s="198"/>
      <c r="REP663" s="198"/>
      <c r="REQ663" s="198"/>
      <c r="RER663" s="198"/>
      <c r="RES663" s="198"/>
      <c r="RET663" s="198"/>
      <c r="REU663" s="198"/>
      <c r="REV663" s="198"/>
      <c r="REW663" s="198"/>
      <c r="REX663" s="198"/>
      <c r="REY663" s="198"/>
      <c r="REZ663" s="198"/>
      <c r="RFA663" s="198"/>
      <c r="RFB663" s="198"/>
      <c r="RFC663" s="198"/>
      <c r="RFD663" s="198"/>
      <c r="RFE663" s="198"/>
      <c r="RFF663" s="198"/>
      <c r="RFG663" s="198"/>
      <c r="RFH663" s="198"/>
      <c r="RFI663" s="198"/>
      <c r="RFJ663" s="198"/>
      <c r="RFK663" s="198"/>
      <c r="RFL663" s="198"/>
      <c r="RFM663" s="198"/>
      <c r="RFN663" s="198"/>
      <c r="RFO663" s="198"/>
      <c r="RFP663" s="198"/>
      <c r="RFQ663" s="198"/>
      <c r="RFR663" s="198"/>
      <c r="RFS663" s="198"/>
      <c r="RFT663" s="198"/>
      <c r="RFU663" s="198"/>
      <c r="RFV663" s="198"/>
      <c r="RFW663" s="198"/>
      <c r="RFX663" s="198"/>
      <c r="RFY663" s="198"/>
      <c r="RFZ663" s="198"/>
      <c r="RGA663" s="198"/>
      <c r="RGB663" s="198"/>
      <c r="RGC663" s="198"/>
      <c r="RGD663" s="198"/>
      <c r="RGE663" s="198"/>
      <c r="RGF663" s="198"/>
      <c r="RGG663" s="198"/>
      <c r="RGH663" s="198"/>
      <c r="RGI663" s="198"/>
      <c r="RGJ663" s="198"/>
      <c r="RGK663" s="198"/>
      <c r="RGL663" s="198"/>
      <c r="RGM663" s="198"/>
      <c r="RGN663" s="198"/>
      <c r="RGO663" s="198"/>
      <c r="RGP663" s="198"/>
      <c r="RGQ663" s="198"/>
      <c r="RGR663" s="198"/>
      <c r="RGS663" s="198"/>
      <c r="RGT663" s="198"/>
      <c r="RGU663" s="198"/>
      <c r="RGV663" s="198"/>
      <c r="RGW663" s="198"/>
      <c r="RGX663" s="198"/>
      <c r="RGY663" s="198"/>
      <c r="RGZ663" s="198"/>
      <c r="RHA663" s="198"/>
      <c r="RHB663" s="198"/>
      <c r="RHC663" s="198"/>
      <c r="RHD663" s="198"/>
      <c r="RHE663" s="198"/>
      <c r="RHF663" s="198"/>
      <c r="RHG663" s="198"/>
      <c r="RHH663" s="198"/>
      <c r="RHI663" s="198"/>
      <c r="RHJ663" s="198"/>
      <c r="RHK663" s="198"/>
      <c r="RHL663" s="198"/>
      <c r="RHM663" s="198"/>
      <c r="RHN663" s="198"/>
      <c r="RHO663" s="198"/>
      <c r="RHP663" s="198"/>
      <c r="RHQ663" s="198"/>
      <c r="RHR663" s="198"/>
      <c r="RHS663" s="198"/>
      <c r="RHT663" s="198"/>
      <c r="RHU663" s="198"/>
      <c r="RHV663" s="198"/>
      <c r="RHW663" s="198"/>
      <c r="RHX663" s="198"/>
      <c r="RHY663" s="198"/>
      <c r="RHZ663" s="198"/>
      <c r="RIA663" s="198"/>
      <c r="RIB663" s="198"/>
      <c r="RIC663" s="198"/>
      <c r="RID663" s="198"/>
      <c r="RIE663" s="198"/>
      <c r="RIF663" s="198"/>
      <c r="RIG663" s="198"/>
      <c r="RIH663" s="198"/>
      <c r="RII663" s="198"/>
      <c r="RIJ663" s="198"/>
      <c r="RIK663" s="198"/>
      <c r="RIL663" s="198"/>
      <c r="RIM663" s="198"/>
      <c r="RIN663" s="198"/>
      <c r="RIO663" s="198"/>
      <c r="RIP663" s="198"/>
      <c r="RIQ663" s="198"/>
      <c r="RIR663" s="198"/>
      <c r="RIS663" s="198"/>
      <c r="RIT663" s="198"/>
      <c r="RIU663" s="198"/>
      <c r="RIV663" s="198"/>
      <c r="RIW663" s="198"/>
      <c r="RIX663" s="198"/>
      <c r="RIY663" s="198"/>
      <c r="RIZ663" s="198"/>
      <c r="RJA663" s="198"/>
      <c r="RJB663" s="198"/>
      <c r="RJC663" s="198"/>
      <c r="RJD663" s="198"/>
      <c r="RJE663" s="198"/>
      <c r="RJF663" s="198"/>
      <c r="RJG663" s="198"/>
      <c r="RJH663" s="198"/>
      <c r="RJI663" s="198"/>
      <c r="RJJ663" s="198"/>
      <c r="RJK663" s="198"/>
      <c r="RJL663" s="198"/>
      <c r="RJM663" s="198"/>
      <c r="RJN663" s="198"/>
      <c r="RJO663" s="198"/>
      <c r="RJP663" s="198"/>
      <c r="RJQ663" s="198"/>
      <c r="RJR663" s="198"/>
      <c r="RJS663" s="198"/>
      <c r="RJT663" s="198"/>
      <c r="RJU663" s="198"/>
      <c r="RJV663" s="198"/>
      <c r="RJW663" s="198"/>
      <c r="RJX663" s="198"/>
      <c r="RJY663" s="198"/>
      <c r="RJZ663" s="198"/>
      <c r="RKA663" s="198"/>
      <c r="RKB663" s="198"/>
      <c r="RKC663" s="198"/>
      <c r="RKD663" s="198"/>
      <c r="RKE663" s="198"/>
      <c r="RKF663" s="198"/>
      <c r="RKG663" s="198"/>
      <c r="RKH663" s="198"/>
      <c r="RKI663" s="198"/>
      <c r="RKJ663" s="198"/>
      <c r="RKK663" s="198"/>
      <c r="RKL663" s="198"/>
      <c r="RKM663" s="198"/>
      <c r="RKN663" s="198"/>
      <c r="RKO663" s="198"/>
      <c r="RKP663" s="198"/>
      <c r="RKQ663" s="198"/>
      <c r="RKR663" s="198"/>
      <c r="RKS663" s="198"/>
      <c r="RKT663" s="198"/>
      <c r="RKU663" s="198"/>
      <c r="RKV663" s="198"/>
      <c r="RKW663" s="198"/>
      <c r="RKX663" s="198"/>
      <c r="RKY663" s="198"/>
      <c r="RKZ663" s="198"/>
      <c r="RLA663" s="198"/>
      <c r="RLB663" s="198"/>
      <c r="RLC663" s="198"/>
      <c r="RLD663" s="198"/>
      <c r="RLE663" s="198"/>
      <c r="RLF663" s="198"/>
      <c r="RLG663" s="198"/>
      <c r="RLH663" s="198"/>
      <c r="RLI663" s="198"/>
      <c r="RLJ663" s="198"/>
      <c r="RLK663" s="198"/>
      <c r="RLL663" s="198"/>
      <c r="RLM663" s="198"/>
      <c r="RLN663" s="198"/>
      <c r="RLO663" s="198"/>
      <c r="RLP663" s="198"/>
      <c r="RLQ663" s="198"/>
      <c r="RLR663" s="198"/>
      <c r="RLS663" s="198"/>
      <c r="RLT663" s="198"/>
      <c r="RLU663" s="198"/>
      <c r="RLV663" s="198"/>
      <c r="RLW663" s="198"/>
      <c r="RLX663" s="198"/>
      <c r="RLY663" s="198"/>
      <c r="RLZ663" s="198"/>
      <c r="RMA663" s="198"/>
      <c r="RMB663" s="198"/>
      <c r="RMC663" s="198"/>
      <c r="RMD663" s="198"/>
      <c r="RME663" s="198"/>
      <c r="RMF663" s="198"/>
      <c r="RMG663" s="198"/>
      <c r="RMH663" s="198"/>
      <c r="RMI663" s="198"/>
      <c r="RMJ663" s="198"/>
      <c r="RMK663" s="198"/>
      <c r="RML663" s="198"/>
      <c r="RMM663" s="198"/>
      <c r="RMN663" s="198"/>
      <c r="RMO663" s="198"/>
      <c r="RMP663" s="198"/>
      <c r="RMQ663" s="198"/>
      <c r="RMR663" s="198"/>
      <c r="RMS663" s="198"/>
      <c r="RMT663" s="198"/>
      <c r="RMU663" s="198"/>
      <c r="RMV663" s="198"/>
      <c r="RMW663" s="198"/>
      <c r="RMX663" s="198"/>
      <c r="RMY663" s="198"/>
      <c r="RMZ663" s="198"/>
      <c r="RNA663" s="198"/>
      <c r="RNB663" s="198"/>
      <c r="RNC663" s="198"/>
      <c r="RND663" s="198"/>
      <c r="RNE663" s="198"/>
      <c r="RNF663" s="198"/>
      <c r="RNG663" s="198"/>
      <c r="RNH663" s="198"/>
      <c r="RNI663" s="198"/>
      <c r="RNJ663" s="198"/>
      <c r="RNK663" s="198"/>
      <c r="RNL663" s="198"/>
      <c r="RNM663" s="198"/>
      <c r="RNN663" s="198"/>
      <c r="RNO663" s="198"/>
      <c r="RNP663" s="198"/>
      <c r="RNQ663" s="198"/>
      <c r="RNR663" s="198"/>
      <c r="RNS663" s="198"/>
      <c r="RNT663" s="198"/>
      <c r="RNU663" s="198"/>
      <c r="RNV663" s="198"/>
      <c r="RNW663" s="198"/>
      <c r="RNX663" s="198"/>
      <c r="RNY663" s="198"/>
      <c r="RNZ663" s="198"/>
      <c r="ROA663" s="198"/>
      <c r="ROB663" s="198"/>
      <c r="ROC663" s="198"/>
      <c r="ROD663" s="198"/>
      <c r="ROE663" s="198"/>
      <c r="ROF663" s="198"/>
      <c r="ROG663" s="198"/>
      <c r="ROH663" s="198"/>
      <c r="ROI663" s="198"/>
      <c r="ROJ663" s="198"/>
      <c r="ROK663" s="198"/>
      <c r="ROL663" s="198"/>
      <c r="ROM663" s="198"/>
      <c r="RON663" s="198"/>
      <c r="ROO663" s="198"/>
      <c r="ROP663" s="198"/>
      <c r="ROQ663" s="198"/>
      <c r="ROR663" s="198"/>
      <c r="ROS663" s="198"/>
      <c r="ROT663" s="198"/>
      <c r="ROU663" s="198"/>
      <c r="ROV663" s="198"/>
      <c r="ROW663" s="198"/>
      <c r="ROX663" s="198"/>
      <c r="ROY663" s="198"/>
      <c r="ROZ663" s="198"/>
      <c r="RPA663" s="198"/>
      <c r="RPB663" s="198"/>
      <c r="RPC663" s="198"/>
      <c r="RPD663" s="198"/>
      <c r="RPE663" s="198"/>
      <c r="RPF663" s="198"/>
      <c r="RPG663" s="198"/>
      <c r="RPH663" s="198"/>
      <c r="RPI663" s="198"/>
      <c r="RPJ663" s="198"/>
      <c r="RPK663" s="198"/>
      <c r="RPL663" s="198"/>
      <c r="RPM663" s="198"/>
      <c r="RPN663" s="198"/>
      <c r="RPO663" s="198"/>
      <c r="RPP663" s="198"/>
      <c r="RPQ663" s="198"/>
      <c r="RPR663" s="198"/>
      <c r="RPS663" s="198"/>
      <c r="RPT663" s="198"/>
      <c r="RPU663" s="198"/>
      <c r="RPV663" s="198"/>
      <c r="RPW663" s="198"/>
      <c r="RPX663" s="198"/>
      <c r="RPY663" s="198"/>
      <c r="RPZ663" s="198"/>
      <c r="RQA663" s="198"/>
      <c r="RQB663" s="198"/>
      <c r="RQC663" s="198"/>
      <c r="RQD663" s="198"/>
      <c r="RQE663" s="198"/>
      <c r="RQF663" s="198"/>
      <c r="RQG663" s="198"/>
      <c r="RQH663" s="198"/>
      <c r="RQI663" s="198"/>
      <c r="RQJ663" s="198"/>
      <c r="RQK663" s="198"/>
      <c r="RQL663" s="198"/>
      <c r="RQM663" s="198"/>
      <c r="RQN663" s="198"/>
      <c r="RQO663" s="198"/>
      <c r="RQP663" s="198"/>
      <c r="RQQ663" s="198"/>
      <c r="RQR663" s="198"/>
      <c r="RQS663" s="198"/>
      <c r="RQT663" s="198"/>
      <c r="RQU663" s="198"/>
      <c r="RQV663" s="198"/>
      <c r="RQW663" s="198"/>
      <c r="RQX663" s="198"/>
      <c r="RQY663" s="198"/>
      <c r="RQZ663" s="198"/>
      <c r="RRA663" s="198"/>
      <c r="RRB663" s="198"/>
      <c r="RRC663" s="198"/>
      <c r="RRD663" s="198"/>
      <c r="RRE663" s="198"/>
      <c r="RRF663" s="198"/>
      <c r="RRG663" s="198"/>
      <c r="RRH663" s="198"/>
      <c r="RRI663" s="198"/>
      <c r="RRJ663" s="198"/>
      <c r="RRK663" s="198"/>
      <c r="RRL663" s="198"/>
      <c r="RRM663" s="198"/>
      <c r="RRN663" s="198"/>
      <c r="RRO663" s="198"/>
      <c r="RRP663" s="198"/>
      <c r="RRQ663" s="198"/>
      <c r="RRR663" s="198"/>
      <c r="RRS663" s="198"/>
      <c r="RRT663" s="198"/>
      <c r="RRU663" s="198"/>
      <c r="RRV663" s="198"/>
      <c r="RRW663" s="198"/>
      <c r="RRX663" s="198"/>
      <c r="RRY663" s="198"/>
      <c r="RRZ663" s="198"/>
      <c r="RSA663" s="198"/>
      <c r="RSB663" s="198"/>
      <c r="RSC663" s="198"/>
      <c r="RSD663" s="198"/>
      <c r="RSE663" s="198"/>
      <c r="RSF663" s="198"/>
      <c r="RSG663" s="198"/>
      <c r="RSH663" s="198"/>
      <c r="RSI663" s="198"/>
      <c r="RSJ663" s="198"/>
      <c r="RSK663" s="198"/>
      <c r="RSL663" s="198"/>
      <c r="RSM663" s="198"/>
      <c r="RSN663" s="198"/>
      <c r="RSO663" s="198"/>
      <c r="RSP663" s="198"/>
      <c r="RSQ663" s="198"/>
      <c r="RSR663" s="198"/>
      <c r="RSS663" s="198"/>
      <c r="RST663" s="198"/>
      <c r="RSU663" s="198"/>
      <c r="RSV663" s="198"/>
      <c r="RSW663" s="198"/>
      <c r="RSX663" s="198"/>
      <c r="RSY663" s="198"/>
      <c r="RSZ663" s="198"/>
      <c r="RTA663" s="198"/>
      <c r="RTB663" s="198"/>
      <c r="RTC663" s="198"/>
      <c r="RTD663" s="198"/>
      <c r="RTE663" s="198"/>
      <c r="RTF663" s="198"/>
      <c r="RTG663" s="198"/>
      <c r="RTH663" s="198"/>
      <c r="RTI663" s="198"/>
      <c r="RTJ663" s="198"/>
      <c r="RTK663" s="198"/>
      <c r="RTL663" s="198"/>
      <c r="RTM663" s="198"/>
      <c r="RTN663" s="198"/>
      <c r="RTO663" s="198"/>
      <c r="RTP663" s="198"/>
      <c r="RTQ663" s="198"/>
      <c r="RTR663" s="198"/>
      <c r="RTS663" s="198"/>
      <c r="RTT663" s="198"/>
      <c r="RTU663" s="198"/>
      <c r="RTV663" s="198"/>
      <c r="RTW663" s="198"/>
      <c r="RTX663" s="198"/>
      <c r="RTY663" s="198"/>
      <c r="RTZ663" s="198"/>
      <c r="RUA663" s="198"/>
      <c r="RUB663" s="198"/>
      <c r="RUC663" s="198"/>
      <c r="RUD663" s="198"/>
      <c r="RUE663" s="198"/>
      <c r="RUF663" s="198"/>
      <c r="RUG663" s="198"/>
      <c r="RUH663" s="198"/>
      <c r="RUI663" s="198"/>
      <c r="RUJ663" s="198"/>
      <c r="RUK663" s="198"/>
      <c r="RUL663" s="198"/>
      <c r="RUM663" s="198"/>
      <c r="RUN663" s="198"/>
      <c r="RUO663" s="198"/>
      <c r="RUP663" s="198"/>
      <c r="RUQ663" s="198"/>
      <c r="RUR663" s="198"/>
      <c r="RUS663" s="198"/>
      <c r="RUT663" s="198"/>
      <c r="RUU663" s="198"/>
      <c r="RUV663" s="198"/>
      <c r="RUW663" s="198"/>
      <c r="RUX663" s="198"/>
      <c r="RUY663" s="198"/>
      <c r="RUZ663" s="198"/>
      <c r="RVA663" s="198"/>
      <c r="RVB663" s="198"/>
      <c r="RVC663" s="198"/>
      <c r="RVD663" s="198"/>
      <c r="RVE663" s="198"/>
      <c r="RVF663" s="198"/>
      <c r="RVG663" s="198"/>
      <c r="RVH663" s="198"/>
      <c r="RVI663" s="198"/>
      <c r="RVJ663" s="198"/>
      <c r="RVK663" s="198"/>
      <c r="RVL663" s="198"/>
      <c r="RVM663" s="198"/>
      <c r="RVN663" s="198"/>
      <c r="RVO663" s="198"/>
      <c r="RVP663" s="198"/>
      <c r="RVQ663" s="198"/>
      <c r="RVR663" s="198"/>
      <c r="RVS663" s="198"/>
      <c r="RVT663" s="198"/>
      <c r="RVU663" s="198"/>
      <c r="RVV663" s="198"/>
      <c r="RVW663" s="198"/>
      <c r="RVX663" s="198"/>
      <c r="RVY663" s="198"/>
      <c r="RVZ663" s="198"/>
      <c r="RWA663" s="198"/>
      <c r="RWB663" s="198"/>
      <c r="RWC663" s="198"/>
      <c r="RWD663" s="198"/>
      <c r="RWE663" s="198"/>
      <c r="RWF663" s="198"/>
      <c r="RWG663" s="198"/>
      <c r="RWH663" s="198"/>
      <c r="RWI663" s="198"/>
      <c r="RWJ663" s="198"/>
      <c r="RWK663" s="198"/>
      <c r="RWL663" s="198"/>
      <c r="RWM663" s="198"/>
      <c r="RWN663" s="198"/>
      <c r="RWO663" s="198"/>
      <c r="RWP663" s="198"/>
      <c r="RWQ663" s="198"/>
      <c r="RWR663" s="198"/>
      <c r="RWS663" s="198"/>
      <c r="RWT663" s="198"/>
      <c r="RWU663" s="198"/>
      <c r="RWV663" s="198"/>
      <c r="RWW663" s="198"/>
      <c r="RWX663" s="198"/>
      <c r="RWY663" s="198"/>
      <c r="RWZ663" s="198"/>
      <c r="RXA663" s="198"/>
      <c r="RXB663" s="198"/>
      <c r="RXC663" s="198"/>
      <c r="RXD663" s="198"/>
      <c r="RXE663" s="198"/>
      <c r="RXF663" s="198"/>
      <c r="RXG663" s="198"/>
      <c r="RXH663" s="198"/>
      <c r="RXI663" s="198"/>
      <c r="RXJ663" s="198"/>
      <c r="RXK663" s="198"/>
      <c r="RXL663" s="198"/>
      <c r="RXM663" s="198"/>
      <c r="RXN663" s="198"/>
      <c r="RXO663" s="198"/>
      <c r="RXP663" s="198"/>
      <c r="RXQ663" s="198"/>
      <c r="RXR663" s="198"/>
      <c r="RXS663" s="198"/>
      <c r="RXT663" s="198"/>
      <c r="RXU663" s="198"/>
      <c r="RXV663" s="198"/>
      <c r="RXW663" s="198"/>
      <c r="RXX663" s="198"/>
      <c r="RXY663" s="198"/>
      <c r="RXZ663" s="198"/>
      <c r="RYA663" s="198"/>
      <c r="RYB663" s="198"/>
      <c r="RYC663" s="198"/>
      <c r="RYD663" s="198"/>
      <c r="RYE663" s="198"/>
      <c r="RYF663" s="198"/>
      <c r="RYG663" s="198"/>
      <c r="RYH663" s="198"/>
      <c r="RYI663" s="198"/>
      <c r="RYJ663" s="198"/>
      <c r="RYK663" s="198"/>
      <c r="RYL663" s="198"/>
      <c r="RYM663" s="198"/>
      <c r="RYN663" s="198"/>
      <c r="RYO663" s="198"/>
      <c r="RYP663" s="198"/>
      <c r="RYQ663" s="198"/>
      <c r="RYR663" s="198"/>
      <c r="RYS663" s="198"/>
      <c r="RYT663" s="198"/>
      <c r="RYU663" s="198"/>
      <c r="RYV663" s="198"/>
      <c r="RYW663" s="198"/>
      <c r="RYX663" s="198"/>
      <c r="RYY663" s="198"/>
      <c r="RYZ663" s="198"/>
      <c r="RZA663" s="198"/>
      <c r="RZB663" s="198"/>
      <c r="RZC663" s="198"/>
      <c r="RZD663" s="198"/>
      <c r="RZE663" s="198"/>
      <c r="RZF663" s="198"/>
      <c r="RZG663" s="198"/>
      <c r="RZH663" s="198"/>
      <c r="RZI663" s="198"/>
      <c r="RZJ663" s="198"/>
      <c r="RZK663" s="198"/>
      <c r="RZL663" s="198"/>
      <c r="RZM663" s="198"/>
      <c r="RZN663" s="198"/>
      <c r="RZO663" s="198"/>
      <c r="RZP663" s="198"/>
      <c r="RZQ663" s="198"/>
      <c r="RZR663" s="198"/>
      <c r="RZS663" s="198"/>
      <c r="RZT663" s="198"/>
      <c r="RZU663" s="198"/>
      <c r="RZV663" s="198"/>
      <c r="RZW663" s="198"/>
      <c r="RZX663" s="198"/>
      <c r="RZY663" s="198"/>
      <c r="RZZ663" s="198"/>
      <c r="SAA663" s="198"/>
      <c r="SAB663" s="198"/>
      <c r="SAC663" s="198"/>
      <c r="SAD663" s="198"/>
      <c r="SAE663" s="198"/>
      <c r="SAF663" s="198"/>
      <c r="SAG663" s="198"/>
      <c r="SAH663" s="198"/>
      <c r="SAI663" s="198"/>
      <c r="SAJ663" s="198"/>
      <c r="SAK663" s="198"/>
      <c r="SAL663" s="198"/>
      <c r="SAM663" s="198"/>
      <c r="SAN663" s="198"/>
      <c r="SAO663" s="198"/>
      <c r="SAP663" s="198"/>
      <c r="SAQ663" s="198"/>
      <c r="SAR663" s="198"/>
      <c r="SAS663" s="198"/>
      <c r="SAT663" s="198"/>
      <c r="SAU663" s="198"/>
      <c r="SAV663" s="198"/>
      <c r="SAW663" s="198"/>
      <c r="SAX663" s="198"/>
      <c r="SAY663" s="198"/>
      <c r="SAZ663" s="198"/>
      <c r="SBA663" s="198"/>
      <c r="SBB663" s="198"/>
      <c r="SBC663" s="198"/>
      <c r="SBD663" s="198"/>
      <c r="SBE663" s="198"/>
      <c r="SBF663" s="198"/>
      <c r="SBG663" s="198"/>
      <c r="SBH663" s="198"/>
      <c r="SBI663" s="198"/>
      <c r="SBJ663" s="198"/>
      <c r="SBK663" s="198"/>
      <c r="SBL663" s="198"/>
      <c r="SBM663" s="198"/>
      <c r="SBN663" s="198"/>
      <c r="SBO663" s="198"/>
      <c r="SBP663" s="198"/>
      <c r="SBQ663" s="198"/>
      <c r="SBR663" s="198"/>
      <c r="SBS663" s="198"/>
      <c r="SBT663" s="198"/>
      <c r="SBU663" s="198"/>
      <c r="SBV663" s="198"/>
      <c r="SBW663" s="198"/>
      <c r="SBX663" s="198"/>
      <c r="SBY663" s="198"/>
      <c r="SBZ663" s="198"/>
      <c r="SCA663" s="198"/>
      <c r="SCB663" s="198"/>
      <c r="SCC663" s="198"/>
      <c r="SCD663" s="198"/>
      <c r="SCE663" s="198"/>
      <c r="SCF663" s="198"/>
      <c r="SCG663" s="198"/>
      <c r="SCH663" s="198"/>
      <c r="SCI663" s="198"/>
      <c r="SCJ663" s="198"/>
      <c r="SCK663" s="198"/>
      <c r="SCL663" s="198"/>
      <c r="SCM663" s="198"/>
      <c r="SCN663" s="198"/>
      <c r="SCO663" s="198"/>
      <c r="SCP663" s="198"/>
      <c r="SCQ663" s="198"/>
      <c r="SCR663" s="198"/>
      <c r="SCS663" s="198"/>
      <c r="SCT663" s="198"/>
      <c r="SCU663" s="198"/>
      <c r="SCV663" s="198"/>
      <c r="SCW663" s="198"/>
      <c r="SCX663" s="198"/>
      <c r="SCY663" s="198"/>
      <c r="SCZ663" s="198"/>
      <c r="SDA663" s="198"/>
      <c r="SDB663" s="198"/>
      <c r="SDC663" s="198"/>
      <c r="SDD663" s="198"/>
      <c r="SDE663" s="198"/>
      <c r="SDF663" s="198"/>
      <c r="SDG663" s="198"/>
      <c r="SDH663" s="198"/>
      <c r="SDI663" s="198"/>
      <c r="SDJ663" s="198"/>
      <c r="SDK663" s="198"/>
      <c r="SDL663" s="198"/>
      <c r="SDM663" s="198"/>
      <c r="SDN663" s="198"/>
      <c r="SDO663" s="198"/>
      <c r="SDP663" s="198"/>
      <c r="SDQ663" s="198"/>
      <c r="SDR663" s="198"/>
      <c r="SDS663" s="198"/>
      <c r="SDT663" s="198"/>
      <c r="SDU663" s="198"/>
      <c r="SDV663" s="198"/>
      <c r="SDW663" s="198"/>
      <c r="SDX663" s="198"/>
      <c r="SDY663" s="198"/>
      <c r="SDZ663" s="198"/>
      <c r="SEA663" s="198"/>
      <c r="SEB663" s="198"/>
      <c r="SEC663" s="198"/>
      <c r="SED663" s="198"/>
      <c r="SEE663" s="198"/>
      <c r="SEF663" s="198"/>
      <c r="SEG663" s="198"/>
      <c r="SEH663" s="198"/>
      <c r="SEI663" s="198"/>
      <c r="SEJ663" s="198"/>
      <c r="SEK663" s="198"/>
      <c r="SEL663" s="198"/>
      <c r="SEM663" s="198"/>
      <c r="SEN663" s="198"/>
      <c r="SEO663" s="198"/>
      <c r="SEP663" s="198"/>
      <c r="SEQ663" s="198"/>
      <c r="SER663" s="198"/>
      <c r="SES663" s="198"/>
      <c r="SET663" s="198"/>
      <c r="SEU663" s="198"/>
      <c r="SEV663" s="198"/>
      <c r="SEW663" s="198"/>
      <c r="SEX663" s="198"/>
      <c r="SEY663" s="198"/>
      <c r="SEZ663" s="198"/>
      <c r="SFA663" s="198"/>
      <c r="SFB663" s="198"/>
      <c r="SFC663" s="198"/>
      <c r="SFD663" s="198"/>
      <c r="SFE663" s="198"/>
      <c r="SFF663" s="198"/>
      <c r="SFG663" s="198"/>
      <c r="SFH663" s="198"/>
      <c r="SFI663" s="198"/>
      <c r="SFJ663" s="198"/>
      <c r="SFK663" s="198"/>
      <c r="SFL663" s="198"/>
      <c r="SFM663" s="198"/>
      <c r="SFN663" s="198"/>
      <c r="SFO663" s="198"/>
      <c r="SFP663" s="198"/>
      <c r="SFQ663" s="198"/>
      <c r="SFR663" s="198"/>
      <c r="SFS663" s="198"/>
      <c r="SFT663" s="198"/>
      <c r="SFU663" s="198"/>
      <c r="SFV663" s="198"/>
      <c r="SFW663" s="198"/>
      <c r="SFX663" s="198"/>
      <c r="SFY663" s="198"/>
      <c r="SFZ663" s="198"/>
      <c r="SGA663" s="198"/>
      <c r="SGB663" s="198"/>
      <c r="SGC663" s="198"/>
      <c r="SGD663" s="198"/>
      <c r="SGE663" s="198"/>
      <c r="SGF663" s="198"/>
      <c r="SGG663" s="198"/>
      <c r="SGH663" s="198"/>
      <c r="SGI663" s="198"/>
      <c r="SGJ663" s="198"/>
      <c r="SGK663" s="198"/>
      <c r="SGL663" s="198"/>
      <c r="SGM663" s="198"/>
      <c r="SGN663" s="198"/>
      <c r="SGO663" s="198"/>
      <c r="SGP663" s="198"/>
      <c r="SGQ663" s="198"/>
      <c r="SGR663" s="198"/>
      <c r="SGS663" s="198"/>
      <c r="SGT663" s="198"/>
      <c r="SGU663" s="198"/>
      <c r="SGV663" s="198"/>
      <c r="SGW663" s="198"/>
      <c r="SGX663" s="198"/>
      <c r="SGY663" s="198"/>
      <c r="SGZ663" s="198"/>
      <c r="SHA663" s="198"/>
      <c r="SHB663" s="198"/>
      <c r="SHC663" s="198"/>
      <c r="SHD663" s="198"/>
      <c r="SHE663" s="198"/>
      <c r="SHF663" s="198"/>
      <c r="SHG663" s="198"/>
      <c r="SHH663" s="198"/>
      <c r="SHI663" s="198"/>
      <c r="SHJ663" s="198"/>
      <c r="SHK663" s="198"/>
      <c r="SHL663" s="198"/>
      <c r="SHM663" s="198"/>
      <c r="SHN663" s="198"/>
      <c r="SHO663" s="198"/>
      <c r="SHP663" s="198"/>
      <c r="SHQ663" s="198"/>
      <c r="SHR663" s="198"/>
      <c r="SHS663" s="198"/>
      <c r="SHT663" s="198"/>
      <c r="SHU663" s="198"/>
      <c r="SHV663" s="198"/>
      <c r="SHW663" s="198"/>
      <c r="SHX663" s="198"/>
      <c r="SHY663" s="198"/>
      <c r="SHZ663" s="198"/>
      <c r="SIA663" s="198"/>
      <c r="SIB663" s="198"/>
      <c r="SIC663" s="198"/>
      <c r="SID663" s="198"/>
      <c r="SIE663" s="198"/>
      <c r="SIF663" s="198"/>
      <c r="SIG663" s="198"/>
      <c r="SIH663" s="198"/>
      <c r="SII663" s="198"/>
      <c r="SIJ663" s="198"/>
      <c r="SIK663" s="198"/>
      <c r="SIL663" s="198"/>
      <c r="SIM663" s="198"/>
      <c r="SIN663" s="198"/>
      <c r="SIO663" s="198"/>
      <c r="SIP663" s="198"/>
      <c r="SIQ663" s="198"/>
      <c r="SIR663" s="198"/>
      <c r="SIS663" s="198"/>
      <c r="SIT663" s="198"/>
      <c r="SIU663" s="198"/>
      <c r="SIV663" s="198"/>
      <c r="SIW663" s="198"/>
      <c r="SIX663" s="198"/>
      <c r="SIY663" s="198"/>
      <c r="SIZ663" s="198"/>
      <c r="SJA663" s="198"/>
      <c r="SJB663" s="198"/>
      <c r="SJC663" s="198"/>
      <c r="SJD663" s="198"/>
      <c r="SJE663" s="198"/>
      <c r="SJF663" s="198"/>
      <c r="SJG663" s="198"/>
      <c r="SJH663" s="198"/>
      <c r="SJI663" s="198"/>
      <c r="SJJ663" s="198"/>
      <c r="SJK663" s="198"/>
      <c r="SJL663" s="198"/>
      <c r="SJM663" s="198"/>
      <c r="SJN663" s="198"/>
      <c r="SJO663" s="198"/>
      <c r="SJP663" s="198"/>
      <c r="SJQ663" s="198"/>
      <c r="SJR663" s="198"/>
      <c r="SJS663" s="198"/>
      <c r="SJT663" s="198"/>
      <c r="SJU663" s="198"/>
      <c r="SJV663" s="198"/>
      <c r="SJW663" s="198"/>
      <c r="SJX663" s="198"/>
      <c r="SJY663" s="198"/>
      <c r="SJZ663" s="198"/>
      <c r="SKA663" s="198"/>
      <c r="SKB663" s="198"/>
      <c r="SKC663" s="198"/>
      <c r="SKD663" s="198"/>
      <c r="SKE663" s="198"/>
      <c r="SKF663" s="198"/>
      <c r="SKG663" s="198"/>
      <c r="SKH663" s="198"/>
      <c r="SKI663" s="198"/>
      <c r="SKJ663" s="198"/>
      <c r="SKK663" s="198"/>
      <c r="SKL663" s="198"/>
      <c r="SKM663" s="198"/>
      <c r="SKN663" s="198"/>
      <c r="SKO663" s="198"/>
      <c r="SKP663" s="198"/>
      <c r="SKQ663" s="198"/>
      <c r="SKR663" s="198"/>
      <c r="SKS663" s="198"/>
      <c r="SKT663" s="198"/>
      <c r="SKU663" s="198"/>
      <c r="SKV663" s="198"/>
      <c r="SKW663" s="198"/>
      <c r="SKX663" s="198"/>
      <c r="SKY663" s="198"/>
      <c r="SKZ663" s="198"/>
      <c r="SLA663" s="198"/>
      <c r="SLB663" s="198"/>
      <c r="SLC663" s="198"/>
      <c r="SLD663" s="198"/>
      <c r="SLE663" s="198"/>
      <c r="SLF663" s="198"/>
      <c r="SLG663" s="198"/>
      <c r="SLH663" s="198"/>
      <c r="SLI663" s="198"/>
      <c r="SLJ663" s="198"/>
      <c r="SLK663" s="198"/>
      <c r="SLL663" s="198"/>
      <c r="SLM663" s="198"/>
      <c r="SLN663" s="198"/>
      <c r="SLO663" s="198"/>
      <c r="SLP663" s="198"/>
      <c r="SLQ663" s="198"/>
      <c r="SLR663" s="198"/>
      <c r="SLS663" s="198"/>
      <c r="SLT663" s="198"/>
      <c r="SLU663" s="198"/>
      <c r="SLV663" s="198"/>
      <c r="SLW663" s="198"/>
      <c r="SLX663" s="198"/>
      <c r="SLY663" s="198"/>
      <c r="SLZ663" s="198"/>
      <c r="SMA663" s="198"/>
      <c r="SMB663" s="198"/>
      <c r="SMC663" s="198"/>
      <c r="SMD663" s="198"/>
      <c r="SME663" s="198"/>
      <c r="SMF663" s="198"/>
      <c r="SMG663" s="198"/>
      <c r="SMH663" s="198"/>
      <c r="SMI663" s="198"/>
      <c r="SMJ663" s="198"/>
      <c r="SMK663" s="198"/>
      <c r="SML663" s="198"/>
      <c r="SMM663" s="198"/>
      <c r="SMN663" s="198"/>
      <c r="SMO663" s="198"/>
      <c r="SMP663" s="198"/>
      <c r="SMQ663" s="198"/>
      <c r="SMR663" s="198"/>
      <c r="SMS663" s="198"/>
      <c r="SMT663" s="198"/>
      <c r="SMU663" s="198"/>
      <c r="SMV663" s="198"/>
      <c r="SMW663" s="198"/>
      <c r="SMX663" s="198"/>
      <c r="SMY663" s="198"/>
      <c r="SMZ663" s="198"/>
      <c r="SNA663" s="198"/>
      <c r="SNB663" s="198"/>
      <c r="SNC663" s="198"/>
      <c r="SND663" s="198"/>
      <c r="SNE663" s="198"/>
      <c r="SNF663" s="198"/>
      <c r="SNG663" s="198"/>
      <c r="SNH663" s="198"/>
      <c r="SNI663" s="198"/>
      <c r="SNJ663" s="198"/>
      <c r="SNK663" s="198"/>
      <c r="SNL663" s="198"/>
      <c r="SNM663" s="198"/>
      <c r="SNN663" s="198"/>
      <c r="SNO663" s="198"/>
      <c r="SNP663" s="198"/>
      <c r="SNQ663" s="198"/>
      <c r="SNR663" s="198"/>
      <c r="SNS663" s="198"/>
      <c r="SNT663" s="198"/>
      <c r="SNU663" s="198"/>
      <c r="SNV663" s="198"/>
      <c r="SNW663" s="198"/>
      <c r="SNX663" s="198"/>
      <c r="SNY663" s="198"/>
      <c r="SNZ663" s="198"/>
      <c r="SOA663" s="198"/>
      <c r="SOB663" s="198"/>
      <c r="SOC663" s="198"/>
      <c r="SOD663" s="198"/>
      <c r="SOE663" s="198"/>
      <c r="SOF663" s="198"/>
      <c r="SOG663" s="198"/>
      <c r="SOH663" s="198"/>
      <c r="SOI663" s="198"/>
      <c r="SOJ663" s="198"/>
      <c r="SOK663" s="198"/>
      <c r="SOL663" s="198"/>
      <c r="SOM663" s="198"/>
      <c r="SON663" s="198"/>
      <c r="SOO663" s="198"/>
      <c r="SOP663" s="198"/>
      <c r="SOQ663" s="198"/>
      <c r="SOR663" s="198"/>
      <c r="SOS663" s="198"/>
      <c r="SOT663" s="198"/>
      <c r="SOU663" s="198"/>
      <c r="SOV663" s="198"/>
      <c r="SOW663" s="198"/>
      <c r="SOX663" s="198"/>
      <c r="SOY663" s="198"/>
      <c r="SOZ663" s="198"/>
      <c r="SPA663" s="198"/>
      <c r="SPB663" s="198"/>
      <c r="SPC663" s="198"/>
      <c r="SPD663" s="198"/>
      <c r="SPE663" s="198"/>
      <c r="SPF663" s="198"/>
      <c r="SPG663" s="198"/>
      <c r="SPH663" s="198"/>
      <c r="SPI663" s="198"/>
      <c r="SPJ663" s="198"/>
      <c r="SPK663" s="198"/>
      <c r="SPL663" s="198"/>
      <c r="SPM663" s="198"/>
      <c r="SPN663" s="198"/>
      <c r="SPO663" s="198"/>
      <c r="SPP663" s="198"/>
      <c r="SPQ663" s="198"/>
      <c r="SPR663" s="198"/>
      <c r="SPS663" s="198"/>
      <c r="SPT663" s="198"/>
      <c r="SPU663" s="198"/>
      <c r="SPV663" s="198"/>
      <c r="SPW663" s="198"/>
      <c r="SPX663" s="198"/>
      <c r="SPY663" s="198"/>
      <c r="SPZ663" s="198"/>
      <c r="SQA663" s="198"/>
      <c r="SQB663" s="198"/>
      <c r="SQC663" s="198"/>
      <c r="SQD663" s="198"/>
      <c r="SQE663" s="198"/>
      <c r="SQF663" s="198"/>
      <c r="SQG663" s="198"/>
      <c r="SQH663" s="198"/>
      <c r="SQI663" s="198"/>
      <c r="SQJ663" s="198"/>
      <c r="SQK663" s="198"/>
      <c r="SQL663" s="198"/>
      <c r="SQM663" s="198"/>
      <c r="SQN663" s="198"/>
      <c r="SQO663" s="198"/>
      <c r="SQP663" s="198"/>
      <c r="SQQ663" s="198"/>
      <c r="SQR663" s="198"/>
      <c r="SQS663" s="198"/>
      <c r="SQT663" s="198"/>
      <c r="SQU663" s="198"/>
      <c r="SQV663" s="198"/>
      <c r="SQW663" s="198"/>
      <c r="SQX663" s="198"/>
      <c r="SQY663" s="198"/>
      <c r="SQZ663" s="198"/>
      <c r="SRA663" s="198"/>
      <c r="SRB663" s="198"/>
      <c r="SRC663" s="198"/>
      <c r="SRD663" s="198"/>
      <c r="SRE663" s="198"/>
      <c r="SRF663" s="198"/>
      <c r="SRG663" s="198"/>
      <c r="SRH663" s="198"/>
      <c r="SRI663" s="198"/>
      <c r="SRJ663" s="198"/>
      <c r="SRK663" s="198"/>
      <c r="SRL663" s="198"/>
      <c r="SRM663" s="198"/>
      <c r="SRN663" s="198"/>
      <c r="SRO663" s="198"/>
      <c r="SRP663" s="198"/>
      <c r="SRQ663" s="198"/>
      <c r="SRR663" s="198"/>
      <c r="SRS663" s="198"/>
      <c r="SRT663" s="198"/>
      <c r="SRU663" s="198"/>
      <c r="SRV663" s="198"/>
      <c r="SRW663" s="198"/>
      <c r="SRX663" s="198"/>
      <c r="SRY663" s="198"/>
      <c r="SRZ663" s="198"/>
      <c r="SSA663" s="198"/>
      <c r="SSB663" s="198"/>
      <c r="SSC663" s="198"/>
      <c r="SSD663" s="198"/>
      <c r="SSE663" s="198"/>
      <c r="SSF663" s="198"/>
      <c r="SSG663" s="198"/>
      <c r="SSH663" s="198"/>
      <c r="SSI663" s="198"/>
      <c r="SSJ663" s="198"/>
      <c r="SSK663" s="198"/>
      <c r="SSL663" s="198"/>
      <c r="SSM663" s="198"/>
      <c r="SSN663" s="198"/>
      <c r="SSO663" s="198"/>
      <c r="SSP663" s="198"/>
      <c r="SSQ663" s="198"/>
      <c r="SSR663" s="198"/>
      <c r="SSS663" s="198"/>
      <c r="SST663" s="198"/>
      <c r="SSU663" s="198"/>
      <c r="SSV663" s="198"/>
      <c r="SSW663" s="198"/>
      <c r="SSX663" s="198"/>
      <c r="SSY663" s="198"/>
      <c r="SSZ663" s="198"/>
      <c r="STA663" s="198"/>
      <c r="STB663" s="198"/>
      <c r="STC663" s="198"/>
      <c r="STD663" s="198"/>
      <c r="STE663" s="198"/>
      <c r="STF663" s="198"/>
      <c r="STG663" s="198"/>
      <c r="STH663" s="198"/>
      <c r="STI663" s="198"/>
      <c r="STJ663" s="198"/>
      <c r="STK663" s="198"/>
      <c r="STL663" s="198"/>
      <c r="STM663" s="198"/>
      <c r="STN663" s="198"/>
      <c r="STO663" s="198"/>
      <c r="STP663" s="198"/>
      <c r="STQ663" s="198"/>
      <c r="STR663" s="198"/>
      <c r="STS663" s="198"/>
      <c r="STT663" s="198"/>
      <c r="STU663" s="198"/>
      <c r="STV663" s="198"/>
      <c r="STW663" s="198"/>
      <c r="STX663" s="198"/>
      <c r="STY663" s="198"/>
      <c r="STZ663" s="198"/>
      <c r="SUA663" s="198"/>
      <c r="SUB663" s="198"/>
      <c r="SUC663" s="198"/>
      <c r="SUD663" s="198"/>
      <c r="SUE663" s="198"/>
      <c r="SUF663" s="198"/>
      <c r="SUG663" s="198"/>
      <c r="SUH663" s="198"/>
      <c r="SUI663" s="198"/>
      <c r="SUJ663" s="198"/>
      <c r="SUK663" s="198"/>
      <c r="SUL663" s="198"/>
      <c r="SUM663" s="198"/>
      <c r="SUN663" s="198"/>
      <c r="SUO663" s="198"/>
      <c r="SUP663" s="198"/>
      <c r="SUQ663" s="198"/>
      <c r="SUR663" s="198"/>
      <c r="SUS663" s="198"/>
      <c r="SUT663" s="198"/>
      <c r="SUU663" s="198"/>
      <c r="SUV663" s="198"/>
      <c r="SUW663" s="198"/>
      <c r="SUX663" s="198"/>
      <c r="SUY663" s="198"/>
      <c r="SUZ663" s="198"/>
      <c r="SVA663" s="198"/>
      <c r="SVB663" s="198"/>
      <c r="SVC663" s="198"/>
      <c r="SVD663" s="198"/>
      <c r="SVE663" s="198"/>
      <c r="SVF663" s="198"/>
      <c r="SVG663" s="198"/>
      <c r="SVH663" s="198"/>
      <c r="SVI663" s="198"/>
      <c r="SVJ663" s="198"/>
      <c r="SVK663" s="198"/>
      <c r="SVL663" s="198"/>
      <c r="SVM663" s="198"/>
      <c r="SVN663" s="198"/>
      <c r="SVO663" s="198"/>
      <c r="SVP663" s="198"/>
      <c r="SVQ663" s="198"/>
      <c r="SVR663" s="198"/>
      <c r="SVS663" s="198"/>
      <c r="SVT663" s="198"/>
      <c r="SVU663" s="198"/>
      <c r="SVV663" s="198"/>
      <c r="SVW663" s="198"/>
      <c r="SVX663" s="198"/>
      <c r="SVY663" s="198"/>
      <c r="SVZ663" s="198"/>
      <c r="SWA663" s="198"/>
      <c r="SWB663" s="198"/>
      <c r="SWC663" s="198"/>
      <c r="SWD663" s="198"/>
      <c r="SWE663" s="198"/>
      <c r="SWF663" s="198"/>
      <c r="SWG663" s="198"/>
      <c r="SWH663" s="198"/>
      <c r="SWI663" s="198"/>
      <c r="SWJ663" s="198"/>
      <c r="SWK663" s="198"/>
      <c r="SWL663" s="198"/>
      <c r="SWM663" s="198"/>
      <c r="SWN663" s="198"/>
      <c r="SWO663" s="198"/>
      <c r="SWP663" s="198"/>
      <c r="SWQ663" s="198"/>
      <c r="SWR663" s="198"/>
      <c r="SWS663" s="198"/>
      <c r="SWT663" s="198"/>
      <c r="SWU663" s="198"/>
      <c r="SWV663" s="198"/>
      <c r="SWW663" s="198"/>
      <c r="SWX663" s="198"/>
      <c r="SWY663" s="198"/>
      <c r="SWZ663" s="198"/>
      <c r="SXA663" s="198"/>
      <c r="SXB663" s="198"/>
      <c r="SXC663" s="198"/>
      <c r="SXD663" s="198"/>
      <c r="SXE663" s="198"/>
      <c r="SXF663" s="198"/>
      <c r="SXG663" s="198"/>
      <c r="SXH663" s="198"/>
      <c r="SXI663" s="198"/>
      <c r="SXJ663" s="198"/>
      <c r="SXK663" s="198"/>
      <c r="SXL663" s="198"/>
      <c r="SXM663" s="198"/>
      <c r="SXN663" s="198"/>
      <c r="SXO663" s="198"/>
      <c r="SXP663" s="198"/>
      <c r="SXQ663" s="198"/>
      <c r="SXR663" s="198"/>
      <c r="SXS663" s="198"/>
      <c r="SXT663" s="198"/>
      <c r="SXU663" s="198"/>
      <c r="SXV663" s="198"/>
      <c r="SXW663" s="198"/>
      <c r="SXX663" s="198"/>
      <c r="SXY663" s="198"/>
      <c r="SXZ663" s="198"/>
      <c r="SYA663" s="198"/>
      <c r="SYB663" s="198"/>
      <c r="SYC663" s="198"/>
      <c r="SYD663" s="198"/>
      <c r="SYE663" s="198"/>
      <c r="SYF663" s="198"/>
      <c r="SYG663" s="198"/>
      <c r="SYH663" s="198"/>
      <c r="SYI663" s="198"/>
      <c r="SYJ663" s="198"/>
      <c r="SYK663" s="198"/>
      <c r="SYL663" s="198"/>
      <c r="SYM663" s="198"/>
      <c r="SYN663" s="198"/>
      <c r="SYO663" s="198"/>
      <c r="SYP663" s="198"/>
      <c r="SYQ663" s="198"/>
      <c r="SYR663" s="198"/>
      <c r="SYS663" s="198"/>
      <c r="SYT663" s="198"/>
      <c r="SYU663" s="198"/>
      <c r="SYV663" s="198"/>
      <c r="SYW663" s="198"/>
      <c r="SYX663" s="198"/>
      <c r="SYY663" s="198"/>
      <c r="SYZ663" s="198"/>
      <c r="SZA663" s="198"/>
      <c r="SZB663" s="198"/>
      <c r="SZC663" s="198"/>
      <c r="SZD663" s="198"/>
      <c r="SZE663" s="198"/>
      <c r="SZF663" s="198"/>
      <c r="SZG663" s="198"/>
      <c r="SZH663" s="198"/>
      <c r="SZI663" s="198"/>
      <c r="SZJ663" s="198"/>
      <c r="SZK663" s="198"/>
      <c r="SZL663" s="198"/>
      <c r="SZM663" s="198"/>
      <c r="SZN663" s="198"/>
      <c r="SZO663" s="198"/>
      <c r="SZP663" s="198"/>
      <c r="SZQ663" s="198"/>
      <c r="SZR663" s="198"/>
      <c r="SZS663" s="198"/>
      <c r="SZT663" s="198"/>
      <c r="SZU663" s="198"/>
      <c r="SZV663" s="198"/>
      <c r="SZW663" s="198"/>
      <c r="SZX663" s="198"/>
      <c r="SZY663" s="198"/>
      <c r="SZZ663" s="198"/>
      <c r="TAA663" s="198"/>
      <c r="TAB663" s="198"/>
      <c r="TAC663" s="198"/>
      <c r="TAD663" s="198"/>
      <c r="TAE663" s="198"/>
      <c r="TAF663" s="198"/>
      <c r="TAG663" s="198"/>
      <c r="TAH663" s="198"/>
      <c r="TAI663" s="198"/>
      <c r="TAJ663" s="198"/>
      <c r="TAK663" s="198"/>
      <c r="TAL663" s="198"/>
      <c r="TAM663" s="198"/>
      <c r="TAN663" s="198"/>
      <c r="TAO663" s="198"/>
      <c r="TAP663" s="198"/>
      <c r="TAQ663" s="198"/>
      <c r="TAR663" s="198"/>
      <c r="TAS663" s="198"/>
      <c r="TAT663" s="198"/>
      <c r="TAU663" s="198"/>
      <c r="TAV663" s="198"/>
      <c r="TAW663" s="198"/>
      <c r="TAX663" s="198"/>
      <c r="TAY663" s="198"/>
      <c r="TAZ663" s="198"/>
      <c r="TBA663" s="198"/>
      <c r="TBB663" s="198"/>
      <c r="TBC663" s="198"/>
      <c r="TBD663" s="198"/>
      <c r="TBE663" s="198"/>
      <c r="TBF663" s="198"/>
      <c r="TBG663" s="198"/>
      <c r="TBH663" s="198"/>
      <c r="TBI663" s="198"/>
      <c r="TBJ663" s="198"/>
      <c r="TBK663" s="198"/>
      <c r="TBL663" s="198"/>
      <c r="TBM663" s="198"/>
      <c r="TBN663" s="198"/>
      <c r="TBO663" s="198"/>
      <c r="TBP663" s="198"/>
      <c r="TBQ663" s="198"/>
      <c r="TBR663" s="198"/>
      <c r="TBS663" s="198"/>
      <c r="TBT663" s="198"/>
      <c r="TBU663" s="198"/>
      <c r="TBV663" s="198"/>
      <c r="TBW663" s="198"/>
      <c r="TBX663" s="198"/>
      <c r="TBY663" s="198"/>
      <c r="TBZ663" s="198"/>
      <c r="TCA663" s="198"/>
      <c r="TCB663" s="198"/>
      <c r="TCC663" s="198"/>
      <c r="TCD663" s="198"/>
      <c r="TCE663" s="198"/>
      <c r="TCF663" s="198"/>
      <c r="TCG663" s="198"/>
      <c r="TCH663" s="198"/>
      <c r="TCI663" s="198"/>
      <c r="TCJ663" s="198"/>
      <c r="TCK663" s="198"/>
      <c r="TCL663" s="198"/>
      <c r="TCM663" s="198"/>
      <c r="TCN663" s="198"/>
      <c r="TCO663" s="198"/>
      <c r="TCP663" s="198"/>
      <c r="TCQ663" s="198"/>
      <c r="TCR663" s="198"/>
      <c r="TCS663" s="198"/>
      <c r="TCT663" s="198"/>
      <c r="TCU663" s="198"/>
      <c r="TCV663" s="198"/>
      <c r="TCW663" s="198"/>
      <c r="TCX663" s="198"/>
      <c r="TCY663" s="198"/>
      <c r="TCZ663" s="198"/>
      <c r="TDA663" s="198"/>
      <c r="TDB663" s="198"/>
      <c r="TDC663" s="198"/>
      <c r="TDD663" s="198"/>
      <c r="TDE663" s="198"/>
      <c r="TDF663" s="198"/>
      <c r="TDG663" s="198"/>
      <c r="TDH663" s="198"/>
      <c r="TDI663" s="198"/>
      <c r="TDJ663" s="198"/>
      <c r="TDK663" s="198"/>
      <c r="TDL663" s="198"/>
      <c r="TDM663" s="198"/>
      <c r="TDN663" s="198"/>
      <c r="TDO663" s="198"/>
      <c r="TDP663" s="198"/>
      <c r="TDQ663" s="198"/>
      <c r="TDR663" s="198"/>
      <c r="TDS663" s="198"/>
      <c r="TDT663" s="198"/>
      <c r="TDU663" s="198"/>
      <c r="TDV663" s="198"/>
      <c r="TDW663" s="198"/>
      <c r="TDX663" s="198"/>
      <c r="TDY663" s="198"/>
      <c r="TDZ663" s="198"/>
      <c r="TEA663" s="198"/>
      <c r="TEB663" s="198"/>
      <c r="TEC663" s="198"/>
      <c r="TED663" s="198"/>
      <c r="TEE663" s="198"/>
      <c r="TEF663" s="198"/>
      <c r="TEG663" s="198"/>
      <c r="TEH663" s="198"/>
      <c r="TEI663" s="198"/>
      <c r="TEJ663" s="198"/>
      <c r="TEK663" s="198"/>
      <c r="TEL663" s="198"/>
      <c r="TEM663" s="198"/>
      <c r="TEN663" s="198"/>
      <c r="TEO663" s="198"/>
      <c r="TEP663" s="198"/>
      <c r="TEQ663" s="198"/>
      <c r="TER663" s="198"/>
      <c r="TES663" s="198"/>
      <c r="TET663" s="198"/>
      <c r="TEU663" s="198"/>
      <c r="TEV663" s="198"/>
      <c r="TEW663" s="198"/>
      <c r="TEX663" s="198"/>
      <c r="TEY663" s="198"/>
      <c r="TEZ663" s="198"/>
      <c r="TFA663" s="198"/>
      <c r="TFB663" s="198"/>
      <c r="TFC663" s="198"/>
      <c r="TFD663" s="198"/>
      <c r="TFE663" s="198"/>
      <c r="TFF663" s="198"/>
      <c r="TFG663" s="198"/>
      <c r="TFH663" s="198"/>
      <c r="TFI663" s="198"/>
      <c r="TFJ663" s="198"/>
      <c r="TFK663" s="198"/>
      <c r="TFL663" s="198"/>
      <c r="TFM663" s="198"/>
      <c r="TFN663" s="198"/>
      <c r="TFO663" s="198"/>
      <c r="TFP663" s="198"/>
      <c r="TFQ663" s="198"/>
      <c r="TFR663" s="198"/>
      <c r="TFS663" s="198"/>
      <c r="TFT663" s="198"/>
      <c r="TFU663" s="198"/>
      <c r="TFV663" s="198"/>
      <c r="TFW663" s="198"/>
      <c r="TFX663" s="198"/>
      <c r="TFY663" s="198"/>
      <c r="TFZ663" s="198"/>
      <c r="TGA663" s="198"/>
      <c r="TGB663" s="198"/>
      <c r="TGC663" s="198"/>
      <c r="TGD663" s="198"/>
      <c r="TGE663" s="198"/>
      <c r="TGF663" s="198"/>
      <c r="TGG663" s="198"/>
      <c r="TGH663" s="198"/>
      <c r="TGI663" s="198"/>
      <c r="TGJ663" s="198"/>
      <c r="TGK663" s="198"/>
      <c r="TGL663" s="198"/>
      <c r="TGM663" s="198"/>
      <c r="TGN663" s="198"/>
      <c r="TGO663" s="198"/>
      <c r="TGP663" s="198"/>
      <c r="TGQ663" s="198"/>
      <c r="TGR663" s="198"/>
      <c r="TGS663" s="198"/>
      <c r="TGT663" s="198"/>
      <c r="TGU663" s="198"/>
      <c r="TGV663" s="198"/>
      <c r="TGW663" s="198"/>
      <c r="TGX663" s="198"/>
      <c r="TGY663" s="198"/>
      <c r="TGZ663" s="198"/>
      <c r="THA663" s="198"/>
      <c r="THB663" s="198"/>
      <c r="THC663" s="198"/>
      <c r="THD663" s="198"/>
      <c r="THE663" s="198"/>
      <c r="THF663" s="198"/>
      <c r="THG663" s="198"/>
      <c r="THH663" s="198"/>
      <c r="THI663" s="198"/>
      <c r="THJ663" s="198"/>
      <c r="THK663" s="198"/>
      <c r="THL663" s="198"/>
      <c r="THM663" s="198"/>
      <c r="THN663" s="198"/>
      <c r="THO663" s="198"/>
      <c r="THP663" s="198"/>
      <c r="THQ663" s="198"/>
      <c r="THR663" s="198"/>
      <c r="THS663" s="198"/>
      <c r="THT663" s="198"/>
      <c r="THU663" s="198"/>
      <c r="THV663" s="198"/>
      <c r="THW663" s="198"/>
      <c r="THX663" s="198"/>
      <c r="THY663" s="198"/>
      <c r="THZ663" s="198"/>
      <c r="TIA663" s="198"/>
      <c r="TIB663" s="198"/>
      <c r="TIC663" s="198"/>
      <c r="TID663" s="198"/>
      <c r="TIE663" s="198"/>
      <c r="TIF663" s="198"/>
      <c r="TIG663" s="198"/>
      <c r="TIH663" s="198"/>
      <c r="TII663" s="198"/>
      <c r="TIJ663" s="198"/>
      <c r="TIK663" s="198"/>
      <c r="TIL663" s="198"/>
      <c r="TIM663" s="198"/>
      <c r="TIN663" s="198"/>
      <c r="TIO663" s="198"/>
      <c r="TIP663" s="198"/>
      <c r="TIQ663" s="198"/>
      <c r="TIR663" s="198"/>
      <c r="TIS663" s="198"/>
      <c r="TIT663" s="198"/>
      <c r="TIU663" s="198"/>
      <c r="TIV663" s="198"/>
      <c r="TIW663" s="198"/>
      <c r="TIX663" s="198"/>
      <c r="TIY663" s="198"/>
      <c r="TIZ663" s="198"/>
      <c r="TJA663" s="198"/>
      <c r="TJB663" s="198"/>
      <c r="TJC663" s="198"/>
      <c r="TJD663" s="198"/>
      <c r="TJE663" s="198"/>
      <c r="TJF663" s="198"/>
      <c r="TJG663" s="198"/>
      <c r="TJH663" s="198"/>
      <c r="TJI663" s="198"/>
      <c r="TJJ663" s="198"/>
      <c r="TJK663" s="198"/>
      <c r="TJL663" s="198"/>
      <c r="TJM663" s="198"/>
      <c r="TJN663" s="198"/>
      <c r="TJO663" s="198"/>
      <c r="TJP663" s="198"/>
      <c r="TJQ663" s="198"/>
      <c r="TJR663" s="198"/>
      <c r="TJS663" s="198"/>
      <c r="TJT663" s="198"/>
      <c r="TJU663" s="198"/>
      <c r="TJV663" s="198"/>
      <c r="TJW663" s="198"/>
      <c r="TJX663" s="198"/>
      <c r="TJY663" s="198"/>
      <c r="TJZ663" s="198"/>
      <c r="TKA663" s="198"/>
      <c r="TKB663" s="198"/>
      <c r="TKC663" s="198"/>
      <c r="TKD663" s="198"/>
      <c r="TKE663" s="198"/>
      <c r="TKF663" s="198"/>
      <c r="TKG663" s="198"/>
      <c r="TKH663" s="198"/>
      <c r="TKI663" s="198"/>
      <c r="TKJ663" s="198"/>
      <c r="TKK663" s="198"/>
      <c r="TKL663" s="198"/>
      <c r="TKM663" s="198"/>
      <c r="TKN663" s="198"/>
      <c r="TKO663" s="198"/>
      <c r="TKP663" s="198"/>
      <c r="TKQ663" s="198"/>
      <c r="TKR663" s="198"/>
      <c r="TKS663" s="198"/>
      <c r="TKT663" s="198"/>
      <c r="TKU663" s="198"/>
      <c r="TKV663" s="198"/>
      <c r="TKW663" s="198"/>
      <c r="TKX663" s="198"/>
      <c r="TKY663" s="198"/>
      <c r="TKZ663" s="198"/>
      <c r="TLA663" s="198"/>
      <c r="TLB663" s="198"/>
      <c r="TLC663" s="198"/>
      <c r="TLD663" s="198"/>
      <c r="TLE663" s="198"/>
      <c r="TLF663" s="198"/>
      <c r="TLG663" s="198"/>
      <c r="TLH663" s="198"/>
      <c r="TLI663" s="198"/>
      <c r="TLJ663" s="198"/>
      <c r="TLK663" s="198"/>
      <c r="TLL663" s="198"/>
      <c r="TLM663" s="198"/>
      <c r="TLN663" s="198"/>
      <c r="TLO663" s="198"/>
      <c r="TLP663" s="198"/>
      <c r="TLQ663" s="198"/>
      <c r="TLR663" s="198"/>
      <c r="TLS663" s="198"/>
      <c r="TLT663" s="198"/>
      <c r="TLU663" s="198"/>
      <c r="TLV663" s="198"/>
      <c r="TLW663" s="198"/>
      <c r="TLX663" s="198"/>
      <c r="TLY663" s="198"/>
      <c r="TLZ663" s="198"/>
      <c r="TMA663" s="198"/>
      <c r="TMB663" s="198"/>
      <c r="TMC663" s="198"/>
      <c r="TMD663" s="198"/>
      <c r="TME663" s="198"/>
      <c r="TMF663" s="198"/>
      <c r="TMG663" s="198"/>
      <c r="TMH663" s="198"/>
      <c r="TMI663" s="198"/>
      <c r="TMJ663" s="198"/>
      <c r="TMK663" s="198"/>
      <c r="TML663" s="198"/>
      <c r="TMM663" s="198"/>
      <c r="TMN663" s="198"/>
      <c r="TMO663" s="198"/>
      <c r="TMP663" s="198"/>
      <c r="TMQ663" s="198"/>
      <c r="TMR663" s="198"/>
      <c r="TMS663" s="198"/>
      <c r="TMT663" s="198"/>
      <c r="TMU663" s="198"/>
      <c r="TMV663" s="198"/>
      <c r="TMW663" s="198"/>
      <c r="TMX663" s="198"/>
      <c r="TMY663" s="198"/>
      <c r="TMZ663" s="198"/>
      <c r="TNA663" s="198"/>
      <c r="TNB663" s="198"/>
      <c r="TNC663" s="198"/>
      <c r="TND663" s="198"/>
      <c r="TNE663" s="198"/>
      <c r="TNF663" s="198"/>
      <c r="TNG663" s="198"/>
      <c r="TNH663" s="198"/>
      <c r="TNI663" s="198"/>
      <c r="TNJ663" s="198"/>
      <c r="TNK663" s="198"/>
      <c r="TNL663" s="198"/>
      <c r="TNM663" s="198"/>
      <c r="TNN663" s="198"/>
      <c r="TNO663" s="198"/>
      <c r="TNP663" s="198"/>
      <c r="TNQ663" s="198"/>
      <c r="TNR663" s="198"/>
      <c r="TNS663" s="198"/>
      <c r="TNT663" s="198"/>
      <c r="TNU663" s="198"/>
      <c r="TNV663" s="198"/>
      <c r="TNW663" s="198"/>
      <c r="TNX663" s="198"/>
      <c r="TNY663" s="198"/>
      <c r="TNZ663" s="198"/>
      <c r="TOA663" s="198"/>
      <c r="TOB663" s="198"/>
      <c r="TOC663" s="198"/>
      <c r="TOD663" s="198"/>
      <c r="TOE663" s="198"/>
      <c r="TOF663" s="198"/>
      <c r="TOG663" s="198"/>
      <c r="TOH663" s="198"/>
      <c r="TOI663" s="198"/>
      <c r="TOJ663" s="198"/>
      <c r="TOK663" s="198"/>
      <c r="TOL663" s="198"/>
      <c r="TOM663" s="198"/>
      <c r="TON663" s="198"/>
      <c r="TOO663" s="198"/>
      <c r="TOP663" s="198"/>
      <c r="TOQ663" s="198"/>
      <c r="TOR663" s="198"/>
      <c r="TOS663" s="198"/>
      <c r="TOT663" s="198"/>
      <c r="TOU663" s="198"/>
      <c r="TOV663" s="198"/>
      <c r="TOW663" s="198"/>
      <c r="TOX663" s="198"/>
      <c r="TOY663" s="198"/>
      <c r="TOZ663" s="198"/>
      <c r="TPA663" s="198"/>
      <c r="TPB663" s="198"/>
      <c r="TPC663" s="198"/>
      <c r="TPD663" s="198"/>
      <c r="TPE663" s="198"/>
      <c r="TPF663" s="198"/>
      <c r="TPG663" s="198"/>
      <c r="TPH663" s="198"/>
      <c r="TPI663" s="198"/>
      <c r="TPJ663" s="198"/>
      <c r="TPK663" s="198"/>
      <c r="TPL663" s="198"/>
      <c r="TPM663" s="198"/>
      <c r="TPN663" s="198"/>
      <c r="TPO663" s="198"/>
      <c r="TPP663" s="198"/>
      <c r="TPQ663" s="198"/>
      <c r="TPR663" s="198"/>
      <c r="TPS663" s="198"/>
      <c r="TPT663" s="198"/>
      <c r="TPU663" s="198"/>
      <c r="TPV663" s="198"/>
      <c r="TPW663" s="198"/>
      <c r="TPX663" s="198"/>
      <c r="TPY663" s="198"/>
      <c r="TPZ663" s="198"/>
      <c r="TQA663" s="198"/>
      <c r="TQB663" s="198"/>
      <c r="TQC663" s="198"/>
      <c r="TQD663" s="198"/>
      <c r="TQE663" s="198"/>
      <c r="TQF663" s="198"/>
      <c r="TQG663" s="198"/>
      <c r="TQH663" s="198"/>
      <c r="TQI663" s="198"/>
      <c r="TQJ663" s="198"/>
      <c r="TQK663" s="198"/>
      <c r="TQL663" s="198"/>
      <c r="TQM663" s="198"/>
      <c r="TQN663" s="198"/>
      <c r="TQO663" s="198"/>
      <c r="TQP663" s="198"/>
      <c r="TQQ663" s="198"/>
      <c r="TQR663" s="198"/>
      <c r="TQS663" s="198"/>
      <c r="TQT663" s="198"/>
      <c r="TQU663" s="198"/>
      <c r="TQV663" s="198"/>
      <c r="TQW663" s="198"/>
      <c r="TQX663" s="198"/>
      <c r="TQY663" s="198"/>
      <c r="TQZ663" s="198"/>
      <c r="TRA663" s="198"/>
      <c r="TRB663" s="198"/>
      <c r="TRC663" s="198"/>
      <c r="TRD663" s="198"/>
      <c r="TRE663" s="198"/>
      <c r="TRF663" s="198"/>
      <c r="TRG663" s="198"/>
      <c r="TRH663" s="198"/>
      <c r="TRI663" s="198"/>
      <c r="TRJ663" s="198"/>
      <c r="TRK663" s="198"/>
      <c r="TRL663" s="198"/>
      <c r="TRM663" s="198"/>
      <c r="TRN663" s="198"/>
      <c r="TRO663" s="198"/>
      <c r="TRP663" s="198"/>
      <c r="TRQ663" s="198"/>
      <c r="TRR663" s="198"/>
      <c r="TRS663" s="198"/>
      <c r="TRT663" s="198"/>
      <c r="TRU663" s="198"/>
      <c r="TRV663" s="198"/>
      <c r="TRW663" s="198"/>
      <c r="TRX663" s="198"/>
      <c r="TRY663" s="198"/>
      <c r="TRZ663" s="198"/>
      <c r="TSA663" s="198"/>
      <c r="TSB663" s="198"/>
      <c r="TSC663" s="198"/>
      <c r="TSD663" s="198"/>
      <c r="TSE663" s="198"/>
      <c r="TSF663" s="198"/>
      <c r="TSG663" s="198"/>
      <c r="TSH663" s="198"/>
      <c r="TSI663" s="198"/>
      <c r="TSJ663" s="198"/>
      <c r="TSK663" s="198"/>
      <c r="TSL663" s="198"/>
      <c r="TSM663" s="198"/>
      <c r="TSN663" s="198"/>
      <c r="TSO663" s="198"/>
      <c r="TSP663" s="198"/>
      <c r="TSQ663" s="198"/>
      <c r="TSR663" s="198"/>
      <c r="TSS663" s="198"/>
      <c r="TST663" s="198"/>
      <c r="TSU663" s="198"/>
      <c r="TSV663" s="198"/>
      <c r="TSW663" s="198"/>
      <c r="TSX663" s="198"/>
      <c r="TSY663" s="198"/>
      <c r="TSZ663" s="198"/>
      <c r="TTA663" s="198"/>
      <c r="TTB663" s="198"/>
      <c r="TTC663" s="198"/>
      <c r="TTD663" s="198"/>
      <c r="TTE663" s="198"/>
      <c r="TTF663" s="198"/>
      <c r="TTG663" s="198"/>
      <c r="TTH663" s="198"/>
      <c r="TTI663" s="198"/>
      <c r="TTJ663" s="198"/>
      <c r="TTK663" s="198"/>
      <c r="TTL663" s="198"/>
      <c r="TTM663" s="198"/>
      <c r="TTN663" s="198"/>
      <c r="TTO663" s="198"/>
      <c r="TTP663" s="198"/>
      <c r="TTQ663" s="198"/>
      <c r="TTR663" s="198"/>
      <c r="TTS663" s="198"/>
      <c r="TTT663" s="198"/>
      <c r="TTU663" s="198"/>
      <c r="TTV663" s="198"/>
      <c r="TTW663" s="198"/>
      <c r="TTX663" s="198"/>
      <c r="TTY663" s="198"/>
      <c r="TTZ663" s="198"/>
      <c r="TUA663" s="198"/>
      <c r="TUB663" s="198"/>
      <c r="TUC663" s="198"/>
      <c r="TUD663" s="198"/>
      <c r="TUE663" s="198"/>
      <c r="TUF663" s="198"/>
      <c r="TUG663" s="198"/>
      <c r="TUH663" s="198"/>
      <c r="TUI663" s="198"/>
      <c r="TUJ663" s="198"/>
      <c r="TUK663" s="198"/>
      <c r="TUL663" s="198"/>
      <c r="TUM663" s="198"/>
      <c r="TUN663" s="198"/>
      <c r="TUO663" s="198"/>
      <c r="TUP663" s="198"/>
      <c r="TUQ663" s="198"/>
      <c r="TUR663" s="198"/>
      <c r="TUS663" s="198"/>
      <c r="TUT663" s="198"/>
      <c r="TUU663" s="198"/>
      <c r="TUV663" s="198"/>
      <c r="TUW663" s="198"/>
      <c r="TUX663" s="198"/>
      <c r="TUY663" s="198"/>
      <c r="TUZ663" s="198"/>
      <c r="TVA663" s="198"/>
      <c r="TVB663" s="198"/>
      <c r="TVC663" s="198"/>
      <c r="TVD663" s="198"/>
      <c r="TVE663" s="198"/>
      <c r="TVF663" s="198"/>
      <c r="TVG663" s="198"/>
      <c r="TVH663" s="198"/>
      <c r="TVI663" s="198"/>
      <c r="TVJ663" s="198"/>
      <c r="TVK663" s="198"/>
      <c r="TVL663" s="198"/>
      <c r="TVM663" s="198"/>
      <c r="TVN663" s="198"/>
      <c r="TVO663" s="198"/>
      <c r="TVP663" s="198"/>
      <c r="TVQ663" s="198"/>
      <c r="TVR663" s="198"/>
      <c r="TVS663" s="198"/>
      <c r="TVT663" s="198"/>
      <c r="TVU663" s="198"/>
      <c r="TVV663" s="198"/>
      <c r="TVW663" s="198"/>
      <c r="TVX663" s="198"/>
      <c r="TVY663" s="198"/>
      <c r="TVZ663" s="198"/>
      <c r="TWA663" s="198"/>
      <c r="TWB663" s="198"/>
      <c r="TWC663" s="198"/>
      <c r="TWD663" s="198"/>
      <c r="TWE663" s="198"/>
      <c r="TWF663" s="198"/>
      <c r="TWG663" s="198"/>
      <c r="TWH663" s="198"/>
      <c r="TWI663" s="198"/>
      <c r="TWJ663" s="198"/>
      <c r="TWK663" s="198"/>
      <c r="TWL663" s="198"/>
      <c r="TWM663" s="198"/>
      <c r="TWN663" s="198"/>
      <c r="TWO663" s="198"/>
      <c r="TWP663" s="198"/>
      <c r="TWQ663" s="198"/>
      <c r="TWR663" s="198"/>
      <c r="TWS663" s="198"/>
      <c r="TWT663" s="198"/>
      <c r="TWU663" s="198"/>
      <c r="TWV663" s="198"/>
      <c r="TWW663" s="198"/>
      <c r="TWX663" s="198"/>
      <c r="TWY663" s="198"/>
      <c r="TWZ663" s="198"/>
      <c r="TXA663" s="198"/>
      <c r="TXB663" s="198"/>
      <c r="TXC663" s="198"/>
      <c r="TXD663" s="198"/>
      <c r="TXE663" s="198"/>
      <c r="TXF663" s="198"/>
      <c r="TXG663" s="198"/>
      <c r="TXH663" s="198"/>
      <c r="TXI663" s="198"/>
      <c r="TXJ663" s="198"/>
      <c r="TXK663" s="198"/>
      <c r="TXL663" s="198"/>
      <c r="TXM663" s="198"/>
      <c r="TXN663" s="198"/>
      <c r="TXO663" s="198"/>
      <c r="TXP663" s="198"/>
      <c r="TXQ663" s="198"/>
      <c r="TXR663" s="198"/>
      <c r="TXS663" s="198"/>
      <c r="TXT663" s="198"/>
      <c r="TXU663" s="198"/>
      <c r="TXV663" s="198"/>
      <c r="TXW663" s="198"/>
      <c r="TXX663" s="198"/>
      <c r="TXY663" s="198"/>
      <c r="TXZ663" s="198"/>
      <c r="TYA663" s="198"/>
      <c r="TYB663" s="198"/>
      <c r="TYC663" s="198"/>
      <c r="TYD663" s="198"/>
      <c r="TYE663" s="198"/>
      <c r="TYF663" s="198"/>
      <c r="TYG663" s="198"/>
      <c r="TYH663" s="198"/>
      <c r="TYI663" s="198"/>
      <c r="TYJ663" s="198"/>
      <c r="TYK663" s="198"/>
      <c r="TYL663" s="198"/>
      <c r="TYM663" s="198"/>
      <c r="TYN663" s="198"/>
      <c r="TYO663" s="198"/>
      <c r="TYP663" s="198"/>
      <c r="TYQ663" s="198"/>
      <c r="TYR663" s="198"/>
      <c r="TYS663" s="198"/>
      <c r="TYT663" s="198"/>
      <c r="TYU663" s="198"/>
      <c r="TYV663" s="198"/>
      <c r="TYW663" s="198"/>
      <c r="TYX663" s="198"/>
      <c r="TYY663" s="198"/>
      <c r="TYZ663" s="198"/>
      <c r="TZA663" s="198"/>
      <c r="TZB663" s="198"/>
      <c r="TZC663" s="198"/>
      <c r="TZD663" s="198"/>
      <c r="TZE663" s="198"/>
      <c r="TZF663" s="198"/>
      <c r="TZG663" s="198"/>
      <c r="TZH663" s="198"/>
      <c r="TZI663" s="198"/>
      <c r="TZJ663" s="198"/>
      <c r="TZK663" s="198"/>
      <c r="TZL663" s="198"/>
      <c r="TZM663" s="198"/>
      <c r="TZN663" s="198"/>
      <c r="TZO663" s="198"/>
      <c r="TZP663" s="198"/>
      <c r="TZQ663" s="198"/>
      <c r="TZR663" s="198"/>
      <c r="TZS663" s="198"/>
      <c r="TZT663" s="198"/>
      <c r="TZU663" s="198"/>
      <c r="TZV663" s="198"/>
      <c r="TZW663" s="198"/>
      <c r="TZX663" s="198"/>
      <c r="TZY663" s="198"/>
      <c r="TZZ663" s="198"/>
      <c r="UAA663" s="198"/>
      <c r="UAB663" s="198"/>
      <c r="UAC663" s="198"/>
      <c r="UAD663" s="198"/>
      <c r="UAE663" s="198"/>
      <c r="UAF663" s="198"/>
      <c r="UAG663" s="198"/>
      <c r="UAH663" s="198"/>
      <c r="UAI663" s="198"/>
      <c r="UAJ663" s="198"/>
      <c r="UAK663" s="198"/>
      <c r="UAL663" s="198"/>
      <c r="UAM663" s="198"/>
      <c r="UAN663" s="198"/>
      <c r="UAO663" s="198"/>
      <c r="UAP663" s="198"/>
      <c r="UAQ663" s="198"/>
      <c r="UAR663" s="198"/>
      <c r="UAS663" s="198"/>
      <c r="UAT663" s="198"/>
      <c r="UAU663" s="198"/>
      <c r="UAV663" s="198"/>
      <c r="UAW663" s="198"/>
      <c r="UAX663" s="198"/>
      <c r="UAY663" s="198"/>
      <c r="UAZ663" s="198"/>
      <c r="UBA663" s="198"/>
      <c r="UBB663" s="198"/>
      <c r="UBC663" s="198"/>
      <c r="UBD663" s="198"/>
      <c r="UBE663" s="198"/>
      <c r="UBF663" s="198"/>
      <c r="UBG663" s="198"/>
      <c r="UBH663" s="198"/>
      <c r="UBI663" s="198"/>
      <c r="UBJ663" s="198"/>
      <c r="UBK663" s="198"/>
      <c r="UBL663" s="198"/>
      <c r="UBM663" s="198"/>
      <c r="UBN663" s="198"/>
      <c r="UBO663" s="198"/>
      <c r="UBP663" s="198"/>
      <c r="UBQ663" s="198"/>
      <c r="UBR663" s="198"/>
      <c r="UBS663" s="198"/>
      <c r="UBT663" s="198"/>
      <c r="UBU663" s="198"/>
      <c r="UBV663" s="198"/>
      <c r="UBW663" s="198"/>
      <c r="UBX663" s="198"/>
      <c r="UBY663" s="198"/>
      <c r="UBZ663" s="198"/>
      <c r="UCA663" s="198"/>
      <c r="UCB663" s="198"/>
      <c r="UCC663" s="198"/>
      <c r="UCD663" s="198"/>
      <c r="UCE663" s="198"/>
      <c r="UCF663" s="198"/>
      <c r="UCG663" s="198"/>
      <c r="UCH663" s="198"/>
      <c r="UCI663" s="198"/>
      <c r="UCJ663" s="198"/>
      <c r="UCK663" s="198"/>
      <c r="UCL663" s="198"/>
      <c r="UCM663" s="198"/>
      <c r="UCN663" s="198"/>
      <c r="UCO663" s="198"/>
      <c r="UCP663" s="198"/>
      <c r="UCQ663" s="198"/>
      <c r="UCR663" s="198"/>
      <c r="UCS663" s="198"/>
      <c r="UCT663" s="198"/>
      <c r="UCU663" s="198"/>
      <c r="UCV663" s="198"/>
      <c r="UCW663" s="198"/>
      <c r="UCX663" s="198"/>
      <c r="UCY663" s="198"/>
      <c r="UCZ663" s="198"/>
      <c r="UDA663" s="198"/>
      <c r="UDB663" s="198"/>
      <c r="UDC663" s="198"/>
      <c r="UDD663" s="198"/>
      <c r="UDE663" s="198"/>
      <c r="UDF663" s="198"/>
      <c r="UDG663" s="198"/>
      <c r="UDH663" s="198"/>
      <c r="UDI663" s="198"/>
      <c r="UDJ663" s="198"/>
      <c r="UDK663" s="198"/>
      <c r="UDL663" s="198"/>
      <c r="UDM663" s="198"/>
      <c r="UDN663" s="198"/>
      <c r="UDO663" s="198"/>
      <c r="UDP663" s="198"/>
      <c r="UDQ663" s="198"/>
      <c r="UDR663" s="198"/>
      <c r="UDS663" s="198"/>
      <c r="UDT663" s="198"/>
      <c r="UDU663" s="198"/>
      <c r="UDV663" s="198"/>
      <c r="UDW663" s="198"/>
      <c r="UDX663" s="198"/>
      <c r="UDY663" s="198"/>
      <c r="UDZ663" s="198"/>
      <c r="UEA663" s="198"/>
      <c r="UEB663" s="198"/>
      <c r="UEC663" s="198"/>
      <c r="UED663" s="198"/>
      <c r="UEE663" s="198"/>
      <c r="UEF663" s="198"/>
      <c r="UEG663" s="198"/>
      <c r="UEH663" s="198"/>
      <c r="UEI663" s="198"/>
      <c r="UEJ663" s="198"/>
      <c r="UEK663" s="198"/>
      <c r="UEL663" s="198"/>
      <c r="UEM663" s="198"/>
      <c r="UEN663" s="198"/>
      <c r="UEO663" s="198"/>
      <c r="UEP663" s="198"/>
      <c r="UEQ663" s="198"/>
      <c r="UER663" s="198"/>
      <c r="UES663" s="198"/>
      <c r="UET663" s="198"/>
      <c r="UEU663" s="198"/>
      <c r="UEV663" s="198"/>
      <c r="UEW663" s="198"/>
      <c r="UEX663" s="198"/>
      <c r="UEY663" s="198"/>
      <c r="UEZ663" s="198"/>
      <c r="UFA663" s="198"/>
      <c r="UFB663" s="198"/>
      <c r="UFC663" s="198"/>
      <c r="UFD663" s="198"/>
      <c r="UFE663" s="198"/>
      <c r="UFF663" s="198"/>
      <c r="UFG663" s="198"/>
      <c r="UFH663" s="198"/>
      <c r="UFI663" s="198"/>
      <c r="UFJ663" s="198"/>
      <c r="UFK663" s="198"/>
      <c r="UFL663" s="198"/>
      <c r="UFM663" s="198"/>
      <c r="UFN663" s="198"/>
      <c r="UFO663" s="198"/>
      <c r="UFP663" s="198"/>
      <c r="UFQ663" s="198"/>
      <c r="UFR663" s="198"/>
      <c r="UFS663" s="198"/>
      <c r="UFT663" s="198"/>
      <c r="UFU663" s="198"/>
      <c r="UFV663" s="198"/>
      <c r="UFW663" s="198"/>
      <c r="UFX663" s="198"/>
      <c r="UFY663" s="198"/>
      <c r="UFZ663" s="198"/>
      <c r="UGA663" s="198"/>
      <c r="UGB663" s="198"/>
      <c r="UGC663" s="198"/>
      <c r="UGD663" s="198"/>
      <c r="UGE663" s="198"/>
      <c r="UGF663" s="198"/>
      <c r="UGG663" s="198"/>
      <c r="UGH663" s="198"/>
      <c r="UGI663" s="198"/>
      <c r="UGJ663" s="198"/>
      <c r="UGK663" s="198"/>
      <c r="UGL663" s="198"/>
      <c r="UGM663" s="198"/>
      <c r="UGN663" s="198"/>
      <c r="UGO663" s="198"/>
      <c r="UGP663" s="198"/>
      <c r="UGQ663" s="198"/>
      <c r="UGR663" s="198"/>
      <c r="UGS663" s="198"/>
      <c r="UGT663" s="198"/>
      <c r="UGU663" s="198"/>
      <c r="UGV663" s="198"/>
      <c r="UGW663" s="198"/>
      <c r="UGX663" s="198"/>
      <c r="UGY663" s="198"/>
      <c r="UGZ663" s="198"/>
      <c r="UHA663" s="198"/>
      <c r="UHB663" s="198"/>
      <c r="UHC663" s="198"/>
      <c r="UHD663" s="198"/>
      <c r="UHE663" s="198"/>
      <c r="UHF663" s="198"/>
      <c r="UHG663" s="198"/>
      <c r="UHH663" s="198"/>
      <c r="UHI663" s="198"/>
      <c r="UHJ663" s="198"/>
      <c r="UHK663" s="198"/>
      <c r="UHL663" s="198"/>
      <c r="UHM663" s="198"/>
      <c r="UHN663" s="198"/>
      <c r="UHO663" s="198"/>
      <c r="UHP663" s="198"/>
      <c r="UHQ663" s="198"/>
      <c r="UHR663" s="198"/>
      <c r="UHS663" s="198"/>
      <c r="UHT663" s="198"/>
      <c r="UHU663" s="198"/>
      <c r="UHV663" s="198"/>
      <c r="UHW663" s="198"/>
      <c r="UHX663" s="198"/>
      <c r="UHY663" s="198"/>
      <c r="UHZ663" s="198"/>
      <c r="UIA663" s="198"/>
      <c r="UIB663" s="198"/>
      <c r="UIC663" s="198"/>
      <c r="UID663" s="198"/>
      <c r="UIE663" s="198"/>
      <c r="UIF663" s="198"/>
      <c r="UIG663" s="198"/>
      <c r="UIH663" s="198"/>
      <c r="UII663" s="198"/>
      <c r="UIJ663" s="198"/>
      <c r="UIK663" s="198"/>
      <c r="UIL663" s="198"/>
      <c r="UIM663" s="198"/>
      <c r="UIN663" s="198"/>
      <c r="UIO663" s="198"/>
      <c r="UIP663" s="198"/>
      <c r="UIQ663" s="198"/>
      <c r="UIR663" s="198"/>
      <c r="UIS663" s="198"/>
      <c r="UIT663" s="198"/>
      <c r="UIU663" s="198"/>
      <c r="UIV663" s="198"/>
      <c r="UIW663" s="198"/>
      <c r="UIX663" s="198"/>
      <c r="UIY663" s="198"/>
      <c r="UIZ663" s="198"/>
      <c r="UJA663" s="198"/>
      <c r="UJB663" s="198"/>
      <c r="UJC663" s="198"/>
      <c r="UJD663" s="198"/>
      <c r="UJE663" s="198"/>
      <c r="UJF663" s="198"/>
      <c r="UJG663" s="198"/>
      <c r="UJH663" s="198"/>
      <c r="UJI663" s="198"/>
      <c r="UJJ663" s="198"/>
      <c r="UJK663" s="198"/>
      <c r="UJL663" s="198"/>
      <c r="UJM663" s="198"/>
      <c r="UJN663" s="198"/>
      <c r="UJO663" s="198"/>
      <c r="UJP663" s="198"/>
      <c r="UJQ663" s="198"/>
      <c r="UJR663" s="198"/>
      <c r="UJS663" s="198"/>
      <c r="UJT663" s="198"/>
      <c r="UJU663" s="198"/>
      <c r="UJV663" s="198"/>
      <c r="UJW663" s="198"/>
      <c r="UJX663" s="198"/>
      <c r="UJY663" s="198"/>
      <c r="UJZ663" s="198"/>
      <c r="UKA663" s="198"/>
      <c r="UKB663" s="198"/>
      <c r="UKC663" s="198"/>
      <c r="UKD663" s="198"/>
      <c r="UKE663" s="198"/>
      <c r="UKF663" s="198"/>
      <c r="UKG663" s="198"/>
      <c r="UKH663" s="198"/>
      <c r="UKI663" s="198"/>
      <c r="UKJ663" s="198"/>
      <c r="UKK663" s="198"/>
      <c r="UKL663" s="198"/>
      <c r="UKM663" s="198"/>
      <c r="UKN663" s="198"/>
      <c r="UKO663" s="198"/>
      <c r="UKP663" s="198"/>
      <c r="UKQ663" s="198"/>
      <c r="UKR663" s="198"/>
      <c r="UKS663" s="198"/>
      <c r="UKT663" s="198"/>
      <c r="UKU663" s="198"/>
      <c r="UKV663" s="198"/>
      <c r="UKW663" s="198"/>
      <c r="UKX663" s="198"/>
      <c r="UKY663" s="198"/>
      <c r="UKZ663" s="198"/>
      <c r="ULA663" s="198"/>
      <c r="ULB663" s="198"/>
      <c r="ULC663" s="198"/>
      <c r="ULD663" s="198"/>
      <c r="ULE663" s="198"/>
      <c r="ULF663" s="198"/>
      <c r="ULG663" s="198"/>
      <c r="ULH663" s="198"/>
      <c r="ULI663" s="198"/>
      <c r="ULJ663" s="198"/>
      <c r="ULK663" s="198"/>
      <c r="ULL663" s="198"/>
      <c r="ULM663" s="198"/>
      <c r="ULN663" s="198"/>
      <c r="ULO663" s="198"/>
      <c r="ULP663" s="198"/>
      <c r="ULQ663" s="198"/>
      <c r="ULR663" s="198"/>
      <c r="ULS663" s="198"/>
      <c r="ULT663" s="198"/>
      <c r="ULU663" s="198"/>
      <c r="ULV663" s="198"/>
      <c r="ULW663" s="198"/>
      <c r="ULX663" s="198"/>
      <c r="ULY663" s="198"/>
      <c r="ULZ663" s="198"/>
      <c r="UMA663" s="198"/>
      <c r="UMB663" s="198"/>
      <c r="UMC663" s="198"/>
      <c r="UMD663" s="198"/>
      <c r="UME663" s="198"/>
      <c r="UMF663" s="198"/>
      <c r="UMG663" s="198"/>
      <c r="UMH663" s="198"/>
      <c r="UMI663" s="198"/>
      <c r="UMJ663" s="198"/>
      <c r="UMK663" s="198"/>
      <c r="UML663" s="198"/>
      <c r="UMM663" s="198"/>
      <c r="UMN663" s="198"/>
      <c r="UMO663" s="198"/>
      <c r="UMP663" s="198"/>
      <c r="UMQ663" s="198"/>
      <c r="UMR663" s="198"/>
      <c r="UMS663" s="198"/>
      <c r="UMT663" s="198"/>
      <c r="UMU663" s="198"/>
      <c r="UMV663" s="198"/>
      <c r="UMW663" s="198"/>
      <c r="UMX663" s="198"/>
      <c r="UMY663" s="198"/>
      <c r="UMZ663" s="198"/>
      <c r="UNA663" s="198"/>
      <c r="UNB663" s="198"/>
      <c r="UNC663" s="198"/>
      <c r="UND663" s="198"/>
      <c r="UNE663" s="198"/>
      <c r="UNF663" s="198"/>
      <c r="UNG663" s="198"/>
      <c r="UNH663" s="198"/>
      <c r="UNI663" s="198"/>
      <c r="UNJ663" s="198"/>
      <c r="UNK663" s="198"/>
      <c r="UNL663" s="198"/>
      <c r="UNM663" s="198"/>
      <c r="UNN663" s="198"/>
      <c r="UNO663" s="198"/>
      <c r="UNP663" s="198"/>
      <c r="UNQ663" s="198"/>
      <c r="UNR663" s="198"/>
      <c r="UNS663" s="198"/>
      <c r="UNT663" s="198"/>
      <c r="UNU663" s="198"/>
      <c r="UNV663" s="198"/>
      <c r="UNW663" s="198"/>
      <c r="UNX663" s="198"/>
      <c r="UNY663" s="198"/>
      <c r="UNZ663" s="198"/>
      <c r="UOA663" s="198"/>
      <c r="UOB663" s="198"/>
      <c r="UOC663" s="198"/>
      <c r="UOD663" s="198"/>
      <c r="UOE663" s="198"/>
      <c r="UOF663" s="198"/>
      <c r="UOG663" s="198"/>
      <c r="UOH663" s="198"/>
      <c r="UOI663" s="198"/>
      <c r="UOJ663" s="198"/>
      <c r="UOK663" s="198"/>
      <c r="UOL663" s="198"/>
      <c r="UOM663" s="198"/>
      <c r="UON663" s="198"/>
      <c r="UOO663" s="198"/>
      <c r="UOP663" s="198"/>
      <c r="UOQ663" s="198"/>
      <c r="UOR663" s="198"/>
      <c r="UOS663" s="198"/>
      <c r="UOT663" s="198"/>
      <c r="UOU663" s="198"/>
      <c r="UOV663" s="198"/>
      <c r="UOW663" s="198"/>
      <c r="UOX663" s="198"/>
      <c r="UOY663" s="198"/>
      <c r="UOZ663" s="198"/>
      <c r="UPA663" s="198"/>
      <c r="UPB663" s="198"/>
      <c r="UPC663" s="198"/>
      <c r="UPD663" s="198"/>
      <c r="UPE663" s="198"/>
      <c r="UPF663" s="198"/>
      <c r="UPG663" s="198"/>
      <c r="UPH663" s="198"/>
      <c r="UPI663" s="198"/>
      <c r="UPJ663" s="198"/>
      <c r="UPK663" s="198"/>
      <c r="UPL663" s="198"/>
      <c r="UPM663" s="198"/>
      <c r="UPN663" s="198"/>
      <c r="UPO663" s="198"/>
      <c r="UPP663" s="198"/>
      <c r="UPQ663" s="198"/>
      <c r="UPR663" s="198"/>
      <c r="UPS663" s="198"/>
      <c r="UPT663" s="198"/>
      <c r="UPU663" s="198"/>
      <c r="UPV663" s="198"/>
      <c r="UPW663" s="198"/>
      <c r="UPX663" s="198"/>
      <c r="UPY663" s="198"/>
      <c r="UPZ663" s="198"/>
      <c r="UQA663" s="198"/>
      <c r="UQB663" s="198"/>
      <c r="UQC663" s="198"/>
      <c r="UQD663" s="198"/>
      <c r="UQE663" s="198"/>
      <c r="UQF663" s="198"/>
      <c r="UQG663" s="198"/>
      <c r="UQH663" s="198"/>
      <c r="UQI663" s="198"/>
      <c r="UQJ663" s="198"/>
      <c r="UQK663" s="198"/>
      <c r="UQL663" s="198"/>
      <c r="UQM663" s="198"/>
      <c r="UQN663" s="198"/>
      <c r="UQO663" s="198"/>
      <c r="UQP663" s="198"/>
      <c r="UQQ663" s="198"/>
      <c r="UQR663" s="198"/>
      <c r="UQS663" s="198"/>
      <c r="UQT663" s="198"/>
      <c r="UQU663" s="198"/>
      <c r="UQV663" s="198"/>
      <c r="UQW663" s="198"/>
      <c r="UQX663" s="198"/>
      <c r="UQY663" s="198"/>
      <c r="UQZ663" s="198"/>
      <c r="URA663" s="198"/>
      <c r="URB663" s="198"/>
      <c r="URC663" s="198"/>
      <c r="URD663" s="198"/>
      <c r="URE663" s="198"/>
      <c r="URF663" s="198"/>
      <c r="URG663" s="198"/>
      <c r="URH663" s="198"/>
      <c r="URI663" s="198"/>
      <c r="URJ663" s="198"/>
      <c r="URK663" s="198"/>
      <c r="URL663" s="198"/>
      <c r="URM663" s="198"/>
      <c r="URN663" s="198"/>
      <c r="URO663" s="198"/>
      <c r="URP663" s="198"/>
      <c r="URQ663" s="198"/>
      <c r="URR663" s="198"/>
      <c r="URS663" s="198"/>
      <c r="URT663" s="198"/>
      <c r="URU663" s="198"/>
      <c r="URV663" s="198"/>
      <c r="URW663" s="198"/>
      <c r="URX663" s="198"/>
      <c r="URY663" s="198"/>
      <c r="URZ663" s="198"/>
      <c r="USA663" s="198"/>
      <c r="USB663" s="198"/>
      <c r="USC663" s="198"/>
      <c r="USD663" s="198"/>
      <c r="USE663" s="198"/>
      <c r="USF663" s="198"/>
      <c r="USG663" s="198"/>
      <c r="USH663" s="198"/>
      <c r="USI663" s="198"/>
      <c r="USJ663" s="198"/>
      <c r="USK663" s="198"/>
      <c r="USL663" s="198"/>
      <c r="USM663" s="198"/>
      <c r="USN663" s="198"/>
      <c r="USO663" s="198"/>
      <c r="USP663" s="198"/>
      <c r="USQ663" s="198"/>
      <c r="USR663" s="198"/>
      <c r="USS663" s="198"/>
      <c r="UST663" s="198"/>
      <c r="USU663" s="198"/>
      <c r="USV663" s="198"/>
      <c r="USW663" s="198"/>
      <c r="USX663" s="198"/>
      <c r="USY663" s="198"/>
      <c r="USZ663" s="198"/>
      <c r="UTA663" s="198"/>
      <c r="UTB663" s="198"/>
      <c r="UTC663" s="198"/>
      <c r="UTD663" s="198"/>
      <c r="UTE663" s="198"/>
      <c r="UTF663" s="198"/>
      <c r="UTG663" s="198"/>
      <c r="UTH663" s="198"/>
      <c r="UTI663" s="198"/>
      <c r="UTJ663" s="198"/>
      <c r="UTK663" s="198"/>
      <c r="UTL663" s="198"/>
      <c r="UTM663" s="198"/>
      <c r="UTN663" s="198"/>
      <c r="UTO663" s="198"/>
      <c r="UTP663" s="198"/>
      <c r="UTQ663" s="198"/>
      <c r="UTR663" s="198"/>
      <c r="UTS663" s="198"/>
      <c r="UTT663" s="198"/>
      <c r="UTU663" s="198"/>
      <c r="UTV663" s="198"/>
      <c r="UTW663" s="198"/>
      <c r="UTX663" s="198"/>
      <c r="UTY663" s="198"/>
      <c r="UTZ663" s="198"/>
      <c r="UUA663" s="198"/>
      <c r="UUB663" s="198"/>
      <c r="UUC663" s="198"/>
      <c r="UUD663" s="198"/>
      <c r="UUE663" s="198"/>
      <c r="UUF663" s="198"/>
      <c r="UUG663" s="198"/>
      <c r="UUH663" s="198"/>
      <c r="UUI663" s="198"/>
      <c r="UUJ663" s="198"/>
      <c r="UUK663" s="198"/>
      <c r="UUL663" s="198"/>
      <c r="UUM663" s="198"/>
      <c r="UUN663" s="198"/>
      <c r="UUO663" s="198"/>
      <c r="UUP663" s="198"/>
      <c r="UUQ663" s="198"/>
      <c r="UUR663" s="198"/>
      <c r="UUS663" s="198"/>
      <c r="UUT663" s="198"/>
      <c r="UUU663" s="198"/>
      <c r="UUV663" s="198"/>
      <c r="UUW663" s="198"/>
      <c r="UUX663" s="198"/>
      <c r="UUY663" s="198"/>
      <c r="UUZ663" s="198"/>
      <c r="UVA663" s="198"/>
      <c r="UVB663" s="198"/>
      <c r="UVC663" s="198"/>
      <c r="UVD663" s="198"/>
      <c r="UVE663" s="198"/>
      <c r="UVF663" s="198"/>
      <c r="UVG663" s="198"/>
      <c r="UVH663" s="198"/>
      <c r="UVI663" s="198"/>
      <c r="UVJ663" s="198"/>
      <c r="UVK663" s="198"/>
      <c r="UVL663" s="198"/>
      <c r="UVM663" s="198"/>
      <c r="UVN663" s="198"/>
      <c r="UVO663" s="198"/>
      <c r="UVP663" s="198"/>
      <c r="UVQ663" s="198"/>
      <c r="UVR663" s="198"/>
      <c r="UVS663" s="198"/>
      <c r="UVT663" s="198"/>
      <c r="UVU663" s="198"/>
      <c r="UVV663" s="198"/>
      <c r="UVW663" s="198"/>
      <c r="UVX663" s="198"/>
      <c r="UVY663" s="198"/>
      <c r="UVZ663" s="198"/>
      <c r="UWA663" s="198"/>
      <c r="UWB663" s="198"/>
      <c r="UWC663" s="198"/>
      <c r="UWD663" s="198"/>
      <c r="UWE663" s="198"/>
      <c r="UWF663" s="198"/>
      <c r="UWG663" s="198"/>
      <c r="UWH663" s="198"/>
      <c r="UWI663" s="198"/>
      <c r="UWJ663" s="198"/>
      <c r="UWK663" s="198"/>
      <c r="UWL663" s="198"/>
      <c r="UWM663" s="198"/>
      <c r="UWN663" s="198"/>
      <c r="UWO663" s="198"/>
      <c r="UWP663" s="198"/>
      <c r="UWQ663" s="198"/>
      <c r="UWR663" s="198"/>
      <c r="UWS663" s="198"/>
      <c r="UWT663" s="198"/>
      <c r="UWU663" s="198"/>
      <c r="UWV663" s="198"/>
      <c r="UWW663" s="198"/>
      <c r="UWX663" s="198"/>
      <c r="UWY663" s="198"/>
      <c r="UWZ663" s="198"/>
      <c r="UXA663" s="198"/>
      <c r="UXB663" s="198"/>
      <c r="UXC663" s="198"/>
      <c r="UXD663" s="198"/>
      <c r="UXE663" s="198"/>
      <c r="UXF663" s="198"/>
      <c r="UXG663" s="198"/>
      <c r="UXH663" s="198"/>
      <c r="UXI663" s="198"/>
      <c r="UXJ663" s="198"/>
      <c r="UXK663" s="198"/>
      <c r="UXL663" s="198"/>
      <c r="UXM663" s="198"/>
      <c r="UXN663" s="198"/>
      <c r="UXO663" s="198"/>
      <c r="UXP663" s="198"/>
      <c r="UXQ663" s="198"/>
      <c r="UXR663" s="198"/>
      <c r="UXS663" s="198"/>
      <c r="UXT663" s="198"/>
      <c r="UXU663" s="198"/>
      <c r="UXV663" s="198"/>
      <c r="UXW663" s="198"/>
      <c r="UXX663" s="198"/>
      <c r="UXY663" s="198"/>
      <c r="UXZ663" s="198"/>
      <c r="UYA663" s="198"/>
      <c r="UYB663" s="198"/>
      <c r="UYC663" s="198"/>
      <c r="UYD663" s="198"/>
      <c r="UYE663" s="198"/>
      <c r="UYF663" s="198"/>
      <c r="UYG663" s="198"/>
      <c r="UYH663" s="198"/>
      <c r="UYI663" s="198"/>
      <c r="UYJ663" s="198"/>
      <c r="UYK663" s="198"/>
      <c r="UYL663" s="198"/>
      <c r="UYM663" s="198"/>
      <c r="UYN663" s="198"/>
      <c r="UYO663" s="198"/>
      <c r="UYP663" s="198"/>
      <c r="UYQ663" s="198"/>
      <c r="UYR663" s="198"/>
      <c r="UYS663" s="198"/>
      <c r="UYT663" s="198"/>
      <c r="UYU663" s="198"/>
      <c r="UYV663" s="198"/>
      <c r="UYW663" s="198"/>
      <c r="UYX663" s="198"/>
      <c r="UYY663" s="198"/>
      <c r="UYZ663" s="198"/>
      <c r="UZA663" s="198"/>
      <c r="UZB663" s="198"/>
      <c r="UZC663" s="198"/>
      <c r="UZD663" s="198"/>
      <c r="UZE663" s="198"/>
      <c r="UZF663" s="198"/>
      <c r="UZG663" s="198"/>
      <c r="UZH663" s="198"/>
      <c r="UZI663" s="198"/>
      <c r="UZJ663" s="198"/>
      <c r="UZK663" s="198"/>
      <c r="UZL663" s="198"/>
      <c r="UZM663" s="198"/>
      <c r="UZN663" s="198"/>
      <c r="UZO663" s="198"/>
      <c r="UZP663" s="198"/>
      <c r="UZQ663" s="198"/>
      <c r="UZR663" s="198"/>
      <c r="UZS663" s="198"/>
      <c r="UZT663" s="198"/>
      <c r="UZU663" s="198"/>
      <c r="UZV663" s="198"/>
      <c r="UZW663" s="198"/>
      <c r="UZX663" s="198"/>
      <c r="UZY663" s="198"/>
      <c r="UZZ663" s="198"/>
      <c r="VAA663" s="198"/>
      <c r="VAB663" s="198"/>
      <c r="VAC663" s="198"/>
      <c r="VAD663" s="198"/>
      <c r="VAE663" s="198"/>
      <c r="VAF663" s="198"/>
      <c r="VAG663" s="198"/>
      <c r="VAH663" s="198"/>
      <c r="VAI663" s="198"/>
      <c r="VAJ663" s="198"/>
      <c r="VAK663" s="198"/>
      <c r="VAL663" s="198"/>
      <c r="VAM663" s="198"/>
      <c r="VAN663" s="198"/>
      <c r="VAO663" s="198"/>
      <c r="VAP663" s="198"/>
      <c r="VAQ663" s="198"/>
      <c r="VAR663" s="198"/>
      <c r="VAS663" s="198"/>
      <c r="VAT663" s="198"/>
      <c r="VAU663" s="198"/>
      <c r="VAV663" s="198"/>
      <c r="VAW663" s="198"/>
      <c r="VAX663" s="198"/>
      <c r="VAY663" s="198"/>
      <c r="VAZ663" s="198"/>
      <c r="VBA663" s="198"/>
      <c r="VBB663" s="198"/>
      <c r="VBC663" s="198"/>
      <c r="VBD663" s="198"/>
      <c r="VBE663" s="198"/>
      <c r="VBF663" s="198"/>
      <c r="VBG663" s="198"/>
      <c r="VBH663" s="198"/>
      <c r="VBI663" s="198"/>
      <c r="VBJ663" s="198"/>
      <c r="VBK663" s="198"/>
      <c r="VBL663" s="198"/>
      <c r="VBM663" s="198"/>
      <c r="VBN663" s="198"/>
      <c r="VBO663" s="198"/>
      <c r="VBP663" s="198"/>
      <c r="VBQ663" s="198"/>
      <c r="VBR663" s="198"/>
      <c r="VBS663" s="198"/>
      <c r="VBT663" s="198"/>
      <c r="VBU663" s="198"/>
      <c r="VBV663" s="198"/>
      <c r="VBW663" s="198"/>
      <c r="VBX663" s="198"/>
      <c r="VBY663" s="198"/>
      <c r="VBZ663" s="198"/>
      <c r="VCA663" s="198"/>
      <c r="VCB663" s="198"/>
      <c r="VCC663" s="198"/>
      <c r="VCD663" s="198"/>
      <c r="VCE663" s="198"/>
      <c r="VCF663" s="198"/>
      <c r="VCG663" s="198"/>
      <c r="VCH663" s="198"/>
      <c r="VCI663" s="198"/>
      <c r="VCJ663" s="198"/>
      <c r="VCK663" s="198"/>
      <c r="VCL663" s="198"/>
      <c r="VCM663" s="198"/>
      <c r="VCN663" s="198"/>
      <c r="VCO663" s="198"/>
      <c r="VCP663" s="198"/>
      <c r="VCQ663" s="198"/>
      <c r="VCR663" s="198"/>
      <c r="VCS663" s="198"/>
      <c r="VCT663" s="198"/>
      <c r="VCU663" s="198"/>
      <c r="VCV663" s="198"/>
      <c r="VCW663" s="198"/>
      <c r="VCX663" s="198"/>
      <c r="VCY663" s="198"/>
      <c r="VCZ663" s="198"/>
      <c r="VDA663" s="198"/>
      <c r="VDB663" s="198"/>
      <c r="VDC663" s="198"/>
      <c r="VDD663" s="198"/>
      <c r="VDE663" s="198"/>
      <c r="VDF663" s="198"/>
      <c r="VDG663" s="198"/>
      <c r="VDH663" s="198"/>
      <c r="VDI663" s="198"/>
      <c r="VDJ663" s="198"/>
      <c r="VDK663" s="198"/>
      <c r="VDL663" s="198"/>
      <c r="VDM663" s="198"/>
      <c r="VDN663" s="198"/>
      <c r="VDO663" s="198"/>
      <c r="VDP663" s="198"/>
      <c r="VDQ663" s="198"/>
      <c r="VDR663" s="198"/>
      <c r="VDS663" s="198"/>
      <c r="VDT663" s="198"/>
      <c r="VDU663" s="198"/>
      <c r="VDV663" s="198"/>
      <c r="VDW663" s="198"/>
      <c r="VDX663" s="198"/>
      <c r="VDY663" s="198"/>
      <c r="VDZ663" s="198"/>
      <c r="VEA663" s="198"/>
      <c r="VEB663" s="198"/>
      <c r="VEC663" s="198"/>
      <c r="VED663" s="198"/>
      <c r="VEE663" s="198"/>
      <c r="VEF663" s="198"/>
      <c r="VEG663" s="198"/>
      <c r="VEH663" s="198"/>
      <c r="VEI663" s="198"/>
      <c r="VEJ663" s="198"/>
      <c r="VEK663" s="198"/>
      <c r="VEL663" s="198"/>
      <c r="VEM663" s="198"/>
      <c r="VEN663" s="198"/>
      <c r="VEO663" s="198"/>
      <c r="VEP663" s="198"/>
      <c r="VEQ663" s="198"/>
      <c r="VER663" s="198"/>
      <c r="VES663" s="198"/>
      <c r="VET663" s="198"/>
      <c r="VEU663" s="198"/>
      <c r="VEV663" s="198"/>
      <c r="VEW663" s="198"/>
      <c r="VEX663" s="198"/>
      <c r="VEY663" s="198"/>
      <c r="VEZ663" s="198"/>
      <c r="VFA663" s="198"/>
      <c r="VFB663" s="198"/>
      <c r="VFC663" s="198"/>
      <c r="VFD663" s="198"/>
      <c r="VFE663" s="198"/>
      <c r="VFF663" s="198"/>
      <c r="VFG663" s="198"/>
      <c r="VFH663" s="198"/>
      <c r="VFI663" s="198"/>
      <c r="VFJ663" s="198"/>
      <c r="VFK663" s="198"/>
      <c r="VFL663" s="198"/>
      <c r="VFM663" s="198"/>
      <c r="VFN663" s="198"/>
      <c r="VFO663" s="198"/>
      <c r="VFP663" s="198"/>
      <c r="VFQ663" s="198"/>
      <c r="VFR663" s="198"/>
      <c r="VFS663" s="198"/>
      <c r="VFT663" s="198"/>
      <c r="VFU663" s="198"/>
      <c r="VFV663" s="198"/>
      <c r="VFW663" s="198"/>
      <c r="VFX663" s="198"/>
      <c r="VFY663" s="198"/>
      <c r="VFZ663" s="198"/>
      <c r="VGA663" s="198"/>
      <c r="VGB663" s="198"/>
      <c r="VGC663" s="198"/>
      <c r="VGD663" s="198"/>
      <c r="VGE663" s="198"/>
      <c r="VGF663" s="198"/>
      <c r="VGG663" s="198"/>
      <c r="VGH663" s="198"/>
      <c r="VGI663" s="198"/>
      <c r="VGJ663" s="198"/>
      <c r="VGK663" s="198"/>
      <c r="VGL663" s="198"/>
      <c r="VGM663" s="198"/>
      <c r="VGN663" s="198"/>
      <c r="VGO663" s="198"/>
      <c r="VGP663" s="198"/>
      <c r="VGQ663" s="198"/>
      <c r="VGR663" s="198"/>
      <c r="VGS663" s="198"/>
      <c r="VGT663" s="198"/>
      <c r="VGU663" s="198"/>
      <c r="VGV663" s="198"/>
      <c r="VGW663" s="198"/>
      <c r="VGX663" s="198"/>
      <c r="VGY663" s="198"/>
      <c r="VGZ663" s="198"/>
      <c r="VHA663" s="198"/>
      <c r="VHB663" s="198"/>
      <c r="VHC663" s="198"/>
      <c r="VHD663" s="198"/>
      <c r="VHE663" s="198"/>
      <c r="VHF663" s="198"/>
      <c r="VHG663" s="198"/>
      <c r="VHH663" s="198"/>
      <c r="VHI663" s="198"/>
      <c r="VHJ663" s="198"/>
      <c r="VHK663" s="198"/>
      <c r="VHL663" s="198"/>
      <c r="VHM663" s="198"/>
      <c r="VHN663" s="198"/>
      <c r="VHO663" s="198"/>
      <c r="VHP663" s="198"/>
      <c r="VHQ663" s="198"/>
      <c r="VHR663" s="198"/>
      <c r="VHS663" s="198"/>
      <c r="VHT663" s="198"/>
      <c r="VHU663" s="198"/>
      <c r="VHV663" s="198"/>
      <c r="VHW663" s="198"/>
      <c r="VHX663" s="198"/>
      <c r="VHY663" s="198"/>
      <c r="VHZ663" s="198"/>
      <c r="VIA663" s="198"/>
      <c r="VIB663" s="198"/>
      <c r="VIC663" s="198"/>
      <c r="VID663" s="198"/>
      <c r="VIE663" s="198"/>
      <c r="VIF663" s="198"/>
      <c r="VIG663" s="198"/>
      <c r="VIH663" s="198"/>
      <c r="VII663" s="198"/>
      <c r="VIJ663" s="198"/>
      <c r="VIK663" s="198"/>
      <c r="VIL663" s="198"/>
      <c r="VIM663" s="198"/>
      <c r="VIN663" s="198"/>
      <c r="VIO663" s="198"/>
      <c r="VIP663" s="198"/>
      <c r="VIQ663" s="198"/>
      <c r="VIR663" s="198"/>
      <c r="VIS663" s="198"/>
      <c r="VIT663" s="198"/>
      <c r="VIU663" s="198"/>
      <c r="VIV663" s="198"/>
      <c r="VIW663" s="198"/>
      <c r="VIX663" s="198"/>
      <c r="VIY663" s="198"/>
      <c r="VIZ663" s="198"/>
      <c r="VJA663" s="198"/>
      <c r="VJB663" s="198"/>
      <c r="VJC663" s="198"/>
      <c r="VJD663" s="198"/>
      <c r="VJE663" s="198"/>
      <c r="VJF663" s="198"/>
      <c r="VJG663" s="198"/>
      <c r="VJH663" s="198"/>
      <c r="VJI663" s="198"/>
      <c r="VJJ663" s="198"/>
      <c r="VJK663" s="198"/>
      <c r="VJL663" s="198"/>
      <c r="VJM663" s="198"/>
      <c r="VJN663" s="198"/>
      <c r="VJO663" s="198"/>
      <c r="VJP663" s="198"/>
      <c r="VJQ663" s="198"/>
      <c r="VJR663" s="198"/>
      <c r="VJS663" s="198"/>
      <c r="VJT663" s="198"/>
      <c r="VJU663" s="198"/>
      <c r="VJV663" s="198"/>
      <c r="VJW663" s="198"/>
      <c r="VJX663" s="198"/>
      <c r="VJY663" s="198"/>
      <c r="VJZ663" s="198"/>
      <c r="VKA663" s="198"/>
      <c r="VKB663" s="198"/>
      <c r="VKC663" s="198"/>
      <c r="VKD663" s="198"/>
      <c r="VKE663" s="198"/>
      <c r="VKF663" s="198"/>
      <c r="VKG663" s="198"/>
      <c r="VKH663" s="198"/>
      <c r="VKI663" s="198"/>
      <c r="VKJ663" s="198"/>
      <c r="VKK663" s="198"/>
      <c r="VKL663" s="198"/>
      <c r="VKM663" s="198"/>
      <c r="VKN663" s="198"/>
      <c r="VKO663" s="198"/>
      <c r="VKP663" s="198"/>
      <c r="VKQ663" s="198"/>
      <c r="VKR663" s="198"/>
      <c r="VKS663" s="198"/>
      <c r="VKT663" s="198"/>
      <c r="VKU663" s="198"/>
      <c r="VKV663" s="198"/>
      <c r="VKW663" s="198"/>
      <c r="VKX663" s="198"/>
      <c r="VKY663" s="198"/>
      <c r="VKZ663" s="198"/>
      <c r="VLA663" s="198"/>
      <c r="VLB663" s="198"/>
      <c r="VLC663" s="198"/>
      <c r="VLD663" s="198"/>
      <c r="VLE663" s="198"/>
      <c r="VLF663" s="198"/>
      <c r="VLG663" s="198"/>
      <c r="VLH663" s="198"/>
      <c r="VLI663" s="198"/>
      <c r="VLJ663" s="198"/>
      <c r="VLK663" s="198"/>
      <c r="VLL663" s="198"/>
      <c r="VLM663" s="198"/>
      <c r="VLN663" s="198"/>
      <c r="VLO663" s="198"/>
      <c r="VLP663" s="198"/>
      <c r="VLQ663" s="198"/>
      <c r="VLR663" s="198"/>
      <c r="VLS663" s="198"/>
      <c r="VLT663" s="198"/>
      <c r="VLU663" s="198"/>
      <c r="VLV663" s="198"/>
      <c r="VLW663" s="198"/>
      <c r="VLX663" s="198"/>
      <c r="VLY663" s="198"/>
      <c r="VLZ663" s="198"/>
      <c r="VMA663" s="198"/>
      <c r="VMB663" s="198"/>
      <c r="VMC663" s="198"/>
      <c r="VMD663" s="198"/>
      <c r="VME663" s="198"/>
      <c r="VMF663" s="198"/>
      <c r="VMG663" s="198"/>
      <c r="VMH663" s="198"/>
      <c r="VMI663" s="198"/>
      <c r="VMJ663" s="198"/>
      <c r="VMK663" s="198"/>
      <c r="VML663" s="198"/>
      <c r="VMM663" s="198"/>
      <c r="VMN663" s="198"/>
      <c r="VMO663" s="198"/>
      <c r="VMP663" s="198"/>
      <c r="VMQ663" s="198"/>
      <c r="VMR663" s="198"/>
      <c r="VMS663" s="198"/>
      <c r="VMT663" s="198"/>
      <c r="VMU663" s="198"/>
      <c r="VMV663" s="198"/>
      <c r="VMW663" s="198"/>
      <c r="VMX663" s="198"/>
      <c r="VMY663" s="198"/>
      <c r="VMZ663" s="198"/>
      <c r="VNA663" s="198"/>
      <c r="VNB663" s="198"/>
      <c r="VNC663" s="198"/>
      <c r="VND663" s="198"/>
      <c r="VNE663" s="198"/>
      <c r="VNF663" s="198"/>
      <c r="VNG663" s="198"/>
      <c r="VNH663" s="198"/>
      <c r="VNI663" s="198"/>
      <c r="VNJ663" s="198"/>
      <c r="VNK663" s="198"/>
      <c r="VNL663" s="198"/>
      <c r="VNM663" s="198"/>
      <c r="VNN663" s="198"/>
      <c r="VNO663" s="198"/>
      <c r="VNP663" s="198"/>
      <c r="VNQ663" s="198"/>
      <c r="VNR663" s="198"/>
      <c r="VNS663" s="198"/>
      <c r="VNT663" s="198"/>
      <c r="VNU663" s="198"/>
      <c r="VNV663" s="198"/>
      <c r="VNW663" s="198"/>
      <c r="VNX663" s="198"/>
      <c r="VNY663" s="198"/>
      <c r="VNZ663" s="198"/>
      <c r="VOA663" s="198"/>
      <c r="VOB663" s="198"/>
      <c r="VOC663" s="198"/>
      <c r="VOD663" s="198"/>
      <c r="VOE663" s="198"/>
      <c r="VOF663" s="198"/>
      <c r="VOG663" s="198"/>
      <c r="VOH663" s="198"/>
      <c r="VOI663" s="198"/>
      <c r="VOJ663" s="198"/>
      <c r="VOK663" s="198"/>
      <c r="VOL663" s="198"/>
      <c r="VOM663" s="198"/>
      <c r="VON663" s="198"/>
      <c r="VOO663" s="198"/>
      <c r="VOP663" s="198"/>
      <c r="VOQ663" s="198"/>
      <c r="VOR663" s="198"/>
      <c r="VOS663" s="198"/>
      <c r="VOT663" s="198"/>
      <c r="VOU663" s="198"/>
      <c r="VOV663" s="198"/>
      <c r="VOW663" s="198"/>
      <c r="VOX663" s="198"/>
      <c r="VOY663" s="198"/>
      <c r="VOZ663" s="198"/>
      <c r="VPA663" s="198"/>
      <c r="VPB663" s="198"/>
      <c r="VPC663" s="198"/>
      <c r="VPD663" s="198"/>
      <c r="VPE663" s="198"/>
      <c r="VPF663" s="198"/>
      <c r="VPG663" s="198"/>
      <c r="VPH663" s="198"/>
      <c r="VPI663" s="198"/>
      <c r="VPJ663" s="198"/>
      <c r="VPK663" s="198"/>
      <c r="VPL663" s="198"/>
      <c r="VPM663" s="198"/>
      <c r="VPN663" s="198"/>
      <c r="VPO663" s="198"/>
      <c r="VPP663" s="198"/>
      <c r="VPQ663" s="198"/>
      <c r="VPR663" s="198"/>
      <c r="VPS663" s="198"/>
      <c r="VPT663" s="198"/>
      <c r="VPU663" s="198"/>
      <c r="VPV663" s="198"/>
      <c r="VPW663" s="198"/>
      <c r="VPX663" s="198"/>
      <c r="VPY663" s="198"/>
      <c r="VPZ663" s="198"/>
      <c r="VQA663" s="198"/>
      <c r="VQB663" s="198"/>
      <c r="VQC663" s="198"/>
      <c r="VQD663" s="198"/>
      <c r="VQE663" s="198"/>
      <c r="VQF663" s="198"/>
      <c r="VQG663" s="198"/>
      <c r="VQH663" s="198"/>
      <c r="VQI663" s="198"/>
      <c r="VQJ663" s="198"/>
      <c r="VQK663" s="198"/>
      <c r="VQL663" s="198"/>
      <c r="VQM663" s="198"/>
      <c r="VQN663" s="198"/>
      <c r="VQO663" s="198"/>
      <c r="VQP663" s="198"/>
      <c r="VQQ663" s="198"/>
      <c r="VQR663" s="198"/>
      <c r="VQS663" s="198"/>
      <c r="VQT663" s="198"/>
      <c r="VQU663" s="198"/>
      <c r="VQV663" s="198"/>
      <c r="VQW663" s="198"/>
      <c r="VQX663" s="198"/>
      <c r="VQY663" s="198"/>
      <c r="VQZ663" s="198"/>
      <c r="VRA663" s="198"/>
      <c r="VRB663" s="198"/>
      <c r="VRC663" s="198"/>
      <c r="VRD663" s="198"/>
      <c r="VRE663" s="198"/>
      <c r="VRF663" s="198"/>
      <c r="VRG663" s="198"/>
      <c r="VRH663" s="198"/>
      <c r="VRI663" s="198"/>
      <c r="VRJ663" s="198"/>
      <c r="VRK663" s="198"/>
      <c r="VRL663" s="198"/>
      <c r="VRM663" s="198"/>
      <c r="VRN663" s="198"/>
      <c r="VRO663" s="198"/>
      <c r="VRP663" s="198"/>
      <c r="VRQ663" s="198"/>
      <c r="VRR663" s="198"/>
      <c r="VRS663" s="198"/>
      <c r="VRT663" s="198"/>
      <c r="VRU663" s="198"/>
      <c r="VRV663" s="198"/>
      <c r="VRW663" s="198"/>
      <c r="VRX663" s="198"/>
      <c r="VRY663" s="198"/>
      <c r="VRZ663" s="198"/>
      <c r="VSA663" s="198"/>
      <c r="VSB663" s="198"/>
      <c r="VSC663" s="198"/>
      <c r="VSD663" s="198"/>
      <c r="VSE663" s="198"/>
      <c r="VSF663" s="198"/>
      <c r="VSG663" s="198"/>
      <c r="VSH663" s="198"/>
      <c r="VSI663" s="198"/>
      <c r="VSJ663" s="198"/>
      <c r="VSK663" s="198"/>
      <c r="VSL663" s="198"/>
      <c r="VSM663" s="198"/>
      <c r="VSN663" s="198"/>
      <c r="VSO663" s="198"/>
      <c r="VSP663" s="198"/>
      <c r="VSQ663" s="198"/>
      <c r="VSR663" s="198"/>
      <c r="VSS663" s="198"/>
      <c r="VST663" s="198"/>
      <c r="VSU663" s="198"/>
      <c r="VSV663" s="198"/>
      <c r="VSW663" s="198"/>
      <c r="VSX663" s="198"/>
      <c r="VSY663" s="198"/>
      <c r="VSZ663" s="198"/>
      <c r="VTA663" s="198"/>
      <c r="VTB663" s="198"/>
      <c r="VTC663" s="198"/>
      <c r="VTD663" s="198"/>
      <c r="VTE663" s="198"/>
      <c r="VTF663" s="198"/>
      <c r="VTG663" s="198"/>
      <c r="VTH663" s="198"/>
      <c r="VTI663" s="198"/>
      <c r="VTJ663" s="198"/>
      <c r="VTK663" s="198"/>
      <c r="VTL663" s="198"/>
      <c r="VTM663" s="198"/>
      <c r="VTN663" s="198"/>
      <c r="VTO663" s="198"/>
      <c r="VTP663" s="198"/>
      <c r="VTQ663" s="198"/>
      <c r="VTR663" s="198"/>
      <c r="VTS663" s="198"/>
      <c r="VTT663" s="198"/>
      <c r="VTU663" s="198"/>
      <c r="VTV663" s="198"/>
      <c r="VTW663" s="198"/>
      <c r="VTX663" s="198"/>
      <c r="VTY663" s="198"/>
      <c r="VTZ663" s="198"/>
      <c r="VUA663" s="198"/>
      <c r="VUB663" s="198"/>
      <c r="VUC663" s="198"/>
      <c r="VUD663" s="198"/>
      <c r="VUE663" s="198"/>
      <c r="VUF663" s="198"/>
      <c r="VUG663" s="198"/>
      <c r="VUH663" s="198"/>
      <c r="VUI663" s="198"/>
      <c r="VUJ663" s="198"/>
      <c r="VUK663" s="198"/>
      <c r="VUL663" s="198"/>
      <c r="VUM663" s="198"/>
      <c r="VUN663" s="198"/>
      <c r="VUO663" s="198"/>
      <c r="VUP663" s="198"/>
      <c r="VUQ663" s="198"/>
      <c r="VUR663" s="198"/>
      <c r="VUS663" s="198"/>
      <c r="VUT663" s="198"/>
      <c r="VUU663" s="198"/>
      <c r="VUV663" s="198"/>
      <c r="VUW663" s="198"/>
      <c r="VUX663" s="198"/>
      <c r="VUY663" s="198"/>
      <c r="VUZ663" s="198"/>
      <c r="VVA663" s="198"/>
      <c r="VVB663" s="198"/>
      <c r="VVC663" s="198"/>
      <c r="VVD663" s="198"/>
      <c r="VVE663" s="198"/>
      <c r="VVF663" s="198"/>
      <c r="VVG663" s="198"/>
      <c r="VVH663" s="198"/>
      <c r="VVI663" s="198"/>
      <c r="VVJ663" s="198"/>
      <c r="VVK663" s="198"/>
      <c r="VVL663" s="198"/>
      <c r="VVM663" s="198"/>
      <c r="VVN663" s="198"/>
      <c r="VVO663" s="198"/>
      <c r="VVP663" s="198"/>
      <c r="VVQ663" s="198"/>
      <c r="VVR663" s="198"/>
      <c r="VVS663" s="198"/>
      <c r="VVT663" s="198"/>
      <c r="VVU663" s="198"/>
      <c r="VVV663" s="198"/>
      <c r="VVW663" s="198"/>
      <c r="VVX663" s="198"/>
      <c r="VVY663" s="198"/>
      <c r="VVZ663" s="198"/>
      <c r="VWA663" s="198"/>
      <c r="VWB663" s="198"/>
      <c r="VWC663" s="198"/>
      <c r="VWD663" s="198"/>
      <c r="VWE663" s="198"/>
      <c r="VWF663" s="198"/>
      <c r="VWG663" s="198"/>
      <c r="VWH663" s="198"/>
      <c r="VWI663" s="198"/>
      <c r="VWJ663" s="198"/>
      <c r="VWK663" s="198"/>
      <c r="VWL663" s="198"/>
      <c r="VWM663" s="198"/>
      <c r="VWN663" s="198"/>
      <c r="VWO663" s="198"/>
      <c r="VWP663" s="198"/>
      <c r="VWQ663" s="198"/>
      <c r="VWR663" s="198"/>
      <c r="VWS663" s="198"/>
      <c r="VWT663" s="198"/>
      <c r="VWU663" s="198"/>
      <c r="VWV663" s="198"/>
      <c r="VWW663" s="198"/>
      <c r="VWX663" s="198"/>
      <c r="VWY663" s="198"/>
      <c r="VWZ663" s="198"/>
      <c r="VXA663" s="198"/>
      <c r="VXB663" s="198"/>
      <c r="VXC663" s="198"/>
      <c r="VXD663" s="198"/>
      <c r="VXE663" s="198"/>
      <c r="VXF663" s="198"/>
      <c r="VXG663" s="198"/>
      <c r="VXH663" s="198"/>
      <c r="VXI663" s="198"/>
      <c r="VXJ663" s="198"/>
      <c r="VXK663" s="198"/>
      <c r="VXL663" s="198"/>
      <c r="VXM663" s="198"/>
      <c r="VXN663" s="198"/>
      <c r="VXO663" s="198"/>
      <c r="VXP663" s="198"/>
      <c r="VXQ663" s="198"/>
      <c r="VXR663" s="198"/>
      <c r="VXS663" s="198"/>
      <c r="VXT663" s="198"/>
      <c r="VXU663" s="198"/>
      <c r="VXV663" s="198"/>
      <c r="VXW663" s="198"/>
      <c r="VXX663" s="198"/>
      <c r="VXY663" s="198"/>
      <c r="VXZ663" s="198"/>
      <c r="VYA663" s="198"/>
      <c r="VYB663" s="198"/>
      <c r="VYC663" s="198"/>
      <c r="VYD663" s="198"/>
      <c r="VYE663" s="198"/>
      <c r="VYF663" s="198"/>
      <c r="VYG663" s="198"/>
      <c r="VYH663" s="198"/>
      <c r="VYI663" s="198"/>
      <c r="VYJ663" s="198"/>
      <c r="VYK663" s="198"/>
      <c r="VYL663" s="198"/>
      <c r="VYM663" s="198"/>
      <c r="VYN663" s="198"/>
      <c r="VYO663" s="198"/>
      <c r="VYP663" s="198"/>
      <c r="VYQ663" s="198"/>
      <c r="VYR663" s="198"/>
      <c r="VYS663" s="198"/>
      <c r="VYT663" s="198"/>
      <c r="VYU663" s="198"/>
      <c r="VYV663" s="198"/>
      <c r="VYW663" s="198"/>
      <c r="VYX663" s="198"/>
      <c r="VYY663" s="198"/>
      <c r="VYZ663" s="198"/>
      <c r="VZA663" s="198"/>
      <c r="VZB663" s="198"/>
      <c r="VZC663" s="198"/>
      <c r="VZD663" s="198"/>
      <c r="VZE663" s="198"/>
      <c r="VZF663" s="198"/>
      <c r="VZG663" s="198"/>
      <c r="VZH663" s="198"/>
      <c r="VZI663" s="198"/>
      <c r="VZJ663" s="198"/>
      <c r="VZK663" s="198"/>
      <c r="VZL663" s="198"/>
      <c r="VZM663" s="198"/>
      <c r="VZN663" s="198"/>
      <c r="VZO663" s="198"/>
      <c r="VZP663" s="198"/>
      <c r="VZQ663" s="198"/>
      <c r="VZR663" s="198"/>
      <c r="VZS663" s="198"/>
      <c r="VZT663" s="198"/>
      <c r="VZU663" s="198"/>
      <c r="VZV663" s="198"/>
      <c r="VZW663" s="198"/>
      <c r="VZX663" s="198"/>
      <c r="VZY663" s="198"/>
      <c r="VZZ663" s="198"/>
      <c r="WAA663" s="198"/>
      <c r="WAB663" s="198"/>
      <c r="WAC663" s="198"/>
      <c r="WAD663" s="198"/>
      <c r="WAE663" s="198"/>
      <c r="WAF663" s="198"/>
      <c r="WAG663" s="198"/>
      <c r="WAH663" s="198"/>
      <c r="WAI663" s="198"/>
      <c r="WAJ663" s="198"/>
      <c r="WAK663" s="198"/>
      <c r="WAL663" s="198"/>
      <c r="WAM663" s="198"/>
      <c r="WAN663" s="198"/>
      <c r="WAO663" s="198"/>
      <c r="WAP663" s="198"/>
      <c r="WAQ663" s="198"/>
      <c r="WAR663" s="198"/>
      <c r="WAS663" s="198"/>
      <c r="WAT663" s="198"/>
      <c r="WAU663" s="198"/>
      <c r="WAV663" s="198"/>
      <c r="WAW663" s="198"/>
      <c r="WAX663" s="198"/>
      <c r="WAY663" s="198"/>
      <c r="WAZ663" s="198"/>
      <c r="WBA663" s="198"/>
      <c r="WBB663" s="198"/>
      <c r="WBC663" s="198"/>
      <c r="WBD663" s="198"/>
      <c r="WBE663" s="198"/>
      <c r="WBF663" s="198"/>
      <c r="WBG663" s="198"/>
      <c r="WBH663" s="198"/>
      <c r="WBI663" s="198"/>
      <c r="WBJ663" s="198"/>
      <c r="WBK663" s="198"/>
      <c r="WBL663" s="198"/>
      <c r="WBM663" s="198"/>
      <c r="WBN663" s="198"/>
      <c r="WBO663" s="198"/>
      <c r="WBP663" s="198"/>
      <c r="WBQ663" s="198"/>
      <c r="WBR663" s="198"/>
      <c r="WBS663" s="198"/>
      <c r="WBT663" s="198"/>
      <c r="WBU663" s="198"/>
      <c r="WBV663" s="198"/>
      <c r="WBW663" s="198"/>
      <c r="WBX663" s="198"/>
      <c r="WBY663" s="198"/>
      <c r="WBZ663" s="198"/>
      <c r="WCA663" s="198"/>
      <c r="WCB663" s="198"/>
      <c r="WCC663" s="198"/>
      <c r="WCD663" s="198"/>
      <c r="WCE663" s="198"/>
      <c r="WCF663" s="198"/>
      <c r="WCG663" s="198"/>
      <c r="WCH663" s="198"/>
      <c r="WCI663" s="198"/>
      <c r="WCJ663" s="198"/>
      <c r="WCK663" s="198"/>
      <c r="WCL663" s="198"/>
      <c r="WCM663" s="198"/>
      <c r="WCN663" s="198"/>
      <c r="WCO663" s="198"/>
      <c r="WCP663" s="198"/>
      <c r="WCQ663" s="198"/>
      <c r="WCR663" s="198"/>
      <c r="WCS663" s="198"/>
      <c r="WCT663" s="198"/>
      <c r="WCU663" s="198"/>
      <c r="WCV663" s="198"/>
      <c r="WCW663" s="198"/>
      <c r="WCX663" s="198"/>
      <c r="WCY663" s="198"/>
      <c r="WCZ663" s="198"/>
      <c r="WDA663" s="198"/>
      <c r="WDB663" s="198"/>
      <c r="WDC663" s="198"/>
      <c r="WDD663" s="198"/>
      <c r="WDE663" s="198"/>
      <c r="WDF663" s="198"/>
      <c r="WDG663" s="198"/>
      <c r="WDH663" s="198"/>
      <c r="WDI663" s="198"/>
      <c r="WDJ663" s="198"/>
      <c r="WDK663" s="198"/>
      <c r="WDL663" s="198"/>
      <c r="WDM663" s="198"/>
      <c r="WDN663" s="198"/>
      <c r="WDO663" s="198"/>
      <c r="WDP663" s="198"/>
      <c r="WDQ663" s="198"/>
      <c r="WDR663" s="198"/>
      <c r="WDS663" s="198"/>
      <c r="WDT663" s="198"/>
      <c r="WDU663" s="198"/>
      <c r="WDV663" s="198"/>
      <c r="WDW663" s="198"/>
      <c r="WDX663" s="198"/>
      <c r="WDY663" s="198"/>
      <c r="WDZ663" s="198"/>
      <c r="WEA663" s="198"/>
      <c r="WEB663" s="198"/>
      <c r="WEC663" s="198"/>
      <c r="WED663" s="198"/>
      <c r="WEE663" s="198"/>
      <c r="WEF663" s="198"/>
      <c r="WEG663" s="198"/>
      <c r="WEH663" s="198"/>
      <c r="WEI663" s="198"/>
      <c r="WEJ663" s="198"/>
      <c r="WEK663" s="198"/>
      <c r="WEL663" s="198"/>
      <c r="WEM663" s="198"/>
      <c r="WEN663" s="198"/>
      <c r="WEO663" s="198"/>
      <c r="WEP663" s="198"/>
      <c r="WEQ663" s="198"/>
      <c r="WER663" s="198"/>
      <c r="WES663" s="198"/>
      <c r="WET663" s="198"/>
      <c r="WEU663" s="198"/>
      <c r="WEV663" s="198"/>
      <c r="WEW663" s="198"/>
      <c r="WEX663" s="198"/>
      <c r="WEY663" s="198"/>
      <c r="WEZ663" s="198"/>
      <c r="WFA663" s="198"/>
      <c r="WFB663" s="198"/>
      <c r="WFC663" s="198"/>
      <c r="WFD663" s="198"/>
      <c r="WFE663" s="198"/>
      <c r="WFF663" s="198"/>
      <c r="WFG663" s="198"/>
      <c r="WFH663" s="198"/>
      <c r="WFI663" s="198"/>
      <c r="WFJ663" s="198"/>
      <c r="WFK663" s="198"/>
      <c r="WFL663" s="198"/>
      <c r="WFM663" s="198"/>
      <c r="WFN663" s="198"/>
      <c r="WFO663" s="198"/>
      <c r="WFP663" s="198"/>
      <c r="WFQ663" s="198"/>
      <c r="WFR663" s="198"/>
      <c r="WFS663" s="198"/>
      <c r="WFT663" s="198"/>
      <c r="WFU663" s="198"/>
      <c r="WFV663" s="198"/>
      <c r="WFW663" s="198"/>
      <c r="WFX663" s="198"/>
      <c r="WFY663" s="198"/>
      <c r="WFZ663" s="198"/>
      <c r="WGA663" s="198"/>
      <c r="WGB663" s="198"/>
      <c r="WGC663" s="198"/>
      <c r="WGD663" s="198"/>
      <c r="WGE663" s="198"/>
      <c r="WGF663" s="198"/>
      <c r="WGG663" s="198"/>
      <c r="WGH663" s="198"/>
      <c r="WGI663" s="198"/>
      <c r="WGJ663" s="198"/>
      <c r="WGK663" s="198"/>
      <c r="WGL663" s="198"/>
      <c r="WGM663" s="198"/>
      <c r="WGN663" s="198"/>
      <c r="WGO663" s="198"/>
      <c r="WGP663" s="198"/>
      <c r="WGQ663" s="198"/>
      <c r="WGR663" s="198"/>
      <c r="WGS663" s="198"/>
      <c r="WGT663" s="198"/>
      <c r="WGU663" s="198"/>
      <c r="WGV663" s="198"/>
      <c r="WGW663" s="198"/>
      <c r="WGX663" s="198"/>
      <c r="WGY663" s="198"/>
      <c r="WGZ663" s="198"/>
      <c r="WHA663" s="198"/>
      <c r="WHB663" s="198"/>
      <c r="WHC663" s="198"/>
      <c r="WHD663" s="198"/>
      <c r="WHE663" s="198"/>
      <c r="WHF663" s="198"/>
      <c r="WHG663" s="198"/>
      <c r="WHH663" s="198"/>
      <c r="WHI663" s="198"/>
      <c r="WHJ663" s="198"/>
      <c r="WHK663" s="198"/>
      <c r="WHL663" s="198"/>
      <c r="WHM663" s="198"/>
      <c r="WHN663" s="198"/>
      <c r="WHO663" s="198"/>
      <c r="WHP663" s="198"/>
      <c r="WHQ663" s="198"/>
      <c r="WHR663" s="198"/>
      <c r="WHS663" s="198"/>
      <c r="WHT663" s="198"/>
      <c r="WHU663" s="198"/>
      <c r="WHV663" s="198"/>
      <c r="WHW663" s="198"/>
      <c r="WHX663" s="198"/>
      <c r="WHY663" s="198"/>
      <c r="WHZ663" s="198"/>
      <c r="WIA663" s="198"/>
      <c r="WIB663" s="198"/>
      <c r="WIC663" s="198"/>
      <c r="WID663" s="198"/>
      <c r="WIE663" s="198"/>
      <c r="WIF663" s="198"/>
      <c r="WIG663" s="198"/>
      <c r="WIH663" s="198"/>
      <c r="WII663" s="198"/>
      <c r="WIJ663" s="198"/>
      <c r="WIK663" s="198"/>
      <c r="WIL663" s="198"/>
      <c r="WIM663" s="198"/>
      <c r="WIN663" s="198"/>
      <c r="WIO663" s="198"/>
      <c r="WIP663" s="198"/>
      <c r="WIQ663" s="198"/>
      <c r="WIR663" s="198"/>
      <c r="WIS663" s="198"/>
      <c r="WIT663" s="198"/>
      <c r="WIU663" s="198"/>
      <c r="WIV663" s="198"/>
      <c r="WIW663" s="198"/>
      <c r="WIX663" s="198"/>
      <c r="WIY663" s="198"/>
      <c r="WIZ663" s="198"/>
      <c r="WJA663" s="198"/>
      <c r="WJB663" s="198"/>
      <c r="WJC663" s="198"/>
      <c r="WJD663" s="198"/>
      <c r="WJE663" s="198"/>
      <c r="WJF663" s="198"/>
      <c r="WJG663" s="198"/>
      <c r="WJH663" s="198"/>
      <c r="WJI663" s="198"/>
      <c r="WJJ663" s="198"/>
      <c r="WJK663" s="198"/>
      <c r="WJL663" s="198"/>
      <c r="WJM663" s="198"/>
      <c r="WJN663" s="198"/>
      <c r="WJO663" s="198"/>
      <c r="WJP663" s="198"/>
      <c r="WJQ663" s="198"/>
      <c r="WJR663" s="198"/>
      <c r="WJS663" s="198"/>
      <c r="WJT663" s="198"/>
      <c r="WJU663" s="198"/>
      <c r="WJV663" s="198"/>
      <c r="WJW663" s="198"/>
      <c r="WJX663" s="198"/>
      <c r="WJY663" s="198"/>
      <c r="WJZ663" s="198"/>
      <c r="WKA663" s="198"/>
      <c r="WKB663" s="198"/>
      <c r="WKC663" s="198"/>
      <c r="WKD663" s="198"/>
      <c r="WKE663" s="198"/>
      <c r="WKF663" s="198"/>
      <c r="WKG663" s="198"/>
      <c r="WKH663" s="198"/>
      <c r="WKI663" s="198"/>
      <c r="WKJ663" s="198"/>
      <c r="WKK663" s="198"/>
      <c r="WKL663" s="198"/>
      <c r="WKM663" s="198"/>
      <c r="WKN663" s="198"/>
      <c r="WKO663" s="198"/>
      <c r="WKP663" s="198"/>
      <c r="WKQ663" s="198"/>
      <c r="WKR663" s="198"/>
      <c r="WKS663" s="198"/>
      <c r="WKT663" s="198"/>
      <c r="WKU663" s="198"/>
      <c r="WKV663" s="198"/>
      <c r="WKW663" s="198"/>
      <c r="WKX663" s="198"/>
      <c r="WKY663" s="198"/>
      <c r="WKZ663" s="198"/>
      <c r="WLA663" s="198"/>
      <c r="WLB663" s="198"/>
      <c r="WLC663" s="198"/>
      <c r="WLD663" s="198"/>
      <c r="WLE663" s="198"/>
      <c r="WLF663" s="198"/>
      <c r="WLG663" s="198"/>
      <c r="WLH663" s="198"/>
      <c r="WLI663" s="198"/>
      <c r="WLJ663" s="198"/>
      <c r="WLK663" s="198"/>
      <c r="WLL663" s="198"/>
      <c r="WLM663" s="198"/>
      <c r="WLN663" s="198"/>
      <c r="WLO663" s="198"/>
      <c r="WLP663" s="198"/>
      <c r="WLQ663" s="198"/>
      <c r="WLR663" s="198"/>
      <c r="WLS663" s="198"/>
      <c r="WLT663" s="198"/>
      <c r="WLU663" s="198"/>
      <c r="WLV663" s="198"/>
      <c r="WLW663" s="198"/>
      <c r="WLX663" s="198"/>
      <c r="WLY663" s="198"/>
      <c r="WLZ663" s="198"/>
      <c r="WMA663" s="198"/>
      <c r="WMB663" s="198"/>
      <c r="WMC663" s="198"/>
      <c r="WMD663" s="198"/>
      <c r="WME663" s="198"/>
      <c r="WMF663" s="198"/>
      <c r="WMG663" s="198"/>
      <c r="WMH663" s="198"/>
      <c r="WMI663" s="198"/>
      <c r="WMJ663" s="198"/>
      <c r="WMK663" s="198"/>
      <c r="WML663" s="198"/>
      <c r="WMM663" s="198"/>
      <c r="WMN663" s="198"/>
      <c r="WMO663" s="198"/>
      <c r="WMP663" s="198"/>
      <c r="WMQ663" s="198"/>
      <c r="WMR663" s="198"/>
      <c r="WMS663" s="198"/>
      <c r="WMT663" s="198"/>
      <c r="WMU663" s="198"/>
      <c r="WMV663" s="198"/>
      <c r="WMW663" s="198"/>
      <c r="WMX663" s="198"/>
      <c r="WMY663" s="198"/>
      <c r="WMZ663" s="198"/>
      <c r="WNA663" s="198"/>
      <c r="WNB663" s="198"/>
      <c r="WNC663" s="198"/>
      <c r="WND663" s="198"/>
      <c r="WNE663" s="198"/>
      <c r="WNF663" s="198"/>
      <c r="WNG663" s="198"/>
      <c r="WNH663" s="198"/>
      <c r="WNI663" s="198"/>
      <c r="WNJ663" s="198"/>
      <c r="WNK663" s="198"/>
      <c r="WNL663" s="198"/>
      <c r="WNM663" s="198"/>
      <c r="WNN663" s="198"/>
      <c r="WNO663" s="198"/>
      <c r="WNP663" s="198"/>
      <c r="WNQ663" s="198"/>
      <c r="WNR663" s="198"/>
      <c r="WNS663" s="198"/>
      <c r="WNT663" s="198"/>
      <c r="WNU663" s="198"/>
      <c r="WNV663" s="198"/>
      <c r="WNW663" s="198"/>
      <c r="WNX663" s="198"/>
      <c r="WNY663" s="198"/>
      <c r="WNZ663" s="198"/>
      <c r="WOA663" s="198"/>
      <c r="WOB663" s="198"/>
      <c r="WOC663" s="198"/>
      <c r="WOD663" s="198"/>
      <c r="WOE663" s="198"/>
      <c r="WOF663" s="198"/>
      <c r="WOG663" s="198"/>
      <c r="WOH663" s="198"/>
      <c r="WOI663" s="198"/>
      <c r="WOJ663" s="198"/>
      <c r="WOK663" s="198"/>
      <c r="WOL663" s="198"/>
      <c r="WOM663" s="198"/>
      <c r="WON663" s="198"/>
      <c r="WOO663" s="198"/>
      <c r="WOP663" s="198"/>
      <c r="WOQ663" s="198"/>
      <c r="WOR663" s="198"/>
      <c r="WOS663" s="198"/>
      <c r="WOT663" s="198"/>
      <c r="WOU663" s="198"/>
      <c r="WOV663" s="198"/>
      <c r="WOW663" s="198"/>
      <c r="WOX663" s="198"/>
      <c r="WOY663" s="198"/>
      <c r="WOZ663" s="198"/>
      <c r="WPA663" s="198"/>
      <c r="WPB663" s="198"/>
      <c r="WPC663" s="198"/>
      <c r="WPD663" s="198"/>
      <c r="WPE663" s="198"/>
      <c r="WPF663" s="198"/>
      <c r="WPG663" s="198"/>
      <c r="WPH663" s="198"/>
      <c r="WPI663" s="198"/>
      <c r="WPJ663" s="198"/>
      <c r="WPK663" s="198"/>
      <c r="WPL663" s="198"/>
      <c r="WPM663" s="198"/>
      <c r="WPN663" s="198"/>
      <c r="WPO663" s="198"/>
      <c r="WPP663" s="198"/>
      <c r="WPQ663" s="198"/>
      <c r="WPR663" s="198"/>
      <c r="WPS663" s="198"/>
      <c r="WPT663" s="198"/>
      <c r="WPU663" s="198"/>
      <c r="WPV663" s="198"/>
      <c r="WPW663" s="198"/>
      <c r="WPX663" s="198"/>
      <c r="WPY663" s="198"/>
      <c r="WPZ663" s="198"/>
      <c r="WQA663" s="198"/>
      <c r="WQB663" s="198"/>
      <c r="WQC663" s="198"/>
      <c r="WQD663" s="198"/>
      <c r="WQE663" s="198"/>
      <c r="WQF663" s="198"/>
      <c r="WQG663" s="198"/>
      <c r="WQH663" s="198"/>
      <c r="WQI663" s="198"/>
      <c r="WQJ663" s="198"/>
      <c r="WQK663" s="198"/>
      <c r="WQL663" s="198"/>
      <c r="WQM663" s="198"/>
      <c r="WQN663" s="198"/>
      <c r="WQO663" s="198"/>
      <c r="WQP663" s="198"/>
      <c r="WQQ663" s="198"/>
      <c r="WQR663" s="198"/>
      <c r="WQS663" s="198"/>
      <c r="WQT663" s="198"/>
      <c r="WQU663" s="198"/>
      <c r="WQV663" s="198"/>
      <c r="WQW663" s="198"/>
      <c r="WQX663" s="198"/>
      <c r="WQY663" s="198"/>
      <c r="WQZ663" s="198"/>
      <c r="WRA663" s="198"/>
      <c r="WRB663" s="198"/>
      <c r="WRC663" s="198"/>
      <c r="WRD663" s="198"/>
      <c r="WRE663" s="198"/>
      <c r="WRF663" s="198"/>
      <c r="WRG663" s="198"/>
      <c r="WRH663" s="198"/>
      <c r="WRI663" s="198"/>
      <c r="WRJ663" s="198"/>
      <c r="WRK663" s="198"/>
      <c r="WRL663" s="198"/>
      <c r="WRM663" s="198"/>
      <c r="WRN663" s="198"/>
      <c r="WRO663" s="198"/>
      <c r="WRP663" s="198"/>
      <c r="WRQ663" s="198"/>
      <c r="WRR663" s="198"/>
      <c r="WRS663" s="198"/>
      <c r="WRT663" s="198"/>
      <c r="WRU663" s="198"/>
      <c r="WRV663" s="198"/>
      <c r="WRW663" s="198"/>
      <c r="WRX663" s="198"/>
      <c r="WRY663" s="198"/>
      <c r="WRZ663" s="198"/>
      <c r="WSA663" s="198"/>
      <c r="WSB663" s="198"/>
      <c r="WSC663" s="198"/>
      <c r="WSD663" s="198"/>
      <c r="WSE663" s="198"/>
      <c r="WSF663" s="198"/>
      <c r="WSG663" s="198"/>
      <c r="WSH663" s="198"/>
      <c r="WSI663" s="198"/>
      <c r="WSJ663" s="198"/>
      <c r="WSK663" s="198"/>
      <c r="WSL663" s="198"/>
      <c r="WSM663" s="198"/>
      <c r="WSN663" s="198"/>
      <c r="WSO663" s="198"/>
      <c r="WSP663" s="198"/>
      <c r="WSQ663" s="198"/>
      <c r="WSR663" s="198"/>
      <c r="WSS663" s="198"/>
      <c r="WST663" s="198"/>
      <c r="WSU663" s="198"/>
      <c r="WSV663" s="198"/>
      <c r="WSW663" s="198"/>
      <c r="WSX663" s="198"/>
      <c r="WSY663" s="198"/>
      <c r="WSZ663" s="198"/>
      <c r="WTA663" s="198"/>
      <c r="WTB663" s="198"/>
      <c r="WTC663" s="198"/>
      <c r="WTD663" s="198"/>
      <c r="WTE663" s="198"/>
      <c r="WTF663" s="198"/>
      <c r="WTG663" s="198"/>
      <c r="WTH663" s="198"/>
      <c r="WTI663" s="198"/>
      <c r="WTJ663" s="198"/>
      <c r="WTK663" s="198"/>
      <c r="WTL663" s="198"/>
      <c r="WTM663" s="198"/>
      <c r="WTN663" s="198"/>
      <c r="WTO663" s="198"/>
      <c r="WTP663" s="198"/>
      <c r="WTQ663" s="198"/>
      <c r="WTR663" s="198"/>
      <c r="WTS663" s="198"/>
      <c r="WTT663" s="198"/>
      <c r="WTU663" s="198"/>
      <c r="WTV663" s="198"/>
      <c r="WTW663" s="198"/>
      <c r="WTX663" s="198"/>
      <c r="WTY663" s="198"/>
      <c r="WTZ663" s="198"/>
      <c r="WUA663" s="198"/>
      <c r="WUB663" s="198"/>
      <c r="WUC663" s="198"/>
      <c r="WUD663" s="198"/>
      <c r="WUE663" s="198"/>
      <c r="WUF663" s="198"/>
      <c r="WUG663" s="198"/>
      <c r="WUH663" s="198"/>
      <c r="WUI663" s="198"/>
      <c r="WUJ663" s="198"/>
      <c r="WUK663" s="198"/>
      <c r="WUL663" s="198"/>
      <c r="WUM663" s="198"/>
      <c r="WUN663" s="198"/>
      <c r="WUO663" s="198"/>
      <c r="WUP663" s="198"/>
      <c r="WUQ663" s="198"/>
      <c r="WUR663" s="198"/>
      <c r="WUS663" s="198"/>
      <c r="WUT663" s="198"/>
      <c r="WUU663" s="198"/>
      <c r="WUV663" s="198"/>
      <c r="WUW663" s="198"/>
      <c r="WUX663" s="198"/>
      <c r="WUY663" s="198"/>
      <c r="WUZ663" s="198"/>
      <c r="WVA663" s="198"/>
      <c r="WVB663" s="198"/>
      <c r="WVC663" s="198"/>
      <c r="WVD663" s="198"/>
      <c r="WVE663" s="198"/>
      <c r="WVF663" s="198"/>
      <c r="WVG663" s="198"/>
      <c r="WVH663" s="198"/>
      <c r="WVI663" s="198"/>
      <c r="WVJ663" s="198"/>
      <c r="WVK663" s="198"/>
      <c r="WVL663" s="198"/>
      <c r="WVM663" s="198"/>
      <c r="WVN663" s="198"/>
      <c r="WVO663" s="198"/>
      <c r="WVP663" s="198"/>
      <c r="WVQ663" s="198"/>
      <c r="WVR663" s="198"/>
      <c r="WVS663" s="198"/>
      <c r="WVT663" s="198"/>
      <c r="WVU663" s="198"/>
      <c r="WVV663" s="198"/>
      <c r="WVW663" s="198"/>
      <c r="WVX663" s="198"/>
      <c r="WVY663" s="198"/>
      <c r="WVZ663" s="198"/>
      <c r="WWA663" s="198"/>
      <c r="WWB663" s="198"/>
      <c r="WWC663" s="198"/>
      <c r="WWD663" s="198"/>
      <c r="WWE663" s="198"/>
      <c r="WWF663" s="198"/>
      <c r="WWG663" s="198"/>
      <c r="WWH663" s="198"/>
      <c r="WWI663" s="198"/>
      <c r="WWJ663" s="198"/>
      <c r="WWK663" s="198"/>
      <c r="WWL663" s="198"/>
      <c r="WWM663" s="198"/>
      <c r="WWN663" s="198"/>
      <c r="WWO663" s="198"/>
      <c r="WWP663" s="198"/>
      <c r="WWQ663" s="198"/>
      <c r="WWR663" s="198"/>
      <c r="WWS663" s="198"/>
      <c r="WWT663" s="198"/>
      <c r="WWU663" s="198"/>
      <c r="WWV663" s="198"/>
      <c r="WWW663" s="198"/>
      <c r="WWX663" s="198"/>
      <c r="WWY663" s="198"/>
      <c r="WWZ663" s="198"/>
      <c r="WXA663" s="198"/>
      <c r="WXB663" s="198"/>
      <c r="WXC663" s="198"/>
      <c r="WXD663" s="198"/>
      <c r="WXE663" s="198"/>
      <c r="WXF663" s="198"/>
      <c r="WXG663" s="198"/>
      <c r="WXH663" s="198"/>
      <c r="WXI663" s="198"/>
      <c r="WXJ663" s="198"/>
      <c r="WXK663" s="198"/>
      <c r="WXL663" s="198"/>
      <c r="WXM663" s="198"/>
      <c r="WXN663" s="198"/>
      <c r="WXO663" s="198"/>
      <c r="WXP663" s="198"/>
      <c r="WXQ663" s="198"/>
      <c r="WXR663" s="198"/>
      <c r="WXS663" s="198"/>
      <c r="WXT663" s="198"/>
      <c r="WXU663" s="198"/>
      <c r="WXV663" s="198"/>
      <c r="WXW663" s="198"/>
      <c r="WXX663" s="198"/>
      <c r="WXY663" s="198"/>
      <c r="WXZ663" s="198"/>
      <c r="WYA663" s="198"/>
      <c r="WYB663" s="198"/>
      <c r="WYC663" s="198"/>
      <c r="WYD663" s="198"/>
      <c r="WYE663" s="198"/>
      <c r="WYF663" s="198"/>
      <c r="WYG663" s="198"/>
      <c r="WYH663" s="198"/>
      <c r="WYI663" s="198"/>
      <c r="WYJ663" s="198"/>
      <c r="WYK663" s="198"/>
      <c r="WYL663" s="198"/>
      <c r="WYM663" s="198"/>
      <c r="WYN663" s="198"/>
      <c r="WYO663" s="198"/>
      <c r="WYP663" s="198"/>
      <c r="WYQ663" s="198"/>
      <c r="WYR663" s="198"/>
      <c r="WYS663" s="198"/>
      <c r="WYT663" s="198"/>
      <c r="WYU663" s="198"/>
      <c r="WYV663" s="198"/>
      <c r="WYW663" s="198"/>
      <c r="WYX663" s="198"/>
      <c r="WYY663" s="198"/>
      <c r="WYZ663" s="198"/>
      <c r="WZA663" s="198"/>
      <c r="WZB663" s="198"/>
      <c r="WZC663" s="198"/>
      <c r="WZD663" s="198"/>
      <c r="WZE663" s="198"/>
      <c r="WZF663" s="198"/>
      <c r="WZG663" s="198"/>
      <c r="WZH663" s="198"/>
      <c r="WZI663" s="198"/>
      <c r="WZJ663" s="198"/>
      <c r="WZK663" s="198"/>
      <c r="WZL663" s="198"/>
      <c r="WZM663" s="198"/>
      <c r="WZN663" s="198"/>
      <c r="WZO663" s="198"/>
      <c r="WZP663" s="198"/>
      <c r="WZQ663" s="198"/>
      <c r="WZR663" s="198"/>
      <c r="WZS663" s="198"/>
      <c r="WZT663" s="198"/>
      <c r="WZU663" s="198"/>
      <c r="WZV663" s="198"/>
      <c r="WZW663" s="198"/>
      <c r="WZX663" s="198"/>
      <c r="WZY663" s="198"/>
      <c r="WZZ663" s="198"/>
      <c r="XAA663" s="198"/>
      <c r="XAB663" s="198"/>
      <c r="XAC663" s="198"/>
      <c r="XAD663" s="198"/>
      <c r="XAE663" s="198"/>
      <c r="XAF663" s="198"/>
      <c r="XAG663" s="198"/>
      <c r="XAH663" s="198"/>
      <c r="XAI663" s="198"/>
      <c r="XAJ663" s="198"/>
      <c r="XAK663" s="198"/>
      <c r="XAL663" s="198"/>
      <c r="XAM663" s="198"/>
      <c r="XAN663" s="198"/>
      <c r="XAO663" s="198"/>
      <c r="XAP663" s="198"/>
      <c r="XAQ663" s="198"/>
      <c r="XAR663" s="198"/>
      <c r="XAS663" s="198"/>
      <c r="XAT663" s="198"/>
      <c r="XAU663" s="198"/>
      <c r="XAV663" s="198"/>
      <c r="XAW663" s="198"/>
      <c r="XAX663" s="198"/>
      <c r="XAY663" s="198"/>
      <c r="XAZ663" s="198"/>
      <c r="XBA663" s="198"/>
      <c r="XBB663" s="198"/>
      <c r="XBC663" s="198"/>
      <c r="XBD663" s="198"/>
      <c r="XBE663" s="198"/>
      <c r="XBF663" s="198"/>
      <c r="XBG663" s="198"/>
      <c r="XBH663" s="198"/>
      <c r="XBI663" s="198"/>
      <c r="XBJ663" s="198"/>
      <c r="XBK663" s="198"/>
      <c r="XBL663" s="198"/>
      <c r="XBM663" s="198"/>
      <c r="XBN663" s="198"/>
      <c r="XBO663" s="198"/>
      <c r="XBP663" s="198"/>
      <c r="XBQ663" s="198"/>
      <c r="XBR663" s="198"/>
      <c r="XBS663" s="198"/>
      <c r="XBT663" s="198"/>
      <c r="XBU663" s="198"/>
      <c r="XBV663" s="198"/>
      <c r="XBW663" s="198"/>
      <c r="XBX663" s="198"/>
      <c r="XBY663" s="198"/>
      <c r="XBZ663" s="198"/>
      <c r="XCA663" s="198"/>
      <c r="XCB663" s="198"/>
      <c r="XCC663" s="198"/>
      <c r="XCD663" s="198"/>
      <c r="XCE663" s="198"/>
      <c r="XCF663" s="198"/>
      <c r="XCG663" s="198"/>
      <c r="XCH663" s="198"/>
      <c r="XCI663" s="198"/>
      <c r="XCJ663" s="198"/>
      <c r="XCK663" s="198"/>
      <c r="XCL663" s="198"/>
      <c r="XCM663" s="198"/>
      <c r="XCN663" s="198"/>
      <c r="XCO663" s="198"/>
      <c r="XCP663" s="198"/>
      <c r="XCQ663" s="198"/>
      <c r="XCR663" s="198"/>
      <c r="XCS663" s="198"/>
      <c r="XCT663" s="198"/>
      <c r="XCU663" s="198"/>
      <c r="XCV663" s="198"/>
      <c r="XCW663" s="198"/>
      <c r="XCX663" s="198"/>
      <c r="XCY663" s="198"/>
      <c r="XCZ663" s="198"/>
      <c r="XDA663" s="198"/>
      <c r="XDB663" s="198"/>
      <c r="XDC663" s="198"/>
      <c r="XDD663" s="198"/>
      <c r="XDE663" s="198"/>
      <c r="XDF663" s="198"/>
      <c r="XDG663" s="198"/>
      <c r="XDH663" s="198"/>
      <c r="XDI663" s="198"/>
      <c r="XDJ663" s="198"/>
      <c r="XDK663" s="198"/>
      <c r="XDL663" s="198"/>
      <c r="XDM663" s="198"/>
      <c r="XDN663" s="198"/>
      <c r="XDO663" s="198"/>
      <c r="XDP663" s="198"/>
      <c r="XDQ663" s="198"/>
      <c r="XDR663" s="198"/>
      <c r="XDS663" s="198"/>
      <c r="XDT663" s="198"/>
      <c r="XDU663" s="198"/>
      <c r="XDV663" s="198"/>
      <c r="XDW663" s="198"/>
      <c r="XDX663" s="198"/>
      <c r="XDY663" s="198"/>
      <c r="XDZ663" s="198"/>
      <c r="XEA663" s="198"/>
      <c r="XEB663" s="198"/>
      <c r="XEC663" s="198"/>
      <c r="XED663" s="198"/>
      <c r="XEE663" s="198"/>
      <c r="XEF663" s="198"/>
      <c r="XEG663" s="198"/>
      <c r="XEH663" s="198"/>
      <c r="XEI663" s="198"/>
      <c r="XEJ663" s="198"/>
      <c r="XEK663" s="198"/>
      <c r="XEL663" s="198"/>
      <c r="XEM663" s="198"/>
      <c r="XEN663" s="198"/>
      <c r="XEO663" s="198"/>
      <c r="XEP663" s="198"/>
      <c r="XEQ663" s="198"/>
      <c r="XER663" s="198"/>
      <c r="XES663" s="198"/>
      <c r="XET663" s="198"/>
      <c r="XEU663" s="198"/>
      <c r="XEV663" s="198"/>
      <c r="XEW663" s="198"/>
      <c r="XEX663" s="198"/>
      <c r="XEY663" s="198"/>
      <c r="XEZ663" s="198"/>
      <c r="XFA663" s="198"/>
      <c r="XFB663" s="198"/>
      <c r="XFC663" s="198"/>
      <c r="XFD663" s="198"/>
    </row>
    <row r="664" spans="1:16384" s="21" customFormat="1" ht="141" customHeight="1" x14ac:dyDescent="0.3">
      <c r="A664" s="173" t="s">
        <v>467</v>
      </c>
      <c r="B664" s="173"/>
      <c r="C664" s="173"/>
      <c r="D664" s="173"/>
      <c r="E664" s="173"/>
      <c r="F664" s="173"/>
      <c r="G664" s="173"/>
      <c r="H664" s="173"/>
      <c r="I664" s="173"/>
      <c r="J664" s="173"/>
      <c r="K664" s="173"/>
      <c r="L664" s="173"/>
      <c r="M664" s="173"/>
      <c r="N664" s="173"/>
      <c r="O664" s="173"/>
      <c r="P664" s="173"/>
      <c r="Q664" s="173"/>
      <c r="R664" s="173"/>
      <c r="S664" s="173"/>
      <c r="T664" s="173"/>
      <c r="U664" s="173"/>
      <c r="V664" s="173"/>
      <c r="W664" s="173"/>
      <c r="X664" s="173"/>
      <c r="Y664" s="133"/>
      <c r="Z664" s="133"/>
      <c r="AA664" s="133"/>
      <c r="AB664" s="133"/>
      <c r="AC664" s="133"/>
      <c r="AD664" s="133"/>
      <c r="AE664" s="133"/>
      <c r="AF664" s="133"/>
      <c r="AG664" s="133"/>
      <c r="AH664" s="133"/>
      <c r="AI664" s="133"/>
      <c r="AJ664" s="133"/>
      <c r="AK664" s="133"/>
      <c r="AL664" s="133"/>
      <c r="AM664" s="133"/>
      <c r="AN664" s="133"/>
      <c r="AO664" s="133"/>
      <c r="AP664" s="133"/>
      <c r="AQ664" s="133"/>
      <c r="AR664" s="133"/>
      <c r="AS664" s="133"/>
      <c r="AT664" s="133"/>
      <c r="AU664" s="133"/>
      <c r="AV664" s="133"/>
      <c r="AW664" s="198"/>
      <c r="AX664" s="198"/>
      <c r="AY664" s="198"/>
      <c r="AZ664" s="198"/>
      <c r="BA664" s="198"/>
      <c r="BB664" s="198"/>
      <c r="BC664" s="198"/>
      <c r="BD664" s="198"/>
      <c r="BE664" s="198"/>
      <c r="BF664" s="198"/>
      <c r="BG664" s="198"/>
      <c r="BH664" s="198"/>
      <c r="BI664" s="198"/>
      <c r="BJ664" s="198"/>
      <c r="BK664" s="198"/>
      <c r="BL664" s="198"/>
      <c r="BM664" s="198"/>
      <c r="BN664" s="198"/>
      <c r="BO664" s="198"/>
      <c r="BP664" s="198"/>
      <c r="BQ664" s="198"/>
      <c r="BR664" s="198"/>
      <c r="BS664" s="198"/>
      <c r="BT664" s="198"/>
      <c r="BU664" s="198"/>
      <c r="BV664" s="198"/>
      <c r="BW664" s="198"/>
      <c r="BX664" s="198"/>
      <c r="BY664" s="198"/>
      <c r="BZ664" s="198"/>
      <c r="CA664" s="198"/>
      <c r="CB664" s="198"/>
      <c r="CC664" s="198"/>
      <c r="CD664" s="198"/>
      <c r="CE664" s="198"/>
      <c r="CF664" s="198"/>
      <c r="CG664" s="198"/>
      <c r="CH664" s="198"/>
      <c r="CI664" s="198"/>
      <c r="CJ664" s="198"/>
      <c r="CK664" s="198"/>
      <c r="CL664" s="198"/>
      <c r="CM664" s="198"/>
      <c r="CN664" s="198"/>
      <c r="CO664" s="198"/>
      <c r="CP664" s="198"/>
      <c r="CQ664" s="198"/>
      <c r="CR664" s="198"/>
      <c r="CS664" s="198"/>
      <c r="CT664" s="198"/>
      <c r="CU664" s="198"/>
      <c r="CV664" s="198"/>
      <c r="CW664" s="198"/>
      <c r="CX664" s="198"/>
      <c r="CY664" s="198"/>
      <c r="CZ664" s="198"/>
      <c r="DA664" s="198"/>
      <c r="DB664" s="198"/>
      <c r="DC664" s="198"/>
      <c r="DD664" s="198"/>
      <c r="DE664" s="198"/>
      <c r="DF664" s="198"/>
      <c r="DG664" s="198"/>
      <c r="DH664" s="198"/>
      <c r="DI664" s="198"/>
      <c r="DJ664" s="198"/>
      <c r="DK664" s="198"/>
      <c r="DL664" s="198"/>
      <c r="DM664" s="198"/>
      <c r="DN664" s="198"/>
      <c r="DO664" s="198"/>
      <c r="DP664" s="198"/>
      <c r="DQ664" s="198"/>
      <c r="DR664" s="198"/>
      <c r="DS664" s="198"/>
      <c r="DT664" s="198"/>
      <c r="DU664" s="198"/>
      <c r="DV664" s="198"/>
      <c r="DW664" s="198"/>
      <c r="DX664" s="198"/>
      <c r="DY664" s="198"/>
      <c r="DZ664" s="198"/>
      <c r="EA664" s="198"/>
      <c r="EB664" s="198"/>
      <c r="EC664" s="198"/>
      <c r="ED664" s="198"/>
      <c r="EE664" s="198"/>
      <c r="EF664" s="198"/>
      <c r="EG664" s="198"/>
      <c r="EH664" s="198"/>
      <c r="EI664" s="198"/>
      <c r="EJ664" s="198"/>
      <c r="EK664" s="198"/>
      <c r="EL664" s="198"/>
      <c r="EM664" s="198"/>
      <c r="EN664" s="198"/>
      <c r="EO664" s="198"/>
      <c r="EP664" s="198"/>
      <c r="EQ664" s="198"/>
      <c r="ER664" s="198"/>
      <c r="ES664" s="198"/>
      <c r="ET664" s="198"/>
      <c r="EU664" s="198"/>
      <c r="EV664" s="198"/>
      <c r="EW664" s="198"/>
      <c r="EX664" s="198"/>
      <c r="EY664" s="198"/>
      <c r="EZ664" s="198"/>
      <c r="FA664" s="198"/>
      <c r="FB664" s="198"/>
      <c r="FC664" s="198"/>
      <c r="FD664" s="198"/>
      <c r="FE664" s="198"/>
      <c r="FF664" s="198"/>
      <c r="FG664" s="198"/>
      <c r="FH664" s="198"/>
      <c r="FI664" s="198"/>
      <c r="FJ664" s="198"/>
      <c r="FK664" s="198"/>
      <c r="FL664" s="198"/>
      <c r="FM664" s="198"/>
      <c r="FN664" s="198"/>
      <c r="FO664" s="198"/>
      <c r="FP664" s="198"/>
      <c r="FQ664" s="198"/>
      <c r="FR664" s="198"/>
      <c r="FS664" s="198"/>
      <c r="FT664" s="198"/>
      <c r="FU664" s="198"/>
      <c r="FV664" s="198"/>
      <c r="FW664" s="198"/>
      <c r="FX664" s="198"/>
      <c r="FY664" s="198"/>
      <c r="FZ664" s="198"/>
      <c r="GA664" s="198"/>
      <c r="GB664" s="198"/>
      <c r="GC664" s="198"/>
      <c r="GD664" s="198"/>
      <c r="GE664" s="198"/>
      <c r="GF664" s="198"/>
      <c r="GG664" s="198"/>
      <c r="GH664" s="198"/>
      <c r="GI664" s="198"/>
      <c r="GJ664" s="198"/>
      <c r="GK664" s="198"/>
      <c r="GL664" s="198"/>
      <c r="GM664" s="198"/>
      <c r="GN664" s="198"/>
      <c r="GO664" s="198"/>
      <c r="GP664" s="198"/>
      <c r="GQ664" s="198"/>
      <c r="GR664" s="198"/>
      <c r="GS664" s="198"/>
      <c r="GT664" s="198"/>
      <c r="GU664" s="198"/>
      <c r="GV664" s="198"/>
      <c r="GW664" s="198"/>
      <c r="GX664" s="198"/>
      <c r="GY664" s="198"/>
      <c r="GZ664" s="198"/>
      <c r="HA664" s="198"/>
      <c r="HB664" s="198"/>
      <c r="HC664" s="198"/>
      <c r="HD664" s="198"/>
      <c r="HE664" s="198"/>
      <c r="HF664" s="198"/>
      <c r="HG664" s="198"/>
      <c r="HH664" s="198"/>
      <c r="HI664" s="198"/>
      <c r="HJ664" s="198"/>
      <c r="HK664" s="198"/>
      <c r="HL664" s="198"/>
      <c r="HM664" s="198"/>
      <c r="HN664" s="198"/>
      <c r="HO664" s="198"/>
      <c r="HP664" s="198"/>
      <c r="HQ664" s="198"/>
      <c r="HR664" s="198"/>
      <c r="HS664" s="198"/>
      <c r="HT664" s="198"/>
      <c r="HU664" s="198"/>
      <c r="HV664" s="198"/>
      <c r="HW664" s="198"/>
      <c r="HX664" s="198"/>
      <c r="HY664" s="198"/>
      <c r="HZ664" s="198"/>
      <c r="IA664" s="198"/>
      <c r="IB664" s="198"/>
      <c r="IC664" s="198"/>
      <c r="ID664" s="198"/>
      <c r="IE664" s="198"/>
      <c r="IF664" s="198"/>
      <c r="IG664" s="198"/>
      <c r="IH664" s="198"/>
      <c r="II664" s="198"/>
      <c r="IJ664" s="198"/>
      <c r="IK664" s="198"/>
      <c r="IL664" s="198"/>
      <c r="IM664" s="198"/>
      <c r="IN664" s="198"/>
      <c r="IO664" s="198"/>
      <c r="IP664" s="198"/>
      <c r="IQ664" s="198"/>
      <c r="IR664" s="198"/>
      <c r="IS664" s="198"/>
      <c r="IT664" s="198"/>
      <c r="IU664" s="198"/>
      <c r="IV664" s="198"/>
      <c r="IW664" s="198"/>
      <c r="IX664" s="198"/>
      <c r="IY664" s="198"/>
      <c r="IZ664" s="198"/>
      <c r="JA664" s="198"/>
      <c r="JB664" s="198"/>
      <c r="JC664" s="198"/>
      <c r="JD664" s="198"/>
      <c r="JE664" s="198"/>
      <c r="JF664" s="198"/>
      <c r="JG664" s="198"/>
      <c r="JH664" s="198"/>
      <c r="JI664" s="198"/>
      <c r="JJ664" s="198"/>
      <c r="JK664" s="198"/>
      <c r="JL664" s="198"/>
      <c r="JM664" s="198"/>
      <c r="JN664" s="198"/>
      <c r="JO664" s="198"/>
      <c r="JP664" s="198"/>
      <c r="JQ664" s="198"/>
      <c r="JR664" s="198"/>
      <c r="JS664" s="198"/>
      <c r="JT664" s="198"/>
      <c r="JU664" s="198"/>
      <c r="JV664" s="198"/>
      <c r="JW664" s="198"/>
      <c r="JX664" s="198"/>
      <c r="JY664" s="198"/>
      <c r="JZ664" s="198"/>
      <c r="KA664" s="198"/>
      <c r="KB664" s="198"/>
      <c r="KC664" s="198"/>
      <c r="KD664" s="198"/>
      <c r="KE664" s="198"/>
      <c r="KF664" s="198"/>
      <c r="KG664" s="198"/>
      <c r="KH664" s="198"/>
      <c r="KI664" s="198"/>
      <c r="KJ664" s="198"/>
      <c r="KK664" s="198"/>
      <c r="KL664" s="198"/>
      <c r="KM664" s="198"/>
      <c r="KN664" s="198"/>
      <c r="KO664" s="198"/>
      <c r="KP664" s="198"/>
      <c r="KQ664" s="198"/>
      <c r="KR664" s="198"/>
      <c r="KS664" s="198"/>
      <c r="KT664" s="198"/>
      <c r="KU664" s="198"/>
      <c r="KV664" s="198"/>
      <c r="KW664" s="198"/>
      <c r="KX664" s="198"/>
      <c r="KY664" s="198"/>
      <c r="KZ664" s="198"/>
      <c r="LA664" s="198"/>
      <c r="LB664" s="198"/>
      <c r="LC664" s="198"/>
      <c r="LD664" s="198"/>
      <c r="LE664" s="198"/>
      <c r="LF664" s="198"/>
      <c r="LG664" s="198"/>
      <c r="LH664" s="198"/>
      <c r="LI664" s="198"/>
      <c r="LJ664" s="198"/>
      <c r="LK664" s="198"/>
      <c r="LL664" s="198"/>
      <c r="LM664" s="198"/>
      <c r="LN664" s="198"/>
      <c r="LO664" s="198"/>
      <c r="LP664" s="198"/>
      <c r="LQ664" s="198"/>
      <c r="LR664" s="198"/>
      <c r="LS664" s="198"/>
      <c r="LT664" s="198"/>
      <c r="LU664" s="198"/>
      <c r="LV664" s="198"/>
      <c r="LW664" s="198"/>
      <c r="LX664" s="198"/>
      <c r="LY664" s="198"/>
      <c r="LZ664" s="198"/>
      <c r="MA664" s="198"/>
      <c r="MB664" s="198"/>
      <c r="MC664" s="198"/>
      <c r="MD664" s="198"/>
      <c r="ME664" s="198"/>
      <c r="MF664" s="198"/>
      <c r="MG664" s="198"/>
      <c r="MH664" s="198"/>
      <c r="MI664" s="198"/>
      <c r="MJ664" s="198"/>
      <c r="MK664" s="198"/>
      <c r="ML664" s="198"/>
      <c r="MM664" s="198"/>
      <c r="MN664" s="198"/>
      <c r="MO664" s="198"/>
      <c r="MP664" s="198"/>
      <c r="MQ664" s="198"/>
      <c r="MR664" s="198"/>
      <c r="MS664" s="198"/>
      <c r="MT664" s="198"/>
      <c r="MU664" s="198"/>
      <c r="MV664" s="198"/>
      <c r="MW664" s="198"/>
      <c r="MX664" s="198"/>
      <c r="MY664" s="198"/>
      <c r="MZ664" s="198"/>
      <c r="NA664" s="198"/>
      <c r="NB664" s="198"/>
      <c r="NC664" s="198"/>
      <c r="ND664" s="198"/>
      <c r="NE664" s="198"/>
      <c r="NF664" s="198"/>
      <c r="NG664" s="198"/>
      <c r="NH664" s="198"/>
      <c r="NI664" s="198"/>
      <c r="NJ664" s="198"/>
      <c r="NK664" s="198"/>
      <c r="NL664" s="198"/>
      <c r="NM664" s="198"/>
      <c r="NN664" s="198"/>
      <c r="NO664" s="198"/>
      <c r="NP664" s="198"/>
      <c r="NQ664" s="198"/>
      <c r="NR664" s="198"/>
      <c r="NS664" s="198"/>
      <c r="NT664" s="198"/>
      <c r="NU664" s="198"/>
      <c r="NV664" s="198"/>
      <c r="NW664" s="198"/>
      <c r="NX664" s="198"/>
      <c r="NY664" s="198"/>
      <c r="NZ664" s="198"/>
      <c r="OA664" s="198"/>
      <c r="OB664" s="198"/>
      <c r="OC664" s="198"/>
      <c r="OD664" s="198"/>
      <c r="OE664" s="198"/>
      <c r="OF664" s="198"/>
      <c r="OG664" s="198"/>
      <c r="OH664" s="198"/>
      <c r="OI664" s="198"/>
      <c r="OJ664" s="198"/>
      <c r="OK664" s="198"/>
      <c r="OL664" s="198"/>
      <c r="OM664" s="198"/>
      <c r="ON664" s="198"/>
      <c r="OO664" s="198"/>
      <c r="OP664" s="198"/>
      <c r="OQ664" s="198"/>
      <c r="OR664" s="198"/>
      <c r="OS664" s="198"/>
      <c r="OT664" s="198"/>
      <c r="OU664" s="198"/>
      <c r="OV664" s="198"/>
      <c r="OW664" s="198"/>
      <c r="OX664" s="198"/>
      <c r="OY664" s="198"/>
      <c r="OZ664" s="198"/>
      <c r="PA664" s="198"/>
      <c r="PB664" s="198"/>
      <c r="PC664" s="198"/>
      <c r="PD664" s="198"/>
      <c r="PE664" s="198"/>
      <c r="PF664" s="198"/>
      <c r="PG664" s="198"/>
      <c r="PH664" s="198"/>
      <c r="PI664" s="198"/>
      <c r="PJ664" s="198"/>
      <c r="PK664" s="198"/>
      <c r="PL664" s="198"/>
      <c r="PM664" s="198"/>
      <c r="PN664" s="198"/>
      <c r="PO664" s="198"/>
      <c r="PP664" s="198"/>
      <c r="PQ664" s="198"/>
      <c r="PR664" s="198"/>
      <c r="PS664" s="198"/>
      <c r="PT664" s="198"/>
      <c r="PU664" s="198"/>
      <c r="PV664" s="198"/>
      <c r="PW664" s="198"/>
      <c r="PX664" s="198"/>
      <c r="PY664" s="198"/>
      <c r="PZ664" s="198"/>
      <c r="QA664" s="198"/>
      <c r="QB664" s="198"/>
      <c r="QC664" s="198"/>
      <c r="QD664" s="198"/>
      <c r="QE664" s="198"/>
      <c r="QF664" s="198"/>
      <c r="QG664" s="198"/>
      <c r="QH664" s="198"/>
      <c r="QI664" s="198"/>
      <c r="QJ664" s="198"/>
      <c r="QK664" s="198"/>
      <c r="QL664" s="198"/>
      <c r="QM664" s="198"/>
      <c r="QN664" s="198"/>
      <c r="QO664" s="198"/>
      <c r="QP664" s="198"/>
      <c r="QQ664" s="198"/>
      <c r="QR664" s="198"/>
      <c r="QS664" s="198"/>
      <c r="QT664" s="198"/>
      <c r="QU664" s="198"/>
      <c r="QV664" s="198"/>
      <c r="QW664" s="198"/>
      <c r="QX664" s="198"/>
      <c r="QY664" s="198"/>
      <c r="QZ664" s="198"/>
      <c r="RA664" s="198"/>
      <c r="RB664" s="198"/>
      <c r="RC664" s="198"/>
      <c r="RD664" s="198"/>
      <c r="RE664" s="198"/>
      <c r="RF664" s="198"/>
      <c r="RG664" s="198"/>
      <c r="RH664" s="198"/>
      <c r="RI664" s="198"/>
      <c r="RJ664" s="198"/>
      <c r="RK664" s="198"/>
      <c r="RL664" s="198"/>
      <c r="RM664" s="198"/>
      <c r="RN664" s="198"/>
      <c r="RO664" s="198"/>
      <c r="RP664" s="198"/>
      <c r="RQ664" s="198"/>
      <c r="RR664" s="198"/>
      <c r="RS664" s="198"/>
      <c r="RT664" s="198"/>
      <c r="RU664" s="198"/>
      <c r="RV664" s="198"/>
      <c r="RW664" s="198"/>
      <c r="RX664" s="198"/>
      <c r="RY664" s="198"/>
      <c r="RZ664" s="198"/>
      <c r="SA664" s="198"/>
      <c r="SB664" s="198"/>
      <c r="SC664" s="198"/>
      <c r="SD664" s="198"/>
      <c r="SE664" s="198"/>
      <c r="SF664" s="198"/>
      <c r="SG664" s="198"/>
      <c r="SH664" s="198"/>
      <c r="SI664" s="198"/>
      <c r="SJ664" s="198"/>
      <c r="SK664" s="198"/>
      <c r="SL664" s="198"/>
      <c r="SM664" s="198"/>
      <c r="SN664" s="198"/>
      <c r="SO664" s="198"/>
      <c r="SP664" s="198"/>
      <c r="SQ664" s="198"/>
      <c r="SR664" s="198"/>
      <c r="SS664" s="198"/>
      <c r="ST664" s="198"/>
      <c r="SU664" s="198"/>
      <c r="SV664" s="198"/>
      <c r="SW664" s="198"/>
      <c r="SX664" s="198"/>
      <c r="SY664" s="198"/>
      <c r="SZ664" s="198"/>
      <c r="TA664" s="198"/>
      <c r="TB664" s="198"/>
      <c r="TC664" s="198"/>
      <c r="TD664" s="198"/>
      <c r="TE664" s="198"/>
      <c r="TF664" s="198"/>
      <c r="TG664" s="198"/>
      <c r="TH664" s="198"/>
      <c r="TI664" s="198"/>
      <c r="TJ664" s="198"/>
      <c r="TK664" s="198"/>
      <c r="TL664" s="198"/>
      <c r="TM664" s="198"/>
      <c r="TN664" s="198"/>
      <c r="TO664" s="198"/>
      <c r="TP664" s="198"/>
      <c r="TQ664" s="198"/>
      <c r="TR664" s="198"/>
      <c r="TS664" s="198"/>
      <c r="TT664" s="198"/>
      <c r="TU664" s="198"/>
      <c r="TV664" s="198"/>
      <c r="TW664" s="198"/>
      <c r="TX664" s="198"/>
      <c r="TY664" s="198"/>
      <c r="TZ664" s="198"/>
      <c r="UA664" s="198"/>
      <c r="UB664" s="198"/>
      <c r="UC664" s="198"/>
      <c r="UD664" s="198"/>
      <c r="UE664" s="198"/>
      <c r="UF664" s="198"/>
      <c r="UG664" s="198"/>
      <c r="UH664" s="198"/>
      <c r="UI664" s="198"/>
      <c r="UJ664" s="198"/>
      <c r="UK664" s="198"/>
      <c r="UL664" s="198"/>
      <c r="UM664" s="198"/>
      <c r="UN664" s="198"/>
      <c r="UO664" s="198"/>
      <c r="UP664" s="198"/>
      <c r="UQ664" s="198"/>
      <c r="UR664" s="198"/>
      <c r="US664" s="198"/>
      <c r="UT664" s="198"/>
      <c r="UU664" s="198"/>
      <c r="UV664" s="198"/>
      <c r="UW664" s="198"/>
      <c r="UX664" s="198"/>
      <c r="UY664" s="198"/>
      <c r="UZ664" s="198"/>
      <c r="VA664" s="198"/>
      <c r="VB664" s="198"/>
      <c r="VC664" s="198"/>
      <c r="VD664" s="198"/>
      <c r="VE664" s="198"/>
      <c r="VF664" s="198"/>
      <c r="VG664" s="198"/>
      <c r="VH664" s="198"/>
      <c r="VI664" s="198"/>
      <c r="VJ664" s="198"/>
      <c r="VK664" s="198"/>
      <c r="VL664" s="198"/>
      <c r="VM664" s="198"/>
      <c r="VN664" s="198"/>
      <c r="VO664" s="198"/>
      <c r="VP664" s="198"/>
      <c r="VQ664" s="198"/>
      <c r="VR664" s="198"/>
      <c r="VS664" s="198"/>
      <c r="VT664" s="198"/>
      <c r="VU664" s="198"/>
      <c r="VV664" s="198"/>
      <c r="VW664" s="198"/>
      <c r="VX664" s="198"/>
      <c r="VY664" s="198"/>
      <c r="VZ664" s="198"/>
      <c r="WA664" s="198"/>
      <c r="WB664" s="198"/>
      <c r="WC664" s="198"/>
      <c r="WD664" s="198"/>
      <c r="WE664" s="198"/>
      <c r="WF664" s="198"/>
      <c r="WG664" s="198"/>
      <c r="WH664" s="198"/>
      <c r="WI664" s="198"/>
      <c r="WJ664" s="198"/>
      <c r="WK664" s="198"/>
      <c r="WL664" s="198"/>
      <c r="WM664" s="198"/>
      <c r="WN664" s="198"/>
      <c r="WO664" s="198"/>
      <c r="WP664" s="198"/>
      <c r="WQ664" s="198"/>
      <c r="WR664" s="198"/>
      <c r="WS664" s="198"/>
      <c r="WT664" s="198"/>
      <c r="WU664" s="198"/>
      <c r="WV664" s="198"/>
      <c r="WW664" s="198"/>
      <c r="WX664" s="198"/>
      <c r="WY664" s="198"/>
      <c r="WZ664" s="198"/>
      <c r="XA664" s="198"/>
      <c r="XB664" s="198"/>
      <c r="XC664" s="198"/>
      <c r="XD664" s="198"/>
      <c r="XE664" s="198"/>
      <c r="XF664" s="198"/>
      <c r="XG664" s="198"/>
      <c r="XH664" s="198"/>
      <c r="XI664" s="198"/>
      <c r="XJ664" s="198"/>
      <c r="XK664" s="198"/>
      <c r="XL664" s="198"/>
      <c r="XM664" s="198"/>
      <c r="XN664" s="198"/>
      <c r="XO664" s="198"/>
      <c r="XP664" s="198"/>
      <c r="XQ664" s="198"/>
      <c r="XR664" s="198"/>
      <c r="XS664" s="198"/>
      <c r="XT664" s="198"/>
      <c r="XU664" s="198"/>
      <c r="XV664" s="198"/>
      <c r="XW664" s="198"/>
      <c r="XX664" s="198"/>
      <c r="XY664" s="198"/>
      <c r="XZ664" s="198"/>
      <c r="YA664" s="198"/>
      <c r="YB664" s="198"/>
      <c r="YC664" s="198"/>
      <c r="YD664" s="198"/>
      <c r="YE664" s="198"/>
      <c r="YF664" s="198"/>
      <c r="YG664" s="198"/>
      <c r="YH664" s="198"/>
      <c r="YI664" s="198"/>
      <c r="YJ664" s="198"/>
      <c r="YK664" s="198"/>
      <c r="YL664" s="198"/>
      <c r="YM664" s="198"/>
      <c r="YN664" s="198"/>
      <c r="YO664" s="198"/>
      <c r="YP664" s="198"/>
      <c r="YQ664" s="198"/>
      <c r="YR664" s="198"/>
      <c r="YS664" s="198"/>
      <c r="YT664" s="198"/>
      <c r="YU664" s="198"/>
      <c r="YV664" s="198"/>
      <c r="YW664" s="198"/>
      <c r="YX664" s="198"/>
      <c r="YY664" s="198"/>
      <c r="YZ664" s="198"/>
      <c r="ZA664" s="198"/>
      <c r="ZB664" s="198"/>
      <c r="ZC664" s="198"/>
      <c r="ZD664" s="198"/>
      <c r="ZE664" s="198"/>
      <c r="ZF664" s="198"/>
      <c r="ZG664" s="198"/>
      <c r="ZH664" s="198"/>
      <c r="ZI664" s="198"/>
      <c r="ZJ664" s="198"/>
      <c r="ZK664" s="198"/>
      <c r="ZL664" s="198"/>
      <c r="ZM664" s="198"/>
      <c r="ZN664" s="198"/>
      <c r="ZO664" s="198"/>
      <c r="ZP664" s="198"/>
      <c r="ZQ664" s="198"/>
      <c r="ZR664" s="198"/>
      <c r="ZS664" s="198"/>
      <c r="ZT664" s="198"/>
      <c r="ZU664" s="198"/>
      <c r="ZV664" s="198"/>
      <c r="ZW664" s="198"/>
      <c r="ZX664" s="198"/>
      <c r="ZY664" s="198"/>
      <c r="ZZ664" s="198"/>
      <c r="AAA664" s="198"/>
      <c r="AAB664" s="198"/>
      <c r="AAC664" s="198"/>
      <c r="AAD664" s="198"/>
      <c r="AAE664" s="198"/>
      <c r="AAF664" s="198"/>
      <c r="AAG664" s="198"/>
      <c r="AAH664" s="198"/>
      <c r="AAI664" s="198"/>
      <c r="AAJ664" s="198"/>
      <c r="AAK664" s="198"/>
      <c r="AAL664" s="198"/>
      <c r="AAM664" s="198"/>
      <c r="AAN664" s="198"/>
      <c r="AAO664" s="198"/>
      <c r="AAP664" s="198"/>
      <c r="AAQ664" s="198"/>
      <c r="AAR664" s="198"/>
      <c r="AAS664" s="198"/>
      <c r="AAT664" s="198"/>
      <c r="AAU664" s="198"/>
      <c r="AAV664" s="198"/>
      <c r="AAW664" s="198"/>
      <c r="AAX664" s="198"/>
      <c r="AAY664" s="198"/>
      <c r="AAZ664" s="198"/>
      <c r="ABA664" s="198"/>
      <c r="ABB664" s="198"/>
      <c r="ABC664" s="198"/>
      <c r="ABD664" s="198"/>
      <c r="ABE664" s="198"/>
      <c r="ABF664" s="198"/>
      <c r="ABG664" s="198"/>
      <c r="ABH664" s="198"/>
      <c r="ABI664" s="198"/>
      <c r="ABJ664" s="198"/>
      <c r="ABK664" s="198"/>
      <c r="ABL664" s="198"/>
      <c r="ABM664" s="198"/>
      <c r="ABN664" s="198"/>
      <c r="ABO664" s="198"/>
      <c r="ABP664" s="198"/>
      <c r="ABQ664" s="198"/>
      <c r="ABR664" s="198"/>
      <c r="ABS664" s="198"/>
      <c r="ABT664" s="198"/>
      <c r="ABU664" s="198"/>
      <c r="ABV664" s="198"/>
      <c r="ABW664" s="198"/>
      <c r="ABX664" s="198"/>
      <c r="ABY664" s="198"/>
      <c r="ABZ664" s="198"/>
      <c r="ACA664" s="198"/>
      <c r="ACB664" s="198"/>
      <c r="ACC664" s="198"/>
      <c r="ACD664" s="198"/>
      <c r="ACE664" s="198"/>
      <c r="ACF664" s="198"/>
      <c r="ACG664" s="198"/>
      <c r="ACH664" s="198"/>
      <c r="ACI664" s="198"/>
      <c r="ACJ664" s="198"/>
      <c r="ACK664" s="198"/>
      <c r="ACL664" s="198"/>
      <c r="ACM664" s="198"/>
      <c r="ACN664" s="198"/>
      <c r="ACO664" s="198"/>
      <c r="ACP664" s="198"/>
      <c r="ACQ664" s="198"/>
      <c r="ACR664" s="198"/>
      <c r="ACS664" s="198"/>
      <c r="ACT664" s="198"/>
      <c r="ACU664" s="198"/>
      <c r="ACV664" s="198"/>
      <c r="ACW664" s="198"/>
      <c r="ACX664" s="198"/>
      <c r="ACY664" s="198"/>
      <c r="ACZ664" s="198"/>
      <c r="ADA664" s="198"/>
      <c r="ADB664" s="198"/>
      <c r="ADC664" s="198"/>
      <c r="ADD664" s="198"/>
      <c r="ADE664" s="198"/>
      <c r="ADF664" s="198"/>
      <c r="ADG664" s="198"/>
      <c r="ADH664" s="198"/>
      <c r="ADI664" s="198"/>
      <c r="ADJ664" s="198"/>
      <c r="ADK664" s="198"/>
      <c r="ADL664" s="198"/>
      <c r="ADM664" s="198"/>
      <c r="ADN664" s="198"/>
      <c r="ADO664" s="198"/>
      <c r="ADP664" s="198"/>
      <c r="ADQ664" s="198"/>
      <c r="ADR664" s="198"/>
      <c r="ADS664" s="198"/>
      <c r="ADT664" s="198"/>
      <c r="ADU664" s="198"/>
      <c r="ADV664" s="198"/>
      <c r="ADW664" s="198"/>
      <c r="ADX664" s="198"/>
      <c r="ADY664" s="198"/>
      <c r="ADZ664" s="198"/>
      <c r="AEA664" s="198"/>
      <c r="AEB664" s="198"/>
      <c r="AEC664" s="198"/>
      <c r="AED664" s="198"/>
      <c r="AEE664" s="198"/>
      <c r="AEF664" s="198"/>
      <c r="AEG664" s="198"/>
      <c r="AEH664" s="198"/>
      <c r="AEI664" s="198"/>
      <c r="AEJ664" s="198"/>
      <c r="AEK664" s="198"/>
      <c r="AEL664" s="198"/>
      <c r="AEM664" s="198"/>
      <c r="AEN664" s="198"/>
      <c r="AEO664" s="198"/>
      <c r="AEP664" s="198"/>
      <c r="AEQ664" s="198"/>
      <c r="AER664" s="198"/>
      <c r="AES664" s="198"/>
      <c r="AET664" s="198"/>
      <c r="AEU664" s="198"/>
      <c r="AEV664" s="198"/>
      <c r="AEW664" s="198"/>
      <c r="AEX664" s="198"/>
      <c r="AEY664" s="198"/>
      <c r="AEZ664" s="198"/>
      <c r="AFA664" s="198"/>
      <c r="AFB664" s="198"/>
      <c r="AFC664" s="198"/>
      <c r="AFD664" s="198"/>
      <c r="AFE664" s="198"/>
      <c r="AFF664" s="198"/>
      <c r="AFG664" s="198"/>
      <c r="AFH664" s="198"/>
      <c r="AFI664" s="198"/>
      <c r="AFJ664" s="198"/>
      <c r="AFK664" s="198"/>
      <c r="AFL664" s="198"/>
      <c r="AFM664" s="198"/>
      <c r="AFN664" s="198"/>
      <c r="AFO664" s="198"/>
      <c r="AFP664" s="198"/>
      <c r="AFQ664" s="198"/>
      <c r="AFR664" s="198"/>
      <c r="AFS664" s="198"/>
      <c r="AFT664" s="198"/>
      <c r="AFU664" s="198"/>
      <c r="AFV664" s="198"/>
      <c r="AFW664" s="198"/>
      <c r="AFX664" s="198"/>
      <c r="AFY664" s="198"/>
      <c r="AFZ664" s="198"/>
      <c r="AGA664" s="198"/>
      <c r="AGB664" s="198"/>
      <c r="AGC664" s="198"/>
      <c r="AGD664" s="198"/>
      <c r="AGE664" s="198"/>
      <c r="AGF664" s="198"/>
      <c r="AGG664" s="198"/>
      <c r="AGH664" s="198"/>
      <c r="AGI664" s="198"/>
      <c r="AGJ664" s="198"/>
      <c r="AGK664" s="198"/>
      <c r="AGL664" s="198"/>
      <c r="AGM664" s="198"/>
      <c r="AGN664" s="198"/>
      <c r="AGO664" s="198"/>
      <c r="AGP664" s="198"/>
      <c r="AGQ664" s="198"/>
      <c r="AGR664" s="198"/>
      <c r="AGS664" s="198"/>
      <c r="AGT664" s="198"/>
      <c r="AGU664" s="198"/>
      <c r="AGV664" s="198"/>
      <c r="AGW664" s="198"/>
      <c r="AGX664" s="198"/>
      <c r="AGY664" s="198"/>
      <c r="AGZ664" s="198"/>
      <c r="AHA664" s="198"/>
      <c r="AHB664" s="198"/>
      <c r="AHC664" s="198"/>
      <c r="AHD664" s="198"/>
      <c r="AHE664" s="198"/>
      <c r="AHF664" s="198"/>
      <c r="AHG664" s="198"/>
      <c r="AHH664" s="198"/>
      <c r="AHI664" s="198"/>
      <c r="AHJ664" s="198"/>
      <c r="AHK664" s="198"/>
      <c r="AHL664" s="198"/>
      <c r="AHM664" s="198"/>
      <c r="AHN664" s="198"/>
      <c r="AHO664" s="198"/>
      <c r="AHP664" s="198"/>
      <c r="AHQ664" s="198"/>
      <c r="AHR664" s="198"/>
      <c r="AHS664" s="198"/>
      <c r="AHT664" s="198"/>
      <c r="AHU664" s="198"/>
      <c r="AHV664" s="198"/>
      <c r="AHW664" s="198"/>
      <c r="AHX664" s="198"/>
      <c r="AHY664" s="198"/>
      <c r="AHZ664" s="198"/>
      <c r="AIA664" s="198"/>
      <c r="AIB664" s="198"/>
      <c r="AIC664" s="198"/>
      <c r="AID664" s="198"/>
      <c r="AIE664" s="198"/>
      <c r="AIF664" s="198"/>
      <c r="AIG664" s="198"/>
      <c r="AIH664" s="198"/>
      <c r="AII664" s="198"/>
      <c r="AIJ664" s="198"/>
      <c r="AIK664" s="198"/>
      <c r="AIL664" s="198"/>
      <c r="AIM664" s="198"/>
      <c r="AIN664" s="198"/>
      <c r="AIO664" s="198"/>
      <c r="AIP664" s="198"/>
      <c r="AIQ664" s="198"/>
      <c r="AIR664" s="198"/>
      <c r="AIS664" s="198"/>
      <c r="AIT664" s="198"/>
      <c r="AIU664" s="198"/>
      <c r="AIV664" s="198"/>
      <c r="AIW664" s="198"/>
      <c r="AIX664" s="198"/>
      <c r="AIY664" s="198"/>
      <c r="AIZ664" s="198"/>
      <c r="AJA664" s="198"/>
      <c r="AJB664" s="198"/>
      <c r="AJC664" s="198"/>
      <c r="AJD664" s="198"/>
      <c r="AJE664" s="198"/>
      <c r="AJF664" s="198"/>
      <c r="AJG664" s="198"/>
      <c r="AJH664" s="198"/>
      <c r="AJI664" s="198"/>
      <c r="AJJ664" s="198"/>
      <c r="AJK664" s="198"/>
      <c r="AJL664" s="198"/>
      <c r="AJM664" s="198"/>
      <c r="AJN664" s="198"/>
      <c r="AJO664" s="198"/>
      <c r="AJP664" s="198"/>
      <c r="AJQ664" s="198"/>
      <c r="AJR664" s="198"/>
      <c r="AJS664" s="198"/>
      <c r="AJT664" s="198"/>
      <c r="AJU664" s="198"/>
      <c r="AJV664" s="198"/>
      <c r="AJW664" s="198"/>
      <c r="AJX664" s="198"/>
      <c r="AJY664" s="198"/>
      <c r="AJZ664" s="198"/>
      <c r="AKA664" s="198"/>
      <c r="AKB664" s="198"/>
      <c r="AKC664" s="198"/>
      <c r="AKD664" s="198"/>
      <c r="AKE664" s="198"/>
      <c r="AKF664" s="198"/>
      <c r="AKG664" s="198"/>
      <c r="AKH664" s="198"/>
      <c r="AKI664" s="198"/>
      <c r="AKJ664" s="198"/>
      <c r="AKK664" s="198"/>
      <c r="AKL664" s="198"/>
      <c r="AKM664" s="198"/>
      <c r="AKN664" s="198"/>
      <c r="AKO664" s="198"/>
      <c r="AKP664" s="198"/>
      <c r="AKQ664" s="198"/>
      <c r="AKR664" s="198"/>
      <c r="AKS664" s="198"/>
      <c r="AKT664" s="198"/>
      <c r="AKU664" s="198"/>
      <c r="AKV664" s="198"/>
      <c r="AKW664" s="198"/>
      <c r="AKX664" s="198"/>
      <c r="AKY664" s="198"/>
      <c r="AKZ664" s="198"/>
      <c r="ALA664" s="198"/>
      <c r="ALB664" s="198"/>
      <c r="ALC664" s="198"/>
      <c r="ALD664" s="198"/>
      <c r="ALE664" s="198"/>
      <c r="ALF664" s="198"/>
      <c r="ALG664" s="198"/>
      <c r="ALH664" s="198"/>
      <c r="ALI664" s="198"/>
      <c r="ALJ664" s="198"/>
      <c r="ALK664" s="198"/>
      <c r="ALL664" s="198"/>
      <c r="ALM664" s="198"/>
      <c r="ALN664" s="198"/>
      <c r="ALO664" s="198"/>
      <c r="ALP664" s="198"/>
      <c r="ALQ664" s="198"/>
      <c r="ALR664" s="198"/>
      <c r="ALS664" s="198"/>
      <c r="ALT664" s="198"/>
      <c r="ALU664" s="198"/>
      <c r="ALV664" s="198"/>
      <c r="ALW664" s="198"/>
      <c r="ALX664" s="198"/>
      <c r="ALY664" s="198"/>
      <c r="ALZ664" s="198"/>
      <c r="AMA664" s="198"/>
      <c r="AMB664" s="198"/>
      <c r="AMC664" s="198"/>
      <c r="AMD664" s="198"/>
      <c r="AME664" s="198"/>
      <c r="AMF664" s="198"/>
      <c r="AMG664" s="198"/>
      <c r="AMH664" s="198"/>
      <c r="AMI664" s="198"/>
      <c r="AMJ664" s="198"/>
      <c r="AMK664" s="198"/>
      <c r="AML664" s="198"/>
      <c r="AMM664" s="198"/>
      <c r="AMN664" s="198"/>
      <c r="AMO664" s="198"/>
      <c r="AMP664" s="198"/>
      <c r="AMQ664" s="198"/>
      <c r="AMR664" s="198"/>
      <c r="AMS664" s="198"/>
      <c r="AMT664" s="198"/>
      <c r="AMU664" s="198"/>
      <c r="AMV664" s="198"/>
      <c r="AMW664" s="198"/>
      <c r="AMX664" s="198"/>
      <c r="AMY664" s="198"/>
      <c r="AMZ664" s="198"/>
      <c r="ANA664" s="198"/>
      <c r="ANB664" s="198"/>
      <c r="ANC664" s="198"/>
      <c r="AND664" s="198"/>
      <c r="ANE664" s="198"/>
      <c r="ANF664" s="198"/>
      <c r="ANG664" s="198"/>
      <c r="ANH664" s="198"/>
      <c r="ANI664" s="198"/>
      <c r="ANJ664" s="198"/>
      <c r="ANK664" s="198"/>
      <c r="ANL664" s="198"/>
      <c r="ANM664" s="198"/>
      <c r="ANN664" s="198"/>
      <c r="ANO664" s="198"/>
      <c r="ANP664" s="198"/>
      <c r="ANQ664" s="198"/>
      <c r="ANR664" s="198"/>
      <c r="ANS664" s="198"/>
      <c r="ANT664" s="198"/>
      <c r="ANU664" s="198"/>
      <c r="ANV664" s="198"/>
      <c r="ANW664" s="198"/>
      <c r="ANX664" s="198"/>
      <c r="ANY664" s="198"/>
      <c r="ANZ664" s="198"/>
      <c r="AOA664" s="198"/>
      <c r="AOB664" s="198"/>
      <c r="AOC664" s="198"/>
      <c r="AOD664" s="198"/>
      <c r="AOE664" s="198"/>
      <c r="AOF664" s="198"/>
      <c r="AOG664" s="198"/>
      <c r="AOH664" s="198"/>
      <c r="AOI664" s="198"/>
      <c r="AOJ664" s="198"/>
      <c r="AOK664" s="198"/>
      <c r="AOL664" s="198"/>
      <c r="AOM664" s="198"/>
      <c r="AON664" s="198"/>
      <c r="AOO664" s="198"/>
      <c r="AOP664" s="198"/>
      <c r="AOQ664" s="198"/>
      <c r="AOR664" s="198"/>
      <c r="AOS664" s="198"/>
      <c r="AOT664" s="198"/>
      <c r="AOU664" s="198"/>
      <c r="AOV664" s="198"/>
      <c r="AOW664" s="198"/>
      <c r="AOX664" s="198"/>
      <c r="AOY664" s="198"/>
      <c r="AOZ664" s="198"/>
      <c r="APA664" s="198"/>
      <c r="APB664" s="198"/>
      <c r="APC664" s="198"/>
      <c r="APD664" s="198"/>
      <c r="APE664" s="198"/>
      <c r="APF664" s="198"/>
      <c r="APG664" s="198"/>
      <c r="APH664" s="198"/>
      <c r="API664" s="198"/>
      <c r="APJ664" s="198"/>
      <c r="APK664" s="198"/>
      <c r="APL664" s="198"/>
      <c r="APM664" s="198"/>
      <c r="APN664" s="198"/>
      <c r="APO664" s="198"/>
      <c r="APP664" s="198"/>
      <c r="APQ664" s="198"/>
      <c r="APR664" s="198"/>
      <c r="APS664" s="198"/>
      <c r="APT664" s="198"/>
      <c r="APU664" s="198"/>
      <c r="APV664" s="198"/>
      <c r="APW664" s="198"/>
      <c r="APX664" s="198"/>
      <c r="APY664" s="198"/>
      <c r="APZ664" s="198"/>
      <c r="AQA664" s="198"/>
      <c r="AQB664" s="198"/>
      <c r="AQC664" s="198"/>
      <c r="AQD664" s="198"/>
      <c r="AQE664" s="198"/>
      <c r="AQF664" s="198"/>
      <c r="AQG664" s="198"/>
      <c r="AQH664" s="198"/>
      <c r="AQI664" s="198"/>
      <c r="AQJ664" s="198"/>
      <c r="AQK664" s="198"/>
      <c r="AQL664" s="198"/>
      <c r="AQM664" s="198"/>
      <c r="AQN664" s="198"/>
      <c r="AQO664" s="198"/>
      <c r="AQP664" s="198"/>
      <c r="AQQ664" s="198"/>
      <c r="AQR664" s="198"/>
      <c r="AQS664" s="198"/>
      <c r="AQT664" s="198"/>
      <c r="AQU664" s="198"/>
      <c r="AQV664" s="198"/>
      <c r="AQW664" s="198"/>
      <c r="AQX664" s="198"/>
      <c r="AQY664" s="198"/>
      <c r="AQZ664" s="198"/>
      <c r="ARA664" s="198"/>
      <c r="ARB664" s="198"/>
      <c r="ARC664" s="198"/>
      <c r="ARD664" s="198"/>
      <c r="ARE664" s="198"/>
      <c r="ARF664" s="198"/>
      <c r="ARG664" s="198"/>
      <c r="ARH664" s="198"/>
      <c r="ARI664" s="198"/>
      <c r="ARJ664" s="198"/>
      <c r="ARK664" s="198"/>
      <c r="ARL664" s="198"/>
      <c r="ARM664" s="198"/>
      <c r="ARN664" s="198"/>
      <c r="ARO664" s="198"/>
      <c r="ARP664" s="198"/>
      <c r="ARQ664" s="198"/>
      <c r="ARR664" s="198"/>
      <c r="ARS664" s="198"/>
      <c r="ART664" s="198"/>
      <c r="ARU664" s="198"/>
      <c r="ARV664" s="198"/>
      <c r="ARW664" s="198"/>
      <c r="ARX664" s="198"/>
      <c r="ARY664" s="198"/>
      <c r="ARZ664" s="198"/>
      <c r="ASA664" s="198"/>
      <c r="ASB664" s="198"/>
      <c r="ASC664" s="198"/>
      <c r="ASD664" s="198"/>
      <c r="ASE664" s="198"/>
      <c r="ASF664" s="198"/>
      <c r="ASG664" s="198"/>
      <c r="ASH664" s="198"/>
      <c r="ASI664" s="198"/>
      <c r="ASJ664" s="198"/>
      <c r="ASK664" s="198"/>
      <c r="ASL664" s="198"/>
      <c r="ASM664" s="198"/>
      <c r="ASN664" s="198"/>
      <c r="ASO664" s="198"/>
      <c r="ASP664" s="198"/>
      <c r="ASQ664" s="198"/>
      <c r="ASR664" s="198"/>
      <c r="ASS664" s="198"/>
      <c r="AST664" s="198"/>
      <c r="ASU664" s="198"/>
      <c r="ASV664" s="198"/>
      <c r="ASW664" s="198"/>
      <c r="ASX664" s="198"/>
      <c r="ASY664" s="198"/>
      <c r="ASZ664" s="198"/>
      <c r="ATA664" s="198"/>
      <c r="ATB664" s="198"/>
      <c r="ATC664" s="198"/>
      <c r="ATD664" s="198"/>
      <c r="ATE664" s="198"/>
      <c r="ATF664" s="198"/>
      <c r="ATG664" s="198"/>
      <c r="ATH664" s="198"/>
      <c r="ATI664" s="198"/>
      <c r="ATJ664" s="198"/>
      <c r="ATK664" s="198"/>
      <c r="ATL664" s="198"/>
      <c r="ATM664" s="198"/>
      <c r="ATN664" s="198"/>
      <c r="ATO664" s="198"/>
      <c r="ATP664" s="198"/>
      <c r="ATQ664" s="198"/>
      <c r="ATR664" s="198"/>
      <c r="ATS664" s="198"/>
      <c r="ATT664" s="198"/>
      <c r="ATU664" s="198"/>
      <c r="ATV664" s="198"/>
      <c r="ATW664" s="198"/>
      <c r="ATX664" s="198"/>
      <c r="ATY664" s="198"/>
      <c r="ATZ664" s="198"/>
      <c r="AUA664" s="198"/>
      <c r="AUB664" s="198"/>
      <c r="AUC664" s="198"/>
      <c r="AUD664" s="198"/>
      <c r="AUE664" s="198"/>
      <c r="AUF664" s="198"/>
      <c r="AUG664" s="198"/>
      <c r="AUH664" s="198"/>
      <c r="AUI664" s="198"/>
      <c r="AUJ664" s="198"/>
      <c r="AUK664" s="198"/>
      <c r="AUL664" s="198"/>
      <c r="AUM664" s="198"/>
      <c r="AUN664" s="198"/>
      <c r="AUO664" s="198"/>
      <c r="AUP664" s="198"/>
      <c r="AUQ664" s="198"/>
      <c r="AUR664" s="198"/>
      <c r="AUS664" s="198"/>
      <c r="AUT664" s="198"/>
      <c r="AUU664" s="198"/>
      <c r="AUV664" s="198"/>
      <c r="AUW664" s="198"/>
      <c r="AUX664" s="198"/>
      <c r="AUY664" s="198"/>
      <c r="AUZ664" s="198"/>
      <c r="AVA664" s="198"/>
      <c r="AVB664" s="198"/>
      <c r="AVC664" s="198"/>
      <c r="AVD664" s="198"/>
      <c r="AVE664" s="198"/>
      <c r="AVF664" s="198"/>
      <c r="AVG664" s="198"/>
      <c r="AVH664" s="198"/>
      <c r="AVI664" s="198"/>
      <c r="AVJ664" s="198"/>
      <c r="AVK664" s="198"/>
      <c r="AVL664" s="198"/>
      <c r="AVM664" s="198"/>
      <c r="AVN664" s="198"/>
      <c r="AVO664" s="198"/>
      <c r="AVP664" s="198"/>
      <c r="AVQ664" s="198"/>
      <c r="AVR664" s="198"/>
      <c r="AVS664" s="198"/>
      <c r="AVT664" s="198"/>
      <c r="AVU664" s="198"/>
      <c r="AVV664" s="198"/>
      <c r="AVW664" s="198"/>
      <c r="AVX664" s="198"/>
      <c r="AVY664" s="198"/>
      <c r="AVZ664" s="198"/>
      <c r="AWA664" s="198"/>
      <c r="AWB664" s="198"/>
      <c r="AWC664" s="198"/>
      <c r="AWD664" s="198"/>
      <c r="AWE664" s="198"/>
      <c r="AWF664" s="198"/>
      <c r="AWG664" s="198"/>
      <c r="AWH664" s="198"/>
      <c r="AWI664" s="198"/>
      <c r="AWJ664" s="198"/>
      <c r="AWK664" s="198"/>
      <c r="AWL664" s="198"/>
      <c r="AWM664" s="198"/>
      <c r="AWN664" s="198"/>
      <c r="AWO664" s="198"/>
      <c r="AWP664" s="198"/>
      <c r="AWQ664" s="198"/>
      <c r="AWR664" s="198"/>
      <c r="AWS664" s="198"/>
      <c r="AWT664" s="198"/>
      <c r="AWU664" s="198"/>
      <c r="AWV664" s="198"/>
      <c r="AWW664" s="198"/>
      <c r="AWX664" s="198"/>
      <c r="AWY664" s="198"/>
      <c r="AWZ664" s="198"/>
      <c r="AXA664" s="198"/>
      <c r="AXB664" s="198"/>
      <c r="AXC664" s="198"/>
      <c r="AXD664" s="198"/>
      <c r="AXE664" s="198"/>
      <c r="AXF664" s="198"/>
      <c r="AXG664" s="198"/>
      <c r="AXH664" s="198"/>
      <c r="AXI664" s="198"/>
      <c r="AXJ664" s="198"/>
      <c r="AXK664" s="198"/>
      <c r="AXL664" s="198"/>
      <c r="AXM664" s="198"/>
      <c r="AXN664" s="198"/>
      <c r="AXO664" s="198"/>
      <c r="AXP664" s="198"/>
      <c r="AXQ664" s="198"/>
      <c r="AXR664" s="198"/>
      <c r="AXS664" s="198"/>
      <c r="AXT664" s="198"/>
      <c r="AXU664" s="198"/>
      <c r="AXV664" s="198"/>
      <c r="AXW664" s="198"/>
      <c r="AXX664" s="198"/>
      <c r="AXY664" s="198"/>
      <c r="AXZ664" s="198"/>
      <c r="AYA664" s="198"/>
      <c r="AYB664" s="198"/>
      <c r="AYC664" s="198"/>
      <c r="AYD664" s="198"/>
      <c r="AYE664" s="198"/>
      <c r="AYF664" s="198"/>
      <c r="AYG664" s="198"/>
      <c r="AYH664" s="198"/>
      <c r="AYI664" s="198"/>
      <c r="AYJ664" s="198"/>
      <c r="AYK664" s="198"/>
      <c r="AYL664" s="198"/>
      <c r="AYM664" s="198"/>
      <c r="AYN664" s="198"/>
      <c r="AYO664" s="198"/>
      <c r="AYP664" s="198"/>
      <c r="AYQ664" s="198"/>
      <c r="AYR664" s="198"/>
      <c r="AYS664" s="198"/>
      <c r="AYT664" s="198"/>
      <c r="AYU664" s="198"/>
      <c r="AYV664" s="198"/>
      <c r="AYW664" s="198"/>
      <c r="AYX664" s="198"/>
      <c r="AYY664" s="198"/>
      <c r="AYZ664" s="198"/>
      <c r="AZA664" s="198"/>
      <c r="AZB664" s="198"/>
      <c r="AZC664" s="198"/>
      <c r="AZD664" s="198"/>
      <c r="AZE664" s="198"/>
      <c r="AZF664" s="198"/>
      <c r="AZG664" s="198"/>
      <c r="AZH664" s="198"/>
      <c r="AZI664" s="198"/>
      <c r="AZJ664" s="198"/>
      <c r="AZK664" s="198"/>
      <c r="AZL664" s="198"/>
      <c r="AZM664" s="198"/>
      <c r="AZN664" s="198"/>
      <c r="AZO664" s="198"/>
      <c r="AZP664" s="198"/>
      <c r="AZQ664" s="198"/>
      <c r="AZR664" s="198"/>
      <c r="AZS664" s="198"/>
      <c r="AZT664" s="198"/>
      <c r="AZU664" s="198"/>
      <c r="AZV664" s="198"/>
      <c r="AZW664" s="198"/>
      <c r="AZX664" s="198"/>
      <c r="AZY664" s="198"/>
      <c r="AZZ664" s="198"/>
      <c r="BAA664" s="198"/>
      <c r="BAB664" s="198"/>
      <c r="BAC664" s="198"/>
      <c r="BAD664" s="198"/>
      <c r="BAE664" s="198"/>
      <c r="BAF664" s="198"/>
      <c r="BAG664" s="198"/>
      <c r="BAH664" s="198"/>
      <c r="BAI664" s="198"/>
      <c r="BAJ664" s="198"/>
      <c r="BAK664" s="198"/>
      <c r="BAL664" s="198"/>
      <c r="BAM664" s="198"/>
      <c r="BAN664" s="198"/>
      <c r="BAO664" s="198"/>
      <c r="BAP664" s="198"/>
      <c r="BAQ664" s="198"/>
      <c r="BAR664" s="198"/>
      <c r="BAS664" s="198"/>
      <c r="BAT664" s="198"/>
      <c r="BAU664" s="198"/>
      <c r="BAV664" s="198"/>
      <c r="BAW664" s="198"/>
      <c r="BAX664" s="198"/>
      <c r="BAY664" s="198"/>
      <c r="BAZ664" s="198"/>
      <c r="BBA664" s="198"/>
      <c r="BBB664" s="198"/>
      <c r="BBC664" s="198"/>
      <c r="BBD664" s="198"/>
      <c r="BBE664" s="198"/>
      <c r="BBF664" s="198"/>
      <c r="BBG664" s="198"/>
      <c r="BBH664" s="198"/>
      <c r="BBI664" s="198"/>
      <c r="BBJ664" s="198"/>
      <c r="BBK664" s="198"/>
      <c r="BBL664" s="198"/>
      <c r="BBM664" s="198"/>
      <c r="BBN664" s="198"/>
      <c r="BBO664" s="198"/>
      <c r="BBP664" s="198"/>
      <c r="BBQ664" s="198"/>
      <c r="BBR664" s="198"/>
      <c r="BBS664" s="198"/>
      <c r="BBT664" s="198"/>
      <c r="BBU664" s="198"/>
      <c r="BBV664" s="198"/>
      <c r="BBW664" s="198"/>
      <c r="BBX664" s="198"/>
      <c r="BBY664" s="198"/>
      <c r="BBZ664" s="198"/>
      <c r="BCA664" s="198"/>
      <c r="BCB664" s="198"/>
      <c r="BCC664" s="198"/>
      <c r="BCD664" s="198"/>
      <c r="BCE664" s="198"/>
      <c r="BCF664" s="198"/>
      <c r="BCG664" s="198"/>
      <c r="BCH664" s="198"/>
      <c r="BCI664" s="198"/>
      <c r="BCJ664" s="198"/>
      <c r="BCK664" s="198"/>
      <c r="BCL664" s="198"/>
      <c r="BCM664" s="198"/>
      <c r="BCN664" s="198"/>
      <c r="BCO664" s="198"/>
      <c r="BCP664" s="198"/>
      <c r="BCQ664" s="198"/>
      <c r="BCR664" s="198"/>
      <c r="BCS664" s="198"/>
      <c r="BCT664" s="198"/>
      <c r="BCU664" s="198"/>
      <c r="BCV664" s="198"/>
      <c r="BCW664" s="198"/>
      <c r="BCX664" s="198"/>
      <c r="BCY664" s="198"/>
      <c r="BCZ664" s="198"/>
      <c r="BDA664" s="198"/>
      <c r="BDB664" s="198"/>
      <c r="BDC664" s="198"/>
      <c r="BDD664" s="198"/>
      <c r="BDE664" s="198"/>
      <c r="BDF664" s="198"/>
      <c r="BDG664" s="198"/>
      <c r="BDH664" s="198"/>
      <c r="BDI664" s="198"/>
      <c r="BDJ664" s="198"/>
      <c r="BDK664" s="198"/>
      <c r="BDL664" s="198"/>
      <c r="BDM664" s="198"/>
      <c r="BDN664" s="198"/>
      <c r="BDO664" s="198"/>
      <c r="BDP664" s="198"/>
      <c r="BDQ664" s="198"/>
      <c r="BDR664" s="198"/>
      <c r="BDS664" s="198"/>
      <c r="BDT664" s="198"/>
      <c r="BDU664" s="198"/>
      <c r="BDV664" s="198"/>
      <c r="BDW664" s="198"/>
      <c r="BDX664" s="198"/>
      <c r="BDY664" s="198"/>
      <c r="BDZ664" s="198"/>
      <c r="BEA664" s="198"/>
      <c r="BEB664" s="198"/>
      <c r="BEC664" s="198"/>
      <c r="BED664" s="198"/>
      <c r="BEE664" s="198"/>
      <c r="BEF664" s="198"/>
      <c r="BEG664" s="198"/>
      <c r="BEH664" s="198"/>
      <c r="BEI664" s="198"/>
      <c r="BEJ664" s="198"/>
      <c r="BEK664" s="198"/>
      <c r="BEL664" s="198"/>
      <c r="BEM664" s="198"/>
      <c r="BEN664" s="198"/>
      <c r="BEO664" s="198"/>
      <c r="BEP664" s="198"/>
      <c r="BEQ664" s="198"/>
      <c r="BER664" s="198"/>
      <c r="BES664" s="198"/>
      <c r="BET664" s="198"/>
      <c r="BEU664" s="198"/>
      <c r="BEV664" s="198"/>
      <c r="BEW664" s="198"/>
      <c r="BEX664" s="198"/>
      <c r="BEY664" s="198"/>
      <c r="BEZ664" s="198"/>
      <c r="BFA664" s="198"/>
      <c r="BFB664" s="198"/>
      <c r="BFC664" s="198"/>
      <c r="BFD664" s="198"/>
      <c r="BFE664" s="198"/>
      <c r="BFF664" s="198"/>
      <c r="BFG664" s="198"/>
      <c r="BFH664" s="198"/>
      <c r="BFI664" s="198"/>
      <c r="BFJ664" s="198"/>
      <c r="BFK664" s="198"/>
      <c r="BFL664" s="198"/>
      <c r="BFM664" s="198"/>
      <c r="BFN664" s="198"/>
      <c r="BFO664" s="198"/>
      <c r="BFP664" s="198"/>
      <c r="BFQ664" s="198"/>
      <c r="BFR664" s="198"/>
      <c r="BFS664" s="198"/>
      <c r="BFT664" s="198"/>
      <c r="BFU664" s="198"/>
      <c r="BFV664" s="198"/>
      <c r="BFW664" s="198"/>
      <c r="BFX664" s="198"/>
      <c r="BFY664" s="198"/>
      <c r="BFZ664" s="198"/>
      <c r="BGA664" s="198"/>
      <c r="BGB664" s="198"/>
      <c r="BGC664" s="198"/>
      <c r="BGD664" s="198"/>
      <c r="BGE664" s="198"/>
      <c r="BGF664" s="198"/>
      <c r="BGG664" s="198"/>
      <c r="BGH664" s="198"/>
      <c r="BGI664" s="198"/>
      <c r="BGJ664" s="198"/>
      <c r="BGK664" s="198"/>
      <c r="BGL664" s="198"/>
      <c r="BGM664" s="198"/>
      <c r="BGN664" s="198"/>
      <c r="BGO664" s="198"/>
      <c r="BGP664" s="198"/>
      <c r="BGQ664" s="198"/>
      <c r="BGR664" s="198"/>
      <c r="BGS664" s="198"/>
      <c r="BGT664" s="198"/>
      <c r="BGU664" s="198"/>
      <c r="BGV664" s="198"/>
      <c r="BGW664" s="198"/>
      <c r="BGX664" s="198"/>
      <c r="BGY664" s="198"/>
      <c r="BGZ664" s="198"/>
      <c r="BHA664" s="198"/>
      <c r="BHB664" s="198"/>
      <c r="BHC664" s="198"/>
      <c r="BHD664" s="198"/>
      <c r="BHE664" s="198"/>
      <c r="BHF664" s="198"/>
      <c r="BHG664" s="198"/>
      <c r="BHH664" s="198"/>
      <c r="BHI664" s="198"/>
      <c r="BHJ664" s="198"/>
      <c r="BHK664" s="198"/>
      <c r="BHL664" s="198"/>
      <c r="BHM664" s="198"/>
      <c r="BHN664" s="198"/>
      <c r="BHO664" s="198"/>
      <c r="BHP664" s="198"/>
      <c r="BHQ664" s="198"/>
      <c r="BHR664" s="198"/>
      <c r="BHS664" s="198"/>
      <c r="BHT664" s="198"/>
      <c r="BHU664" s="198"/>
      <c r="BHV664" s="198"/>
      <c r="BHW664" s="198"/>
      <c r="BHX664" s="198"/>
      <c r="BHY664" s="198"/>
      <c r="BHZ664" s="198"/>
      <c r="BIA664" s="198"/>
      <c r="BIB664" s="198"/>
      <c r="BIC664" s="198"/>
      <c r="BID664" s="198"/>
      <c r="BIE664" s="198"/>
      <c r="BIF664" s="198"/>
      <c r="BIG664" s="198"/>
      <c r="BIH664" s="198"/>
      <c r="BII664" s="198"/>
      <c r="BIJ664" s="198"/>
      <c r="BIK664" s="198"/>
      <c r="BIL664" s="198"/>
      <c r="BIM664" s="198"/>
      <c r="BIN664" s="198"/>
      <c r="BIO664" s="198"/>
      <c r="BIP664" s="198"/>
      <c r="BIQ664" s="198"/>
      <c r="BIR664" s="198"/>
      <c r="BIS664" s="198"/>
      <c r="BIT664" s="198"/>
      <c r="BIU664" s="198"/>
      <c r="BIV664" s="198"/>
      <c r="BIW664" s="198"/>
      <c r="BIX664" s="198"/>
      <c r="BIY664" s="198"/>
      <c r="BIZ664" s="198"/>
      <c r="BJA664" s="198"/>
      <c r="BJB664" s="198"/>
      <c r="BJC664" s="198"/>
      <c r="BJD664" s="198"/>
      <c r="BJE664" s="198"/>
      <c r="BJF664" s="198"/>
      <c r="BJG664" s="198"/>
      <c r="BJH664" s="198"/>
      <c r="BJI664" s="198"/>
      <c r="BJJ664" s="198"/>
      <c r="BJK664" s="198"/>
      <c r="BJL664" s="198"/>
      <c r="BJM664" s="198"/>
      <c r="BJN664" s="198"/>
      <c r="BJO664" s="198"/>
      <c r="BJP664" s="198"/>
      <c r="BJQ664" s="198"/>
      <c r="BJR664" s="198"/>
      <c r="BJS664" s="198"/>
      <c r="BJT664" s="198"/>
      <c r="BJU664" s="198"/>
      <c r="BJV664" s="198"/>
      <c r="BJW664" s="198"/>
      <c r="BJX664" s="198"/>
      <c r="BJY664" s="198"/>
      <c r="BJZ664" s="198"/>
      <c r="BKA664" s="198"/>
      <c r="BKB664" s="198"/>
      <c r="BKC664" s="198"/>
      <c r="BKD664" s="198"/>
      <c r="BKE664" s="198"/>
      <c r="BKF664" s="198"/>
      <c r="BKG664" s="198"/>
      <c r="BKH664" s="198"/>
      <c r="BKI664" s="198"/>
      <c r="BKJ664" s="198"/>
      <c r="BKK664" s="198"/>
      <c r="BKL664" s="198"/>
      <c r="BKM664" s="198"/>
      <c r="BKN664" s="198"/>
      <c r="BKO664" s="198"/>
      <c r="BKP664" s="198"/>
      <c r="BKQ664" s="198"/>
      <c r="BKR664" s="198"/>
      <c r="BKS664" s="198"/>
      <c r="BKT664" s="198"/>
      <c r="BKU664" s="198"/>
      <c r="BKV664" s="198"/>
      <c r="BKW664" s="198"/>
      <c r="BKX664" s="198"/>
      <c r="BKY664" s="198"/>
      <c r="BKZ664" s="198"/>
      <c r="BLA664" s="198"/>
      <c r="BLB664" s="198"/>
      <c r="BLC664" s="198"/>
      <c r="BLD664" s="198"/>
      <c r="BLE664" s="198"/>
      <c r="BLF664" s="198"/>
      <c r="BLG664" s="198"/>
      <c r="BLH664" s="198"/>
      <c r="BLI664" s="198"/>
      <c r="BLJ664" s="198"/>
      <c r="BLK664" s="198"/>
      <c r="BLL664" s="198"/>
      <c r="BLM664" s="198"/>
      <c r="BLN664" s="198"/>
      <c r="BLO664" s="198"/>
      <c r="BLP664" s="198"/>
      <c r="BLQ664" s="198"/>
      <c r="BLR664" s="198"/>
      <c r="BLS664" s="198"/>
      <c r="BLT664" s="198"/>
      <c r="BLU664" s="198"/>
      <c r="BLV664" s="198"/>
      <c r="BLW664" s="198"/>
      <c r="BLX664" s="198"/>
      <c r="BLY664" s="198"/>
      <c r="BLZ664" s="198"/>
      <c r="BMA664" s="198"/>
      <c r="BMB664" s="198"/>
      <c r="BMC664" s="198"/>
      <c r="BMD664" s="198"/>
      <c r="BME664" s="198"/>
      <c r="BMF664" s="198"/>
      <c r="BMG664" s="198"/>
      <c r="BMH664" s="198"/>
      <c r="BMI664" s="198"/>
      <c r="BMJ664" s="198"/>
      <c r="BMK664" s="198"/>
      <c r="BML664" s="198"/>
      <c r="BMM664" s="198"/>
      <c r="BMN664" s="198"/>
      <c r="BMO664" s="198"/>
      <c r="BMP664" s="198"/>
      <c r="BMQ664" s="198"/>
      <c r="BMR664" s="198"/>
      <c r="BMS664" s="198"/>
      <c r="BMT664" s="198"/>
      <c r="BMU664" s="198"/>
      <c r="BMV664" s="198"/>
      <c r="BMW664" s="198"/>
      <c r="BMX664" s="198"/>
      <c r="BMY664" s="198"/>
      <c r="BMZ664" s="198"/>
      <c r="BNA664" s="198"/>
      <c r="BNB664" s="198"/>
      <c r="BNC664" s="198"/>
      <c r="BND664" s="198"/>
      <c r="BNE664" s="198"/>
      <c r="BNF664" s="198"/>
      <c r="BNG664" s="198"/>
      <c r="BNH664" s="198"/>
      <c r="BNI664" s="198"/>
      <c r="BNJ664" s="198"/>
      <c r="BNK664" s="198"/>
      <c r="BNL664" s="198"/>
      <c r="BNM664" s="198"/>
      <c r="BNN664" s="198"/>
      <c r="BNO664" s="198"/>
      <c r="BNP664" s="198"/>
      <c r="BNQ664" s="198"/>
      <c r="BNR664" s="198"/>
      <c r="BNS664" s="198"/>
      <c r="BNT664" s="198"/>
      <c r="BNU664" s="198"/>
      <c r="BNV664" s="198"/>
      <c r="BNW664" s="198"/>
      <c r="BNX664" s="198"/>
      <c r="BNY664" s="198"/>
      <c r="BNZ664" s="198"/>
      <c r="BOA664" s="198"/>
      <c r="BOB664" s="198"/>
      <c r="BOC664" s="198"/>
      <c r="BOD664" s="198"/>
      <c r="BOE664" s="198"/>
      <c r="BOF664" s="198"/>
      <c r="BOG664" s="198"/>
      <c r="BOH664" s="198"/>
      <c r="BOI664" s="198"/>
      <c r="BOJ664" s="198"/>
      <c r="BOK664" s="198"/>
      <c r="BOL664" s="198"/>
      <c r="BOM664" s="198"/>
      <c r="BON664" s="198"/>
      <c r="BOO664" s="198"/>
      <c r="BOP664" s="198"/>
      <c r="BOQ664" s="198"/>
      <c r="BOR664" s="198"/>
      <c r="BOS664" s="198"/>
      <c r="BOT664" s="198"/>
      <c r="BOU664" s="198"/>
      <c r="BOV664" s="198"/>
      <c r="BOW664" s="198"/>
      <c r="BOX664" s="198"/>
      <c r="BOY664" s="198"/>
      <c r="BOZ664" s="198"/>
      <c r="BPA664" s="198"/>
      <c r="BPB664" s="198"/>
      <c r="BPC664" s="198"/>
      <c r="BPD664" s="198"/>
      <c r="BPE664" s="198"/>
      <c r="BPF664" s="198"/>
      <c r="BPG664" s="198"/>
      <c r="BPH664" s="198"/>
      <c r="BPI664" s="198"/>
      <c r="BPJ664" s="198"/>
      <c r="BPK664" s="198"/>
      <c r="BPL664" s="198"/>
      <c r="BPM664" s="198"/>
      <c r="BPN664" s="198"/>
      <c r="BPO664" s="198"/>
      <c r="BPP664" s="198"/>
      <c r="BPQ664" s="198"/>
      <c r="BPR664" s="198"/>
      <c r="BPS664" s="198"/>
      <c r="BPT664" s="198"/>
      <c r="BPU664" s="198"/>
      <c r="BPV664" s="198"/>
      <c r="BPW664" s="198"/>
      <c r="BPX664" s="198"/>
      <c r="BPY664" s="198"/>
      <c r="BPZ664" s="198"/>
      <c r="BQA664" s="198"/>
      <c r="BQB664" s="198"/>
      <c r="BQC664" s="198"/>
      <c r="BQD664" s="198"/>
      <c r="BQE664" s="198"/>
      <c r="BQF664" s="198"/>
      <c r="BQG664" s="198"/>
      <c r="BQH664" s="198"/>
      <c r="BQI664" s="198"/>
      <c r="BQJ664" s="198"/>
      <c r="BQK664" s="198"/>
      <c r="BQL664" s="198"/>
      <c r="BQM664" s="198"/>
      <c r="BQN664" s="198"/>
      <c r="BQO664" s="198"/>
      <c r="BQP664" s="198"/>
      <c r="BQQ664" s="198"/>
      <c r="BQR664" s="198"/>
      <c r="BQS664" s="198"/>
      <c r="BQT664" s="198"/>
      <c r="BQU664" s="198"/>
      <c r="BQV664" s="198"/>
      <c r="BQW664" s="198"/>
      <c r="BQX664" s="198"/>
      <c r="BQY664" s="198"/>
      <c r="BQZ664" s="198"/>
      <c r="BRA664" s="198"/>
      <c r="BRB664" s="198"/>
      <c r="BRC664" s="198"/>
      <c r="BRD664" s="198"/>
      <c r="BRE664" s="198"/>
      <c r="BRF664" s="198"/>
      <c r="BRG664" s="198"/>
      <c r="BRH664" s="198"/>
      <c r="BRI664" s="198"/>
      <c r="BRJ664" s="198"/>
      <c r="BRK664" s="198"/>
      <c r="BRL664" s="198"/>
      <c r="BRM664" s="198"/>
      <c r="BRN664" s="198"/>
      <c r="BRO664" s="198"/>
      <c r="BRP664" s="198"/>
      <c r="BRQ664" s="198"/>
      <c r="BRR664" s="198"/>
      <c r="BRS664" s="198"/>
      <c r="BRT664" s="198"/>
      <c r="BRU664" s="198"/>
      <c r="BRV664" s="198"/>
      <c r="BRW664" s="198"/>
      <c r="BRX664" s="198"/>
      <c r="BRY664" s="198"/>
      <c r="BRZ664" s="198"/>
      <c r="BSA664" s="198"/>
      <c r="BSB664" s="198"/>
      <c r="BSC664" s="198"/>
      <c r="BSD664" s="198"/>
      <c r="BSE664" s="198"/>
      <c r="BSF664" s="198"/>
      <c r="BSG664" s="198"/>
      <c r="BSH664" s="198"/>
      <c r="BSI664" s="198"/>
      <c r="BSJ664" s="198"/>
      <c r="BSK664" s="198"/>
      <c r="BSL664" s="198"/>
      <c r="BSM664" s="198"/>
      <c r="BSN664" s="198"/>
      <c r="BSO664" s="198"/>
      <c r="BSP664" s="198"/>
      <c r="BSQ664" s="198"/>
      <c r="BSR664" s="198"/>
      <c r="BSS664" s="198"/>
      <c r="BST664" s="198"/>
      <c r="BSU664" s="198"/>
      <c r="BSV664" s="198"/>
      <c r="BSW664" s="198"/>
      <c r="BSX664" s="198"/>
      <c r="BSY664" s="198"/>
      <c r="BSZ664" s="198"/>
      <c r="BTA664" s="198"/>
      <c r="BTB664" s="198"/>
      <c r="BTC664" s="198"/>
      <c r="BTD664" s="198"/>
      <c r="BTE664" s="198"/>
      <c r="BTF664" s="198"/>
      <c r="BTG664" s="198"/>
      <c r="BTH664" s="198"/>
      <c r="BTI664" s="198"/>
      <c r="BTJ664" s="198"/>
      <c r="BTK664" s="198"/>
      <c r="BTL664" s="198"/>
      <c r="BTM664" s="198"/>
      <c r="BTN664" s="198"/>
      <c r="BTO664" s="198"/>
      <c r="BTP664" s="198"/>
      <c r="BTQ664" s="198"/>
      <c r="BTR664" s="198"/>
      <c r="BTS664" s="198"/>
      <c r="BTT664" s="198"/>
      <c r="BTU664" s="198"/>
      <c r="BTV664" s="198"/>
      <c r="BTW664" s="198"/>
      <c r="BTX664" s="198"/>
      <c r="BTY664" s="198"/>
      <c r="BTZ664" s="198"/>
      <c r="BUA664" s="198"/>
      <c r="BUB664" s="198"/>
      <c r="BUC664" s="198"/>
      <c r="BUD664" s="198"/>
      <c r="BUE664" s="198"/>
      <c r="BUF664" s="198"/>
      <c r="BUG664" s="198"/>
      <c r="BUH664" s="198"/>
      <c r="BUI664" s="198"/>
      <c r="BUJ664" s="198"/>
      <c r="BUK664" s="198"/>
      <c r="BUL664" s="198"/>
      <c r="BUM664" s="198"/>
      <c r="BUN664" s="198"/>
      <c r="BUO664" s="198"/>
      <c r="BUP664" s="198"/>
      <c r="BUQ664" s="198"/>
      <c r="BUR664" s="198"/>
      <c r="BUS664" s="198"/>
      <c r="BUT664" s="198"/>
      <c r="BUU664" s="198"/>
      <c r="BUV664" s="198"/>
      <c r="BUW664" s="198"/>
      <c r="BUX664" s="198"/>
      <c r="BUY664" s="198"/>
      <c r="BUZ664" s="198"/>
      <c r="BVA664" s="198"/>
      <c r="BVB664" s="198"/>
      <c r="BVC664" s="198"/>
      <c r="BVD664" s="198"/>
      <c r="BVE664" s="198"/>
      <c r="BVF664" s="198"/>
      <c r="BVG664" s="198"/>
      <c r="BVH664" s="198"/>
      <c r="BVI664" s="198"/>
      <c r="BVJ664" s="198"/>
      <c r="BVK664" s="198"/>
      <c r="BVL664" s="198"/>
      <c r="BVM664" s="198"/>
      <c r="BVN664" s="198"/>
      <c r="BVO664" s="198"/>
      <c r="BVP664" s="198"/>
      <c r="BVQ664" s="198"/>
      <c r="BVR664" s="198"/>
      <c r="BVS664" s="198"/>
      <c r="BVT664" s="198"/>
      <c r="BVU664" s="198"/>
      <c r="BVV664" s="198"/>
      <c r="BVW664" s="198"/>
      <c r="BVX664" s="198"/>
      <c r="BVY664" s="198"/>
      <c r="BVZ664" s="198"/>
      <c r="BWA664" s="198"/>
      <c r="BWB664" s="198"/>
      <c r="BWC664" s="198"/>
      <c r="BWD664" s="198"/>
      <c r="BWE664" s="198"/>
      <c r="BWF664" s="198"/>
      <c r="BWG664" s="198"/>
      <c r="BWH664" s="198"/>
      <c r="BWI664" s="198"/>
      <c r="BWJ664" s="198"/>
      <c r="BWK664" s="198"/>
      <c r="BWL664" s="198"/>
      <c r="BWM664" s="198"/>
      <c r="BWN664" s="198"/>
      <c r="BWO664" s="198"/>
      <c r="BWP664" s="198"/>
      <c r="BWQ664" s="198"/>
      <c r="BWR664" s="198"/>
      <c r="BWS664" s="198"/>
      <c r="BWT664" s="198"/>
      <c r="BWU664" s="198"/>
      <c r="BWV664" s="198"/>
      <c r="BWW664" s="198"/>
      <c r="BWX664" s="198"/>
      <c r="BWY664" s="198"/>
      <c r="BWZ664" s="198"/>
      <c r="BXA664" s="198"/>
      <c r="BXB664" s="198"/>
      <c r="BXC664" s="198"/>
      <c r="BXD664" s="198"/>
      <c r="BXE664" s="198"/>
      <c r="BXF664" s="198"/>
      <c r="BXG664" s="198"/>
      <c r="BXH664" s="198"/>
      <c r="BXI664" s="198"/>
      <c r="BXJ664" s="198"/>
      <c r="BXK664" s="198"/>
      <c r="BXL664" s="198"/>
      <c r="BXM664" s="198"/>
      <c r="BXN664" s="198"/>
      <c r="BXO664" s="198"/>
      <c r="BXP664" s="198"/>
      <c r="BXQ664" s="198"/>
      <c r="BXR664" s="198"/>
      <c r="BXS664" s="198"/>
      <c r="BXT664" s="198"/>
      <c r="BXU664" s="198"/>
      <c r="BXV664" s="198"/>
      <c r="BXW664" s="198"/>
      <c r="BXX664" s="198"/>
      <c r="BXY664" s="198"/>
      <c r="BXZ664" s="198"/>
      <c r="BYA664" s="198"/>
      <c r="BYB664" s="198"/>
      <c r="BYC664" s="198"/>
      <c r="BYD664" s="198"/>
      <c r="BYE664" s="198"/>
      <c r="BYF664" s="198"/>
      <c r="BYG664" s="198"/>
      <c r="BYH664" s="198"/>
      <c r="BYI664" s="198"/>
      <c r="BYJ664" s="198"/>
      <c r="BYK664" s="198"/>
      <c r="BYL664" s="198"/>
      <c r="BYM664" s="198"/>
      <c r="BYN664" s="198"/>
      <c r="BYO664" s="198"/>
      <c r="BYP664" s="198"/>
      <c r="BYQ664" s="198"/>
      <c r="BYR664" s="198"/>
      <c r="BYS664" s="198"/>
      <c r="BYT664" s="198"/>
      <c r="BYU664" s="198"/>
      <c r="BYV664" s="198"/>
      <c r="BYW664" s="198"/>
      <c r="BYX664" s="198"/>
      <c r="BYY664" s="198"/>
      <c r="BYZ664" s="198"/>
      <c r="BZA664" s="198"/>
      <c r="BZB664" s="198"/>
      <c r="BZC664" s="198"/>
      <c r="BZD664" s="198"/>
      <c r="BZE664" s="198"/>
      <c r="BZF664" s="198"/>
      <c r="BZG664" s="198"/>
      <c r="BZH664" s="198"/>
      <c r="BZI664" s="198"/>
      <c r="BZJ664" s="198"/>
      <c r="BZK664" s="198"/>
      <c r="BZL664" s="198"/>
      <c r="BZM664" s="198"/>
      <c r="BZN664" s="198"/>
      <c r="BZO664" s="198"/>
      <c r="BZP664" s="198"/>
      <c r="BZQ664" s="198"/>
      <c r="BZR664" s="198"/>
      <c r="BZS664" s="198"/>
      <c r="BZT664" s="198"/>
      <c r="BZU664" s="198"/>
      <c r="BZV664" s="198"/>
      <c r="BZW664" s="198"/>
      <c r="BZX664" s="198"/>
      <c r="BZY664" s="198"/>
      <c r="BZZ664" s="198"/>
      <c r="CAA664" s="198"/>
      <c r="CAB664" s="198"/>
      <c r="CAC664" s="198"/>
      <c r="CAD664" s="198"/>
      <c r="CAE664" s="198"/>
      <c r="CAF664" s="198"/>
      <c r="CAG664" s="198"/>
      <c r="CAH664" s="198"/>
      <c r="CAI664" s="198"/>
      <c r="CAJ664" s="198"/>
      <c r="CAK664" s="198"/>
      <c r="CAL664" s="198"/>
      <c r="CAM664" s="198"/>
      <c r="CAN664" s="198"/>
      <c r="CAO664" s="198"/>
      <c r="CAP664" s="198"/>
      <c r="CAQ664" s="198"/>
      <c r="CAR664" s="198"/>
      <c r="CAS664" s="198"/>
      <c r="CAT664" s="198"/>
      <c r="CAU664" s="198"/>
      <c r="CAV664" s="198"/>
      <c r="CAW664" s="198"/>
      <c r="CAX664" s="198"/>
      <c r="CAY664" s="198"/>
      <c r="CAZ664" s="198"/>
      <c r="CBA664" s="198"/>
      <c r="CBB664" s="198"/>
      <c r="CBC664" s="198"/>
      <c r="CBD664" s="198"/>
      <c r="CBE664" s="198"/>
      <c r="CBF664" s="198"/>
      <c r="CBG664" s="198"/>
      <c r="CBH664" s="198"/>
      <c r="CBI664" s="198"/>
      <c r="CBJ664" s="198"/>
      <c r="CBK664" s="198"/>
      <c r="CBL664" s="198"/>
      <c r="CBM664" s="198"/>
      <c r="CBN664" s="198"/>
      <c r="CBO664" s="198"/>
      <c r="CBP664" s="198"/>
      <c r="CBQ664" s="198"/>
      <c r="CBR664" s="198"/>
      <c r="CBS664" s="198"/>
      <c r="CBT664" s="198"/>
      <c r="CBU664" s="198"/>
      <c r="CBV664" s="198"/>
      <c r="CBW664" s="198"/>
      <c r="CBX664" s="198"/>
      <c r="CBY664" s="198"/>
      <c r="CBZ664" s="198"/>
      <c r="CCA664" s="198"/>
      <c r="CCB664" s="198"/>
      <c r="CCC664" s="198"/>
      <c r="CCD664" s="198"/>
      <c r="CCE664" s="198"/>
      <c r="CCF664" s="198"/>
      <c r="CCG664" s="198"/>
      <c r="CCH664" s="198"/>
      <c r="CCI664" s="198"/>
      <c r="CCJ664" s="198"/>
      <c r="CCK664" s="198"/>
      <c r="CCL664" s="198"/>
      <c r="CCM664" s="198"/>
      <c r="CCN664" s="198"/>
      <c r="CCO664" s="198"/>
      <c r="CCP664" s="198"/>
      <c r="CCQ664" s="198"/>
      <c r="CCR664" s="198"/>
      <c r="CCS664" s="198"/>
      <c r="CCT664" s="198"/>
      <c r="CCU664" s="198"/>
      <c r="CCV664" s="198"/>
      <c r="CCW664" s="198"/>
      <c r="CCX664" s="198"/>
      <c r="CCY664" s="198"/>
      <c r="CCZ664" s="198"/>
      <c r="CDA664" s="198"/>
      <c r="CDB664" s="198"/>
      <c r="CDC664" s="198"/>
      <c r="CDD664" s="198"/>
      <c r="CDE664" s="198"/>
      <c r="CDF664" s="198"/>
      <c r="CDG664" s="198"/>
      <c r="CDH664" s="198"/>
      <c r="CDI664" s="198"/>
      <c r="CDJ664" s="198"/>
      <c r="CDK664" s="198"/>
      <c r="CDL664" s="198"/>
      <c r="CDM664" s="198"/>
      <c r="CDN664" s="198"/>
      <c r="CDO664" s="198"/>
      <c r="CDP664" s="198"/>
      <c r="CDQ664" s="198"/>
      <c r="CDR664" s="198"/>
      <c r="CDS664" s="198"/>
      <c r="CDT664" s="198"/>
      <c r="CDU664" s="198"/>
      <c r="CDV664" s="198"/>
      <c r="CDW664" s="198"/>
      <c r="CDX664" s="198"/>
      <c r="CDY664" s="198"/>
      <c r="CDZ664" s="198"/>
      <c r="CEA664" s="198"/>
      <c r="CEB664" s="198"/>
      <c r="CEC664" s="198"/>
      <c r="CED664" s="198"/>
      <c r="CEE664" s="198"/>
      <c r="CEF664" s="198"/>
      <c r="CEG664" s="198"/>
      <c r="CEH664" s="198"/>
      <c r="CEI664" s="198"/>
      <c r="CEJ664" s="198"/>
      <c r="CEK664" s="198"/>
      <c r="CEL664" s="198"/>
      <c r="CEM664" s="198"/>
      <c r="CEN664" s="198"/>
      <c r="CEO664" s="198"/>
      <c r="CEP664" s="198"/>
      <c r="CEQ664" s="198"/>
      <c r="CER664" s="198"/>
      <c r="CES664" s="198"/>
      <c r="CET664" s="198"/>
      <c r="CEU664" s="198"/>
      <c r="CEV664" s="198"/>
      <c r="CEW664" s="198"/>
      <c r="CEX664" s="198"/>
      <c r="CEY664" s="198"/>
      <c r="CEZ664" s="198"/>
      <c r="CFA664" s="198"/>
      <c r="CFB664" s="198"/>
      <c r="CFC664" s="198"/>
      <c r="CFD664" s="198"/>
      <c r="CFE664" s="198"/>
      <c r="CFF664" s="198"/>
      <c r="CFG664" s="198"/>
      <c r="CFH664" s="198"/>
      <c r="CFI664" s="198"/>
      <c r="CFJ664" s="198"/>
      <c r="CFK664" s="198"/>
      <c r="CFL664" s="198"/>
      <c r="CFM664" s="198"/>
      <c r="CFN664" s="198"/>
      <c r="CFO664" s="198"/>
      <c r="CFP664" s="198"/>
      <c r="CFQ664" s="198"/>
      <c r="CFR664" s="198"/>
      <c r="CFS664" s="198"/>
      <c r="CFT664" s="198"/>
      <c r="CFU664" s="198"/>
      <c r="CFV664" s="198"/>
      <c r="CFW664" s="198"/>
      <c r="CFX664" s="198"/>
      <c r="CFY664" s="198"/>
      <c r="CFZ664" s="198"/>
      <c r="CGA664" s="198"/>
      <c r="CGB664" s="198"/>
      <c r="CGC664" s="198"/>
      <c r="CGD664" s="198"/>
      <c r="CGE664" s="198"/>
      <c r="CGF664" s="198"/>
      <c r="CGG664" s="198"/>
      <c r="CGH664" s="198"/>
      <c r="CGI664" s="198"/>
      <c r="CGJ664" s="198"/>
      <c r="CGK664" s="198"/>
      <c r="CGL664" s="198"/>
      <c r="CGM664" s="198"/>
      <c r="CGN664" s="198"/>
      <c r="CGO664" s="198"/>
      <c r="CGP664" s="198"/>
      <c r="CGQ664" s="198"/>
      <c r="CGR664" s="198"/>
      <c r="CGS664" s="198"/>
      <c r="CGT664" s="198"/>
      <c r="CGU664" s="198"/>
      <c r="CGV664" s="198"/>
      <c r="CGW664" s="198"/>
      <c r="CGX664" s="198"/>
      <c r="CGY664" s="198"/>
      <c r="CGZ664" s="198"/>
      <c r="CHA664" s="198"/>
      <c r="CHB664" s="198"/>
      <c r="CHC664" s="198"/>
      <c r="CHD664" s="198"/>
      <c r="CHE664" s="198"/>
      <c r="CHF664" s="198"/>
      <c r="CHG664" s="198"/>
      <c r="CHH664" s="198"/>
      <c r="CHI664" s="198"/>
      <c r="CHJ664" s="198"/>
      <c r="CHK664" s="198"/>
      <c r="CHL664" s="198"/>
      <c r="CHM664" s="198"/>
      <c r="CHN664" s="198"/>
      <c r="CHO664" s="198"/>
      <c r="CHP664" s="198"/>
      <c r="CHQ664" s="198"/>
      <c r="CHR664" s="198"/>
      <c r="CHS664" s="198"/>
      <c r="CHT664" s="198"/>
      <c r="CHU664" s="198"/>
      <c r="CHV664" s="198"/>
      <c r="CHW664" s="198"/>
      <c r="CHX664" s="198"/>
      <c r="CHY664" s="198"/>
      <c r="CHZ664" s="198"/>
      <c r="CIA664" s="198"/>
      <c r="CIB664" s="198"/>
      <c r="CIC664" s="198"/>
      <c r="CID664" s="198"/>
      <c r="CIE664" s="198"/>
      <c r="CIF664" s="198"/>
      <c r="CIG664" s="198"/>
      <c r="CIH664" s="198"/>
      <c r="CII664" s="198"/>
      <c r="CIJ664" s="198"/>
      <c r="CIK664" s="198"/>
      <c r="CIL664" s="198"/>
      <c r="CIM664" s="198"/>
      <c r="CIN664" s="198"/>
      <c r="CIO664" s="198"/>
      <c r="CIP664" s="198"/>
      <c r="CIQ664" s="198"/>
      <c r="CIR664" s="198"/>
      <c r="CIS664" s="198"/>
      <c r="CIT664" s="198"/>
      <c r="CIU664" s="198"/>
      <c r="CIV664" s="198"/>
      <c r="CIW664" s="198"/>
      <c r="CIX664" s="198"/>
      <c r="CIY664" s="198"/>
      <c r="CIZ664" s="198"/>
      <c r="CJA664" s="198"/>
      <c r="CJB664" s="198"/>
      <c r="CJC664" s="198"/>
      <c r="CJD664" s="198"/>
      <c r="CJE664" s="198"/>
      <c r="CJF664" s="198"/>
      <c r="CJG664" s="198"/>
      <c r="CJH664" s="198"/>
      <c r="CJI664" s="198"/>
      <c r="CJJ664" s="198"/>
      <c r="CJK664" s="198"/>
      <c r="CJL664" s="198"/>
      <c r="CJM664" s="198"/>
      <c r="CJN664" s="198"/>
      <c r="CJO664" s="198"/>
      <c r="CJP664" s="198"/>
      <c r="CJQ664" s="198"/>
      <c r="CJR664" s="198"/>
      <c r="CJS664" s="198"/>
      <c r="CJT664" s="198"/>
      <c r="CJU664" s="198"/>
      <c r="CJV664" s="198"/>
      <c r="CJW664" s="198"/>
      <c r="CJX664" s="198"/>
      <c r="CJY664" s="198"/>
      <c r="CJZ664" s="198"/>
      <c r="CKA664" s="198"/>
      <c r="CKB664" s="198"/>
      <c r="CKC664" s="198"/>
      <c r="CKD664" s="198"/>
      <c r="CKE664" s="198"/>
      <c r="CKF664" s="198"/>
      <c r="CKG664" s="198"/>
      <c r="CKH664" s="198"/>
      <c r="CKI664" s="198"/>
      <c r="CKJ664" s="198"/>
      <c r="CKK664" s="198"/>
      <c r="CKL664" s="198"/>
      <c r="CKM664" s="198"/>
      <c r="CKN664" s="198"/>
      <c r="CKO664" s="198"/>
      <c r="CKP664" s="198"/>
      <c r="CKQ664" s="198"/>
      <c r="CKR664" s="198"/>
      <c r="CKS664" s="198"/>
      <c r="CKT664" s="198"/>
      <c r="CKU664" s="198"/>
      <c r="CKV664" s="198"/>
      <c r="CKW664" s="198"/>
      <c r="CKX664" s="198"/>
      <c r="CKY664" s="198"/>
      <c r="CKZ664" s="198"/>
      <c r="CLA664" s="198"/>
      <c r="CLB664" s="198"/>
      <c r="CLC664" s="198"/>
      <c r="CLD664" s="198"/>
      <c r="CLE664" s="198"/>
      <c r="CLF664" s="198"/>
      <c r="CLG664" s="198"/>
      <c r="CLH664" s="198"/>
      <c r="CLI664" s="198"/>
      <c r="CLJ664" s="198"/>
      <c r="CLK664" s="198"/>
      <c r="CLL664" s="198"/>
      <c r="CLM664" s="198"/>
      <c r="CLN664" s="198"/>
      <c r="CLO664" s="198"/>
      <c r="CLP664" s="198"/>
      <c r="CLQ664" s="198"/>
      <c r="CLR664" s="198"/>
      <c r="CLS664" s="198"/>
      <c r="CLT664" s="198"/>
      <c r="CLU664" s="198"/>
      <c r="CLV664" s="198"/>
      <c r="CLW664" s="198"/>
      <c r="CLX664" s="198"/>
      <c r="CLY664" s="198"/>
      <c r="CLZ664" s="198"/>
      <c r="CMA664" s="198"/>
      <c r="CMB664" s="198"/>
      <c r="CMC664" s="198"/>
      <c r="CMD664" s="198"/>
      <c r="CME664" s="198"/>
      <c r="CMF664" s="198"/>
      <c r="CMG664" s="198"/>
      <c r="CMH664" s="198"/>
      <c r="CMI664" s="198"/>
      <c r="CMJ664" s="198"/>
      <c r="CMK664" s="198"/>
      <c r="CML664" s="198"/>
      <c r="CMM664" s="198"/>
      <c r="CMN664" s="198"/>
      <c r="CMO664" s="198"/>
      <c r="CMP664" s="198"/>
      <c r="CMQ664" s="198"/>
      <c r="CMR664" s="198"/>
      <c r="CMS664" s="198"/>
      <c r="CMT664" s="198"/>
      <c r="CMU664" s="198"/>
      <c r="CMV664" s="198"/>
      <c r="CMW664" s="198"/>
      <c r="CMX664" s="198"/>
      <c r="CMY664" s="198"/>
      <c r="CMZ664" s="198"/>
      <c r="CNA664" s="198"/>
      <c r="CNB664" s="198"/>
      <c r="CNC664" s="198"/>
      <c r="CND664" s="198"/>
      <c r="CNE664" s="198"/>
      <c r="CNF664" s="198"/>
      <c r="CNG664" s="198"/>
      <c r="CNH664" s="198"/>
      <c r="CNI664" s="198"/>
      <c r="CNJ664" s="198"/>
      <c r="CNK664" s="198"/>
      <c r="CNL664" s="198"/>
      <c r="CNM664" s="198"/>
      <c r="CNN664" s="198"/>
      <c r="CNO664" s="198"/>
      <c r="CNP664" s="198"/>
      <c r="CNQ664" s="198"/>
      <c r="CNR664" s="198"/>
      <c r="CNS664" s="198"/>
      <c r="CNT664" s="198"/>
      <c r="CNU664" s="198"/>
      <c r="CNV664" s="198"/>
      <c r="CNW664" s="198"/>
      <c r="CNX664" s="198"/>
      <c r="CNY664" s="198"/>
      <c r="CNZ664" s="198"/>
      <c r="COA664" s="198"/>
      <c r="COB664" s="198"/>
      <c r="COC664" s="198"/>
      <c r="COD664" s="198"/>
      <c r="COE664" s="198"/>
      <c r="COF664" s="198"/>
      <c r="COG664" s="198"/>
      <c r="COH664" s="198"/>
      <c r="COI664" s="198"/>
      <c r="COJ664" s="198"/>
      <c r="COK664" s="198"/>
      <c r="COL664" s="198"/>
      <c r="COM664" s="198"/>
      <c r="CON664" s="198"/>
      <c r="COO664" s="198"/>
      <c r="COP664" s="198"/>
      <c r="COQ664" s="198"/>
      <c r="COR664" s="198"/>
      <c r="COS664" s="198"/>
      <c r="COT664" s="198"/>
      <c r="COU664" s="198"/>
      <c r="COV664" s="198"/>
      <c r="COW664" s="198"/>
      <c r="COX664" s="198"/>
      <c r="COY664" s="198"/>
      <c r="COZ664" s="198"/>
      <c r="CPA664" s="198"/>
      <c r="CPB664" s="198"/>
      <c r="CPC664" s="198"/>
      <c r="CPD664" s="198"/>
      <c r="CPE664" s="198"/>
      <c r="CPF664" s="198"/>
      <c r="CPG664" s="198"/>
      <c r="CPH664" s="198"/>
      <c r="CPI664" s="198"/>
      <c r="CPJ664" s="198"/>
      <c r="CPK664" s="198"/>
      <c r="CPL664" s="198"/>
      <c r="CPM664" s="198"/>
      <c r="CPN664" s="198"/>
      <c r="CPO664" s="198"/>
      <c r="CPP664" s="198"/>
      <c r="CPQ664" s="198"/>
      <c r="CPR664" s="198"/>
      <c r="CPS664" s="198"/>
      <c r="CPT664" s="198"/>
      <c r="CPU664" s="198"/>
      <c r="CPV664" s="198"/>
      <c r="CPW664" s="198"/>
      <c r="CPX664" s="198"/>
      <c r="CPY664" s="198"/>
      <c r="CPZ664" s="198"/>
      <c r="CQA664" s="198"/>
      <c r="CQB664" s="198"/>
      <c r="CQC664" s="198"/>
      <c r="CQD664" s="198"/>
      <c r="CQE664" s="198"/>
      <c r="CQF664" s="198"/>
      <c r="CQG664" s="198"/>
      <c r="CQH664" s="198"/>
      <c r="CQI664" s="198"/>
      <c r="CQJ664" s="198"/>
      <c r="CQK664" s="198"/>
      <c r="CQL664" s="198"/>
      <c r="CQM664" s="198"/>
      <c r="CQN664" s="198"/>
      <c r="CQO664" s="198"/>
      <c r="CQP664" s="198"/>
      <c r="CQQ664" s="198"/>
      <c r="CQR664" s="198"/>
      <c r="CQS664" s="198"/>
      <c r="CQT664" s="198"/>
      <c r="CQU664" s="198"/>
      <c r="CQV664" s="198"/>
      <c r="CQW664" s="198"/>
      <c r="CQX664" s="198"/>
      <c r="CQY664" s="198"/>
      <c r="CQZ664" s="198"/>
      <c r="CRA664" s="198"/>
      <c r="CRB664" s="198"/>
      <c r="CRC664" s="198"/>
      <c r="CRD664" s="198"/>
      <c r="CRE664" s="198"/>
      <c r="CRF664" s="198"/>
      <c r="CRG664" s="198"/>
      <c r="CRH664" s="198"/>
      <c r="CRI664" s="198"/>
      <c r="CRJ664" s="198"/>
      <c r="CRK664" s="198"/>
      <c r="CRL664" s="198"/>
      <c r="CRM664" s="198"/>
      <c r="CRN664" s="198"/>
      <c r="CRO664" s="198"/>
      <c r="CRP664" s="198"/>
      <c r="CRQ664" s="198"/>
      <c r="CRR664" s="198"/>
      <c r="CRS664" s="198"/>
      <c r="CRT664" s="198"/>
      <c r="CRU664" s="198"/>
      <c r="CRV664" s="198"/>
      <c r="CRW664" s="198"/>
      <c r="CRX664" s="198"/>
      <c r="CRY664" s="198"/>
      <c r="CRZ664" s="198"/>
      <c r="CSA664" s="198"/>
      <c r="CSB664" s="198"/>
      <c r="CSC664" s="198"/>
      <c r="CSD664" s="198"/>
      <c r="CSE664" s="198"/>
      <c r="CSF664" s="198"/>
      <c r="CSG664" s="198"/>
      <c r="CSH664" s="198"/>
      <c r="CSI664" s="198"/>
      <c r="CSJ664" s="198"/>
      <c r="CSK664" s="198"/>
      <c r="CSL664" s="198"/>
      <c r="CSM664" s="198"/>
      <c r="CSN664" s="198"/>
      <c r="CSO664" s="198"/>
      <c r="CSP664" s="198"/>
      <c r="CSQ664" s="198"/>
      <c r="CSR664" s="198"/>
      <c r="CSS664" s="198"/>
      <c r="CST664" s="198"/>
      <c r="CSU664" s="198"/>
      <c r="CSV664" s="198"/>
      <c r="CSW664" s="198"/>
      <c r="CSX664" s="198"/>
      <c r="CSY664" s="198"/>
      <c r="CSZ664" s="198"/>
      <c r="CTA664" s="198"/>
      <c r="CTB664" s="198"/>
      <c r="CTC664" s="198"/>
      <c r="CTD664" s="198"/>
      <c r="CTE664" s="198"/>
      <c r="CTF664" s="198"/>
      <c r="CTG664" s="198"/>
      <c r="CTH664" s="198"/>
      <c r="CTI664" s="198"/>
      <c r="CTJ664" s="198"/>
      <c r="CTK664" s="198"/>
      <c r="CTL664" s="198"/>
      <c r="CTM664" s="198"/>
      <c r="CTN664" s="198"/>
      <c r="CTO664" s="198"/>
      <c r="CTP664" s="198"/>
      <c r="CTQ664" s="198"/>
      <c r="CTR664" s="198"/>
      <c r="CTS664" s="198"/>
      <c r="CTT664" s="198"/>
      <c r="CTU664" s="198"/>
      <c r="CTV664" s="198"/>
      <c r="CTW664" s="198"/>
      <c r="CTX664" s="198"/>
      <c r="CTY664" s="198"/>
      <c r="CTZ664" s="198"/>
      <c r="CUA664" s="198"/>
      <c r="CUB664" s="198"/>
      <c r="CUC664" s="198"/>
      <c r="CUD664" s="198"/>
      <c r="CUE664" s="198"/>
      <c r="CUF664" s="198"/>
      <c r="CUG664" s="198"/>
      <c r="CUH664" s="198"/>
      <c r="CUI664" s="198"/>
      <c r="CUJ664" s="198"/>
      <c r="CUK664" s="198"/>
      <c r="CUL664" s="198"/>
      <c r="CUM664" s="198"/>
      <c r="CUN664" s="198"/>
      <c r="CUO664" s="198"/>
      <c r="CUP664" s="198"/>
      <c r="CUQ664" s="198"/>
      <c r="CUR664" s="198"/>
      <c r="CUS664" s="198"/>
      <c r="CUT664" s="198"/>
      <c r="CUU664" s="198"/>
      <c r="CUV664" s="198"/>
      <c r="CUW664" s="198"/>
      <c r="CUX664" s="198"/>
      <c r="CUY664" s="198"/>
      <c r="CUZ664" s="198"/>
      <c r="CVA664" s="198"/>
      <c r="CVB664" s="198"/>
      <c r="CVC664" s="198"/>
      <c r="CVD664" s="198"/>
      <c r="CVE664" s="198"/>
      <c r="CVF664" s="198"/>
      <c r="CVG664" s="198"/>
      <c r="CVH664" s="198"/>
      <c r="CVI664" s="198"/>
      <c r="CVJ664" s="198"/>
      <c r="CVK664" s="198"/>
      <c r="CVL664" s="198"/>
      <c r="CVM664" s="198"/>
      <c r="CVN664" s="198"/>
      <c r="CVO664" s="198"/>
      <c r="CVP664" s="198"/>
      <c r="CVQ664" s="198"/>
      <c r="CVR664" s="198"/>
      <c r="CVS664" s="198"/>
      <c r="CVT664" s="198"/>
      <c r="CVU664" s="198"/>
      <c r="CVV664" s="198"/>
      <c r="CVW664" s="198"/>
      <c r="CVX664" s="198"/>
      <c r="CVY664" s="198"/>
      <c r="CVZ664" s="198"/>
      <c r="CWA664" s="198"/>
      <c r="CWB664" s="198"/>
      <c r="CWC664" s="198"/>
      <c r="CWD664" s="198"/>
      <c r="CWE664" s="198"/>
      <c r="CWF664" s="198"/>
      <c r="CWG664" s="198"/>
      <c r="CWH664" s="198"/>
      <c r="CWI664" s="198"/>
      <c r="CWJ664" s="198"/>
      <c r="CWK664" s="198"/>
      <c r="CWL664" s="198"/>
      <c r="CWM664" s="198"/>
      <c r="CWN664" s="198"/>
      <c r="CWO664" s="198"/>
      <c r="CWP664" s="198"/>
      <c r="CWQ664" s="198"/>
      <c r="CWR664" s="198"/>
      <c r="CWS664" s="198"/>
      <c r="CWT664" s="198"/>
      <c r="CWU664" s="198"/>
      <c r="CWV664" s="198"/>
      <c r="CWW664" s="198"/>
      <c r="CWX664" s="198"/>
      <c r="CWY664" s="198"/>
      <c r="CWZ664" s="198"/>
      <c r="CXA664" s="198"/>
      <c r="CXB664" s="198"/>
      <c r="CXC664" s="198"/>
      <c r="CXD664" s="198"/>
      <c r="CXE664" s="198"/>
      <c r="CXF664" s="198"/>
      <c r="CXG664" s="198"/>
      <c r="CXH664" s="198"/>
      <c r="CXI664" s="198"/>
      <c r="CXJ664" s="198"/>
      <c r="CXK664" s="198"/>
      <c r="CXL664" s="198"/>
      <c r="CXM664" s="198"/>
      <c r="CXN664" s="198"/>
      <c r="CXO664" s="198"/>
      <c r="CXP664" s="198"/>
      <c r="CXQ664" s="198"/>
      <c r="CXR664" s="198"/>
      <c r="CXS664" s="198"/>
      <c r="CXT664" s="198"/>
      <c r="CXU664" s="198"/>
      <c r="CXV664" s="198"/>
      <c r="CXW664" s="198"/>
      <c r="CXX664" s="198"/>
      <c r="CXY664" s="198"/>
      <c r="CXZ664" s="198"/>
      <c r="CYA664" s="198"/>
      <c r="CYB664" s="198"/>
      <c r="CYC664" s="198"/>
      <c r="CYD664" s="198"/>
      <c r="CYE664" s="198"/>
      <c r="CYF664" s="198"/>
      <c r="CYG664" s="198"/>
      <c r="CYH664" s="198"/>
      <c r="CYI664" s="198"/>
      <c r="CYJ664" s="198"/>
      <c r="CYK664" s="198"/>
      <c r="CYL664" s="198"/>
      <c r="CYM664" s="198"/>
      <c r="CYN664" s="198"/>
      <c r="CYO664" s="198"/>
      <c r="CYP664" s="198"/>
      <c r="CYQ664" s="198"/>
      <c r="CYR664" s="198"/>
      <c r="CYS664" s="198"/>
      <c r="CYT664" s="198"/>
      <c r="CYU664" s="198"/>
      <c r="CYV664" s="198"/>
      <c r="CYW664" s="198"/>
      <c r="CYX664" s="198"/>
      <c r="CYY664" s="198"/>
      <c r="CYZ664" s="198"/>
      <c r="CZA664" s="198"/>
      <c r="CZB664" s="198"/>
      <c r="CZC664" s="198"/>
      <c r="CZD664" s="198"/>
      <c r="CZE664" s="198"/>
      <c r="CZF664" s="198"/>
      <c r="CZG664" s="198"/>
      <c r="CZH664" s="198"/>
      <c r="CZI664" s="198"/>
      <c r="CZJ664" s="198"/>
      <c r="CZK664" s="198"/>
      <c r="CZL664" s="198"/>
      <c r="CZM664" s="198"/>
      <c r="CZN664" s="198"/>
      <c r="CZO664" s="198"/>
      <c r="CZP664" s="198"/>
      <c r="CZQ664" s="198"/>
      <c r="CZR664" s="198"/>
      <c r="CZS664" s="198"/>
      <c r="CZT664" s="198"/>
      <c r="CZU664" s="198"/>
      <c r="CZV664" s="198"/>
      <c r="CZW664" s="198"/>
      <c r="CZX664" s="198"/>
      <c r="CZY664" s="198"/>
      <c r="CZZ664" s="198"/>
      <c r="DAA664" s="198"/>
      <c r="DAB664" s="198"/>
      <c r="DAC664" s="198"/>
      <c r="DAD664" s="198"/>
      <c r="DAE664" s="198"/>
      <c r="DAF664" s="198"/>
      <c r="DAG664" s="198"/>
      <c r="DAH664" s="198"/>
      <c r="DAI664" s="198"/>
      <c r="DAJ664" s="198"/>
      <c r="DAK664" s="198"/>
      <c r="DAL664" s="198"/>
      <c r="DAM664" s="198"/>
      <c r="DAN664" s="198"/>
      <c r="DAO664" s="198"/>
      <c r="DAP664" s="198"/>
      <c r="DAQ664" s="198"/>
      <c r="DAR664" s="198"/>
      <c r="DAS664" s="198"/>
      <c r="DAT664" s="198"/>
      <c r="DAU664" s="198"/>
      <c r="DAV664" s="198"/>
      <c r="DAW664" s="198"/>
      <c r="DAX664" s="198"/>
      <c r="DAY664" s="198"/>
      <c r="DAZ664" s="198"/>
      <c r="DBA664" s="198"/>
      <c r="DBB664" s="198"/>
      <c r="DBC664" s="198"/>
      <c r="DBD664" s="198"/>
      <c r="DBE664" s="198"/>
      <c r="DBF664" s="198"/>
      <c r="DBG664" s="198"/>
      <c r="DBH664" s="198"/>
      <c r="DBI664" s="198"/>
      <c r="DBJ664" s="198"/>
      <c r="DBK664" s="198"/>
      <c r="DBL664" s="198"/>
      <c r="DBM664" s="198"/>
      <c r="DBN664" s="198"/>
      <c r="DBO664" s="198"/>
      <c r="DBP664" s="198"/>
      <c r="DBQ664" s="198"/>
      <c r="DBR664" s="198"/>
      <c r="DBS664" s="198"/>
      <c r="DBT664" s="198"/>
      <c r="DBU664" s="198"/>
      <c r="DBV664" s="198"/>
      <c r="DBW664" s="198"/>
      <c r="DBX664" s="198"/>
      <c r="DBY664" s="198"/>
      <c r="DBZ664" s="198"/>
      <c r="DCA664" s="198"/>
      <c r="DCB664" s="198"/>
      <c r="DCC664" s="198"/>
      <c r="DCD664" s="198"/>
      <c r="DCE664" s="198"/>
      <c r="DCF664" s="198"/>
      <c r="DCG664" s="198"/>
      <c r="DCH664" s="198"/>
      <c r="DCI664" s="198"/>
      <c r="DCJ664" s="198"/>
      <c r="DCK664" s="198"/>
      <c r="DCL664" s="198"/>
      <c r="DCM664" s="198"/>
      <c r="DCN664" s="198"/>
      <c r="DCO664" s="198"/>
      <c r="DCP664" s="198"/>
      <c r="DCQ664" s="198"/>
      <c r="DCR664" s="198"/>
      <c r="DCS664" s="198"/>
      <c r="DCT664" s="198"/>
      <c r="DCU664" s="198"/>
      <c r="DCV664" s="198"/>
      <c r="DCW664" s="198"/>
      <c r="DCX664" s="198"/>
      <c r="DCY664" s="198"/>
      <c r="DCZ664" s="198"/>
      <c r="DDA664" s="198"/>
      <c r="DDB664" s="198"/>
      <c r="DDC664" s="198"/>
      <c r="DDD664" s="198"/>
      <c r="DDE664" s="198"/>
      <c r="DDF664" s="198"/>
      <c r="DDG664" s="198"/>
      <c r="DDH664" s="198"/>
      <c r="DDI664" s="198"/>
      <c r="DDJ664" s="198"/>
      <c r="DDK664" s="198"/>
      <c r="DDL664" s="198"/>
      <c r="DDM664" s="198"/>
      <c r="DDN664" s="198"/>
      <c r="DDO664" s="198"/>
      <c r="DDP664" s="198"/>
      <c r="DDQ664" s="198"/>
      <c r="DDR664" s="198"/>
      <c r="DDS664" s="198"/>
      <c r="DDT664" s="198"/>
      <c r="DDU664" s="198"/>
      <c r="DDV664" s="198"/>
      <c r="DDW664" s="198"/>
      <c r="DDX664" s="198"/>
      <c r="DDY664" s="198"/>
      <c r="DDZ664" s="198"/>
      <c r="DEA664" s="198"/>
      <c r="DEB664" s="198"/>
      <c r="DEC664" s="198"/>
      <c r="DED664" s="198"/>
      <c r="DEE664" s="198"/>
      <c r="DEF664" s="198"/>
      <c r="DEG664" s="198"/>
      <c r="DEH664" s="198"/>
      <c r="DEI664" s="198"/>
      <c r="DEJ664" s="198"/>
      <c r="DEK664" s="198"/>
      <c r="DEL664" s="198"/>
      <c r="DEM664" s="198"/>
      <c r="DEN664" s="198"/>
      <c r="DEO664" s="198"/>
      <c r="DEP664" s="198"/>
      <c r="DEQ664" s="198"/>
      <c r="DER664" s="198"/>
      <c r="DES664" s="198"/>
      <c r="DET664" s="198"/>
      <c r="DEU664" s="198"/>
      <c r="DEV664" s="198"/>
      <c r="DEW664" s="198"/>
      <c r="DEX664" s="198"/>
      <c r="DEY664" s="198"/>
      <c r="DEZ664" s="198"/>
      <c r="DFA664" s="198"/>
      <c r="DFB664" s="198"/>
      <c r="DFC664" s="198"/>
      <c r="DFD664" s="198"/>
      <c r="DFE664" s="198"/>
      <c r="DFF664" s="198"/>
      <c r="DFG664" s="198"/>
      <c r="DFH664" s="198"/>
      <c r="DFI664" s="198"/>
      <c r="DFJ664" s="198"/>
      <c r="DFK664" s="198"/>
      <c r="DFL664" s="198"/>
      <c r="DFM664" s="198"/>
      <c r="DFN664" s="198"/>
      <c r="DFO664" s="198"/>
      <c r="DFP664" s="198"/>
      <c r="DFQ664" s="198"/>
      <c r="DFR664" s="198"/>
      <c r="DFS664" s="198"/>
      <c r="DFT664" s="198"/>
      <c r="DFU664" s="198"/>
      <c r="DFV664" s="198"/>
      <c r="DFW664" s="198"/>
      <c r="DFX664" s="198"/>
      <c r="DFY664" s="198"/>
      <c r="DFZ664" s="198"/>
      <c r="DGA664" s="198"/>
      <c r="DGB664" s="198"/>
      <c r="DGC664" s="198"/>
      <c r="DGD664" s="198"/>
      <c r="DGE664" s="198"/>
      <c r="DGF664" s="198"/>
      <c r="DGG664" s="198"/>
      <c r="DGH664" s="198"/>
      <c r="DGI664" s="198"/>
      <c r="DGJ664" s="198"/>
      <c r="DGK664" s="198"/>
      <c r="DGL664" s="198"/>
      <c r="DGM664" s="198"/>
      <c r="DGN664" s="198"/>
      <c r="DGO664" s="198"/>
      <c r="DGP664" s="198"/>
      <c r="DGQ664" s="198"/>
      <c r="DGR664" s="198"/>
      <c r="DGS664" s="198"/>
      <c r="DGT664" s="198"/>
      <c r="DGU664" s="198"/>
      <c r="DGV664" s="198"/>
      <c r="DGW664" s="198"/>
      <c r="DGX664" s="198"/>
      <c r="DGY664" s="198"/>
      <c r="DGZ664" s="198"/>
      <c r="DHA664" s="198"/>
      <c r="DHB664" s="198"/>
      <c r="DHC664" s="198"/>
      <c r="DHD664" s="198"/>
      <c r="DHE664" s="198"/>
      <c r="DHF664" s="198"/>
      <c r="DHG664" s="198"/>
      <c r="DHH664" s="198"/>
      <c r="DHI664" s="198"/>
      <c r="DHJ664" s="198"/>
      <c r="DHK664" s="198"/>
      <c r="DHL664" s="198"/>
      <c r="DHM664" s="198"/>
      <c r="DHN664" s="198"/>
      <c r="DHO664" s="198"/>
      <c r="DHP664" s="198"/>
      <c r="DHQ664" s="198"/>
      <c r="DHR664" s="198"/>
      <c r="DHS664" s="198"/>
      <c r="DHT664" s="198"/>
      <c r="DHU664" s="198"/>
      <c r="DHV664" s="198"/>
      <c r="DHW664" s="198"/>
      <c r="DHX664" s="198"/>
      <c r="DHY664" s="198"/>
      <c r="DHZ664" s="198"/>
      <c r="DIA664" s="198"/>
      <c r="DIB664" s="198"/>
      <c r="DIC664" s="198"/>
      <c r="DID664" s="198"/>
      <c r="DIE664" s="198"/>
      <c r="DIF664" s="198"/>
      <c r="DIG664" s="198"/>
      <c r="DIH664" s="198"/>
      <c r="DII664" s="198"/>
      <c r="DIJ664" s="198"/>
      <c r="DIK664" s="198"/>
      <c r="DIL664" s="198"/>
      <c r="DIM664" s="198"/>
      <c r="DIN664" s="198"/>
      <c r="DIO664" s="198"/>
      <c r="DIP664" s="198"/>
      <c r="DIQ664" s="198"/>
      <c r="DIR664" s="198"/>
      <c r="DIS664" s="198"/>
      <c r="DIT664" s="198"/>
      <c r="DIU664" s="198"/>
      <c r="DIV664" s="198"/>
      <c r="DIW664" s="198"/>
      <c r="DIX664" s="198"/>
      <c r="DIY664" s="198"/>
      <c r="DIZ664" s="198"/>
      <c r="DJA664" s="198"/>
      <c r="DJB664" s="198"/>
      <c r="DJC664" s="198"/>
      <c r="DJD664" s="198"/>
      <c r="DJE664" s="198"/>
      <c r="DJF664" s="198"/>
      <c r="DJG664" s="198"/>
      <c r="DJH664" s="198"/>
      <c r="DJI664" s="198"/>
      <c r="DJJ664" s="198"/>
      <c r="DJK664" s="198"/>
      <c r="DJL664" s="198"/>
      <c r="DJM664" s="198"/>
      <c r="DJN664" s="198"/>
      <c r="DJO664" s="198"/>
      <c r="DJP664" s="198"/>
      <c r="DJQ664" s="198"/>
      <c r="DJR664" s="198"/>
      <c r="DJS664" s="198"/>
      <c r="DJT664" s="198"/>
      <c r="DJU664" s="198"/>
      <c r="DJV664" s="198"/>
      <c r="DJW664" s="198"/>
      <c r="DJX664" s="198"/>
      <c r="DJY664" s="198"/>
      <c r="DJZ664" s="198"/>
      <c r="DKA664" s="198"/>
      <c r="DKB664" s="198"/>
      <c r="DKC664" s="198"/>
      <c r="DKD664" s="198"/>
      <c r="DKE664" s="198"/>
      <c r="DKF664" s="198"/>
      <c r="DKG664" s="198"/>
      <c r="DKH664" s="198"/>
      <c r="DKI664" s="198"/>
      <c r="DKJ664" s="198"/>
      <c r="DKK664" s="198"/>
      <c r="DKL664" s="198"/>
      <c r="DKM664" s="198"/>
      <c r="DKN664" s="198"/>
      <c r="DKO664" s="198"/>
      <c r="DKP664" s="198"/>
      <c r="DKQ664" s="198"/>
      <c r="DKR664" s="198"/>
      <c r="DKS664" s="198"/>
      <c r="DKT664" s="198"/>
      <c r="DKU664" s="198"/>
      <c r="DKV664" s="198"/>
      <c r="DKW664" s="198"/>
      <c r="DKX664" s="198"/>
      <c r="DKY664" s="198"/>
      <c r="DKZ664" s="198"/>
      <c r="DLA664" s="198"/>
      <c r="DLB664" s="198"/>
      <c r="DLC664" s="198"/>
      <c r="DLD664" s="198"/>
      <c r="DLE664" s="198"/>
      <c r="DLF664" s="198"/>
      <c r="DLG664" s="198"/>
      <c r="DLH664" s="198"/>
      <c r="DLI664" s="198"/>
      <c r="DLJ664" s="198"/>
      <c r="DLK664" s="198"/>
      <c r="DLL664" s="198"/>
      <c r="DLM664" s="198"/>
      <c r="DLN664" s="198"/>
      <c r="DLO664" s="198"/>
      <c r="DLP664" s="198"/>
      <c r="DLQ664" s="198"/>
      <c r="DLR664" s="198"/>
      <c r="DLS664" s="198"/>
      <c r="DLT664" s="198"/>
      <c r="DLU664" s="198"/>
      <c r="DLV664" s="198"/>
      <c r="DLW664" s="198"/>
      <c r="DLX664" s="198"/>
      <c r="DLY664" s="198"/>
      <c r="DLZ664" s="198"/>
      <c r="DMA664" s="198"/>
      <c r="DMB664" s="198"/>
      <c r="DMC664" s="198"/>
      <c r="DMD664" s="198"/>
      <c r="DME664" s="198"/>
      <c r="DMF664" s="198"/>
      <c r="DMG664" s="198"/>
      <c r="DMH664" s="198"/>
      <c r="DMI664" s="198"/>
      <c r="DMJ664" s="198"/>
      <c r="DMK664" s="198"/>
      <c r="DML664" s="198"/>
      <c r="DMM664" s="198"/>
      <c r="DMN664" s="198"/>
      <c r="DMO664" s="198"/>
      <c r="DMP664" s="198"/>
      <c r="DMQ664" s="198"/>
      <c r="DMR664" s="198"/>
      <c r="DMS664" s="198"/>
      <c r="DMT664" s="198"/>
      <c r="DMU664" s="198"/>
      <c r="DMV664" s="198"/>
      <c r="DMW664" s="198"/>
      <c r="DMX664" s="198"/>
      <c r="DMY664" s="198"/>
      <c r="DMZ664" s="198"/>
      <c r="DNA664" s="198"/>
      <c r="DNB664" s="198"/>
      <c r="DNC664" s="198"/>
      <c r="DND664" s="198"/>
      <c r="DNE664" s="198"/>
      <c r="DNF664" s="198"/>
      <c r="DNG664" s="198"/>
      <c r="DNH664" s="198"/>
      <c r="DNI664" s="198"/>
      <c r="DNJ664" s="198"/>
      <c r="DNK664" s="198"/>
      <c r="DNL664" s="198"/>
      <c r="DNM664" s="198"/>
      <c r="DNN664" s="198"/>
      <c r="DNO664" s="198"/>
      <c r="DNP664" s="198"/>
      <c r="DNQ664" s="198"/>
      <c r="DNR664" s="198"/>
      <c r="DNS664" s="198"/>
      <c r="DNT664" s="198"/>
      <c r="DNU664" s="198"/>
      <c r="DNV664" s="198"/>
      <c r="DNW664" s="198"/>
      <c r="DNX664" s="198"/>
      <c r="DNY664" s="198"/>
      <c r="DNZ664" s="198"/>
      <c r="DOA664" s="198"/>
      <c r="DOB664" s="198"/>
      <c r="DOC664" s="198"/>
      <c r="DOD664" s="198"/>
      <c r="DOE664" s="198"/>
      <c r="DOF664" s="198"/>
      <c r="DOG664" s="198"/>
      <c r="DOH664" s="198"/>
      <c r="DOI664" s="198"/>
      <c r="DOJ664" s="198"/>
      <c r="DOK664" s="198"/>
      <c r="DOL664" s="198"/>
      <c r="DOM664" s="198"/>
      <c r="DON664" s="198"/>
      <c r="DOO664" s="198"/>
      <c r="DOP664" s="198"/>
      <c r="DOQ664" s="198"/>
      <c r="DOR664" s="198"/>
      <c r="DOS664" s="198"/>
      <c r="DOT664" s="198"/>
      <c r="DOU664" s="198"/>
      <c r="DOV664" s="198"/>
      <c r="DOW664" s="198"/>
      <c r="DOX664" s="198"/>
      <c r="DOY664" s="198"/>
      <c r="DOZ664" s="198"/>
      <c r="DPA664" s="198"/>
      <c r="DPB664" s="198"/>
      <c r="DPC664" s="198"/>
      <c r="DPD664" s="198"/>
      <c r="DPE664" s="198"/>
      <c r="DPF664" s="198"/>
      <c r="DPG664" s="198"/>
      <c r="DPH664" s="198"/>
      <c r="DPI664" s="198"/>
      <c r="DPJ664" s="198"/>
      <c r="DPK664" s="198"/>
      <c r="DPL664" s="198"/>
      <c r="DPM664" s="198"/>
      <c r="DPN664" s="198"/>
      <c r="DPO664" s="198"/>
      <c r="DPP664" s="198"/>
      <c r="DPQ664" s="198"/>
      <c r="DPR664" s="198"/>
      <c r="DPS664" s="198"/>
      <c r="DPT664" s="198"/>
      <c r="DPU664" s="198"/>
      <c r="DPV664" s="198"/>
      <c r="DPW664" s="198"/>
      <c r="DPX664" s="198"/>
      <c r="DPY664" s="198"/>
      <c r="DPZ664" s="198"/>
      <c r="DQA664" s="198"/>
      <c r="DQB664" s="198"/>
      <c r="DQC664" s="198"/>
      <c r="DQD664" s="198"/>
      <c r="DQE664" s="198"/>
      <c r="DQF664" s="198"/>
      <c r="DQG664" s="198"/>
      <c r="DQH664" s="198"/>
      <c r="DQI664" s="198"/>
      <c r="DQJ664" s="198"/>
      <c r="DQK664" s="198"/>
      <c r="DQL664" s="198"/>
      <c r="DQM664" s="198"/>
      <c r="DQN664" s="198"/>
      <c r="DQO664" s="198"/>
      <c r="DQP664" s="198"/>
      <c r="DQQ664" s="198"/>
      <c r="DQR664" s="198"/>
      <c r="DQS664" s="198"/>
      <c r="DQT664" s="198"/>
      <c r="DQU664" s="198"/>
      <c r="DQV664" s="198"/>
      <c r="DQW664" s="198"/>
      <c r="DQX664" s="198"/>
      <c r="DQY664" s="198"/>
      <c r="DQZ664" s="198"/>
      <c r="DRA664" s="198"/>
      <c r="DRB664" s="198"/>
      <c r="DRC664" s="198"/>
      <c r="DRD664" s="198"/>
      <c r="DRE664" s="198"/>
      <c r="DRF664" s="198"/>
      <c r="DRG664" s="198"/>
      <c r="DRH664" s="198"/>
      <c r="DRI664" s="198"/>
      <c r="DRJ664" s="198"/>
      <c r="DRK664" s="198"/>
      <c r="DRL664" s="198"/>
      <c r="DRM664" s="198"/>
      <c r="DRN664" s="198"/>
      <c r="DRO664" s="198"/>
      <c r="DRP664" s="198"/>
      <c r="DRQ664" s="198"/>
      <c r="DRR664" s="198"/>
      <c r="DRS664" s="198"/>
      <c r="DRT664" s="198"/>
      <c r="DRU664" s="198"/>
      <c r="DRV664" s="198"/>
      <c r="DRW664" s="198"/>
      <c r="DRX664" s="198"/>
      <c r="DRY664" s="198"/>
      <c r="DRZ664" s="198"/>
      <c r="DSA664" s="198"/>
      <c r="DSB664" s="198"/>
      <c r="DSC664" s="198"/>
      <c r="DSD664" s="198"/>
      <c r="DSE664" s="198"/>
      <c r="DSF664" s="198"/>
      <c r="DSG664" s="198"/>
      <c r="DSH664" s="198"/>
      <c r="DSI664" s="198"/>
      <c r="DSJ664" s="198"/>
      <c r="DSK664" s="198"/>
      <c r="DSL664" s="198"/>
      <c r="DSM664" s="198"/>
      <c r="DSN664" s="198"/>
      <c r="DSO664" s="198"/>
      <c r="DSP664" s="198"/>
      <c r="DSQ664" s="198"/>
      <c r="DSR664" s="198"/>
      <c r="DSS664" s="198"/>
      <c r="DST664" s="198"/>
      <c r="DSU664" s="198"/>
      <c r="DSV664" s="198"/>
      <c r="DSW664" s="198"/>
      <c r="DSX664" s="198"/>
      <c r="DSY664" s="198"/>
      <c r="DSZ664" s="198"/>
      <c r="DTA664" s="198"/>
      <c r="DTB664" s="198"/>
      <c r="DTC664" s="198"/>
      <c r="DTD664" s="198"/>
      <c r="DTE664" s="198"/>
      <c r="DTF664" s="198"/>
      <c r="DTG664" s="198"/>
      <c r="DTH664" s="198"/>
      <c r="DTI664" s="198"/>
      <c r="DTJ664" s="198"/>
      <c r="DTK664" s="198"/>
      <c r="DTL664" s="198"/>
      <c r="DTM664" s="198"/>
      <c r="DTN664" s="198"/>
      <c r="DTO664" s="198"/>
      <c r="DTP664" s="198"/>
      <c r="DTQ664" s="198"/>
      <c r="DTR664" s="198"/>
      <c r="DTS664" s="198"/>
      <c r="DTT664" s="198"/>
      <c r="DTU664" s="198"/>
      <c r="DTV664" s="198"/>
      <c r="DTW664" s="198"/>
      <c r="DTX664" s="198"/>
      <c r="DTY664" s="198"/>
      <c r="DTZ664" s="198"/>
      <c r="DUA664" s="198"/>
      <c r="DUB664" s="198"/>
      <c r="DUC664" s="198"/>
      <c r="DUD664" s="198"/>
      <c r="DUE664" s="198"/>
      <c r="DUF664" s="198"/>
      <c r="DUG664" s="198"/>
      <c r="DUH664" s="198"/>
      <c r="DUI664" s="198"/>
      <c r="DUJ664" s="198"/>
      <c r="DUK664" s="198"/>
      <c r="DUL664" s="198"/>
      <c r="DUM664" s="198"/>
      <c r="DUN664" s="198"/>
      <c r="DUO664" s="198"/>
      <c r="DUP664" s="198"/>
      <c r="DUQ664" s="198"/>
      <c r="DUR664" s="198"/>
      <c r="DUS664" s="198"/>
      <c r="DUT664" s="198"/>
      <c r="DUU664" s="198"/>
      <c r="DUV664" s="198"/>
      <c r="DUW664" s="198"/>
      <c r="DUX664" s="198"/>
      <c r="DUY664" s="198"/>
      <c r="DUZ664" s="198"/>
      <c r="DVA664" s="198"/>
      <c r="DVB664" s="198"/>
      <c r="DVC664" s="198"/>
      <c r="DVD664" s="198"/>
      <c r="DVE664" s="198"/>
      <c r="DVF664" s="198"/>
      <c r="DVG664" s="198"/>
      <c r="DVH664" s="198"/>
      <c r="DVI664" s="198"/>
      <c r="DVJ664" s="198"/>
      <c r="DVK664" s="198"/>
      <c r="DVL664" s="198"/>
      <c r="DVM664" s="198"/>
      <c r="DVN664" s="198"/>
      <c r="DVO664" s="198"/>
      <c r="DVP664" s="198"/>
      <c r="DVQ664" s="198"/>
      <c r="DVR664" s="198"/>
      <c r="DVS664" s="198"/>
      <c r="DVT664" s="198"/>
      <c r="DVU664" s="198"/>
      <c r="DVV664" s="198"/>
      <c r="DVW664" s="198"/>
      <c r="DVX664" s="198"/>
      <c r="DVY664" s="198"/>
      <c r="DVZ664" s="198"/>
      <c r="DWA664" s="198"/>
      <c r="DWB664" s="198"/>
      <c r="DWC664" s="198"/>
      <c r="DWD664" s="198"/>
      <c r="DWE664" s="198"/>
      <c r="DWF664" s="198"/>
      <c r="DWG664" s="198"/>
      <c r="DWH664" s="198"/>
      <c r="DWI664" s="198"/>
      <c r="DWJ664" s="198"/>
      <c r="DWK664" s="198"/>
      <c r="DWL664" s="198"/>
      <c r="DWM664" s="198"/>
      <c r="DWN664" s="198"/>
      <c r="DWO664" s="198"/>
      <c r="DWP664" s="198"/>
      <c r="DWQ664" s="198"/>
      <c r="DWR664" s="198"/>
      <c r="DWS664" s="198"/>
      <c r="DWT664" s="198"/>
      <c r="DWU664" s="198"/>
      <c r="DWV664" s="198"/>
      <c r="DWW664" s="198"/>
      <c r="DWX664" s="198"/>
      <c r="DWY664" s="198"/>
      <c r="DWZ664" s="198"/>
      <c r="DXA664" s="198"/>
      <c r="DXB664" s="198"/>
      <c r="DXC664" s="198"/>
      <c r="DXD664" s="198"/>
      <c r="DXE664" s="198"/>
      <c r="DXF664" s="198"/>
      <c r="DXG664" s="198"/>
      <c r="DXH664" s="198"/>
      <c r="DXI664" s="198"/>
      <c r="DXJ664" s="198"/>
      <c r="DXK664" s="198"/>
      <c r="DXL664" s="198"/>
      <c r="DXM664" s="198"/>
      <c r="DXN664" s="198"/>
      <c r="DXO664" s="198"/>
      <c r="DXP664" s="198"/>
      <c r="DXQ664" s="198"/>
      <c r="DXR664" s="198"/>
      <c r="DXS664" s="198"/>
      <c r="DXT664" s="198"/>
      <c r="DXU664" s="198"/>
      <c r="DXV664" s="198"/>
      <c r="DXW664" s="198"/>
      <c r="DXX664" s="198"/>
      <c r="DXY664" s="198"/>
      <c r="DXZ664" s="198"/>
      <c r="DYA664" s="198"/>
      <c r="DYB664" s="198"/>
      <c r="DYC664" s="198"/>
      <c r="DYD664" s="198"/>
      <c r="DYE664" s="198"/>
      <c r="DYF664" s="198"/>
      <c r="DYG664" s="198"/>
      <c r="DYH664" s="198"/>
      <c r="DYI664" s="198"/>
      <c r="DYJ664" s="198"/>
      <c r="DYK664" s="198"/>
      <c r="DYL664" s="198"/>
      <c r="DYM664" s="198"/>
      <c r="DYN664" s="198"/>
      <c r="DYO664" s="198"/>
      <c r="DYP664" s="198"/>
      <c r="DYQ664" s="198"/>
      <c r="DYR664" s="198"/>
      <c r="DYS664" s="198"/>
      <c r="DYT664" s="198"/>
      <c r="DYU664" s="198"/>
      <c r="DYV664" s="198"/>
      <c r="DYW664" s="198"/>
      <c r="DYX664" s="198"/>
      <c r="DYY664" s="198"/>
      <c r="DYZ664" s="198"/>
      <c r="DZA664" s="198"/>
      <c r="DZB664" s="198"/>
      <c r="DZC664" s="198"/>
      <c r="DZD664" s="198"/>
      <c r="DZE664" s="198"/>
      <c r="DZF664" s="198"/>
      <c r="DZG664" s="198"/>
      <c r="DZH664" s="198"/>
      <c r="DZI664" s="198"/>
      <c r="DZJ664" s="198"/>
      <c r="DZK664" s="198"/>
      <c r="DZL664" s="198"/>
      <c r="DZM664" s="198"/>
      <c r="DZN664" s="198"/>
      <c r="DZO664" s="198"/>
      <c r="DZP664" s="198"/>
      <c r="DZQ664" s="198"/>
      <c r="DZR664" s="198"/>
      <c r="DZS664" s="198"/>
      <c r="DZT664" s="198"/>
      <c r="DZU664" s="198"/>
      <c r="DZV664" s="198"/>
      <c r="DZW664" s="198"/>
      <c r="DZX664" s="198"/>
      <c r="DZY664" s="198"/>
      <c r="DZZ664" s="198"/>
      <c r="EAA664" s="198"/>
      <c r="EAB664" s="198"/>
      <c r="EAC664" s="198"/>
      <c r="EAD664" s="198"/>
      <c r="EAE664" s="198"/>
      <c r="EAF664" s="198"/>
      <c r="EAG664" s="198"/>
      <c r="EAH664" s="198"/>
      <c r="EAI664" s="198"/>
      <c r="EAJ664" s="198"/>
      <c r="EAK664" s="198"/>
      <c r="EAL664" s="198"/>
      <c r="EAM664" s="198"/>
      <c r="EAN664" s="198"/>
      <c r="EAO664" s="198"/>
      <c r="EAP664" s="198"/>
      <c r="EAQ664" s="198"/>
      <c r="EAR664" s="198"/>
      <c r="EAS664" s="198"/>
      <c r="EAT664" s="198"/>
      <c r="EAU664" s="198"/>
      <c r="EAV664" s="198"/>
      <c r="EAW664" s="198"/>
      <c r="EAX664" s="198"/>
      <c r="EAY664" s="198"/>
      <c r="EAZ664" s="198"/>
      <c r="EBA664" s="198"/>
      <c r="EBB664" s="198"/>
      <c r="EBC664" s="198"/>
      <c r="EBD664" s="198"/>
      <c r="EBE664" s="198"/>
      <c r="EBF664" s="198"/>
      <c r="EBG664" s="198"/>
      <c r="EBH664" s="198"/>
      <c r="EBI664" s="198"/>
      <c r="EBJ664" s="198"/>
      <c r="EBK664" s="198"/>
      <c r="EBL664" s="198"/>
      <c r="EBM664" s="198"/>
      <c r="EBN664" s="198"/>
      <c r="EBO664" s="198"/>
      <c r="EBP664" s="198"/>
      <c r="EBQ664" s="198"/>
      <c r="EBR664" s="198"/>
      <c r="EBS664" s="198"/>
      <c r="EBT664" s="198"/>
      <c r="EBU664" s="198"/>
      <c r="EBV664" s="198"/>
      <c r="EBW664" s="198"/>
      <c r="EBX664" s="198"/>
      <c r="EBY664" s="198"/>
      <c r="EBZ664" s="198"/>
      <c r="ECA664" s="198"/>
      <c r="ECB664" s="198"/>
      <c r="ECC664" s="198"/>
      <c r="ECD664" s="198"/>
      <c r="ECE664" s="198"/>
      <c r="ECF664" s="198"/>
      <c r="ECG664" s="198"/>
      <c r="ECH664" s="198"/>
      <c r="ECI664" s="198"/>
      <c r="ECJ664" s="198"/>
      <c r="ECK664" s="198"/>
      <c r="ECL664" s="198"/>
      <c r="ECM664" s="198"/>
      <c r="ECN664" s="198"/>
      <c r="ECO664" s="198"/>
      <c r="ECP664" s="198"/>
      <c r="ECQ664" s="198"/>
      <c r="ECR664" s="198"/>
      <c r="ECS664" s="198"/>
      <c r="ECT664" s="198"/>
      <c r="ECU664" s="198"/>
      <c r="ECV664" s="198"/>
      <c r="ECW664" s="198"/>
      <c r="ECX664" s="198"/>
      <c r="ECY664" s="198"/>
      <c r="ECZ664" s="198"/>
      <c r="EDA664" s="198"/>
      <c r="EDB664" s="198"/>
      <c r="EDC664" s="198"/>
      <c r="EDD664" s="198"/>
      <c r="EDE664" s="198"/>
      <c r="EDF664" s="198"/>
      <c r="EDG664" s="198"/>
      <c r="EDH664" s="198"/>
      <c r="EDI664" s="198"/>
      <c r="EDJ664" s="198"/>
      <c r="EDK664" s="198"/>
      <c r="EDL664" s="198"/>
      <c r="EDM664" s="198"/>
      <c r="EDN664" s="198"/>
      <c r="EDO664" s="198"/>
      <c r="EDP664" s="198"/>
      <c r="EDQ664" s="198"/>
      <c r="EDR664" s="198"/>
      <c r="EDS664" s="198"/>
      <c r="EDT664" s="198"/>
      <c r="EDU664" s="198"/>
      <c r="EDV664" s="198"/>
      <c r="EDW664" s="198"/>
      <c r="EDX664" s="198"/>
      <c r="EDY664" s="198"/>
      <c r="EDZ664" s="198"/>
      <c r="EEA664" s="198"/>
      <c r="EEB664" s="198"/>
      <c r="EEC664" s="198"/>
      <c r="EED664" s="198"/>
      <c r="EEE664" s="198"/>
      <c r="EEF664" s="198"/>
      <c r="EEG664" s="198"/>
      <c r="EEH664" s="198"/>
      <c r="EEI664" s="198"/>
      <c r="EEJ664" s="198"/>
      <c r="EEK664" s="198"/>
      <c r="EEL664" s="198"/>
      <c r="EEM664" s="198"/>
      <c r="EEN664" s="198"/>
      <c r="EEO664" s="198"/>
      <c r="EEP664" s="198"/>
      <c r="EEQ664" s="198"/>
      <c r="EER664" s="198"/>
      <c r="EES664" s="198"/>
      <c r="EET664" s="198"/>
      <c r="EEU664" s="198"/>
      <c r="EEV664" s="198"/>
      <c r="EEW664" s="198"/>
      <c r="EEX664" s="198"/>
      <c r="EEY664" s="198"/>
      <c r="EEZ664" s="198"/>
      <c r="EFA664" s="198"/>
      <c r="EFB664" s="198"/>
      <c r="EFC664" s="198"/>
      <c r="EFD664" s="198"/>
      <c r="EFE664" s="198"/>
      <c r="EFF664" s="198"/>
      <c r="EFG664" s="198"/>
      <c r="EFH664" s="198"/>
      <c r="EFI664" s="198"/>
      <c r="EFJ664" s="198"/>
      <c r="EFK664" s="198"/>
      <c r="EFL664" s="198"/>
      <c r="EFM664" s="198"/>
      <c r="EFN664" s="198"/>
      <c r="EFO664" s="198"/>
      <c r="EFP664" s="198"/>
      <c r="EFQ664" s="198"/>
      <c r="EFR664" s="198"/>
      <c r="EFS664" s="198"/>
      <c r="EFT664" s="198"/>
      <c r="EFU664" s="198"/>
      <c r="EFV664" s="198"/>
      <c r="EFW664" s="198"/>
      <c r="EFX664" s="198"/>
      <c r="EFY664" s="198"/>
      <c r="EFZ664" s="198"/>
      <c r="EGA664" s="198"/>
      <c r="EGB664" s="198"/>
      <c r="EGC664" s="198"/>
      <c r="EGD664" s="198"/>
      <c r="EGE664" s="198"/>
      <c r="EGF664" s="198"/>
      <c r="EGG664" s="198"/>
      <c r="EGH664" s="198"/>
      <c r="EGI664" s="198"/>
      <c r="EGJ664" s="198"/>
      <c r="EGK664" s="198"/>
      <c r="EGL664" s="198"/>
      <c r="EGM664" s="198"/>
      <c r="EGN664" s="198"/>
      <c r="EGO664" s="198"/>
      <c r="EGP664" s="198"/>
      <c r="EGQ664" s="198"/>
      <c r="EGR664" s="198"/>
      <c r="EGS664" s="198"/>
      <c r="EGT664" s="198"/>
      <c r="EGU664" s="198"/>
      <c r="EGV664" s="198"/>
      <c r="EGW664" s="198"/>
      <c r="EGX664" s="198"/>
      <c r="EGY664" s="198"/>
      <c r="EGZ664" s="198"/>
      <c r="EHA664" s="198"/>
      <c r="EHB664" s="198"/>
      <c r="EHC664" s="198"/>
      <c r="EHD664" s="198"/>
      <c r="EHE664" s="198"/>
      <c r="EHF664" s="198"/>
      <c r="EHG664" s="198"/>
      <c r="EHH664" s="198"/>
      <c r="EHI664" s="198"/>
      <c r="EHJ664" s="198"/>
      <c r="EHK664" s="198"/>
      <c r="EHL664" s="198"/>
      <c r="EHM664" s="198"/>
      <c r="EHN664" s="198"/>
      <c r="EHO664" s="198"/>
      <c r="EHP664" s="198"/>
      <c r="EHQ664" s="198"/>
      <c r="EHR664" s="198"/>
      <c r="EHS664" s="198"/>
      <c r="EHT664" s="198"/>
      <c r="EHU664" s="198"/>
      <c r="EHV664" s="198"/>
      <c r="EHW664" s="198"/>
      <c r="EHX664" s="198"/>
      <c r="EHY664" s="198"/>
      <c r="EHZ664" s="198"/>
      <c r="EIA664" s="198"/>
      <c r="EIB664" s="198"/>
      <c r="EIC664" s="198"/>
      <c r="EID664" s="198"/>
      <c r="EIE664" s="198"/>
      <c r="EIF664" s="198"/>
      <c r="EIG664" s="198"/>
      <c r="EIH664" s="198"/>
      <c r="EII664" s="198"/>
      <c r="EIJ664" s="198"/>
      <c r="EIK664" s="198"/>
      <c r="EIL664" s="198"/>
      <c r="EIM664" s="198"/>
      <c r="EIN664" s="198"/>
      <c r="EIO664" s="198"/>
      <c r="EIP664" s="198"/>
      <c r="EIQ664" s="198"/>
      <c r="EIR664" s="198"/>
      <c r="EIS664" s="198"/>
      <c r="EIT664" s="198"/>
      <c r="EIU664" s="198"/>
      <c r="EIV664" s="198"/>
      <c r="EIW664" s="198"/>
      <c r="EIX664" s="198"/>
      <c r="EIY664" s="198"/>
      <c r="EIZ664" s="198"/>
      <c r="EJA664" s="198"/>
      <c r="EJB664" s="198"/>
      <c r="EJC664" s="198"/>
      <c r="EJD664" s="198"/>
      <c r="EJE664" s="198"/>
      <c r="EJF664" s="198"/>
      <c r="EJG664" s="198"/>
      <c r="EJH664" s="198"/>
      <c r="EJI664" s="198"/>
      <c r="EJJ664" s="198"/>
      <c r="EJK664" s="198"/>
      <c r="EJL664" s="198"/>
      <c r="EJM664" s="198"/>
      <c r="EJN664" s="198"/>
      <c r="EJO664" s="198"/>
      <c r="EJP664" s="198"/>
      <c r="EJQ664" s="198"/>
      <c r="EJR664" s="198"/>
      <c r="EJS664" s="198"/>
      <c r="EJT664" s="198"/>
      <c r="EJU664" s="198"/>
      <c r="EJV664" s="198"/>
      <c r="EJW664" s="198"/>
      <c r="EJX664" s="198"/>
      <c r="EJY664" s="198"/>
      <c r="EJZ664" s="198"/>
      <c r="EKA664" s="198"/>
      <c r="EKB664" s="198"/>
      <c r="EKC664" s="198"/>
      <c r="EKD664" s="198"/>
      <c r="EKE664" s="198"/>
      <c r="EKF664" s="198"/>
      <c r="EKG664" s="198"/>
      <c r="EKH664" s="198"/>
      <c r="EKI664" s="198"/>
      <c r="EKJ664" s="198"/>
      <c r="EKK664" s="198"/>
      <c r="EKL664" s="198"/>
      <c r="EKM664" s="198"/>
      <c r="EKN664" s="198"/>
      <c r="EKO664" s="198"/>
      <c r="EKP664" s="198"/>
      <c r="EKQ664" s="198"/>
      <c r="EKR664" s="198"/>
      <c r="EKS664" s="198"/>
      <c r="EKT664" s="198"/>
      <c r="EKU664" s="198"/>
      <c r="EKV664" s="198"/>
      <c r="EKW664" s="198"/>
      <c r="EKX664" s="198"/>
      <c r="EKY664" s="198"/>
      <c r="EKZ664" s="198"/>
      <c r="ELA664" s="198"/>
      <c r="ELB664" s="198"/>
      <c r="ELC664" s="198"/>
      <c r="ELD664" s="198"/>
      <c r="ELE664" s="198"/>
      <c r="ELF664" s="198"/>
      <c r="ELG664" s="198"/>
      <c r="ELH664" s="198"/>
      <c r="ELI664" s="198"/>
      <c r="ELJ664" s="198"/>
      <c r="ELK664" s="198"/>
      <c r="ELL664" s="198"/>
      <c r="ELM664" s="198"/>
      <c r="ELN664" s="198"/>
      <c r="ELO664" s="198"/>
      <c r="ELP664" s="198"/>
      <c r="ELQ664" s="198"/>
      <c r="ELR664" s="198"/>
      <c r="ELS664" s="198"/>
      <c r="ELT664" s="198"/>
      <c r="ELU664" s="198"/>
      <c r="ELV664" s="198"/>
      <c r="ELW664" s="198"/>
      <c r="ELX664" s="198"/>
      <c r="ELY664" s="198"/>
      <c r="ELZ664" s="198"/>
      <c r="EMA664" s="198"/>
      <c r="EMB664" s="198"/>
      <c r="EMC664" s="198"/>
      <c r="EMD664" s="198"/>
      <c r="EME664" s="198"/>
      <c r="EMF664" s="198"/>
      <c r="EMG664" s="198"/>
      <c r="EMH664" s="198"/>
      <c r="EMI664" s="198"/>
      <c r="EMJ664" s="198"/>
      <c r="EMK664" s="198"/>
      <c r="EML664" s="198"/>
      <c r="EMM664" s="198"/>
      <c r="EMN664" s="198"/>
      <c r="EMO664" s="198"/>
      <c r="EMP664" s="198"/>
      <c r="EMQ664" s="198"/>
      <c r="EMR664" s="198"/>
      <c r="EMS664" s="198"/>
      <c r="EMT664" s="198"/>
      <c r="EMU664" s="198"/>
      <c r="EMV664" s="198"/>
      <c r="EMW664" s="198"/>
      <c r="EMX664" s="198"/>
      <c r="EMY664" s="198"/>
      <c r="EMZ664" s="198"/>
      <c r="ENA664" s="198"/>
      <c r="ENB664" s="198"/>
      <c r="ENC664" s="198"/>
      <c r="END664" s="198"/>
      <c r="ENE664" s="198"/>
      <c r="ENF664" s="198"/>
      <c r="ENG664" s="198"/>
      <c r="ENH664" s="198"/>
      <c r="ENI664" s="198"/>
      <c r="ENJ664" s="198"/>
      <c r="ENK664" s="198"/>
      <c r="ENL664" s="198"/>
      <c r="ENM664" s="198"/>
      <c r="ENN664" s="198"/>
      <c r="ENO664" s="198"/>
      <c r="ENP664" s="198"/>
      <c r="ENQ664" s="198"/>
      <c r="ENR664" s="198"/>
      <c r="ENS664" s="198"/>
      <c r="ENT664" s="198"/>
      <c r="ENU664" s="198"/>
      <c r="ENV664" s="198"/>
      <c r="ENW664" s="198"/>
      <c r="ENX664" s="198"/>
      <c r="ENY664" s="198"/>
      <c r="ENZ664" s="198"/>
      <c r="EOA664" s="198"/>
      <c r="EOB664" s="198"/>
      <c r="EOC664" s="198"/>
      <c r="EOD664" s="198"/>
      <c r="EOE664" s="198"/>
      <c r="EOF664" s="198"/>
      <c r="EOG664" s="198"/>
      <c r="EOH664" s="198"/>
      <c r="EOI664" s="198"/>
      <c r="EOJ664" s="198"/>
      <c r="EOK664" s="198"/>
      <c r="EOL664" s="198"/>
      <c r="EOM664" s="198"/>
      <c r="EON664" s="198"/>
      <c r="EOO664" s="198"/>
      <c r="EOP664" s="198"/>
      <c r="EOQ664" s="198"/>
      <c r="EOR664" s="198"/>
      <c r="EOS664" s="198"/>
      <c r="EOT664" s="198"/>
      <c r="EOU664" s="198"/>
      <c r="EOV664" s="198"/>
      <c r="EOW664" s="198"/>
      <c r="EOX664" s="198"/>
      <c r="EOY664" s="198"/>
      <c r="EOZ664" s="198"/>
      <c r="EPA664" s="198"/>
      <c r="EPB664" s="198"/>
      <c r="EPC664" s="198"/>
      <c r="EPD664" s="198"/>
      <c r="EPE664" s="198"/>
      <c r="EPF664" s="198"/>
      <c r="EPG664" s="198"/>
      <c r="EPH664" s="198"/>
      <c r="EPI664" s="198"/>
      <c r="EPJ664" s="198"/>
      <c r="EPK664" s="198"/>
      <c r="EPL664" s="198"/>
      <c r="EPM664" s="198"/>
      <c r="EPN664" s="198"/>
      <c r="EPO664" s="198"/>
      <c r="EPP664" s="198"/>
      <c r="EPQ664" s="198"/>
      <c r="EPR664" s="198"/>
      <c r="EPS664" s="198"/>
      <c r="EPT664" s="198"/>
      <c r="EPU664" s="198"/>
      <c r="EPV664" s="198"/>
      <c r="EPW664" s="198"/>
      <c r="EPX664" s="198"/>
      <c r="EPY664" s="198"/>
      <c r="EPZ664" s="198"/>
      <c r="EQA664" s="198"/>
      <c r="EQB664" s="198"/>
      <c r="EQC664" s="198"/>
      <c r="EQD664" s="198"/>
      <c r="EQE664" s="198"/>
      <c r="EQF664" s="198"/>
      <c r="EQG664" s="198"/>
      <c r="EQH664" s="198"/>
      <c r="EQI664" s="198"/>
      <c r="EQJ664" s="198"/>
      <c r="EQK664" s="198"/>
      <c r="EQL664" s="198"/>
      <c r="EQM664" s="198"/>
      <c r="EQN664" s="198"/>
      <c r="EQO664" s="198"/>
      <c r="EQP664" s="198"/>
      <c r="EQQ664" s="198"/>
      <c r="EQR664" s="198"/>
      <c r="EQS664" s="198"/>
      <c r="EQT664" s="198"/>
      <c r="EQU664" s="198"/>
      <c r="EQV664" s="198"/>
      <c r="EQW664" s="198"/>
      <c r="EQX664" s="198"/>
      <c r="EQY664" s="198"/>
      <c r="EQZ664" s="198"/>
      <c r="ERA664" s="198"/>
      <c r="ERB664" s="198"/>
      <c r="ERC664" s="198"/>
      <c r="ERD664" s="198"/>
      <c r="ERE664" s="198"/>
      <c r="ERF664" s="198"/>
      <c r="ERG664" s="198"/>
      <c r="ERH664" s="198"/>
      <c r="ERI664" s="198"/>
      <c r="ERJ664" s="198"/>
      <c r="ERK664" s="198"/>
      <c r="ERL664" s="198"/>
      <c r="ERM664" s="198"/>
      <c r="ERN664" s="198"/>
      <c r="ERO664" s="198"/>
      <c r="ERP664" s="198"/>
      <c r="ERQ664" s="198"/>
      <c r="ERR664" s="198"/>
      <c r="ERS664" s="198"/>
      <c r="ERT664" s="198"/>
      <c r="ERU664" s="198"/>
      <c r="ERV664" s="198"/>
      <c r="ERW664" s="198"/>
      <c r="ERX664" s="198"/>
      <c r="ERY664" s="198"/>
      <c r="ERZ664" s="198"/>
      <c r="ESA664" s="198"/>
      <c r="ESB664" s="198"/>
      <c r="ESC664" s="198"/>
      <c r="ESD664" s="198"/>
      <c r="ESE664" s="198"/>
      <c r="ESF664" s="198"/>
      <c r="ESG664" s="198"/>
      <c r="ESH664" s="198"/>
      <c r="ESI664" s="198"/>
      <c r="ESJ664" s="198"/>
      <c r="ESK664" s="198"/>
      <c r="ESL664" s="198"/>
      <c r="ESM664" s="198"/>
      <c r="ESN664" s="198"/>
      <c r="ESO664" s="198"/>
      <c r="ESP664" s="198"/>
      <c r="ESQ664" s="198"/>
      <c r="ESR664" s="198"/>
      <c r="ESS664" s="198"/>
      <c r="EST664" s="198"/>
      <c r="ESU664" s="198"/>
      <c r="ESV664" s="198"/>
      <c r="ESW664" s="198"/>
      <c r="ESX664" s="198"/>
      <c r="ESY664" s="198"/>
      <c r="ESZ664" s="198"/>
      <c r="ETA664" s="198"/>
      <c r="ETB664" s="198"/>
      <c r="ETC664" s="198"/>
      <c r="ETD664" s="198"/>
      <c r="ETE664" s="198"/>
      <c r="ETF664" s="198"/>
      <c r="ETG664" s="198"/>
      <c r="ETH664" s="198"/>
      <c r="ETI664" s="198"/>
      <c r="ETJ664" s="198"/>
      <c r="ETK664" s="198"/>
      <c r="ETL664" s="198"/>
      <c r="ETM664" s="198"/>
      <c r="ETN664" s="198"/>
      <c r="ETO664" s="198"/>
      <c r="ETP664" s="198"/>
      <c r="ETQ664" s="198"/>
      <c r="ETR664" s="198"/>
      <c r="ETS664" s="198"/>
      <c r="ETT664" s="198"/>
      <c r="ETU664" s="198"/>
      <c r="ETV664" s="198"/>
      <c r="ETW664" s="198"/>
      <c r="ETX664" s="198"/>
      <c r="ETY664" s="198"/>
      <c r="ETZ664" s="198"/>
      <c r="EUA664" s="198"/>
      <c r="EUB664" s="198"/>
      <c r="EUC664" s="198"/>
      <c r="EUD664" s="198"/>
      <c r="EUE664" s="198"/>
      <c r="EUF664" s="198"/>
      <c r="EUG664" s="198"/>
      <c r="EUH664" s="198"/>
      <c r="EUI664" s="198"/>
      <c r="EUJ664" s="198"/>
      <c r="EUK664" s="198"/>
      <c r="EUL664" s="198"/>
      <c r="EUM664" s="198"/>
      <c r="EUN664" s="198"/>
      <c r="EUO664" s="198"/>
      <c r="EUP664" s="198"/>
      <c r="EUQ664" s="198"/>
      <c r="EUR664" s="198"/>
      <c r="EUS664" s="198"/>
      <c r="EUT664" s="198"/>
      <c r="EUU664" s="198"/>
      <c r="EUV664" s="198"/>
      <c r="EUW664" s="198"/>
      <c r="EUX664" s="198"/>
      <c r="EUY664" s="198"/>
      <c r="EUZ664" s="198"/>
      <c r="EVA664" s="198"/>
      <c r="EVB664" s="198"/>
      <c r="EVC664" s="198"/>
      <c r="EVD664" s="198"/>
      <c r="EVE664" s="198"/>
      <c r="EVF664" s="198"/>
      <c r="EVG664" s="198"/>
      <c r="EVH664" s="198"/>
      <c r="EVI664" s="198"/>
      <c r="EVJ664" s="198"/>
      <c r="EVK664" s="198"/>
      <c r="EVL664" s="198"/>
      <c r="EVM664" s="198"/>
      <c r="EVN664" s="198"/>
      <c r="EVO664" s="198"/>
      <c r="EVP664" s="198"/>
      <c r="EVQ664" s="198"/>
      <c r="EVR664" s="198"/>
      <c r="EVS664" s="198"/>
      <c r="EVT664" s="198"/>
      <c r="EVU664" s="198"/>
      <c r="EVV664" s="198"/>
      <c r="EVW664" s="198"/>
      <c r="EVX664" s="198"/>
      <c r="EVY664" s="198"/>
      <c r="EVZ664" s="198"/>
      <c r="EWA664" s="198"/>
      <c r="EWB664" s="198"/>
      <c r="EWC664" s="198"/>
      <c r="EWD664" s="198"/>
      <c r="EWE664" s="198"/>
      <c r="EWF664" s="198"/>
      <c r="EWG664" s="198"/>
      <c r="EWH664" s="198"/>
      <c r="EWI664" s="198"/>
      <c r="EWJ664" s="198"/>
      <c r="EWK664" s="198"/>
      <c r="EWL664" s="198"/>
      <c r="EWM664" s="198"/>
      <c r="EWN664" s="198"/>
      <c r="EWO664" s="198"/>
      <c r="EWP664" s="198"/>
      <c r="EWQ664" s="198"/>
      <c r="EWR664" s="198"/>
      <c r="EWS664" s="198"/>
      <c r="EWT664" s="198"/>
      <c r="EWU664" s="198"/>
      <c r="EWV664" s="198"/>
      <c r="EWW664" s="198"/>
      <c r="EWX664" s="198"/>
      <c r="EWY664" s="198"/>
      <c r="EWZ664" s="198"/>
      <c r="EXA664" s="198"/>
      <c r="EXB664" s="198"/>
      <c r="EXC664" s="198"/>
      <c r="EXD664" s="198"/>
      <c r="EXE664" s="198"/>
      <c r="EXF664" s="198"/>
      <c r="EXG664" s="198"/>
      <c r="EXH664" s="198"/>
      <c r="EXI664" s="198"/>
      <c r="EXJ664" s="198"/>
      <c r="EXK664" s="198"/>
      <c r="EXL664" s="198"/>
      <c r="EXM664" s="198"/>
      <c r="EXN664" s="198"/>
      <c r="EXO664" s="198"/>
      <c r="EXP664" s="198"/>
      <c r="EXQ664" s="198"/>
      <c r="EXR664" s="198"/>
      <c r="EXS664" s="198"/>
      <c r="EXT664" s="198"/>
      <c r="EXU664" s="198"/>
      <c r="EXV664" s="198"/>
      <c r="EXW664" s="198"/>
      <c r="EXX664" s="198"/>
      <c r="EXY664" s="198"/>
      <c r="EXZ664" s="198"/>
      <c r="EYA664" s="198"/>
      <c r="EYB664" s="198"/>
      <c r="EYC664" s="198"/>
      <c r="EYD664" s="198"/>
      <c r="EYE664" s="198"/>
      <c r="EYF664" s="198"/>
      <c r="EYG664" s="198"/>
      <c r="EYH664" s="198"/>
      <c r="EYI664" s="198"/>
      <c r="EYJ664" s="198"/>
      <c r="EYK664" s="198"/>
      <c r="EYL664" s="198"/>
      <c r="EYM664" s="198"/>
      <c r="EYN664" s="198"/>
      <c r="EYO664" s="198"/>
      <c r="EYP664" s="198"/>
      <c r="EYQ664" s="198"/>
      <c r="EYR664" s="198"/>
      <c r="EYS664" s="198"/>
      <c r="EYT664" s="198"/>
      <c r="EYU664" s="198"/>
      <c r="EYV664" s="198"/>
      <c r="EYW664" s="198"/>
      <c r="EYX664" s="198"/>
      <c r="EYY664" s="198"/>
      <c r="EYZ664" s="198"/>
      <c r="EZA664" s="198"/>
      <c r="EZB664" s="198"/>
      <c r="EZC664" s="198"/>
      <c r="EZD664" s="198"/>
      <c r="EZE664" s="198"/>
      <c r="EZF664" s="198"/>
      <c r="EZG664" s="198"/>
      <c r="EZH664" s="198"/>
      <c r="EZI664" s="198"/>
      <c r="EZJ664" s="198"/>
      <c r="EZK664" s="198"/>
      <c r="EZL664" s="198"/>
      <c r="EZM664" s="198"/>
      <c r="EZN664" s="198"/>
      <c r="EZO664" s="198"/>
      <c r="EZP664" s="198"/>
      <c r="EZQ664" s="198"/>
      <c r="EZR664" s="198"/>
      <c r="EZS664" s="198"/>
      <c r="EZT664" s="198"/>
      <c r="EZU664" s="198"/>
      <c r="EZV664" s="198"/>
      <c r="EZW664" s="198"/>
      <c r="EZX664" s="198"/>
      <c r="EZY664" s="198"/>
      <c r="EZZ664" s="198"/>
      <c r="FAA664" s="198"/>
      <c r="FAB664" s="198"/>
      <c r="FAC664" s="198"/>
      <c r="FAD664" s="198"/>
      <c r="FAE664" s="198"/>
      <c r="FAF664" s="198"/>
      <c r="FAG664" s="198"/>
      <c r="FAH664" s="198"/>
      <c r="FAI664" s="198"/>
      <c r="FAJ664" s="198"/>
      <c r="FAK664" s="198"/>
      <c r="FAL664" s="198"/>
      <c r="FAM664" s="198"/>
      <c r="FAN664" s="198"/>
      <c r="FAO664" s="198"/>
      <c r="FAP664" s="198"/>
      <c r="FAQ664" s="198"/>
      <c r="FAR664" s="198"/>
      <c r="FAS664" s="198"/>
      <c r="FAT664" s="198"/>
      <c r="FAU664" s="198"/>
      <c r="FAV664" s="198"/>
      <c r="FAW664" s="198"/>
      <c r="FAX664" s="198"/>
      <c r="FAY664" s="198"/>
      <c r="FAZ664" s="198"/>
      <c r="FBA664" s="198"/>
      <c r="FBB664" s="198"/>
      <c r="FBC664" s="198"/>
      <c r="FBD664" s="198"/>
      <c r="FBE664" s="198"/>
      <c r="FBF664" s="198"/>
      <c r="FBG664" s="198"/>
      <c r="FBH664" s="198"/>
      <c r="FBI664" s="198"/>
      <c r="FBJ664" s="198"/>
      <c r="FBK664" s="198"/>
      <c r="FBL664" s="198"/>
      <c r="FBM664" s="198"/>
      <c r="FBN664" s="198"/>
      <c r="FBO664" s="198"/>
      <c r="FBP664" s="198"/>
      <c r="FBQ664" s="198"/>
      <c r="FBR664" s="198"/>
      <c r="FBS664" s="198"/>
      <c r="FBT664" s="198"/>
      <c r="FBU664" s="198"/>
      <c r="FBV664" s="198"/>
      <c r="FBW664" s="198"/>
      <c r="FBX664" s="198"/>
      <c r="FBY664" s="198"/>
      <c r="FBZ664" s="198"/>
      <c r="FCA664" s="198"/>
      <c r="FCB664" s="198"/>
      <c r="FCC664" s="198"/>
      <c r="FCD664" s="198"/>
      <c r="FCE664" s="198"/>
      <c r="FCF664" s="198"/>
      <c r="FCG664" s="198"/>
      <c r="FCH664" s="198"/>
      <c r="FCI664" s="198"/>
      <c r="FCJ664" s="198"/>
      <c r="FCK664" s="198"/>
      <c r="FCL664" s="198"/>
      <c r="FCM664" s="198"/>
      <c r="FCN664" s="198"/>
      <c r="FCO664" s="198"/>
      <c r="FCP664" s="198"/>
      <c r="FCQ664" s="198"/>
      <c r="FCR664" s="198"/>
      <c r="FCS664" s="198"/>
      <c r="FCT664" s="198"/>
      <c r="FCU664" s="198"/>
      <c r="FCV664" s="198"/>
      <c r="FCW664" s="198"/>
      <c r="FCX664" s="198"/>
      <c r="FCY664" s="198"/>
      <c r="FCZ664" s="198"/>
      <c r="FDA664" s="198"/>
      <c r="FDB664" s="198"/>
      <c r="FDC664" s="198"/>
      <c r="FDD664" s="198"/>
      <c r="FDE664" s="198"/>
      <c r="FDF664" s="198"/>
      <c r="FDG664" s="198"/>
      <c r="FDH664" s="198"/>
      <c r="FDI664" s="198"/>
      <c r="FDJ664" s="198"/>
      <c r="FDK664" s="198"/>
      <c r="FDL664" s="198"/>
      <c r="FDM664" s="198"/>
      <c r="FDN664" s="198"/>
      <c r="FDO664" s="198"/>
      <c r="FDP664" s="198"/>
      <c r="FDQ664" s="198"/>
      <c r="FDR664" s="198"/>
      <c r="FDS664" s="198"/>
      <c r="FDT664" s="198"/>
      <c r="FDU664" s="198"/>
      <c r="FDV664" s="198"/>
      <c r="FDW664" s="198"/>
      <c r="FDX664" s="198"/>
      <c r="FDY664" s="198"/>
      <c r="FDZ664" s="198"/>
      <c r="FEA664" s="198"/>
      <c r="FEB664" s="198"/>
      <c r="FEC664" s="198"/>
      <c r="FED664" s="198"/>
      <c r="FEE664" s="198"/>
      <c r="FEF664" s="198"/>
      <c r="FEG664" s="198"/>
      <c r="FEH664" s="198"/>
      <c r="FEI664" s="198"/>
      <c r="FEJ664" s="198"/>
      <c r="FEK664" s="198"/>
      <c r="FEL664" s="198"/>
      <c r="FEM664" s="198"/>
      <c r="FEN664" s="198"/>
      <c r="FEO664" s="198"/>
      <c r="FEP664" s="198"/>
      <c r="FEQ664" s="198"/>
      <c r="FER664" s="198"/>
      <c r="FES664" s="198"/>
      <c r="FET664" s="198"/>
      <c r="FEU664" s="198"/>
      <c r="FEV664" s="198"/>
      <c r="FEW664" s="198"/>
      <c r="FEX664" s="198"/>
      <c r="FEY664" s="198"/>
      <c r="FEZ664" s="198"/>
      <c r="FFA664" s="198"/>
      <c r="FFB664" s="198"/>
      <c r="FFC664" s="198"/>
      <c r="FFD664" s="198"/>
      <c r="FFE664" s="198"/>
      <c r="FFF664" s="198"/>
      <c r="FFG664" s="198"/>
      <c r="FFH664" s="198"/>
      <c r="FFI664" s="198"/>
      <c r="FFJ664" s="198"/>
      <c r="FFK664" s="198"/>
      <c r="FFL664" s="198"/>
      <c r="FFM664" s="198"/>
      <c r="FFN664" s="198"/>
      <c r="FFO664" s="198"/>
      <c r="FFP664" s="198"/>
      <c r="FFQ664" s="198"/>
      <c r="FFR664" s="198"/>
      <c r="FFS664" s="198"/>
      <c r="FFT664" s="198"/>
      <c r="FFU664" s="198"/>
      <c r="FFV664" s="198"/>
      <c r="FFW664" s="198"/>
      <c r="FFX664" s="198"/>
      <c r="FFY664" s="198"/>
      <c r="FFZ664" s="198"/>
      <c r="FGA664" s="198"/>
      <c r="FGB664" s="198"/>
      <c r="FGC664" s="198"/>
      <c r="FGD664" s="198"/>
      <c r="FGE664" s="198"/>
      <c r="FGF664" s="198"/>
      <c r="FGG664" s="198"/>
      <c r="FGH664" s="198"/>
      <c r="FGI664" s="198"/>
      <c r="FGJ664" s="198"/>
      <c r="FGK664" s="198"/>
      <c r="FGL664" s="198"/>
      <c r="FGM664" s="198"/>
      <c r="FGN664" s="198"/>
      <c r="FGO664" s="198"/>
      <c r="FGP664" s="198"/>
      <c r="FGQ664" s="198"/>
      <c r="FGR664" s="198"/>
      <c r="FGS664" s="198"/>
      <c r="FGT664" s="198"/>
      <c r="FGU664" s="198"/>
      <c r="FGV664" s="198"/>
      <c r="FGW664" s="198"/>
      <c r="FGX664" s="198"/>
      <c r="FGY664" s="198"/>
      <c r="FGZ664" s="198"/>
      <c r="FHA664" s="198"/>
      <c r="FHB664" s="198"/>
      <c r="FHC664" s="198"/>
      <c r="FHD664" s="198"/>
      <c r="FHE664" s="198"/>
      <c r="FHF664" s="198"/>
      <c r="FHG664" s="198"/>
      <c r="FHH664" s="198"/>
      <c r="FHI664" s="198"/>
      <c r="FHJ664" s="198"/>
      <c r="FHK664" s="198"/>
      <c r="FHL664" s="198"/>
      <c r="FHM664" s="198"/>
      <c r="FHN664" s="198"/>
      <c r="FHO664" s="198"/>
      <c r="FHP664" s="198"/>
      <c r="FHQ664" s="198"/>
      <c r="FHR664" s="198"/>
      <c r="FHS664" s="198"/>
      <c r="FHT664" s="198"/>
      <c r="FHU664" s="198"/>
      <c r="FHV664" s="198"/>
      <c r="FHW664" s="198"/>
      <c r="FHX664" s="198"/>
      <c r="FHY664" s="198"/>
      <c r="FHZ664" s="198"/>
      <c r="FIA664" s="198"/>
      <c r="FIB664" s="198"/>
      <c r="FIC664" s="198"/>
      <c r="FID664" s="198"/>
      <c r="FIE664" s="198"/>
      <c r="FIF664" s="198"/>
      <c r="FIG664" s="198"/>
      <c r="FIH664" s="198"/>
      <c r="FII664" s="198"/>
      <c r="FIJ664" s="198"/>
      <c r="FIK664" s="198"/>
      <c r="FIL664" s="198"/>
      <c r="FIM664" s="198"/>
      <c r="FIN664" s="198"/>
      <c r="FIO664" s="198"/>
      <c r="FIP664" s="198"/>
      <c r="FIQ664" s="198"/>
      <c r="FIR664" s="198"/>
      <c r="FIS664" s="198"/>
      <c r="FIT664" s="198"/>
      <c r="FIU664" s="198"/>
      <c r="FIV664" s="198"/>
      <c r="FIW664" s="198"/>
      <c r="FIX664" s="198"/>
      <c r="FIY664" s="198"/>
      <c r="FIZ664" s="198"/>
      <c r="FJA664" s="198"/>
      <c r="FJB664" s="198"/>
      <c r="FJC664" s="198"/>
      <c r="FJD664" s="198"/>
      <c r="FJE664" s="198"/>
      <c r="FJF664" s="198"/>
      <c r="FJG664" s="198"/>
      <c r="FJH664" s="198"/>
      <c r="FJI664" s="198"/>
      <c r="FJJ664" s="198"/>
      <c r="FJK664" s="198"/>
      <c r="FJL664" s="198"/>
      <c r="FJM664" s="198"/>
      <c r="FJN664" s="198"/>
      <c r="FJO664" s="198"/>
      <c r="FJP664" s="198"/>
      <c r="FJQ664" s="198"/>
      <c r="FJR664" s="198"/>
      <c r="FJS664" s="198"/>
      <c r="FJT664" s="198"/>
      <c r="FJU664" s="198"/>
      <c r="FJV664" s="198"/>
      <c r="FJW664" s="198"/>
      <c r="FJX664" s="198"/>
      <c r="FJY664" s="198"/>
      <c r="FJZ664" s="198"/>
      <c r="FKA664" s="198"/>
      <c r="FKB664" s="198"/>
      <c r="FKC664" s="198"/>
      <c r="FKD664" s="198"/>
      <c r="FKE664" s="198"/>
      <c r="FKF664" s="198"/>
      <c r="FKG664" s="198"/>
      <c r="FKH664" s="198"/>
      <c r="FKI664" s="198"/>
      <c r="FKJ664" s="198"/>
      <c r="FKK664" s="198"/>
      <c r="FKL664" s="198"/>
      <c r="FKM664" s="198"/>
      <c r="FKN664" s="198"/>
      <c r="FKO664" s="198"/>
      <c r="FKP664" s="198"/>
      <c r="FKQ664" s="198"/>
      <c r="FKR664" s="198"/>
      <c r="FKS664" s="198"/>
      <c r="FKT664" s="198"/>
      <c r="FKU664" s="198"/>
      <c r="FKV664" s="198"/>
      <c r="FKW664" s="198"/>
      <c r="FKX664" s="198"/>
      <c r="FKY664" s="198"/>
      <c r="FKZ664" s="198"/>
      <c r="FLA664" s="198"/>
      <c r="FLB664" s="198"/>
      <c r="FLC664" s="198"/>
      <c r="FLD664" s="198"/>
      <c r="FLE664" s="198"/>
      <c r="FLF664" s="198"/>
      <c r="FLG664" s="198"/>
      <c r="FLH664" s="198"/>
      <c r="FLI664" s="198"/>
      <c r="FLJ664" s="198"/>
      <c r="FLK664" s="198"/>
      <c r="FLL664" s="198"/>
      <c r="FLM664" s="198"/>
      <c r="FLN664" s="198"/>
      <c r="FLO664" s="198"/>
      <c r="FLP664" s="198"/>
      <c r="FLQ664" s="198"/>
      <c r="FLR664" s="198"/>
      <c r="FLS664" s="198"/>
      <c r="FLT664" s="198"/>
      <c r="FLU664" s="198"/>
      <c r="FLV664" s="198"/>
      <c r="FLW664" s="198"/>
      <c r="FLX664" s="198"/>
      <c r="FLY664" s="198"/>
      <c r="FLZ664" s="198"/>
      <c r="FMA664" s="198"/>
      <c r="FMB664" s="198"/>
      <c r="FMC664" s="198"/>
      <c r="FMD664" s="198"/>
      <c r="FME664" s="198"/>
      <c r="FMF664" s="198"/>
      <c r="FMG664" s="198"/>
      <c r="FMH664" s="198"/>
      <c r="FMI664" s="198"/>
      <c r="FMJ664" s="198"/>
      <c r="FMK664" s="198"/>
      <c r="FML664" s="198"/>
      <c r="FMM664" s="198"/>
      <c r="FMN664" s="198"/>
      <c r="FMO664" s="198"/>
      <c r="FMP664" s="198"/>
      <c r="FMQ664" s="198"/>
      <c r="FMR664" s="198"/>
      <c r="FMS664" s="198"/>
      <c r="FMT664" s="198"/>
      <c r="FMU664" s="198"/>
      <c r="FMV664" s="198"/>
      <c r="FMW664" s="198"/>
      <c r="FMX664" s="198"/>
      <c r="FMY664" s="198"/>
      <c r="FMZ664" s="198"/>
      <c r="FNA664" s="198"/>
      <c r="FNB664" s="198"/>
      <c r="FNC664" s="198"/>
      <c r="FND664" s="198"/>
      <c r="FNE664" s="198"/>
      <c r="FNF664" s="198"/>
      <c r="FNG664" s="198"/>
      <c r="FNH664" s="198"/>
      <c r="FNI664" s="198"/>
      <c r="FNJ664" s="198"/>
      <c r="FNK664" s="198"/>
      <c r="FNL664" s="198"/>
      <c r="FNM664" s="198"/>
      <c r="FNN664" s="198"/>
      <c r="FNO664" s="198"/>
      <c r="FNP664" s="198"/>
      <c r="FNQ664" s="198"/>
      <c r="FNR664" s="198"/>
      <c r="FNS664" s="198"/>
      <c r="FNT664" s="198"/>
      <c r="FNU664" s="198"/>
      <c r="FNV664" s="198"/>
      <c r="FNW664" s="198"/>
      <c r="FNX664" s="198"/>
      <c r="FNY664" s="198"/>
      <c r="FNZ664" s="198"/>
      <c r="FOA664" s="198"/>
      <c r="FOB664" s="198"/>
      <c r="FOC664" s="198"/>
      <c r="FOD664" s="198"/>
      <c r="FOE664" s="198"/>
      <c r="FOF664" s="198"/>
      <c r="FOG664" s="198"/>
      <c r="FOH664" s="198"/>
      <c r="FOI664" s="198"/>
      <c r="FOJ664" s="198"/>
      <c r="FOK664" s="198"/>
      <c r="FOL664" s="198"/>
      <c r="FOM664" s="198"/>
      <c r="FON664" s="198"/>
      <c r="FOO664" s="198"/>
      <c r="FOP664" s="198"/>
      <c r="FOQ664" s="198"/>
      <c r="FOR664" s="198"/>
      <c r="FOS664" s="198"/>
      <c r="FOT664" s="198"/>
      <c r="FOU664" s="198"/>
      <c r="FOV664" s="198"/>
      <c r="FOW664" s="198"/>
      <c r="FOX664" s="198"/>
      <c r="FOY664" s="198"/>
      <c r="FOZ664" s="198"/>
      <c r="FPA664" s="198"/>
      <c r="FPB664" s="198"/>
      <c r="FPC664" s="198"/>
      <c r="FPD664" s="198"/>
      <c r="FPE664" s="198"/>
      <c r="FPF664" s="198"/>
      <c r="FPG664" s="198"/>
      <c r="FPH664" s="198"/>
      <c r="FPI664" s="198"/>
      <c r="FPJ664" s="198"/>
      <c r="FPK664" s="198"/>
      <c r="FPL664" s="198"/>
      <c r="FPM664" s="198"/>
      <c r="FPN664" s="198"/>
      <c r="FPO664" s="198"/>
      <c r="FPP664" s="198"/>
      <c r="FPQ664" s="198"/>
      <c r="FPR664" s="198"/>
      <c r="FPS664" s="198"/>
      <c r="FPT664" s="198"/>
      <c r="FPU664" s="198"/>
      <c r="FPV664" s="198"/>
      <c r="FPW664" s="198"/>
      <c r="FPX664" s="198"/>
      <c r="FPY664" s="198"/>
      <c r="FPZ664" s="198"/>
      <c r="FQA664" s="198"/>
      <c r="FQB664" s="198"/>
      <c r="FQC664" s="198"/>
      <c r="FQD664" s="198"/>
      <c r="FQE664" s="198"/>
      <c r="FQF664" s="198"/>
      <c r="FQG664" s="198"/>
      <c r="FQH664" s="198"/>
      <c r="FQI664" s="198"/>
      <c r="FQJ664" s="198"/>
      <c r="FQK664" s="198"/>
      <c r="FQL664" s="198"/>
      <c r="FQM664" s="198"/>
      <c r="FQN664" s="198"/>
      <c r="FQO664" s="198"/>
      <c r="FQP664" s="198"/>
      <c r="FQQ664" s="198"/>
      <c r="FQR664" s="198"/>
      <c r="FQS664" s="198"/>
      <c r="FQT664" s="198"/>
      <c r="FQU664" s="198"/>
      <c r="FQV664" s="198"/>
      <c r="FQW664" s="198"/>
      <c r="FQX664" s="198"/>
      <c r="FQY664" s="198"/>
      <c r="FQZ664" s="198"/>
      <c r="FRA664" s="198"/>
      <c r="FRB664" s="198"/>
      <c r="FRC664" s="198"/>
      <c r="FRD664" s="198"/>
      <c r="FRE664" s="198"/>
      <c r="FRF664" s="198"/>
      <c r="FRG664" s="198"/>
      <c r="FRH664" s="198"/>
      <c r="FRI664" s="198"/>
      <c r="FRJ664" s="198"/>
      <c r="FRK664" s="198"/>
      <c r="FRL664" s="198"/>
      <c r="FRM664" s="198"/>
      <c r="FRN664" s="198"/>
      <c r="FRO664" s="198"/>
      <c r="FRP664" s="198"/>
      <c r="FRQ664" s="198"/>
      <c r="FRR664" s="198"/>
      <c r="FRS664" s="198"/>
      <c r="FRT664" s="198"/>
      <c r="FRU664" s="198"/>
      <c r="FRV664" s="198"/>
      <c r="FRW664" s="198"/>
      <c r="FRX664" s="198"/>
      <c r="FRY664" s="198"/>
      <c r="FRZ664" s="198"/>
      <c r="FSA664" s="198"/>
      <c r="FSB664" s="198"/>
      <c r="FSC664" s="198"/>
      <c r="FSD664" s="198"/>
      <c r="FSE664" s="198"/>
      <c r="FSF664" s="198"/>
      <c r="FSG664" s="198"/>
      <c r="FSH664" s="198"/>
      <c r="FSI664" s="198"/>
      <c r="FSJ664" s="198"/>
      <c r="FSK664" s="198"/>
      <c r="FSL664" s="198"/>
      <c r="FSM664" s="198"/>
      <c r="FSN664" s="198"/>
      <c r="FSO664" s="198"/>
      <c r="FSP664" s="198"/>
      <c r="FSQ664" s="198"/>
      <c r="FSR664" s="198"/>
      <c r="FSS664" s="198"/>
      <c r="FST664" s="198"/>
      <c r="FSU664" s="198"/>
      <c r="FSV664" s="198"/>
      <c r="FSW664" s="198"/>
      <c r="FSX664" s="198"/>
      <c r="FSY664" s="198"/>
      <c r="FSZ664" s="198"/>
      <c r="FTA664" s="198"/>
      <c r="FTB664" s="198"/>
      <c r="FTC664" s="198"/>
      <c r="FTD664" s="198"/>
      <c r="FTE664" s="198"/>
      <c r="FTF664" s="198"/>
      <c r="FTG664" s="198"/>
      <c r="FTH664" s="198"/>
      <c r="FTI664" s="198"/>
      <c r="FTJ664" s="198"/>
      <c r="FTK664" s="198"/>
      <c r="FTL664" s="198"/>
      <c r="FTM664" s="198"/>
      <c r="FTN664" s="198"/>
      <c r="FTO664" s="198"/>
      <c r="FTP664" s="198"/>
      <c r="FTQ664" s="198"/>
      <c r="FTR664" s="198"/>
      <c r="FTS664" s="198"/>
      <c r="FTT664" s="198"/>
      <c r="FTU664" s="198"/>
      <c r="FTV664" s="198"/>
      <c r="FTW664" s="198"/>
      <c r="FTX664" s="198"/>
      <c r="FTY664" s="198"/>
      <c r="FTZ664" s="198"/>
      <c r="FUA664" s="198"/>
      <c r="FUB664" s="198"/>
      <c r="FUC664" s="198"/>
      <c r="FUD664" s="198"/>
      <c r="FUE664" s="198"/>
      <c r="FUF664" s="198"/>
      <c r="FUG664" s="198"/>
      <c r="FUH664" s="198"/>
      <c r="FUI664" s="198"/>
      <c r="FUJ664" s="198"/>
      <c r="FUK664" s="198"/>
      <c r="FUL664" s="198"/>
      <c r="FUM664" s="198"/>
      <c r="FUN664" s="198"/>
      <c r="FUO664" s="198"/>
      <c r="FUP664" s="198"/>
      <c r="FUQ664" s="198"/>
      <c r="FUR664" s="198"/>
      <c r="FUS664" s="198"/>
      <c r="FUT664" s="198"/>
      <c r="FUU664" s="198"/>
      <c r="FUV664" s="198"/>
      <c r="FUW664" s="198"/>
      <c r="FUX664" s="198"/>
      <c r="FUY664" s="198"/>
      <c r="FUZ664" s="198"/>
      <c r="FVA664" s="198"/>
      <c r="FVB664" s="198"/>
      <c r="FVC664" s="198"/>
      <c r="FVD664" s="198"/>
      <c r="FVE664" s="198"/>
      <c r="FVF664" s="198"/>
      <c r="FVG664" s="198"/>
      <c r="FVH664" s="198"/>
      <c r="FVI664" s="198"/>
      <c r="FVJ664" s="198"/>
      <c r="FVK664" s="198"/>
      <c r="FVL664" s="198"/>
      <c r="FVM664" s="198"/>
      <c r="FVN664" s="198"/>
      <c r="FVO664" s="198"/>
      <c r="FVP664" s="198"/>
      <c r="FVQ664" s="198"/>
      <c r="FVR664" s="198"/>
      <c r="FVS664" s="198"/>
      <c r="FVT664" s="198"/>
      <c r="FVU664" s="198"/>
      <c r="FVV664" s="198"/>
      <c r="FVW664" s="198"/>
      <c r="FVX664" s="198"/>
      <c r="FVY664" s="198"/>
      <c r="FVZ664" s="198"/>
      <c r="FWA664" s="198"/>
      <c r="FWB664" s="198"/>
      <c r="FWC664" s="198"/>
      <c r="FWD664" s="198"/>
      <c r="FWE664" s="198"/>
      <c r="FWF664" s="198"/>
      <c r="FWG664" s="198"/>
      <c r="FWH664" s="198"/>
      <c r="FWI664" s="198"/>
      <c r="FWJ664" s="198"/>
      <c r="FWK664" s="198"/>
      <c r="FWL664" s="198"/>
      <c r="FWM664" s="198"/>
      <c r="FWN664" s="198"/>
      <c r="FWO664" s="198"/>
      <c r="FWP664" s="198"/>
      <c r="FWQ664" s="198"/>
      <c r="FWR664" s="198"/>
      <c r="FWS664" s="198"/>
      <c r="FWT664" s="198"/>
      <c r="FWU664" s="198"/>
      <c r="FWV664" s="198"/>
      <c r="FWW664" s="198"/>
      <c r="FWX664" s="198"/>
      <c r="FWY664" s="198"/>
      <c r="FWZ664" s="198"/>
      <c r="FXA664" s="198"/>
      <c r="FXB664" s="198"/>
      <c r="FXC664" s="198"/>
      <c r="FXD664" s="198"/>
      <c r="FXE664" s="198"/>
      <c r="FXF664" s="198"/>
      <c r="FXG664" s="198"/>
      <c r="FXH664" s="198"/>
      <c r="FXI664" s="198"/>
      <c r="FXJ664" s="198"/>
      <c r="FXK664" s="198"/>
      <c r="FXL664" s="198"/>
      <c r="FXM664" s="198"/>
      <c r="FXN664" s="198"/>
      <c r="FXO664" s="198"/>
      <c r="FXP664" s="198"/>
      <c r="FXQ664" s="198"/>
      <c r="FXR664" s="198"/>
      <c r="FXS664" s="198"/>
      <c r="FXT664" s="198"/>
      <c r="FXU664" s="198"/>
      <c r="FXV664" s="198"/>
      <c r="FXW664" s="198"/>
      <c r="FXX664" s="198"/>
      <c r="FXY664" s="198"/>
      <c r="FXZ664" s="198"/>
      <c r="FYA664" s="198"/>
      <c r="FYB664" s="198"/>
      <c r="FYC664" s="198"/>
      <c r="FYD664" s="198"/>
      <c r="FYE664" s="198"/>
      <c r="FYF664" s="198"/>
      <c r="FYG664" s="198"/>
      <c r="FYH664" s="198"/>
      <c r="FYI664" s="198"/>
      <c r="FYJ664" s="198"/>
      <c r="FYK664" s="198"/>
      <c r="FYL664" s="198"/>
      <c r="FYM664" s="198"/>
      <c r="FYN664" s="198"/>
      <c r="FYO664" s="198"/>
      <c r="FYP664" s="198"/>
      <c r="FYQ664" s="198"/>
      <c r="FYR664" s="198"/>
      <c r="FYS664" s="198"/>
      <c r="FYT664" s="198"/>
      <c r="FYU664" s="198"/>
      <c r="FYV664" s="198"/>
      <c r="FYW664" s="198"/>
      <c r="FYX664" s="198"/>
      <c r="FYY664" s="198"/>
      <c r="FYZ664" s="198"/>
      <c r="FZA664" s="198"/>
      <c r="FZB664" s="198"/>
      <c r="FZC664" s="198"/>
      <c r="FZD664" s="198"/>
      <c r="FZE664" s="198"/>
      <c r="FZF664" s="198"/>
      <c r="FZG664" s="198"/>
      <c r="FZH664" s="198"/>
      <c r="FZI664" s="198"/>
      <c r="FZJ664" s="198"/>
      <c r="FZK664" s="198"/>
      <c r="FZL664" s="198"/>
      <c r="FZM664" s="198"/>
      <c r="FZN664" s="198"/>
      <c r="FZO664" s="198"/>
      <c r="FZP664" s="198"/>
      <c r="FZQ664" s="198"/>
      <c r="FZR664" s="198"/>
      <c r="FZS664" s="198"/>
      <c r="FZT664" s="198"/>
      <c r="FZU664" s="198"/>
      <c r="FZV664" s="198"/>
      <c r="FZW664" s="198"/>
      <c r="FZX664" s="198"/>
      <c r="FZY664" s="198"/>
      <c r="FZZ664" s="198"/>
      <c r="GAA664" s="198"/>
      <c r="GAB664" s="198"/>
      <c r="GAC664" s="198"/>
      <c r="GAD664" s="198"/>
      <c r="GAE664" s="198"/>
      <c r="GAF664" s="198"/>
      <c r="GAG664" s="198"/>
      <c r="GAH664" s="198"/>
      <c r="GAI664" s="198"/>
      <c r="GAJ664" s="198"/>
      <c r="GAK664" s="198"/>
      <c r="GAL664" s="198"/>
      <c r="GAM664" s="198"/>
      <c r="GAN664" s="198"/>
      <c r="GAO664" s="198"/>
      <c r="GAP664" s="198"/>
      <c r="GAQ664" s="198"/>
      <c r="GAR664" s="198"/>
      <c r="GAS664" s="198"/>
      <c r="GAT664" s="198"/>
      <c r="GAU664" s="198"/>
      <c r="GAV664" s="198"/>
      <c r="GAW664" s="198"/>
      <c r="GAX664" s="198"/>
      <c r="GAY664" s="198"/>
      <c r="GAZ664" s="198"/>
      <c r="GBA664" s="198"/>
      <c r="GBB664" s="198"/>
      <c r="GBC664" s="198"/>
      <c r="GBD664" s="198"/>
      <c r="GBE664" s="198"/>
      <c r="GBF664" s="198"/>
      <c r="GBG664" s="198"/>
      <c r="GBH664" s="198"/>
      <c r="GBI664" s="198"/>
      <c r="GBJ664" s="198"/>
      <c r="GBK664" s="198"/>
      <c r="GBL664" s="198"/>
      <c r="GBM664" s="198"/>
      <c r="GBN664" s="198"/>
      <c r="GBO664" s="198"/>
      <c r="GBP664" s="198"/>
      <c r="GBQ664" s="198"/>
      <c r="GBR664" s="198"/>
      <c r="GBS664" s="198"/>
      <c r="GBT664" s="198"/>
      <c r="GBU664" s="198"/>
      <c r="GBV664" s="198"/>
      <c r="GBW664" s="198"/>
      <c r="GBX664" s="198"/>
      <c r="GBY664" s="198"/>
      <c r="GBZ664" s="198"/>
      <c r="GCA664" s="198"/>
      <c r="GCB664" s="198"/>
      <c r="GCC664" s="198"/>
      <c r="GCD664" s="198"/>
      <c r="GCE664" s="198"/>
      <c r="GCF664" s="198"/>
      <c r="GCG664" s="198"/>
      <c r="GCH664" s="198"/>
      <c r="GCI664" s="198"/>
      <c r="GCJ664" s="198"/>
      <c r="GCK664" s="198"/>
      <c r="GCL664" s="198"/>
      <c r="GCM664" s="198"/>
      <c r="GCN664" s="198"/>
      <c r="GCO664" s="198"/>
      <c r="GCP664" s="198"/>
      <c r="GCQ664" s="198"/>
      <c r="GCR664" s="198"/>
      <c r="GCS664" s="198"/>
      <c r="GCT664" s="198"/>
      <c r="GCU664" s="198"/>
      <c r="GCV664" s="198"/>
      <c r="GCW664" s="198"/>
      <c r="GCX664" s="198"/>
      <c r="GCY664" s="198"/>
      <c r="GCZ664" s="198"/>
      <c r="GDA664" s="198"/>
      <c r="GDB664" s="198"/>
      <c r="GDC664" s="198"/>
      <c r="GDD664" s="198"/>
      <c r="GDE664" s="198"/>
      <c r="GDF664" s="198"/>
      <c r="GDG664" s="198"/>
      <c r="GDH664" s="198"/>
      <c r="GDI664" s="198"/>
      <c r="GDJ664" s="198"/>
      <c r="GDK664" s="198"/>
      <c r="GDL664" s="198"/>
      <c r="GDM664" s="198"/>
      <c r="GDN664" s="198"/>
      <c r="GDO664" s="198"/>
      <c r="GDP664" s="198"/>
      <c r="GDQ664" s="198"/>
      <c r="GDR664" s="198"/>
      <c r="GDS664" s="198"/>
      <c r="GDT664" s="198"/>
      <c r="GDU664" s="198"/>
      <c r="GDV664" s="198"/>
      <c r="GDW664" s="198"/>
      <c r="GDX664" s="198"/>
      <c r="GDY664" s="198"/>
      <c r="GDZ664" s="198"/>
      <c r="GEA664" s="198"/>
      <c r="GEB664" s="198"/>
      <c r="GEC664" s="198"/>
      <c r="GED664" s="198"/>
      <c r="GEE664" s="198"/>
      <c r="GEF664" s="198"/>
      <c r="GEG664" s="198"/>
      <c r="GEH664" s="198"/>
      <c r="GEI664" s="198"/>
      <c r="GEJ664" s="198"/>
      <c r="GEK664" s="198"/>
      <c r="GEL664" s="198"/>
      <c r="GEM664" s="198"/>
      <c r="GEN664" s="198"/>
      <c r="GEO664" s="198"/>
      <c r="GEP664" s="198"/>
      <c r="GEQ664" s="198"/>
      <c r="GER664" s="198"/>
      <c r="GES664" s="198"/>
      <c r="GET664" s="198"/>
      <c r="GEU664" s="198"/>
      <c r="GEV664" s="198"/>
      <c r="GEW664" s="198"/>
      <c r="GEX664" s="198"/>
      <c r="GEY664" s="198"/>
      <c r="GEZ664" s="198"/>
      <c r="GFA664" s="198"/>
      <c r="GFB664" s="198"/>
      <c r="GFC664" s="198"/>
      <c r="GFD664" s="198"/>
      <c r="GFE664" s="198"/>
      <c r="GFF664" s="198"/>
      <c r="GFG664" s="198"/>
      <c r="GFH664" s="198"/>
      <c r="GFI664" s="198"/>
      <c r="GFJ664" s="198"/>
      <c r="GFK664" s="198"/>
      <c r="GFL664" s="198"/>
      <c r="GFM664" s="198"/>
      <c r="GFN664" s="198"/>
      <c r="GFO664" s="198"/>
      <c r="GFP664" s="198"/>
      <c r="GFQ664" s="198"/>
      <c r="GFR664" s="198"/>
      <c r="GFS664" s="198"/>
      <c r="GFT664" s="198"/>
      <c r="GFU664" s="198"/>
      <c r="GFV664" s="198"/>
      <c r="GFW664" s="198"/>
      <c r="GFX664" s="198"/>
      <c r="GFY664" s="198"/>
      <c r="GFZ664" s="198"/>
      <c r="GGA664" s="198"/>
      <c r="GGB664" s="198"/>
      <c r="GGC664" s="198"/>
      <c r="GGD664" s="198"/>
      <c r="GGE664" s="198"/>
      <c r="GGF664" s="198"/>
      <c r="GGG664" s="198"/>
      <c r="GGH664" s="198"/>
      <c r="GGI664" s="198"/>
      <c r="GGJ664" s="198"/>
      <c r="GGK664" s="198"/>
      <c r="GGL664" s="198"/>
      <c r="GGM664" s="198"/>
      <c r="GGN664" s="198"/>
      <c r="GGO664" s="198"/>
      <c r="GGP664" s="198"/>
      <c r="GGQ664" s="198"/>
      <c r="GGR664" s="198"/>
      <c r="GGS664" s="198"/>
      <c r="GGT664" s="198"/>
      <c r="GGU664" s="198"/>
      <c r="GGV664" s="198"/>
      <c r="GGW664" s="198"/>
      <c r="GGX664" s="198"/>
      <c r="GGY664" s="198"/>
      <c r="GGZ664" s="198"/>
      <c r="GHA664" s="198"/>
      <c r="GHB664" s="198"/>
      <c r="GHC664" s="198"/>
      <c r="GHD664" s="198"/>
      <c r="GHE664" s="198"/>
      <c r="GHF664" s="198"/>
      <c r="GHG664" s="198"/>
      <c r="GHH664" s="198"/>
      <c r="GHI664" s="198"/>
      <c r="GHJ664" s="198"/>
      <c r="GHK664" s="198"/>
      <c r="GHL664" s="198"/>
      <c r="GHM664" s="198"/>
      <c r="GHN664" s="198"/>
      <c r="GHO664" s="198"/>
      <c r="GHP664" s="198"/>
      <c r="GHQ664" s="198"/>
      <c r="GHR664" s="198"/>
      <c r="GHS664" s="198"/>
      <c r="GHT664" s="198"/>
      <c r="GHU664" s="198"/>
      <c r="GHV664" s="198"/>
      <c r="GHW664" s="198"/>
      <c r="GHX664" s="198"/>
      <c r="GHY664" s="198"/>
      <c r="GHZ664" s="198"/>
      <c r="GIA664" s="198"/>
      <c r="GIB664" s="198"/>
      <c r="GIC664" s="198"/>
      <c r="GID664" s="198"/>
      <c r="GIE664" s="198"/>
      <c r="GIF664" s="198"/>
      <c r="GIG664" s="198"/>
      <c r="GIH664" s="198"/>
      <c r="GII664" s="198"/>
      <c r="GIJ664" s="198"/>
      <c r="GIK664" s="198"/>
      <c r="GIL664" s="198"/>
      <c r="GIM664" s="198"/>
      <c r="GIN664" s="198"/>
      <c r="GIO664" s="198"/>
      <c r="GIP664" s="198"/>
      <c r="GIQ664" s="198"/>
      <c r="GIR664" s="198"/>
      <c r="GIS664" s="198"/>
      <c r="GIT664" s="198"/>
      <c r="GIU664" s="198"/>
      <c r="GIV664" s="198"/>
      <c r="GIW664" s="198"/>
      <c r="GIX664" s="198"/>
      <c r="GIY664" s="198"/>
      <c r="GIZ664" s="198"/>
      <c r="GJA664" s="198"/>
      <c r="GJB664" s="198"/>
      <c r="GJC664" s="198"/>
      <c r="GJD664" s="198"/>
      <c r="GJE664" s="198"/>
      <c r="GJF664" s="198"/>
      <c r="GJG664" s="198"/>
      <c r="GJH664" s="198"/>
      <c r="GJI664" s="198"/>
      <c r="GJJ664" s="198"/>
      <c r="GJK664" s="198"/>
      <c r="GJL664" s="198"/>
      <c r="GJM664" s="198"/>
      <c r="GJN664" s="198"/>
      <c r="GJO664" s="198"/>
      <c r="GJP664" s="198"/>
      <c r="GJQ664" s="198"/>
      <c r="GJR664" s="198"/>
      <c r="GJS664" s="198"/>
      <c r="GJT664" s="198"/>
      <c r="GJU664" s="198"/>
      <c r="GJV664" s="198"/>
      <c r="GJW664" s="198"/>
      <c r="GJX664" s="198"/>
      <c r="GJY664" s="198"/>
      <c r="GJZ664" s="198"/>
      <c r="GKA664" s="198"/>
      <c r="GKB664" s="198"/>
      <c r="GKC664" s="198"/>
      <c r="GKD664" s="198"/>
      <c r="GKE664" s="198"/>
      <c r="GKF664" s="198"/>
      <c r="GKG664" s="198"/>
      <c r="GKH664" s="198"/>
      <c r="GKI664" s="198"/>
      <c r="GKJ664" s="198"/>
      <c r="GKK664" s="198"/>
      <c r="GKL664" s="198"/>
      <c r="GKM664" s="198"/>
      <c r="GKN664" s="198"/>
      <c r="GKO664" s="198"/>
      <c r="GKP664" s="198"/>
      <c r="GKQ664" s="198"/>
      <c r="GKR664" s="198"/>
      <c r="GKS664" s="198"/>
      <c r="GKT664" s="198"/>
      <c r="GKU664" s="198"/>
      <c r="GKV664" s="198"/>
      <c r="GKW664" s="198"/>
      <c r="GKX664" s="198"/>
      <c r="GKY664" s="198"/>
      <c r="GKZ664" s="198"/>
      <c r="GLA664" s="198"/>
      <c r="GLB664" s="198"/>
      <c r="GLC664" s="198"/>
      <c r="GLD664" s="198"/>
      <c r="GLE664" s="198"/>
      <c r="GLF664" s="198"/>
      <c r="GLG664" s="198"/>
      <c r="GLH664" s="198"/>
      <c r="GLI664" s="198"/>
      <c r="GLJ664" s="198"/>
      <c r="GLK664" s="198"/>
      <c r="GLL664" s="198"/>
      <c r="GLM664" s="198"/>
      <c r="GLN664" s="198"/>
      <c r="GLO664" s="198"/>
      <c r="GLP664" s="198"/>
      <c r="GLQ664" s="198"/>
      <c r="GLR664" s="198"/>
      <c r="GLS664" s="198"/>
      <c r="GLT664" s="198"/>
      <c r="GLU664" s="198"/>
      <c r="GLV664" s="198"/>
      <c r="GLW664" s="198"/>
      <c r="GLX664" s="198"/>
      <c r="GLY664" s="198"/>
      <c r="GLZ664" s="198"/>
      <c r="GMA664" s="198"/>
      <c r="GMB664" s="198"/>
      <c r="GMC664" s="198"/>
      <c r="GMD664" s="198"/>
      <c r="GME664" s="198"/>
      <c r="GMF664" s="198"/>
      <c r="GMG664" s="198"/>
      <c r="GMH664" s="198"/>
      <c r="GMI664" s="198"/>
      <c r="GMJ664" s="198"/>
      <c r="GMK664" s="198"/>
      <c r="GML664" s="198"/>
      <c r="GMM664" s="198"/>
      <c r="GMN664" s="198"/>
      <c r="GMO664" s="198"/>
      <c r="GMP664" s="198"/>
      <c r="GMQ664" s="198"/>
      <c r="GMR664" s="198"/>
      <c r="GMS664" s="198"/>
      <c r="GMT664" s="198"/>
      <c r="GMU664" s="198"/>
      <c r="GMV664" s="198"/>
      <c r="GMW664" s="198"/>
      <c r="GMX664" s="198"/>
      <c r="GMY664" s="198"/>
      <c r="GMZ664" s="198"/>
      <c r="GNA664" s="198"/>
      <c r="GNB664" s="198"/>
      <c r="GNC664" s="198"/>
      <c r="GND664" s="198"/>
      <c r="GNE664" s="198"/>
      <c r="GNF664" s="198"/>
      <c r="GNG664" s="198"/>
      <c r="GNH664" s="198"/>
      <c r="GNI664" s="198"/>
      <c r="GNJ664" s="198"/>
      <c r="GNK664" s="198"/>
      <c r="GNL664" s="198"/>
      <c r="GNM664" s="198"/>
      <c r="GNN664" s="198"/>
      <c r="GNO664" s="198"/>
      <c r="GNP664" s="198"/>
      <c r="GNQ664" s="198"/>
      <c r="GNR664" s="198"/>
      <c r="GNS664" s="198"/>
      <c r="GNT664" s="198"/>
      <c r="GNU664" s="198"/>
      <c r="GNV664" s="198"/>
      <c r="GNW664" s="198"/>
      <c r="GNX664" s="198"/>
      <c r="GNY664" s="198"/>
      <c r="GNZ664" s="198"/>
      <c r="GOA664" s="198"/>
      <c r="GOB664" s="198"/>
      <c r="GOC664" s="198"/>
      <c r="GOD664" s="198"/>
      <c r="GOE664" s="198"/>
      <c r="GOF664" s="198"/>
      <c r="GOG664" s="198"/>
      <c r="GOH664" s="198"/>
      <c r="GOI664" s="198"/>
      <c r="GOJ664" s="198"/>
      <c r="GOK664" s="198"/>
      <c r="GOL664" s="198"/>
      <c r="GOM664" s="198"/>
      <c r="GON664" s="198"/>
      <c r="GOO664" s="198"/>
      <c r="GOP664" s="198"/>
      <c r="GOQ664" s="198"/>
      <c r="GOR664" s="198"/>
      <c r="GOS664" s="198"/>
      <c r="GOT664" s="198"/>
      <c r="GOU664" s="198"/>
      <c r="GOV664" s="198"/>
      <c r="GOW664" s="198"/>
      <c r="GOX664" s="198"/>
      <c r="GOY664" s="198"/>
      <c r="GOZ664" s="198"/>
      <c r="GPA664" s="198"/>
      <c r="GPB664" s="198"/>
      <c r="GPC664" s="198"/>
      <c r="GPD664" s="198"/>
      <c r="GPE664" s="198"/>
      <c r="GPF664" s="198"/>
      <c r="GPG664" s="198"/>
      <c r="GPH664" s="198"/>
      <c r="GPI664" s="198"/>
      <c r="GPJ664" s="198"/>
      <c r="GPK664" s="198"/>
      <c r="GPL664" s="198"/>
      <c r="GPM664" s="198"/>
      <c r="GPN664" s="198"/>
      <c r="GPO664" s="198"/>
      <c r="GPP664" s="198"/>
      <c r="GPQ664" s="198"/>
      <c r="GPR664" s="198"/>
      <c r="GPS664" s="198"/>
      <c r="GPT664" s="198"/>
      <c r="GPU664" s="198"/>
      <c r="GPV664" s="198"/>
      <c r="GPW664" s="198"/>
      <c r="GPX664" s="198"/>
      <c r="GPY664" s="198"/>
      <c r="GPZ664" s="198"/>
      <c r="GQA664" s="198"/>
      <c r="GQB664" s="198"/>
      <c r="GQC664" s="198"/>
      <c r="GQD664" s="198"/>
      <c r="GQE664" s="198"/>
      <c r="GQF664" s="198"/>
      <c r="GQG664" s="198"/>
      <c r="GQH664" s="198"/>
      <c r="GQI664" s="198"/>
      <c r="GQJ664" s="198"/>
      <c r="GQK664" s="198"/>
      <c r="GQL664" s="198"/>
      <c r="GQM664" s="198"/>
      <c r="GQN664" s="198"/>
      <c r="GQO664" s="198"/>
      <c r="GQP664" s="198"/>
      <c r="GQQ664" s="198"/>
      <c r="GQR664" s="198"/>
      <c r="GQS664" s="198"/>
      <c r="GQT664" s="198"/>
      <c r="GQU664" s="198"/>
      <c r="GQV664" s="198"/>
      <c r="GQW664" s="198"/>
      <c r="GQX664" s="198"/>
      <c r="GQY664" s="198"/>
      <c r="GQZ664" s="198"/>
      <c r="GRA664" s="198"/>
      <c r="GRB664" s="198"/>
      <c r="GRC664" s="198"/>
      <c r="GRD664" s="198"/>
      <c r="GRE664" s="198"/>
      <c r="GRF664" s="198"/>
      <c r="GRG664" s="198"/>
      <c r="GRH664" s="198"/>
      <c r="GRI664" s="198"/>
      <c r="GRJ664" s="198"/>
      <c r="GRK664" s="198"/>
      <c r="GRL664" s="198"/>
      <c r="GRM664" s="198"/>
      <c r="GRN664" s="198"/>
      <c r="GRO664" s="198"/>
      <c r="GRP664" s="198"/>
      <c r="GRQ664" s="198"/>
      <c r="GRR664" s="198"/>
      <c r="GRS664" s="198"/>
      <c r="GRT664" s="198"/>
      <c r="GRU664" s="198"/>
      <c r="GRV664" s="198"/>
      <c r="GRW664" s="198"/>
      <c r="GRX664" s="198"/>
      <c r="GRY664" s="198"/>
      <c r="GRZ664" s="198"/>
      <c r="GSA664" s="198"/>
      <c r="GSB664" s="198"/>
      <c r="GSC664" s="198"/>
      <c r="GSD664" s="198"/>
      <c r="GSE664" s="198"/>
      <c r="GSF664" s="198"/>
      <c r="GSG664" s="198"/>
      <c r="GSH664" s="198"/>
      <c r="GSI664" s="198"/>
      <c r="GSJ664" s="198"/>
      <c r="GSK664" s="198"/>
      <c r="GSL664" s="198"/>
      <c r="GSM664" s="198"/>
      <c r="GSN664" s="198"/>
      <c r="GSO664" s="198"/>
      <c r="GSP664" s="198"/>
      <c r="GSQ664" s="198"/>
      <c r="GSR664" s="198"/>
      <c r="GSS664" s="198"/>
      <c r="GST664" s="198"/>
      <c r="GSU664" s="198"/>
      <c r="GSV664" s="198"/>
      <c r="GSW664" s="198"/>
      <c r="GSX664" s="198"/>
      <c r="GSY664" s="198"/>
      <c r="GSZ664" s="198"/>
      <c r="GTA664" s="198"/>
      <c r="GTB664" s="198"/>
      <c r="GTC664" s="198"/>
      <c r="GTD664" s="198"/>
      <c r="GTE664" s="198"/>
      <c r="GTF664" s="198"/>
      <c r="GTG664" s="198"/>
      <c r="GTH664" s="198"/>
      <c r="GTI664" s="198"/>
      <c r="GTJ664" s="198"/>
      <c r="GTK664" s="198"/>
      <c r="GTL664" s="198"/>
      <c r="GTM664" s="198"/>
      <c r="GTN664" s="198"/>
      <c r="GTO664" s="198"/>
      <c r="GTP664" s="198"/>
      <c r="GTQ664" s="198"/>
      <c r="GTR664" s="198"/>
      <c r="GTS664" s="198"/>
      <c r="GTT664" s="198"/>
      <c r="GTU664" s="198"/>
      <c r="GTV664" s="198"/>
      <c r="GTW664" s="198"/>
      <c r="GTX664" s="198"/>
      <c r="GTY664" s="198"/>
      <c r="GTZ664" s="198"/>
      <c r="GUA664" s="198"/>
      <c r="GUB664" s="198"/>
      <c r="GUC664" s="198"/>
      <c r="GUD664" s="198"/>
      <c r="GUE664" s="198"/>
      <c r="GUF664" s="198"/>
      <c r="GUG664" s="198"/>
      <c r="GUH664" s="198"/>
      <c r="GUI664" s="198"/>
      <c r="GUJ664" s="198"/>
      <c r="GUK664" s="198"/>
      <c r="GUL664" s="198"/>
      <c r="GUM664" s="198"/>
      <c r="GUN664" s="198"/>
      <c r="GUO664" s="198"/>
      <c r="GUP664" s="198"/>
      <c r="GUQ664" s="198"/>
      <c r="GUR664" s="198"/>
      <c r="GUS664" s="198"/>
      <c r="GUT664" s="198"/>
      <c r="GUU664" s="198"/>
      <c r="GUV664" s="198"/>
      <c r="GUW664" s="198"/>
      <c r="GUX664" s="198"/>
      <c r="GUY664" s="198"/>
      <c r="GUZ664" s="198"/>
      <c r="GVA664" s="198"/>
      <c r="GVB664" s="198"/>
      <c r="GVC664" s="198"/>
      <c r="GVD664" s="198"/>
      <c r="GVE664" s="198"/>
      <c r="GVF664" s="198"/>
      <c r="GVG664" s="198"/>
      <c r="GVH664" s="198"/>
      <c r="GVI664" s="198"/>
      <c r="GVJ664" s="198"/>
      <c r="GVK664" s="198"/>
      <c r="GVL664" s="198"/>
      <c r="GVM664" s="198"/>
      <c r="GVN664" s="198"/>
      <c r="GVO664" s="198"/>
      <c r="GVP664" s="198"/>
      <c r="GVQ664" s="198"/>
      <c r="GVR664" s="198"/>
      <c r="GVS664" s="198"/>
      <c r="GVT664" s="198"/>
      <c r="GVU664" s="198"/>
      <c r="GVV664" s="198"/>
      <c r="GVW664" s="198"/>
      <c r="GVX664" s="198"/>
      <c r="GVY664" s="198"/>
      <c r="GVZ664" s="198"/>
      <c r="GWA664" s="198"/>
      <c r="GWB664" s="198"/>
      <c r="GWC664" s="198"/>
      <c r="GWD664" s="198"/>
      <c r="GWE664" s="198"/>
      <c r="GWF664" s="198"/>
      <c r="GWG664" s="198"/>
      <c r="GWH664" s="198"/>
      <c r="GWI664" s="198"/>
      <c r="GWJ664" s="198"/>
      <c r="GWK664" s="198"/>
      <c r="GWL664" s="198"/>
      <c r="GWM664" s="198"/>
      <c r="GWN664" s="198"/>
      <c r="GWO664" s="198"/>
      <c r="GWP664" s="198"/>
      <c r="GWQ664" s="198"/>
      <c r="GWR664" s="198"/>
      <c r="GWS664" s="198"/>
      <c r="GWT664" s="198"/>
      <c r="GWU664" s="198"/>
      <c r="GWV664" s="198"/>
      <c r="GWW664" s="198"/>
      <c r="GWX664" s="198"/>
      <c r="GWY664" s="198"/>
      <c r="GWZ664" s="198"/>
      <c r="GXA664" s="198"/>
      <c r="GXB664" s="198"/>
      <c r="GXC664" s="198"/>
      <c r="GXD664" s="198"/>
      <c r="GXE664" s="198"/>
      <c r="GXF664" s="198"/>
      <c r="GXG664" s="198"/>
      <c r="GXH664" s="198"/>
      <c r="GXI664" s="198"/>
      <c r="GXJ664" s="198"/>
      <c r="GXK664" s="198"/>
      <c r="GXL664" s="198"/>
      <c r="GXM664" s="198"/>
      <c r="GXN664" s="198"/>
      <c r="GXO664" s="198"/>
      <c r="GXP664" s="198"/>
      <c r="GXQ664" s="198"/>
      <c r="GXR664" s="198"/>
      <c r="GXS664" s="198"/>
      <c r="GXT664" s="198"/>
      <c r="GXU664" s="198"/>
      <c r="GXV664" s="198"/>
      <c r="GXW664" s="198"/>
      <c r="GXX664" s="198"/>
      <c r="GXY664" s="198"/>
      <c r="GXZ664" s="198"/>
      <c r="GYA664" s="198"/>
      <c r="GYB664" s="198"/>
      <c r="GYC664" s="198"/>
      <c r="GYD664" s="198"/>
      <c r="GYE664" s="198"/>
      <c r="GYF664" s="198"/>
      <c r="GYG664" s="198"/>
      <c r="GYH664" s="198"/>
      <c r="GYI664" s="198"/>
      <c r="GYJ664" s="198"/>
      <c r="GYK664" s="198"/>
      <c r="GYL664" s="198"/>
      <c r="GYM664" s="198"/>
      <c r="GYN664" s="198"/>
      <c r="GYO664" s="198"/>
      <c r="GYP664" s="198"/>
      <c r="GYQ664" s="198"/>
      <c r="GYR664" s="198"/>
      <c r="GYS664" s="198"/>
      <c r="GYT664" s="198"/>
      <c r="GYU664" s="198"/>
      <c r="GYV664" s="198"/>
      <c r="GYW664" s="198"/>
      <c r="GYX664" s="198"/>
      <c r="GYY664" s="198"/>
      <c r="GYZ664" s="198"/>
      <c r="GZA664" s="198"/>
      <c r="GZB664" s="198"/>
      <c r="GZC664" s="198"/>
      <c r="GZD664" s="198"/>
      <c r="GZE664" s="198"/>
      <c r="GZF664" s="198"/>
      <c r="GZG664" s="198"/>
      <c r="GZH664" s="198"/>
      <c r="GZI664" s="198"/>
      <c r="GZJ664" s="198"/>
      <c r="GZK664" s="198"/>
      <c r="GZL664" s="198"/>
      <c r="GZM664" s="198"/>
      <c r="GZN664" s="198"/>
      <c r="GZO664" s="198"/>
      <c r="GZP664" s="198"/>
      <c r="GZQ664" s="198"/>
      <c r="GZR664" s="198"/>
      <c r="GZS664" s="198"/>
      <c r="GZT664" s="198"/>
      <c r="GZU664" s="198"/>
      <c r="GZV664" s="198"/>
      <c r="GZW664" s="198"/>
      <c r="GZX664" s="198"/>
      <c r="GZY664" s="198"/>
      <c r="GZZ664" s="198"/>
      <c r="HAA664" s="198"/>
      <c r="HAB664" s="198"/>
      <c r="HAC664" s="198"/>
      <c r="HAD664" s="198"/>
      <c r="HAE664" s="198"/>
      <c r="HAF664" s="198"/>
      <c r="HAG664" s="198"/>
      <c r="HAH664" s="198"/>
      <c r="HAI664" s="198"/>
      <c r="HAJ664" s="198"/>
      <c r="HAK664" s="198"/>
      <c r="HAL664" s="198"/>
      <c r="HAM664" s="198"/>
      <c r="HAN664" s="198"/>
      <c r="HAO664" s="198"/>
      <c r="HAP664" s="198"/>
      <c r="HAQ664" s="198"/>
      <c r="HAR664" s="198"/>
      <c r="HAS664" s="198"/>
      <c r="HAT664" s="198"/>
      <c r="HAU664" s="198"/>
      <c r="HAV664" s="198"/>
      <c r="HAW664" s="198"/>
      <c r="HAX664" s="198"/>
      <c r="HAY664" s="198"/>
      <c r="HAZ664" s="198"/>
      <c r="HBA664" s="198"/>
      <c r="HBB664" s="198"/>
      <c r="HBC664" s="198"/>
      <c r="HBD664" s="198"/>
      <c r="HBE664" s="198"/>
      <c r="HBF664" s="198"/>
      <c r="HBG664" s="198"/>
      <c r="HBH664" s="198"/>
      <c r="HBI664" s="198"/>
      <c r="HBJ664" s="198"/>
      <c r="HBK664" s="198"/>
      <c r="HBL664" s="198"/>
      <c r="HBM664" s="198"/>
      <c r="HBN664" s="198"/>
      <c r="HBO664" s="198"/>
      <c r="HBP664" s="198"/>
      <c r="HBQ664" s="198"/>
      <c r="HBR664" s="198"/>
      <c r="HBS664" s="198"/>
      <c r="HBT664" s="198"/>
      <c r="HBU664" s="198"/>
      <c r="HBV664" s="198"/>
      <c r="HBW664" s="198"/>
      <c r="HBX664" s="198"/>
      <c r="HBY664" s="198"/>
      <c r="HBZ664" s="198"/>
      <c r="HCA664" s="198"/>
      <c r="HCB664" s="198"/>
      <c r="HCC664" s="198"/>
      <c r="HCD664" s="198"/>
      <c r="HCE664" s="198"/>
      <c r="HCF664" s="198"/>
      <c r="HCG664" s="198"/>
      <c r="HCH664" s="198"/>
      <c r="HCI664" s="198"/>
      <c r="HCJ664" s="198"/>
      <c r="HCK664" s="198"/>
      <c r="HCL664" s="198"/>
      <c r="HCM664" s="198"/>
      <c r="HCN664" s="198"/>
      <c r="HCO664" s="198"/>
      <c r="HCP664" s="198"/>
      <c r="HCQ664" s="198"/>
      <c r="HCR664" s="198"/>
      <c r="HCS664" s="198"/>
      <c r="HCT664" s="198"/>
      <c r="HCU664" s="198"/>
      <c r="HCV664" s="198"/>
      <c r="HCW664" s="198"/>
      <c r="HCX664" s="198"/>
      <c r="HCY664" s="198"/>
      <c r="HCZ664" s="198"/>
      <c r="HDA664" s="198"/>
      <c r="HDB664" s="198"/>
      <c r="HDC664" s="198"/>
      <c r="HDD664" s="198"/>
      <c r="HDE664" s="198"/>
      <c r="HDF664" s="198"/>
      <c r="HDG664" s="198"/>
      <c r="HDH664" s="198"/>
      <c r="HDI664" s="198"/>
      <c r="HDJ664" s="198"/>
      <c r="HDK664" s="198"/>
      <c r="HDL664" s="198"/>
      <c r="HDM664" s="198"/>
      <c r="HDN664" s="198"/>
      <c r="HDO664" s="198"/>
      <c r="HDP664" s="198"/>
      <c r="HDQ664" s="198"/>
      <c r="HDR664" s="198"/>
      <c r="HDS664" s="198"/>
      <c r="HDT664" s="198"/>
      <c r="HDU664" s="198"/>
      <c r="HDV664" s="198"/>
      <c r="HDW664" s="198"/>
      <c r="HDX664" s="198"/>
      <c r="HDY664" s="198"/>
      <c r="HDZ664" s="198"/>
      <c r="HEA664" s="198"/>
      <c r="HEB664" s="198"/>
      <c r="HEC664" s="198"/>
      <c r="HED664" s="198"/>
      <c r="HEE664" s="198"/>
      <c r="HEF664" s="198"/>
      <c r="HEG664" s="198"/>
      <c r="HEH664" s="198"/>
      <c r="HEI664" s="198"/>
      <c r="HEJ664" s="198"/>
      <c r="HEK664" s="198"/>
      <c r="HEL664" s="198"/>
      <c r="HEM664" s="198"/>
      <c r="HEN664" s="198"/>
      <c r="HEO664" s="198"/>
      <c r="HEP664" s="198"/>
      <c r="HEQ664" s="198"/>
      <c r="HER664" s="198"/>
      <c r="HES664" s="198"/>
      <c r="HET664" s="198"/>
      <c r="HEU664" s="198"/>
      <c r="HEV664" s="198"/>
      <c r="HEW664" s="198"/>
      <c r="HEX664" s="198"/>
      <c r="HEY664" s="198"/>
      <c r="HEZ664" s="198"/>
      <c r="HFA664" s="198"/>
      <c r="HFB664" s="198"/>
      <c r="HFC664" s="198"/>
      <c r="HFD664" s="198"/>
      <c r="HFE664" s="198"/>
      <c r="HFF664" s="198"/>
      <c r="HFG664" s="198"/>
      <c r="HFH664" s="198"/>
      <c r="HFI664" s="198"/>
      <c r="HFJ664" s="198"/>
      <c r="HFK664" s="198"/>
      <c r="HFL664" s="198"/>
      <c r="HFM664" s="198"/>
      <c r="HFN664" s="198"/>
      <c r="HFO664" s="198"/>
      <c r="HFP664" s="198"/>
      <c r="HFQ664" s="198"/>
      <c r="HFR664" s="198"/>
      <c r="HFS664" s="198"/>
      <c r="HFT664" s="198"/>
      <c r="HFU664" s="198"/>
      <c r="HFV664" s="198"/>
      <c r="HFW664" s="198"/>
      <c r="HFX664" s="198"/>
      <c r="HFY664" s="198"/>
      <c r="HFZ664" s="198"/>
      <c r="HGA664" s="198"/>
      <c r="HGB664" s="198"/>
      <c r="HGC664" s="198"/>
      <c r="HGD664" s="198"/>
      <c r="HGE664" s="198"/>
      <c r="HGF664" s="198"/>
      <c r="HGG664" s="198"/>
      <c r="HGH664" s="198"/>
      <c r="HGI664" s="198"/>
      <c r="HGJ664" s="198"/>
      <c r="HGK664" s="198"/>
      <c r="HGL664" s="198"/>
      <c r="HGM664" s="198"/>
      <c r="HGN664" s="198"/>
      <c r="HGO664" s="198"/>
      <c r="HGP664" s="198"/>
      <c r="HGQ664" s="198"/>
      <c r="HGR664" s="198"/>
      <c r="HGS664" s="198"/>
      <c r="HGT664" s="198"/>
      <c r="HGU664" s="198"/>
      <c r="HGV664" s="198"/>
      <c r="HGW664" s="198"/>
      <c r="HGX664" s="198"/>
      <c r="HGY664" s="198"/>
      <c r="HGZ664" s="198"/>
      <c r="HHA664" s="198"/>
      <c r="HHB664" s="198"/>
      <c r="HHC664" s="198"/>
      <c r="HHD664" s="198"/>
      <c r="HHE664" s="198"/>
      <c r="HHF664" s="198"/>
      <c r="HHG664" s="198"/>
      <c r="HHH664" s="198"/>
      <c r="HHI664" s="198"/>
      <c r="HHJ664" s="198"/>
      <c r="HHK664" s="198"/>
      <c r="HHL664" s="198"/>
      <c r="HHM664" s="198"/>
      <c r="HHN664" s="198"/>
      <c r="HHO664" s="198"/>
      <c r="HHP664" s="198"/>
      <c r="HHQ664" s="198"/>
      <c r="HHR664" s="198"/>
      <c r="HHS664" s="198"/>
      <c r="HHT664" s="198"/>
      <c r="HHU664" s="198"/>
      <c r="HHV664" s="198"/>
      <c r="HHW664" s="198"/>
      <c r="HHX664" s="198"/>
      <c r="HHY664" s="198"/>
      <c r="HHZ664" s="198"/>
      <c r="HIA664" s="198"/>
      <c r="HIB664" s="198"/>
      <c r="HIC664" s="198"/>
      <c r="HID664" s="198"/>
      <c r="HIE664" s="198"/>
      <c r="HIF664" s="198"/>
      <c r="HIG664" s="198"/>
      <c r="HIH664" s="198"/>
      <c r="HII664" s="198"/>
      <c r="HIJ664" s="198"/>
      <c r="HIK664" s="198"/>
      <c r="HIL664" s="198"/>
      <c r="HIM664" s="198"/>
      <c r="HIN664" s="198"/>
      <c r="HIO664" s="198"/>
      <c r="HIP664" s="198"/>
      <c r="HIQ664" s="198"/>
      <c r="HIR664" s="198"/>
      <c r="HIS664" s="198"/>
      <c r="HIT664" s="198"/>
      <c r="HIU664" s="198"/>
      <c r="HIV664" s="198"/>
      <c r="HIW664" s="198"/>
      <c r="HIX664" s="198"/>
      <c r="HIY664" s="198"/>
      <c r="HIZ664" s="198"/>
      <c r="HJA664" s="198"/>
      <c r="HJB664" s="198"/>
      <c r="HJC664" s="198"/>
      <c r="HJD664" s="198"/>
      <c r="HJE664" s="198"/>
      <c r="HJF664" s="198"/>
      <c r="HJG664" s="198"/>
      <c r="HJH664" s="198"/>
      <c r="HJI664" s="198"/>
      <c r="HJJ664" s="198"/>
      <c r="HJK664" s="198"/>
      <c r="HJL664" s="198"/>
      <c r="HJM664" s="198"/>
      <c r="HJN664" s="198"/>
      <c r="HJO664" s="198"/>
      <c r="HJP664" s="198"/>
      <c r="HJQ664" s="198"/>
      <c r="HJR664" s="198"/>
      <c r="HJS664" s="198"/>
      <c r="HJT664" s="198"/>
      <c r="HJU664" s="198"/>
      <c r="HJV664" s="198"/>
      <c r="HJW664" s="198"/>
      <c r="HJX664" s="198"/>
      <c r="HJY664" s="198"/>
      <c r="HJZ664" s="198"/>
      <c r="HKA664" s="198"/>
      <c r="HKB664" s="198"/>
      <c r="HKC664" s="198"/>
      <c r="HKD664" s="198"/>
      <c r="HKE664" s="198"/>
      <c r="HKF664" s="198"/>
      <c r="HKG664" s="198"/>
      <c r="HKH664" s="198"/>
      <c r="HKI664" s="198"/>
      <c r="HKJ664" s="198"/>
      <c r="HKK664" s="198"/>
      <c r="HKL664" s="198"/>
      <c r="HKM664" s="198"/>
      <c r="HKN664" s="198"/>
      <c r="HKO664" s="198"/>
      <c r="HKP664" s="198"/>
      <c r="HKQ664" s="198"/>
      <c r="HKR664" s="198"/>
      <c r="HKS664" s="198"/>
      <c r="HKT664" s="198"/>
      <c r="HKU664" s="198"/>
      <c r="HKV664" s="198"/>
      <c r="HKW664" s="198"/>
      <c r="HKX664" s="198"/>
      <c r="HKY664" s="198"/>
      <c r="HKZ664" s="198"/>
      <c r="HLA664" s="198"/>
      <c r="HLB664" s="198"/>
      <c r="HLC664" s="198"/>
      <c r="HLD664" s="198"/>
      <c r="HLE664" s="198"/>
      <c r="HLF664" s="198"/>
      <c r="HLG664" s="198"/>
      <c r="HLH664" s="198"/>
      <c r="HLI664" s="198"/>
      <c r="HLJ664" s="198"/>
      <c r="HLK664" s="198"/>
      <c r="HLL664" s="198"/>
      <c r="HLM664" s="198"/>
      <c r="HLN664" s="198"/>
      <c r="HLO664" s="198"/>
      <c r="HLP664" s="198"/>
      <c r="HLQ664" s="198"/>
      <c r="HLR664" s="198"/>
      <c r="HLS664" s="198"/>
      <c r="HLT664" s="198"/>
      <c r="HLU664" s="198"/>
      <c r="HLV664" s="198"/>
      <c r="HLW664" s="198"/>
      <c r="HLX664" s="198"/>
      <c r="HLY664" s="198"/>
      <c r="HLZ664" s="198"/>
      <c r="HMA664" s="198"/>
      <c r="HMB664" s="198"/>
      <c r="HMC664" s="198"/>
      <c r="HMD664" s="198"/>
      <c r="HME664" s="198"/>
      <c r="HMF664" s="198"/>
      <c r="HMG664" s="198"/>
      <c r="HMH664" s="198"/>
      <c r="HMI664" s="198"/>
      <c r="HMJ664" s="198"/>
      <c r="HMK664" s="198"/>
      <c r="HML664" s="198"/>
      <c r="HMM664" s="198"/>
      <c r="HMN664" s="198"/>
      <c r="HMO664" s="198"/>
      <c r="HMP664" s="198"/>
      <c r="HMQ664" s="198"/>
      <c r="HMR664" s="198"/>
      <c r="HMS664" s="198"/>
      <c r="HMT664" s="198"/>
      <c r="HMU664" s="198"/>
      <c r="HMV664" s="198"/>
      <c r="HMW664" s="198"/>
      <c r="HMX664" s="198"/>
      <c r="HMY664" s="198"/>
      <c r="HMZ664" s="198"/>
      <c r="HNA664" s="198"/>
      <c r="HNB664" s="198"/>
      <c r="HNC664" s="198"/>
      <c r="HND664" s="198"/>
      <c r="HNE664" s="198"/>
      <c r="HNF664" s="198"/>
      <c r="HNG664" s="198"/>
      <c r="HNH664" s="198"/>
      <c r="HNI664" s="198"/>
      <c r="HNJ664" s="198"/>
      <c r="HNK664" s="198"/>
      <c r="HNL664" s="198"/>
      <c r="HNM664" s="198"/>
      <c r="HNN664" s="198"/>
      <c r="HNO664" s="198"/>
      <c r="HNP664" s="198"/>
      <c r="HNQ664" s="198"/>
      <c r="HNR664" s="198"/>
      <c r="HNS664" s="198"/>
      <c r="HNT664" s="198"/>
      <c r="HNU664" s="198"/>
      <c r="HNV664" s="198"/>
      <c r="HNW664" s="198"/>
      <c r="HNX664" s="198"/>
      <c r="HNY664" s="198"/>
      <c r="HNZ664" s="198"/>
      <c r="HOA664" s="198"/>
      <c r="HOB664" s="198"/>
      <c r="HOC664" s="198"/>
      <c r="HOD664" s="198"/>
      <c r="HOE664" s="198"/>
      <c r="HOF664" s="198"/>
      <c r="HOG664" s="198"/>
      <c r="HOH664" s="198"/>
      <c r="HOI664" s="198"/>
      <c r="HOJ664" s="198"/>
      <c r="HOK664" s="198"/>
      <c r="HOL664" s="198"/>
      <c r="HOM664" s="198"/>
      <c r="HON664" s="198"/>
      <c r="HOO664" s="198"/>
      <c r="HOP664" s="198"/>
      <c r="HOQ664" s="198"/>
      <c r="HOR664" s="198"/>
      <c r="HOS664" s="198"/>
      <c r="HOT664" s="198"/>
      <c r="HOU664" s="198"/>
      <c r="HOV664" s="198"/>
      <c r="HOW664" s="198"/>
      <c r="HOX664" s="198"/>
      <c r="HOY664" s="198"/>
      <c r="HOZ664" s="198"/>
      <c r="HPA664" s="198"/>
      <c r="HPB664" s="198"/>
      <c r="HPC664" s="198"/>
      <c r="HPD664" s="198"/>
      <c r="HPE664" s="198"/>
      <c r="HPF664" s="198"/>
      <c r="HPG664" s="198"/>
      <c r="HPH664" s="198"/>
      <c r="HPI664" s="198"/>
      <c r="HPJ664" s="198"/>
      <c r="HPK664" s="198"/>
      <c r="HPL664" s="198"/>
      <c r="HPM664" s="198"/>
      <c r="HPN664" s="198"/>
      <c r="HPO664" s="198"/>
      <c r="HPP664" s="198"/>
      <c r="HPQ664" s="198"/>
      <c r="HPR664" s="198"/>
      <c r="HPS664" s="198"/>
      <c r="HPT664" s="198"/>
      <c r="HPU664" s="198"/>
      <c r="HPV664" s="198"/>
      <c r="HPW664" s="198"/>
      <c r="HPX664" s="198"/>
      <c r="HPY664" s="198"/>
      <c r="HPZ664" s="198"/>
      <c r="HQA664" s="198"/>
      <c r="HQB664" s="198"/>
      <c r="HQC664" s="198"/>
      <c r="HQD664" s="198"/>
      <c r="HQE664" s="198"/>
      <c r="HQF664" s="198"/>
      <c r="HQG664" s="198"/>
      <c r="HQH664" s="198"/>
      <c r="HQI664" s="198"/>
      <c r="HQJ664" s="198"/>
      <c r="HQK664" s="198"/>
      <c r="HQL664" s="198"/>
      <c r="HQM664" s="198"/>
      <c r="HQN664" s="198"/>
      <c r="HQO664" s="198"/>
      <c r="HQP664" s="198"/>
      <c r="HQQ664" s="198"/>
      <c r="HQR664" s="198"/>
      <c r="HQS664" s="198"/>
      <c r="HQT664" s="198"/>
      <c r="HQU664" s="198"/>
      <c r="HQV664" s="198"/>
      <c r="HQW664" s="198"/>
      <c r="HQX664" s="198"/>
      <c r="HQY664" s="198"/>
      <c r="HQZ664" s="198"/>
      <c r="HRA664" s="198"/>
      <c r="HRB664" s="198"/>
      <c r="HRC664" s="198"/>
      <c r="HRD664" s="198"/>
      <c r="HRE664" s="198"/>
      <c r="HRF664" s="198"/>
      <c r="HRG664" s="198"/>
      <c r="HRH664" s="198"/>
      <c r="HRI664" s="198"/>
      <c r="HRJ664" s="198"/>
      <c r="HRK664" s="198"/>
      <c r="HRL664" s="198"/>
      <c r="HRM664" s="198"/>
      <c r="HRN664" s="198"/>
      <c r="HRO664" s="198"/>
      <c r="HRP664" s="198"/>
      <c r="HRQ664" s="198"/>
      <c r="HRR664" s="198"/>
      <c r="HRS664" s="198"/>
      <c r="HRT664" s="198"/>
      <c r="HRU664" s="198"/>
      <c r="HRV664" s="198"/>
      <c r="HRW664" s="198"/>
      <c r="HRX664" s="198"/>
      <c r="HRY664" s="198"/>
      <c r="HRZ664" s="198"/>
      <c r="HSA664" s="198"/>
      <c r="HSB664" s="198"/>
      <c r="HSC664" s="198"/>
      <c r="HSD664" s="198"/>
      <c r="HSE664" s="198"/>
      <c r="HSF664" s="198"/>
      <c r="HSG664" s="198"/>
      <c r="HSH664" s="198"/>
      <c r="HSI664" s="198"/>
      <c r="HSJ664" s="198"/>
      <c r="HSK664" s="198"/>
      <c r="HSL664" s="198"/>
      <c r="HSM664" s="198"/>
      <c r="HSN664" s="198"/>
      <c r="HSO664" s="198"/>
      <c r="HSP664" s="198"/>
      <c r="HSQ664" s="198"/>
      <c r="HSR664" s="198"/>
      <c r="HSS664" s="198"/>
      <c r="HST664" s="198"/>
      <c r="HSU664" s="198"/>
      <c r="HSV664" s="198"/>
      <c r="HSW664" s="198"/>
      <c r="HSX664" s="198"/>
      <c r="HSY664" s="198"/>
      <c r="HSZ664" s="198"/>
      <c r="HTA664" s="198"/>
      <c r="HTB664" s="198"/>
      <c r="HTC664" s="198"/>
      <c r="HTD664" s="198"/>
      <c r="HTE664" s="198"/>
      <c r="HTF664" s="198"/>
      <c r="HTG664" s="198"/>
      <c r="HTH664" s="198"/>
      <c r="HTI664" s="198"/>
      <c r="HTJ664" s="198"/>
      <c r="HTK664" s="198"/>
      <c r="HTL664" s="198"/>
      <c r="HTM664" s="198"/>
      <c r="HTN664" s="198"/>
      <c r="HTO664" s="198"/>
      <c r="HTP664" s="198"/>
      <c r="HTQ664" s="198"/>
      <c r="HTR664" s="198"/>
      <c r="HTS664" s="198"/>
      <c r="HTT664" s="198"/>
      <c r="HTU664" s="198"/>
      <c r="HTV664" s="198"/>
      <c r="HTW664" s="198"/>
      <c r="HTX664" s="198"/>
      <c r="HTY664" s="198"/>
      <c r="HTZ664" s="198"/>
      <c r="HUA664" s="198"/>
      <c r="HUB664" s="198"/>
      <c r="HUC664" s="198"/>
      <c r="HUD664" s="198"/>
      <c r="HUE664" s="198"/>
      <c r="HUF664" s="198"/>
      <c r="HUG664" s="198"/>
      <c r="HUH664" s="198"/>
      <c r="HUI664" s="198"/>
      <c r="HUJ664" s="198"/>
      <c r="HUK664" s="198"/>
      <c r="HUL664" s="198"/>
      <c r="HUM664" s="198"/>
      <c r="HUN664" s="198"/>
      <c r="HUO664" s="198"/>
      <c r="HUP664" s="198"/>
      <c r="HUQ664" s="198"/>
      <c r="HUR664" s="198"/>
      <c r="HUS664" s="198"/>
      <c r="HUT664" s="198"/>
      <c r="HUU664" s="198"/>
      <c r="HUV664" s="198"/>
      <c r="HUW664" s="198"/>
      <c r="HUX664" s="198"/>
      <c r="HUY664" s="198"/>
      <c r="HUZ664" s="198"/>
      <c r="HVA664" s="198"/>
      <c r="HVB664" s="198"/>
      <c r="HVC664" s="198"/>
      <c r="HVD664" s="198"/>
      <c r="HVE664" s="198"/>
      <c r="HVF664" s="198"/>
      <c r="HVG664" s="198"/>
      <c r="HVH664" s="198"/>
      <c r="HVI664" s="198"/>
      <c r="HVJ664" s="198"/>
      <c r="HVK664" s="198"/>
      <c r="HVL664" s="198"/>
      <c r="HVM664" s="198"/>
      <c r="HVN664" s="198"/>
      <c r="HVO664" s="198"/>
      <c r="HVP664" s="198"/>
      <c r="HVQ664" s="198"/>
      <c r="HVR664" s="198"/>
      <c r="HVS664" s="198"/>
      <c r="HVT664" s="198"/>
      <c r="HVU664" s="198"/>
      <c r="HVV664" s="198"/>
      <c r="HVW664" s="198"/>
      <c r="HVX664" s="198"/>
      <c r="HVY664" s="198"/>
      <c r="HVZ664" s="198"/>
      <c r="HWA664" s="198"/>
      <c r="HWB664" s="198"/>
      <c r="HWC664" s="198"/>
      <c r="HWD664" s="198"/>
      <c r="HWE664" s="198"/>
      <c r="HWF664" s="198"/>
      <c r="HWG664" s="198"/>
      <c r="HWH664" s="198"/>
      <c r="HWI664" s="198"/>
      <c r="HWJ664" s="198"/>
      <c r="HWK664" s="198"/>
      <c r="HWL664" s="198"/>
      <c r="HWM664" s="198"/>
      <c r="HWN664" s="198"/>
      <c r="HWO664" s="198"/>
      <c r="HWP664" s="198"/>
      <c r="HWQ664" s="198"/>
      <c r="HWR664" s="198"/>
      <c r="HWS664" s="198"/>
      <c r="HWT664" s="198"/>
      <c r="HWU664" s="198"/>
      <c r="HWV664" s="198"/>
      <c r="HWW664" s="198"/>
      <c r="HWX664" s="198"/>
      <c r="HWY664" s="198"/>
      <c r="HWZ664" s="198"/>
      <c r="HXA664" s="198"/>
      <c r="HXB664" s="198"/>
      <c r="HXC664" s="198"/>
      <c r="HXD664" s="198"/>
      <c r="HXE664" s="198"/>
      <c r="HXF664" s="198"/>
      <c r="HXG664" s="198"/>
      <c r="HXH664" s="198"/>
      <c r="HXI664" s="198"/>
      <c r="HXJ664" s="198"/>
      <c r="HXK664" s="198"/>
      <c r="HXL664" s="198"/>
      <c r="HXM664" s="198"/>
      <c r="HXN664" s="198"/>
      <c r="HXO664" s="198"/>
      <c r="HXP664" s="198"/>
      <c r="HXQ664" s="198"/>
      <c r="HXR664" s="198"/>
      <c r="HXS664" s="198"/>
      <c r="HXT664" s="198"/>
      <c r="HXU664" s="198"/>
      <c r="HXV664" s="198"/>
      <c r="HXW664" s="198"/>
      <c r="HXX664" s="198"/>
      <c r="HXY664" s="198"/>
      <c r="HXZ664" s="198"/>
      <c r="HYA664" s="198"/>
      <c r="HYB664" s="198"/>
      <c r="HYC664" s="198"/>
      <c r="HYD664" s="198"/>
      <c r="HYE664" s="198"/>
      <c r="HYF664" s="198"/>
      <c r="HYG664" s="198"/>
      <c r="HYH664" s="198"/>
      <c r="HYI664" s="198"/>
      <c r="HYJ664" s="198"/>
      <c r="HYK664" s="198"/>
      <c r="HYL664" s="198"/>
      <c r="HYM664" s="198"/>
      <c r="HYN664" s="198"/>
      <c r="HYO664" s="198"/>
      <c r="HYP664" s="198"/>
      <c r="HYQ664" s="198"/>
      <c r="HYR664" s="198"/>
      <c r="HYS664" s="198"/>
      <c r="HYT664" s="198"/>
      <c r="HYU664" s="198"/>
      <c r="HYV664" s="198"/>
      <c r="HYW664" s="198"/>
      <c r="HYX664" s="198"/>
      <c r="HYY664" s="198"/>
      <c r="HYZ664" s="198"/>
      <c r="HZA664" s="198"/>
      <c r="HZB664" s="198"/>
      <c r="HZC664" s="198"/>
      <c r="HZD664" s="198"/>
      <c r="HZE664" s="198"/>
      <c r="HZF664" s="198"/>
      <c r="HZG664" s="198"/>
      <c r="HZH664" s="198"/>
      <c r="HZI664" s="198"/>
      <c r="HZJ664" s="198"/>
      <c r="HZK664" s="198"/>
      <c r="HZL664" s="198"/>
      <c r="HZM664" s="198"/>
      <c r="HZN664" s="198"/>
      <c r="HZO664" s="198"/>
      <c r="HZP664" s="198"/>
      <c r="HZQ664" s="198"/>
      <c r="HZR664" s="198"/>
      <c r="HZS664" s="198"/>
      <c r="HZT664" s="198"/>
      <c r="HZU664" s="198"/>
      <c r="HZV664" s="198"/>
      <c r="HZW664" s="198"/>
      <c r="HZX664" s="198"/>
      <c r="HZY664" s="198"/>
      <c r="HZZ664" s="198"/>
      <c r="IAA664" s="198"/>
      <c r="IAB664" s="198"/>
      <c r="IAC664" s="198"/>
      <c r="IAD664" s="198"/>
      <c r="IAE664" s="198"/>
      <c r="IAF664" s="198"/>
      <c r="IAG664" s="198"/>
      <c r="IAH664" s="198"/>
      <c r="IAI664" s="198"/>
      <c r="IAJ664" s="198"/>
      <c r="IAK664" s="198"/>
      <c r="IAL664" s="198"/>
      <c r="IAM664" s="198"/>
      <c r="IAN664" s="198"/>
      <c r="IAO664" s="198"/>
      <c r="IAP664" s="198"/>
      <c r="IAQ664" s="198"/>
      <c r="IAR664" s="198"/>
      <c r="IAS664" s="198"/>
      <c r="IAT664" s="198"/>
      <c r="IAU664" s="198"/>
      <c r="IAV664" s="198"/>
      <c r="IAW664" s="198"/>
      <c r="IAX664" s="198"/>
      <c r="IAY664" s="198"/>
      <c r="IAZ664" s="198"/>
      <c r="IBA664" s="198"/>
      <c r="IBB664" s="198"/>
      <c r="IBC664" s="198"/>
      <c r="IBD664" s="198"/>
      <c r="IBE664" s="198"/>
      <c r="IBF664" s="198"/>
      <c r="IBG664" s="198"/>
      <c r="IBH664" s="198"/>
      <c r="IBI664" s="198"/>
      <c r="IBJ664" s="198"/>
      <c r="IBK664" s="198"/>
      <c r="IBL664" s="198"/>
      <c r="IBM664" s="198"/>
      <c r="IBN664" s="198"/>
      <c r="IBO664" s="198"/>
      <c r="IBP664" s="198"/>
      <c r="IBQ664" s="198"/>
      <c r="IBR664" s="198"/>
      <c r="IBS664" s="198"/>
      <c r="IBT664" s="198"/>
      <c r="IBU664" s="198"/>
      <c r="IBV664" s="198"/>
      <c r="IBW664" s="198"/>
      <c r="IBX664" s="198"/>
      <c r="IBY664" s="198"/>
      <c r="IBZ664" s="198"/>
      <c r="ICA664" s="198"/>
      <c r="ICB664" s="198"/>
      <c r="ICC664" s="198"/>
      <c r="ICD664" s="198"/>
      <c r="ICE664" s="198"/>
      <c r="ICF664" s="198"/>
      <c r="ICG664" s="198"/>
      <c r="ICH664" s="198"/>
      <c r="ICI664" s="198"/>
      <c r="ICJ664" s="198"/>
      <c r="ICK664" s="198"/>
      <c r="ICL664" s="198"/>
      <c r="ICM664" s="198"/>
      <c r="ICN664" s="198"/>
      <c r="ICO664" s="198"/>
      <c r="ICP664" s="198"/>
      <c r="ICQ664" s="198"/>
      <c r="ICR664" s="198"/>
      <c r="ICS664" s="198"/>
      <c r="ICT664" s="198"/>
      <c r="ICU664" s="198"/>
      <c r="ICV664" s="198"/>
      <c r="ICW664" s="198"/>
      <c r="ICX664" s="198"/>
      <c r="ICY664" s="198"/>
      <c r="ICZ664" s="198"/>
      <c r="IDA664" s="198"/>
      <c r="IDB664" s="198"/>
      <c r="IDC664" s="198"/>
      <c r="IDD664" s="198"/>
      <c r="IDE664" s="198"/>
      <c r="IDF664" s="198"/>
      <c r="IDG664" s="198"/>
      <c r="IDH664" s="198"/>
      <c r="IDI664" s="198"/>
      <c r="IDJ664" s="198"/>
      <c r="IDK664" s="198"/>
      <c r="IDL664" s="198"/>
      <c r="IDM664" s="198"/>
      <c r="IDN664" s="198"/>
      <c r="IDO664" s="198"/>
      <c r="IDP664" s="198"/>
      <c r="IDQ664" s="198"/>
      <c r="IDR664" s="198"/>
      <c r="IDS664" s="198"/>
      <c r="IDT664" s="198"/>
      <c r="IDU664" s="198"/>
      <c r="IDV664" s="198"/>
      <c r="IDW664" s="198"/>
      <c r="IDX664" s="198"/>
      <c r="IDY664" s="198"/>
      <c r="IDZ664" s="198"/>
      <c r="IEA664" s="198"/>
      <c r="IEB664" s="198"/>
      <c r="IEC664" s="198"/>
      <c r="IED664" s="198"/>
      <c r="IEE664" s="198"/>
      <c r="IEF664" s="198"/>
      <c r="IEG664" s="198"/>
      <c r="IEH664" s="198"/>
      <c r="IEI664" s="198"/>
      <c r="IEJ664" s="198"/>
      <c r="IEK664" s="198"/>
      <c r="IEL664" s="198"/>
      <c r="IEM664" s="198"/>
      <c r="IEN664" s="198"/>
      <c r="IEO664" s="198"/>
      <c r="IEP664" s="198"/>
      <c r="IEQ664" s="198"/>
      <c r="IER664" s="198"/>
      <c r="IES664" s="198"/>
      <c r="IET664" s="198"/>
      <c r="IEU664" s="198"/>
      <c r="IEV664" s="198"/>
      <c r="IEW664" s="198"/>
      <c r="IEX664" s="198"/>
      <c r="IEY664" s="198"/>
      <c r="IEZ664" s="198"/>
      <c r="IFA664" s="198"/>
      <c r="IFB664" s="198"/>
      <c r="IFC664" s="198"/>
      <c r="IFD664" s="198"/>
      <c r="IFE664" s="198"/>
      <c r="IFF664" s="198"/>
      <c r="IFG664" s="198"/>
      <c r="IFH664" s="198"/>
      <c r="IFI664" s="198"/>
      <c r="IFJ664" s="198"/>
      <c r="IFK664" s="198"/>
      <c r="IFL664" s="198"/>
      <c r="IFM664" s="198"/>
      <c r="IFN664" s="198"/>
      <c r="IFO664" s="198"/>
      <c r="IFP664" s="198"/>
      <c r="IFQ664" s="198"/>
      <c r="IFR664" s="198"/>
      <c r="IFS664" s="198"/>
      <c r="IFT664" s="198"/>
      <c r="IFU664" s="198"/>
      <c r="IFV664" s="198"/>
      <c r="IFW664" s="198"/>
      <c r="IFX664" s="198"/>
      <c r="IFY664" s="198"/>
      <c r="IFZ664" s="198"/>
      <c r="IGA664" s="198"/>
      <c r="IGB664" s="198"/>
      <c r="IGC664" s="198"/>
      <c r="IGD664" s="198"/>
      <c r="IGE664" s="198"/>
      <c r="IGF664" s="198"/>
      <c r="IGG664" s="198"/>
      <c r="IGH664" s="198"/>
      <c r="IGI664" s="198"/>
      <c r="IGJ664" s="198"/>
      <c r="IGK664" s="198"/>
      <c r="IGL664" s="198"/>
      <c r="IGM664" s="198"/>
      <c r="IGN664" s="198"/>
      <c r="IGO664" s="198"/>
      <c r="IGP664" s="198"/>
      <c r="IGQ664" s="198"/>
      <c r="IGR664" s="198"/>
      <c r="IGS664" s="198"/>
      <c r="IGT664" s="198"/>
      <c r="IGU664" s="198"/>
      <c r="IGV664" s="198"/>
      <c r="IGW664" s="198"/>
      <c r="IGX664" s="198"/>
      <c r="IGY664" s="198"/>
      <c r="IGZ664" s="198"/>
      <c r="IHA664" s="198"/>
      <c r="IHB664" s="198"/>
      <c r="IHC664" s="198"/>
      <c r="IHD664" s="198"/>
      <c r="IHE664" s="198"/>
      <c r="IHF664" s="198"/>
      <c r="IHG664" s="198"/>
      <c r="IHH664" s="198"/>
      <c r="IHI664" s="198"/>
      <c r="IHJ664" s="198"/>
      <c r="IHK664" s="198"/>
      <c r="IHL664" s="198"/>
      <c r="IHM664" s="198"/>
      <c r="IHN664" s="198"/>
      <c r="IHO664" s="198"/>
      <c r="IHP664" s="198"/>
      <c r="IHQ664" s="198"/>
      <c r="IHR664" s="198"/>
      <c r="IHS664" s="198"/>
      <c r="IHT664" s="198"/>
      <c r="IHU664" s="198"/>
      <c r="IHV664" s="198"/>
      <c r="IHW664" s="198"/>
      <c r="IHX664" s="198"/>
      <c r="IHY664" s="198"/>
      <c r="IHZ664" s="198"/>
      <c r="IIA664" s="198"/>
      <c r="IIB664" s="198"/>
      <c r="IIC664" s="198"/>
      <c r="IID664" s="198"/>
      <c r="IIE664" s="198"/>
      <c r="IIF664" s="198"/>
      <c r="IIG664" s="198"/>
      <c r="IIH664" s="198"/>
      <c r="III664" s="198"/>
      <c r="IIJ664" s="198"/>
      <c r="IIK664" s="198"/>
      <c r="IIL664" s="198"/>
      <c r="IIM664" s="198"/>
      <c r="IIN664" s="198"/>
      <c r="IIO664" s="198"/>
      <c r="IIP664" s="198"/>
      <c r="IIQ664" s="198"/>
      <c r="IIR664" s="198"/>
      <c r="IIS664" s="198"/>
      <c r="IIT664" s="198"/>
      <c r="IIU664" s="198"/>
      <c r="IIV664" s="198"/>
      <c r="IIW664" s="198"/>
      <c r="IIX664" s="198"/>
      <c r="IIY664" s="198"/>
      <c r="IIZ664" s="198"/>
      <c r="IJA664" s="198"/>
      <c r="IJB664" s="198"/>
      <c r="IJC664" s="198"/>
      <c r="IJD664" s="198"/>
      <c r="IJE664" s="198"/>
      <c r="IJF664" s="198"/>
      <c r="IJG664" s="198"/>
      <c r="IJH664" s="198"/>
      <c r="IJI664" s="198"/>
      <c r="IJJ664" s="198"/>
      <c r="IJK664" s="198"/>
      <c r="IJL664" s="198"/>
      <c r="IJM664" s="198"/>
      <c r="IJN664" s="198"/>
      <c r="IJO664" s="198"/>
      <c r="IJP664" s="198"/>
      <c r="IJQ664" s="198"/>
      <c r="IJR664" s="198"/>
      <c r="IJS664" s="198"/>
      <c r="IJT664" s="198"/>
      <c r="IJU664" s="198"/>
      <c r="IJV664" s="198"/>
      <c r="IJW664" s="198"/>
      <c r="IJX664" s="198"/>
      <c r="IJY664" s="198"/>
      <c r="IJZ664" s="198"/>
      <c r="IKA664" s="198"/>
      <c r="IKB664" s="198"/>
      <c r="IKC664" s="198"/>
      <c r="IKD664" s="198"/>
      <c r="IKE664" s="198"/>
      <c r="IKF664" s="198"/>
      <c r="IKG664" s="198"/>
      <c r="IKH664" s="198"/>
      <c r="IKI664" s="198"/>
      <c r="IKJ664" s="198"/>
      <c r="IKK664" s="198"/>
      <c r="IKL664" s="198"/>
      <c r="IKM664" s="198"/>
      <c r="IKN664" s="198"/>
      <c r="IKO664" s="198"/>
      <c r="IKP664" s="198"/>
      <c r="IKQ664" s="198"/>
      <c r="IKR664" s="198"/>
      <c r="IKS664" s="198"/>
      <c r="IKT664" s="198"/>
      <c r="IKU664" s="198"/>
      <c r="IKV664" s="198"/>
      <c r="IKW664" s="198"/>
      <c r="IKX664" s="198"/>
      <c r="IKY664" s="198"/>
      <c r="IKZ664" s="198"/>
      <c r="ILA664" s="198"/>
      <c r="ILB664" s="198"/>
      <c r="ILC664" s="198"/>
      <c r="ILD664" s="198"/>
      <c r="ILE664" s="198"/>
      <c r="ILF664" s="198"/>
      <c r="ILG664" s="198"/>
      <c r="ILH664" s="198"/>
      <c r="ILI664" s="198"/>
      <c r="ILJ664" s="198"/>
      <c r="ILK664" s="198"/>
      <c r="ILL664" s="198"/>
      <c r="ILM664" s="198"/>
      <c r="ILN664" s="198"/>
      <c r="ILO664" s="198"/>
      <c r="ILP664" s="198"/>
      <c r="ILQ664" s="198"/>
      <c r="ILR664" s="198"/>
      <c r="ILS664" s="198"/>
      <c r="ILT664" s="198"/>
      <c r="ILU664" s="198"/>
      <c r="ILV664" s="198"/>
      <c r="ILW664" s="198"/>
      <c r="ILX664" s="198"/>
      <c r="ILY664" s="198"/>
      <c r="ILZ664" s="198"/>
      <c r="IMA664" s="198"/>
      <c r="IMB664" s="198"/>
      <c r="IMC664" s="198"/>
      <c r="IMD664" s="198"/>
      <c r="IME664" s="198"/>
      <c r="IMF664" s="198"/>
      <c r="IMG664" s="198"/>
      <c r="IMH664" s="198"/>
      <c r="IMI664" s="198"/>
      <c r="IMJ664" s="198"/>
      <c r="IMK664" s="198"/>
      <c r="IML664" s="198"/>
      <c r="IMM664" s="198"/>
      <c r="IMN664" s="198"/>
      <c r="IMO664" s="198"/>
      <c r="IMP664" s="198"/>
      <c r="IMQ664" s="198"/>
      <c r="IMR664" s="198"/>
      <c r="IMS664" s="198"/>
      <c r="IMT664" s="198"/>
      <c r="IMU664" s="198"/>
      <c r="IMV664" s="198"/>
      <c r="IMW664" s="198"/>
      <c r="IMX664" s="198"/>
      <c r="IMY664" s="198"/>
      <c r="IMZ664" s="198"/>
      <c r="INA664" s="198"/>
      <c r="INB664" s="198"/>
      <c r="INC664" s="198"/>
      <c r="IND664" s="198"/>
      <c r="INE664" s="198"/>
      <c r="INF664" s="198"/>
      <c r="ING664" s="198"/>
      <c r="INH664" s="198"/>
      <c r="INI664" s="198"/>
      <c r="INJ664" s="198"/>
      <c r="INK664" s="198"/>
      <c r="INL664" s="198"/>
      <c r="INM664" s="198"/>
      <c r="INN664" s="198"/>
      <c r="INO664" s="198"/>
      <c r="INP664" s="198"/>
      <c r="INQ664" s="198"/>
      <c r="INR664" s="198"/>
      <c r="INS664" s="198"/>
      <c r="INT664" s="198"/>
      <c r="INU664" s="198"/>
      <c r="INV664" s="198"/>
      <c r="INW664" s="198"/>
      <c r="INX664" s="198"/>
      <c r="INY664" s="198"/>
      <c r="INZ664" s="198"/>
      <c r="IOA664" s="198"/>
      <c r="IOB664" s="198"/>
      <c r="IOC664" s="198"/>
      <c r="IOD664" s="198"/>
      <c r="IOE664" s="198"/>
      <c r="IOF664" s="198"/>
      <c r="IOG664" s="198"/>
      <c r="IOH664" s="198"/>
      <c r="IOI664" s="198"/>
      <c r="IOJ664" s="198"/>
      <c r="IOK664" s="198"/>
      <c r="IOL664" s="198"/>
      <c r="IOM664" s="198"/>
      <c r="ION664" s="198"/>
      <c r="IOO664" s="198"/>
      <c r="IOP664" s="198"/>
      <c r="IOQ664" s="198"/>
      <c r="IOR664" s="198"/>
      <c r="IOS664" s="198"/>
      <c r="IOT664" s="198"/>
      <c r="IOU664" s="198"/>
      <c r="IOV664" s="198"/>
      <c r="IOW664" s="198"/>
      <c r="IOX664" s="198"/>
      <c r="IOY664" s="198"/>
      <c r="IOZ664" s="198"/>
      <c r="IPA664" s="198"/>
      <c r="IPB664" s="198"/>
      <c r="IPC664" s="198"/>
      <c r="IPD664" s="198"/>
      <c r="IPE664" s="198"/>
      <c r="IPF664" s="198"/>
      <c r="IPG664" s="198"/>
      <c r="IPH664" s="198"/>
      <c r="IPI664" s="198"/>
      <c r="IPJ664" s="198"/>
      <c r="IPK664" s="198"/>
      <c r="IPL664" s="198"/>
      <c r="IPM664" s="198"/>
      <c r="IPN664" s="198"/>
      <c r="IPO664" s="198"/>
      <c r="IPP664" s="198"/>
      <c r="IPQ664" s="198"/>
      <c r="IPR664" s="198"/>
      <c r="IPS664" s="198"/>
      <c r="IPT664" s="198"/>
      <c r="IPU664" s="198"/>
      <c r="IPV664" s="198"/>
      <c r="IPW664" s="198"/>
      <c r="IPX664" s="198"/>
      <c r="IPY664" s="198"/>
      <c r="IPZ664" s="198"/>
      <c r="IQA664" s="198"/>
      <c r="IQB664" s="198"/>
      <c r="IQC664" s="198"/>
      <c r="IQD664" s="198"/>
      <c r="IQE664" s="198"/>
      <c r="IQF664" s="198"/>
      <c r="IQG664" s="198"/>
      <c r="IQH664" s="198"/>
      <c r="IQI664" s="198"/>
      <c r="IQJ664" s="198"/>
      <c r="IQK664" s="198"/>
      <c r="IQL664" s="198"/>
      <c r="IQM664" s="198"/>
      <c r="IQN664" s="198"/>
      <c r="IQO664" s="198"/>
      <c r="IQP664" s="198"/>
      <c r="IQQ664" s="198"/>
      <c r="IQR664" s="198"/>
      <c r="IQS664" s="198"/>
      <c r="IQT664" s="198"/>
      <c r="IQU664" s="198"/>
      <c r="IQV664" s="198"/>
      <c r="IQW664" s="198"/>
      <c r="IQX664" s="198"/>
      <c r="IQY664" s="198"/>
      <c r="IQZ664" s="198"/>
      <c r="IRA664" s="198"/>
      <c r="IRB664" s="198"/>
      <c r="IRC664" s="198"/>
      <c r="IRD664" s="198"/>
      <c r="IRE664" s="198"/>
      <c r="IRF664" s="198"/>
      <c r="IRG664" s="198"/>
      <c r="IRH664" s="198"/>
      <c r="IRI664" s="198"/>
      <c r="IRJ664" s="198"/>
      <c r="IRK664" s="198"/>
      <c r="IRL664" s="198"/>
      <c r="IRM664" s="198"/>
      <c r="IRN664" s="198"/>
      <c r="IRO664" s="198"/>
      <c r="IRP664" s="198"/>
      <c r="IRQ664" s="198"/>
      <c r="IRR664" s="198"/>
      <c r="IRS664" s="198"/>
      <c r="IRT664" s="198"/>
      <c r="IRU664" s="198"/>
      <c r="IRV664" s="198"/>
      <c r="IRW664" s="198"/>
      <c r="IRX664" s="198"/>
      <c r="IRY664" s="198"/>
      <c r="IRZ664" s="198"/>
      <c r="ISA664" s="198"/>
      <c r="ISB664" s="198"/>
      <c r="ISC664" s="198"/>
      <c r="ISD664" s="198"/>
      <c r="ISE664" s="198"/>
      <c r="ISF664" s="198"/>
      <c r="ISG664" s="198"/>
      <c r="ISH664" s="198"/>
      <c r="ISI664" s="198"/>
      <c r="ISJ664" s="198"/>
      <c r="ISK664" s="198"/>
      <c r="ISL664" s="198"/>
      <c r="ISM664" s="198"/>
      <c r="ISN664" s="198"/>
      <c r="ISO664" s="198"/>
      <c r="ISP664" s="198"/>
      <c r="ISQ664" s="198"/>
      <c r="ISR664" s="198"/>
      <c r="ISS664" s="198"/>
      <c r="IST664" s="198"/>
      <c r="ISU664" s="198"/>
      <c r="ISV664" s="198"/>
      <c r="ISW664" s="198"/>
      <c r="ISX664" s="198"/>
      <c r="ISY664" s="198"/>
      <c r="ISZ664" s="198"/>
      <c r="ITA664" s="198"/>
      <c r="ITB664" s="198"/>
      <c r="ITC664" s="198"/>
      <c r="ITD664" s="198"/>
      <c r="ITE664" s="198"/>
      <c r="ITF664" s="198"/>
      <c r="ITG664" s="198"/>
      <c r="ITH664" s="198"/>
      <c r="ITI664" s="198"/>
      <c r="ITJ664" s="198"/>
      <c r="ITK664" s="198"/>
      <c r="ITL664" s="198"/>
      <c r="ITM664" s="198"/>
      <c r="ITN664" s="198"/>
      <c r="ITO664" s="198"/>
      <c r="ITP664" s="198"/>
      <c r="ITQ664" s="198"/>
      <c r="ITR664" s="198"/>
      <c r="ITS664" s="198"/>
      <c r="ITT664" s="198"/>
      <c r="ITU664" s="198"/>
      <c r="ITV664" s="198"/>
      <c r="ITW664" s="198"/>
      <c r="ITX664" s="198"/>
      <c r="ITY664" s="198"/>
      <c r="ITZ664" s="198"/>
      <c r="IUA664" s="198"/>
      <c r="IUB664" s="198"/>
      <c r="IUC664" s="198"/>
      <c r="IUD664" s="198"/>
      <c r="IUE664" s="198"/>
      <c r="IUF664" s="198"/>
      <c r="IUG664" s="198"/>
      <c r="IUH664" s="198"/>
      <c r="IUI664" s="198"/>
      <c r="IUJ664" s="198"/>
      <c r="IUK664" s="198"/>
      <c r="IUL664" s="198"/>
      <c r="IUM664" s="198"/>
      <c r="IUN664" s="198"/>
      <c r="IUO664" s="198"/>
      <c r="IUP664" s="198"/>
      <c r="IUQ664" s="198"/>
      <c r="IUR664" s="198"/>
      <c r="IUS664" s="198"/>
      <c r="IUT664" s="198"/>
      <c r="IUU664" s="198"/>
      <c r="IUV664" s="198"/>
      <c r="IUW664" s="198"/>
      <c r="IUX664" s="198"/>
      <c r="IUY664" s="198"/>
      <c r="IUZ664" s="198"/>
      <c r="IVA664" s="198"/>
      <c r="IVB664" s="198"/>
      <c r="IVC664" s="198"/>
      <c r="IVD664" s="198"/>
      <c r="IVE664" s="198"/>
      <c r="IVF664" s="198"/>
      <c r="IVG664" s="198"/>
      <c r="IVH664" s="198"/>
      <c r="IVI664" s="198"/>
      <c r="IVJ664" s="198"/>
      <c r="IVK664" s="198"/>
      <c r="IVL664" s="198"/>
      <c r="IVM664" s="198"/>
      <c r="IVN664" s="198"/>
      <c r="IVO664" s="198"/>
      <c r="IVP664" s="198"/>
      <c r="IVQ664" s="198"/>
      <c r="IVR664" s="198"/>
      <c r="IVS664" s="198"/>
      <c r="IVT664" s="198"/>
      <c r="IVU664" s="198"/>
      <c r="IVV664" s="198"/>
      <c r="IVW664" s="198"/>
      <c r="IVX664" s="198"/>
      <c r="IVY664" s="198"/>
      <c r="IVZ664" s="198"/>
      <c r="IWA664" s="198"/>
      <c r="IWB664" s="198"/>
      <c r="IWC664" s="198"/>
      <c r="IWD664" s="198"/>
      <c r="IWE664" s="198"/>
      <c r="IWF664" s="198"/>
      <c r="IWG664" s="198"/>
      <c r="IWH664" s="198"/>
      <c r="IWI664" s="198"/>
      <c r="IWJ664" s="198"/>
      <c r="IWK664" s="198"/>
      <c r="IWL664" s="198"/>
      <c r="IWM664" s="198"/>
      <c r="IWN664" s="198"/>
      <c r="IWO664" s="198"/>
      <c r="IWP664" s="198"/>
      <c r="IWQ664" s="198"/>
      <c r="IWR664" s="198"/>
      <c r="IWS664" s="198"/>
      <c r="IWT664" s="198"/>
      <c r="IWU664" s="198"/>
      <c r="IWV664" s="198"/>
      <c r="IWW664" s="198"/>
      <c r="IWX664" s="198"/>
      <c r="IWY664" s="198"/>
      <c r="IWZ664" s="198"/>
      <c r="IXA664" s="198"/>
      <c r="IXB664" s="198"/>
      <c r="IXC664" s="198"/>
      <c r="IXD664" s="198"/>
      <c r="IXE664" s="198"/>
      <c r="IXF664" s="198"/>
      <c r="IXG664" s="198"/>
      <c r="IXH664" s="198"/>
      <c r="IXI664" s="198"/>
      <c r="IXJ664" s="198"/>
      <c r="IXK664" s="198"/>
      <c r="IXL664" s="198"/>
      <c r="IXM664" s="198"/>
      <c r="IXN664" s="198"/>
      <c r="IXO664" s="198"/>
      <c r="IXP664" s="198"/>
      <c r="IXQ664" s="198"/>
      <c r="IXR664" s="198"/>
      <c r="IXS664" s="198"/>
      <c r="IXT664" s="198"/>
      <c r="IXU664" s="198"/>
      <c r="IXV664" s="198"/>
      <c r="IXW664" s="198"/>
      <c r="IXX664" s="198"/>
      <c r="IXY664" s="198"/>
      <c r="IXZ664" s="198"/>
      <c r="IYA664" s="198"/>
      <c r="IYB664" s="198"/>
      <c r="IYC664" s="198"/>
      <c r="IYD664" s="198"/>
      <c r="IYE664" s="198"/>
      <c r="IYF664" s="198"/>
      <c r="IYG664" s="198"/>
      <c r="IYH664" s="198"/>
      <c r="IYI664" s="198"/>
      <c r="IYJ664" s="198"/>
      <c r="IYK664" s="198"/>
      <c r="IYL664" s="198"/>
      <c r="IYM664" s="198"/>
      <c r="IYN664" s="198"/>
      <c r="IYO664" s="198"/>
      <c r="IYP664" s="198"/>
      <c r="IYQ664" s="198"/>
      <c r="IYR664" s="198"/>
      <c r="IYS664" s="198"/>
      <c r="IYT664" s="198"/>
      <c r="IYU664" s="198"/>
      <c r="IYV664" s="198"/>
      <c r="IYW664" s="198"/>
      <c r="IYX664" s="198"/>
      <c r="IYY664" s="198"/>
      <c r="IYZ664" s="198"/>
      <c r="IZA664" s="198"/>
      <c r="IZB664" s="198"/>
      <c r="IZC664" s="198"/>
      <c r="IZD664" s="198"/>
      <c r="IZE664" s="198"/>
      <c r="IZF664" s="198"/>
      <c r="IZG664" s="198"/>
      <c r="IZH664" s="198"/>
      <c r="IZI664" s="198"/>
      <c r="IZJ664" s="198"/>
      <c r="IZK664" s="198"/>
      <c r="IZL664" s="198"/>
      <c r="IZM664" s="198"/>
      <c r="IZN664" s="198"/>
      <c r="IZO664" s="198"/>
      <c r="IZP664" s="198"/>
      <c r="IZQ664" s="198"/>
      <c r="IZR664" s="198"/>
      <c r="IZS664" s="198"/>
      <c r="IZT664" s="198"/>
      <c r="IZU664" s="198"/>
      <c r="IZV664" s="198"/>
      <c r="IZW664" s="198"/>
      <c r="IZX664" s="198"/>
      <c r="IZY664" s="198"/>
      <c r="IZZ664" s="198"/>
      <c r="JAA664" s="198"/>
      <c r="JAB664" s="198"/>
      <c r="JAC664" s="198"/>
      <c r="JAD664" s="198"/>
      <c r="JAE664" s="198"/>
      <c r="JAF664" s="198"/>
      <c r="JAG664" s="198"/>
      <c r="JAH664" s="198"/>
      <c r="JAI664" s="198"/>
      <c r="JAJ664" s="198"/>
      <c r="JAK664" s="198"/>
      <c r="JAL664" s="198"/>
      <c r="JAM664" s="198"/>
      <c r="JAN664" s="198"/>
      <c r="JAO664" s="198"/>
      <c r="JAP664" s="198"/>
      <c r="JAQ664" s="198"/>
      <c r="JAR664" s="198"/>
      <c r="JAS664" s="198"/>
      <c r="JAT664" s="198"/>
      <c r="JAU664" s="198"/>
      <c r="JAV664" s="198"/>
      <c r="JAW664" s="198"/>
      <c r="JAX664" s="198"/>
      <c r="JAY664" s="198"/>
      <c r="JAZ664" s="198"/>
      <c r="JBA664" s="198"/>
      <c r="JBB664" s="198"/>
      <c r="JBC664" s="198"/>
      <c r="JBD664" s="198"/>
      <c r="JBE664" s="198"/>
      <c r="JBF664" s="198"/>
      <c r="JBG664" s="198"/>
      <c r="JBH664" s="198"/>
      <c r="JBI664" s="198"/>
      <c r="JBJ664" s="198"/>
      <c r="JBK664" s="198"/>
      <c r="JBL664" s="198"/>
      <c r="JBM664" s="198"/>
      <c r="JBN664" s="198"/>
      <c r="JBO664" s="198"/>
      <c r="JBP664" s="198"/>
      <c r="JBQ664" s="198"/>
      <c r="JBR664" s="198"/>
      <c r="JBS664" s="198"/>
      <c r="JBT664" s="198"/>
      <c r="JBU664" s="198"/>
      <c r="JBV664" s="198"/>
      <c r="JBW664" s="198"/>
      <c r="JBX664" s="198"/>
      <c r="JBY664" s="198"/>
      <c r="JBZ664" s="198"/>
      <c r="JCA664" s="198"/>
      <c r="JCB664" s="198"/>
      <c r="JCC664" s="198"/>
      <c r="JCD664" s="198"/>
      <c r="JCE664" s="198"/>
      <c r="JCF664" s="198"/>
      <c r="JCG664" s="198"/>
      <c r="JCH664" s="198"/>
      <c r="JCI664" s="198"/>
      <c r="JCJ664" s="198"/>
      <c r="JCK664" s="198"/>
      <c r="JCL664" s="198"/>
      <c r="JCM664" s="198"/>
      <c r="JCN664" s="198"/>
      <c r="JCO664" s="198"/>
      <c r="JCP664" s="198"/>
      <c r="JCQ664" s="198"/>
      <c r="JCR664" s="198"/>
      <c r="JCS664" s="198"/>
      <c r="JCT664" s="198"/>
      <c r="JCU664" s="198"/>
      <c r="JCV664" s="198"/>
      <c r="JCW664" s="198"/>
      <c r="JCX664" s="198"/>
      <c r="JCY664" s="198"/>
      <c r="JCZ664" s="198"/>
      <c r="JDA664" s="198"/>
      <c r="JDB664" s="198"/>
      <c r="JDC664" s="198"/>
      <c r="JDD664" s="198"/>
      <c r="JDE664" s="198"/>
      <c r="JDF664" s="198"/>
      <c r="JDG664" s="198"/>
      <c r="JDH664" s="198"/>
      <c r="JDI664" s="198"/>
      <c r="JDJ664" s="198"/>
      <c r="JDK664" s="198"/>
      <c r="JDL664" s="198"/>
      <c r="JDM664" s="198"/>
      <c r="JDN664" s="198"/>
      <c r="JDO664" s="198"/>
      <c r="JDP664" s="198"/>
      <c r="JDQ664" s="198"/>
      <c r="JDR664" s="198"/>
      <c r="JDS664" s="198"/>
      <c r="JDT664" s="198"/>
      <c r="JDU664" s="198"/>
      <c r="JDV664" s="198"/>
      <c r="JDW664" s="198"/>
      <c r="JDX664" s="198"/>
      <c r="JDY664" s="198"/>
      <c r="JDZ664" s="198"/>
      <c r="JEA664" s="198"/>
      <c r="JEB664" s="198"/>
      <c r="JEC664" s="198"/>
      <c r="JED664" s="198"/>
      <c r="JEE664" s="198"/>
      <c r="JEF664" s="198"/>
      <c r="JEG664" s="198"/>
      <c r="JEH664" s="198"/>
      <c r="JEI664" s="198"/>
      <c r="JEJ664" s="198"/>
      <c r="JEK664" s="198"/>
      <c r="JEL664" s="198"/>
      <c r="JEM664" s="198"/>
      <c r="JEN664" s="198"/>
      <c r="JEO664" s="198"/>
      <c r="JEP664" s="198"/>
      <c r="JEQ664" s="198"/>
      <c r="JER664" s="198"/>
      <c r="JES664" s="198"/>
      <c r="JET664" s="198"/>
      <c r="JEU664" s="198"/>
      <c r="JEV664" s="198"/>
      <c r="JEW664" s="198"/>
      <c r="JEX664" s="198"/>
      <c r="JEY664" s="198"/>
      <c r="JEZ664" s="198"/>
      <c r="JFA664" s="198"/>
      <c r="JFB664" s="198"/>
      <c r="JFC664" s="198"/>
      <c r="JFD664" s="198"/>
      <c r="JFE664" s="198"/>
      <c r="JFF664" s="198"/>
      <c r="JFG664" s="198"/>
      <c r="JFH664" s="198"/>
      <c r="JFI664" s="198"/>
      <c r="JFJ664" s="198"/>
      <c r="JFK664" s="198"/>
      <c r="JFL664" s="198"/>
      <c r="JFM664" s="198"/>
      <c r="JFN664" s="198"/>
      <c r="JFO664" s="198"/>
      <c r="JFP664" s="198"/>
      <c r="JFQ664" s="198"/>
      <c r="JFR664" s="198"/>
      <c r="JFS664" s="198"/>
      <c r="JFT664" s="198"/>
      <c r="JFU664" s="198"/>
      <c r="JFV664" s="198"/>
      <c r="JFW664" s="198"/>
      <c r="JFX664" s="198"/>
      <c r="JFY664" s="198"/>
      <c r="JFZ664" s="198"/>
      <c r="JGA664" s="198"/>
      <c r="JGB664" s="198"/>
      <c r="JGC664" s="198"/>
      <c r="JGD664" s="198"/>
      <c r="JGE664" s="198"/>
      <c r="JGF664" s="198"/>
      <c r="JGG664" s="198"/>
      <c r="JGH664" s="198"/>
      <c r="JGI664" s="198"/>
      <c r="JGJ664" s="198"/>
      <c r="JGK664" s="198"/>
      <c r="JGL664" s="198"/>
      <c r="JGM664" s="198"/>
      <c r="JGN664" s="198"/>
      <c r="JGO664" s="198"/>
      <c r="JGP664" s="198"/>
      <c r="JGQ664" s="198"/>
      <c r="JGR664" s="198"/>
      <c r="JGS664" s="198"/>
      <c r="JGT664" s="198"/>
      <c r="JGU664" s="198"/>
      <c r="JGV664" s="198"/>
      <c r="JGW664" s="198"/>
      <c r="JGX664" s="198"/>
      <c r="JGY664" s="198"/>
      <c r="JGZ664" s="198"/>
      <c r="JHA664" s="198"/>
      <c r="JHB664" s="198"/>
      <c r="JHC664" s="198"/>
      <c r="JHD664" s="198"/>
      <c r="JHE664" s="198"/>
      <c r="JHF664" s="198"/>
      <c r="JHG664" s="198"/>
      <c r="JHH664" s="198"/>
      <c r="JHI664" s="198"/>
      <c r="JHJ664" s="198"/>
      <c r="JHK664" s="198"/>
      <c r="JHL664" s="198"/>
      <c r="JHM664" s="198"/>
      <c r="JHN664" s="198"/>
      <c r="JHO664" s="198"/>
      <c r="JHP664" s="198"/>
      <c r="JHQ664" s="198"/>
      <c r="JHR664" s="198"/>
      <c r="JHS664" s="198"/>
      <c r="JHT664" s="198"/>
      <c r="JHU664" s="198"/>
      <c r="JHV664" s="198"/>
      <c r="JHW664" s="198"/>
      <c r="JHX664" s="198"/>
      <c r="JHY664" s="198"/>
      <c r="JHZ664" s="198"/>
      <c r="JIA664" s="198"/>
      <c r="JIB664" s="198"/>
      <c r="JIC664" s="198"/>
      <c r="JID664" s="198"/>
      <c r="JIE664" s="198"/>
      <c r="JIF664" s="198"/>
      <c r="JIG664" s="198"/>
      <c r="JIH664" s="198"/>
      <c r="JII664" s="198"/>
      <c r="JIJ664" s="198"/>
      <c r="JIK664" s="198"/>
      <c r="JIL664" s="198"/>
      <c r="JIM664" s="198"/>
      <c r="JIN664" s="198"/>
      <c r="JIO664" s="198"/>
      <c r="JIP664" s="198"/>
      <c r="JIQ664" s="198"/>
      <c r="JIR664" s="198"/>
      <c r="JIS664" s="198"/>
      <c r="JIT664" s="198"/>
      <c r="JIU664" s="198"/>
      <c r="JIV664" s="198"/>
      <c r="JIW664" s="198"/>
      <c r="JIX664" s="198"/>
      <c r="JIY664" s="198"/>
      <c r="JIZ664" s="198"/>
      <c r="JJA664" s="198"/>
      <c r="JJB664" s="198"/>
      <c r="JJC664" s="198"/>
      <c r="JJD664" s="198"/>
      <c r="JJE664" s="198"/>
      <c r="JJF664" s="198"/>
      <c r="JJG664" s="198"/>
      <c r="JJH664" s="198"/>
      <c r="JJI664" s="198"/>
      <c r="JJJ664" s="198"/>
      <c r="JJK664" s="198"/>
      <c r="JJL664" s="198"/>
      <c r="JJM664" s="198"/>
      <c r="JJN664" s="198"/>
      <c r="JJO664" s="198"/>
      <c r="JJP664" s="198"/>
      <c r="JJQ664" s="198"/>
      <c r="JJR664" s="198"/>
      <c r="JJS664" s="198"/>
      <c r="JJT664" s="198"/>
      <c r="JJU664" s="198"/>
      <c r="JJV664" s="198"/>
      <c r="JJW664" s="198"/>
      <c r="JJX664" s="198"/>
      <c r="JJY664" s="198"/>
      <c r="JJZ664" s="198"/>
      <c r="JKA664" s="198"/>
      <c r="JKB664" s="198"/>
      <c r="JKC664" s="198"/>
      <c r="JKD664" s="198"/>
      <c r="JKE664" s="198"/>
      <c r="JKF664" s="198"/>
      <c r="JKG664" s="198"/>
      <c r="JKH664" s="198"/>
      <c r="JKI664" s="198"/>
      <c r="JKJ664" s="198"/>
      <c r="JKK664" s="198"/>
      <c r="JKL664" s="198"/>
      <c r="JKM664" s="198"/>
      <c r="JKN664" s="198"/>
      <c r="JKO664" s="198"/>
      <c r="JKP664" s="198"/>
      <c r="JKQ664" s="198"/>
      <c r="JKR664" s="198"/>
      <c r="JKS664" s="198"/>
      <c r="JKT664" s="198"/>
      <c r="JKU664" s="198"/>
      <c r="JKV664" s="198"/>
      <c r="JKW664" s="198"/>
      <c r="JKX664" s="198"/>
      <c r="JKY664" s="198"/>
      <c r="JKZ664" s="198"/>
      <c r="JLA664" s="198"/>
      <c r="JLB664" s="198"/>
      <c r="JLC664" s="198"/>
      <c r="JLD664" s="198"/>
      <c r="JLE664" s="198"/>
      <c r="JLF664" s="198"/>
      <c r="JLG664" s="198"/>
      <c r="JLH664" s="198"/>
      <c r="JLI664" s="198"/>
      <c r="JLJ664" s="198"/>
      <c r="JLK664" s="198"/>
      <c r="JLL664" s="198"/>
      <c r="JLM664" s="198"/>
      <c r="JLN664" s="198"/>
      <c r="JLO664" s="198"/>
      <c r="JLP664" s="198"/>
      <c r="JLQ664" s="198"/>
      <c r="JLR664" s="198"/>
      <c r="JLS664" s="198"/>
      <c r="JLT664" s="198"/>
      <c r="JLU664" s="198"/>
      <c r="JLV664" s="198"/>
      <c r="JLW664" s="198"/>
      <c r="JLX664" s="198"/>
      <c r="JLY664" s="198"/>
      <c r="JLZ664" s="198"/>
      <c r="JMA664" s="198"/>
      <c r="JMB664" s="198"/>
      <c r="JMC664" s="198"/>
      <c r="JMD664" s="198"/>
      <c r="JME664" s="198"/>
      <c r="JMF664" s="198"/>
      <c r="JMG664" s="198"/>
      <c r="JMH664" s="198"/>
      <c r="JMI664" s="198"/>
      <c r="JMJ664" s="198"/>
      <c r="JMK664" s="198"/>
      <c r="JML664" s="198"/>
      <c r="JMM664" s="198"/>
      <c r="JMN664" s="198"/>
      <c r="JMO664" s="198"/>
      <c r="JMP664" s="198"/>
      <c r="JMQ664" s="198"/>
      <c r="JMR664" s="198"/>
      <c r="JMS664" s="198"/>
      <c r="JMT664" s="198"/>
      <c r="JMU664" s="198"/>
      <c r="JMV664" s="198"/>
      <c r="JMW664" s="198"/>
      <c r="JMX664" s="198"/>
      <c r="JMY664" s="198"/>
      <c r="JMZ664" s="198"/>
      <c r="JNA664" s="198"/>
      <c r="JNB664" s="198"/>
      <c r="JNC664" s="198"/>
      <c r="JND664" s="198"/>
      <c r="JNE664" s="198"/>
      <c r="JNF664" s="198"/>
      <c r="JNG664" s="198"/>
      <c r="JNH664" s="198"/>
      <c r="JNI664" s="198"/>
      <c r="JNJ664" s="198"/>
      <c r="JNK664" s="198"/>
      <c r="JNL664" s="198"/>
      <c r="JNM664" s="198"/>
      <c r="JNN664" s="198"/>
      <c r="JNO664" s="198"/>
      <c r="JNP664" s="198"/>
      <c r="JNQ664" s="198"/>
      <c r="JNR664" s="198"/>
      <c r="JNS664" s="198"/>
      <c r="JNT664" s="198"/>
      <c r="JNU664" s="198"/>
      <c r="JNV664" s="198"/>
      <c r="JNW664" s="198"/>
      <c r="JNX664" s="198"/>
      <c r="JNY664" s="198"/>
      <c r="JNZ664" s="198"/>
      <c r="JOA664" s="198"/>
      <c r="JOB664" s="198"/>
      <c r="JOC664" s="198"/>
      <c r="JOD664" s="198"/>
      <c r="JOE664" s="198"/>
      <c r="JOF664" s="198"/>
      <c r="JOG664" s="198"/>
      <c r="JOH664" s="198"/>
      <c r="JOI664" s="198"/>
      <c r="JOJ664" s="198"/>
      <c r="JOK664" s="198"/>
      <c r="JOL664" s="198"/>
      <c r="JOM664" s="198"/>
      <c r="JON664" s="198"/>
      <c r="JOO664" s="198"/>
      <c r="JOP664" s="198"/>
      <c r="JOQ664" s="198"/>
      <c r="JOR664" s="198"/>
      <c r="JOS664" s="198"/>
      <c r="JOT664" s="198"/>
      <c r="JOU664" s="198"/>
      <c r="JOV664" s="198"/>
      <c r="JOW664" s="198"/>
      <c r="JOX664" s="198"/>
      <c r="JOY664" s="198"/>
      <c r="JOZ664" s="198"/>
      <c r="JPA664" s="198"/>
      <c r="JPB664" s="198"/>
      <c r="JPC664" s="198"/>
      <c r="JPD664" s="198"/>
      <c r="JPE664" s="198"/>
      <c r="JPF664" s="198"/>
      <c r="JPG664" s="198"/>
      <c r="JPH664" s="198"/>
      <c r="JPI664" s="198"/>
      <c r="JPJ664" s="198"/>
      <c r="JPK664" s="198"/>
      <c r="JPL664" s="198"/>
      <c r="JPM664" s="198"/>
      <c r="JPN664" s="198"/>
      <c r="JPO664" s="198"/>
      <c r="JPP664" s="198"/>
      <c r="JPQ664" s="198"/>
      <c r="JPR664" s="198"/>
      <c r="JPS664" s="198"/>
      <c r="JPT664" s="198"/>
      <c r="JPU664" s="198"/>
      <c r="JPV664" s="198"/>
      <c r="JPW664" s="198"/>
      <c r="JPX664" s="198"/>
      <c r="JPY664" s="198"/>
      <c r="JPZ664" s="198"/>
      <c r="JQA664" s="198"/>
      <c r="JQB664" s="198"/>
      <c r="JQC664" s="198"/>
      <c r="JQD664" s="198"/>
      <c r="JQE664" s="198"/>
      <c r="JQF664" s="198"/>
      <c r="JQG664" s="198"/>
      <c r="JQH664" s="198"/>
      <c r="JQI664" s="198"/>
      <c r="JQJ664" s="198"/>
      <c r="JQK664" s="198"/>
      <c r="JQL664" s="198"/>
      <c r="JQM664" s="198"/>
      <c r="JQN664" s="198"/>
      <c r="JQO664" s="198"/>
      <c r="JQP664" s="198"/>
      <c r="JQQ664" s="198"/>
      <c r="JQR664" s="198"/>
      <c r="JQS664" s="198"/>
      <c r="JQT664" s="198"/>
      <c r="JQU664" s="198"/>
      <c r="JQV664" s="198"/>
      <c r="JQW664" s="198"/>
      <c r="JQX664" s="198"/>
      <c r="JQY664" s="198"/>
      <c r="JQZ664" s="198"/>
      <c r="JRA664" s="198"/>
      <c r="JRB664" s="198"/>
      <c r="JRC664" s="198"/>
      <c r="JRD664" s="198"/>
      <c r="JRE664" s="198"/>
      <c r="JRF664" s="198"/>
      <c r="JRG664" s="198"/>
      <c r="JRH664" s="198"/>
      <c r="JRI664" s="198"/>
      <c r="JRJ664" s="198"/>
      <c r="JRK664" s="198"/>
      <c r="JRL664" s="198"/>
      <c r="JRM664" s="198"/>
      <c r="JRN664" s="198"/>
      <c r="JRO664" s="198"/>
      <c r="JRP664" s="198"/>
      <c r="JRQ664" s="198"/>
      <c r="JRR664" s="198"/>
      <c r="JRS664" s="198"/>
      <c r="JRT664" s="198"/>
      <c r="JRU664" s="198"/>
      <c r="JRV664" s="198"/>
      <c r="JRW664" s="198"/>
      <c r="JRX664" s="198"/>
      <c r="JRY664" s="198"/>
      <c r="JRZ664" s="198"/>
      <c r="JSA664" s="198"/>
      <c r="JSB664" s="198"/>
      <c r="JSC664" s="198"/>
      <c r="JSD664" s="198"/>
      <c r="JSE664" s="198"/>
      <c r="JSF664" s="198"/>
      <c r="JSG664" s="198"/>
      <c r="JSH664" s="198"/>
      <c r="JSI664" s="198"/>
      <c r="JSJ664" s="198"/>
      <c r="JSK664" s="198"/>
      <c r="JSL664" s="198"/>
      <c r="JSM664" s="198"/>
      <c r="JSN664" s="198"/>
      <c r="JSO664" s="198"/>
      <c r="JSP664" s="198"/>
      <c r="JSQ664" s="198"/>
      <c r="JSR664" s="198"/>
      <c r="JSS664" s="198"/>
      <c r="JST664" s="198"/>
      <c r="JSU664" s="198"/>
      <c r="JSV664" s="198"/>
      <c r="JSW664" s="198"/>
      <c r="JSX664" s="198"/>
      <c r="JSY664" s="198"/>
      <c r="JSZ664" s="198"/>
      <c r="JTA664" s="198"/>
      <c r="JTB664" s="198"/>
      <c r="JTC664" s="198"/>
      <c r="JTD664" s="198"/>
      <c r="JTE664" s="198"/>
      <c r="JTF664" s="198"/>
      <c r="JTG664" s="198"/>
      <c r="JTH664" s="198"/>
      <c r="JTI664" s="198"/>
      <c r="JTJ664" s="198"/>
      <c r="JTK664" s="198"/>
      <c r="JTL664" s="198"/>
      <c r="JTM664" s="198"/>
      <c r="JTN664" s="198"/>
      <c r="JTO664" s="198"/>
      <c r="JTP664" s="198"/>
      <c r="JTQ664" s="198"/>
      <c r="JTR664" s="198"/>
      <c r="JTS664" s="198"/>
      <c r="JTT664" s="198"/>
      <c r="JTU664" s="198"/>
      <c r="JTV664" s="198"/>
      <c r="JTW664" s="198"/>
      <c r="JTX664" s="198"/>
      <c r="JTY664" s="198"/>
      <c r="JTZ664" s="198"/>
      <c r="JUA664" s="198"/>
      <c r="JUB664" s="198"/>
      <c r="JUC664" s="198"/>
      <c r="JUD664" s="198"/>
      <c r="JUE664" s="198"/>
      <c r="JUF664" s="198"/>
      <c r="JUG664" s="198"/>
      <c r="JUH664" s="198"/>
      <c r="JUI664" s="198"/>
      <c r="JUJ664" s="198"/>
      <c r="JUK664" s="198"/>
      <c r="JUL664" s="198"/>
      <c r="JUM664" s="198"/>
      <c r="JUN664" s="198"/>
      <c r="JUO664" s="198"/>
      <c r="JUP664" s="198"/>
      <c r="JUQ664" s="198"/>
      <c r="JUR664" s="198"/>
      <c r="JUS664" s="198"/>
      <c r="JUT664" s="198"/>
      <c r="JUU664" s="198"/>
      <c r="JUV664" s="198"/>
      <c r="JUW664" s="198"/>
      <c r="JUX664" s="198"/>
      <c r="JUY664" s="198"/>
      <c r="JUZ664" s="198"/>
      <c r="JVA664" s="198"/>
      <c r="JVB664" s="198"/>
      <c r="JVC664" s="198"/>
      <c r="JVD664" s="198"/>
      <c r="JVE664" s="198"/>
      <c r="JVF664" s="198"/>
      <c r="JVG664" s="198"/>
      <c r="JVH664" s="198"/>
      <c r="JVI664" s="198"/>
      <c r="JVJ664" s="198"/>
      <c r="JVK664" s="198"/>
      <c r="JVL664" s="198"/>
      <c r="JVM664" s="198"/>
      <c r="JVN664" s="198"/>
      <c r="JVO664" s="198"/>
      <c r="JVP664" s="198"/>
      <c r="JVQ664" s="198"/>
      <c r="JVR664" s="198"/>
      <c r="JVS664" s="198"/>
      <c r="JVT664" s="198"/>
      <c r="JVU664" s="198"/>
      <c r="JVV664" s="198"/>
      <c r="JVW664" s="198"/>
      <c r="JVX664" s="198"/>
      <c r="JVY664" s="198"/>
      <c r="JVZ664" s="198"/>
      <c r="JWA664" s="198"/>
      <c r="JWB664" s="198"/>
      <c r="JWC664" s="198"/>
      <c r="JWD664" s="198"/>
      <c r="JWE664" s="198"/>
      <c r="JWF664" s="198"/>
      <c r="JWG664" s="198"/>
      <c r="JWH664" s="198"/>
      <c r="JWI664" s="198"/>
      <c r="JWJ664" s="198"/>
      <c r="JWK664" s="198"/>
      <c r="JWL664" s="198"/>
      <c r="JWM664" s="198"/>
      <c r="JWN664" s="198"/>
      <c r="JWO664" s="198"/>
      <c r="JWP664" s="198"/>
      <c r="JWQ664" s="198"/>
      <c r="JWR664" s="198"/>
      <c r="JWS664" s="198"/>
      <c r="JWT664" s="198"/>
      <c r="JWU664" s="198"/>
      <c r="JWV664" s="198"/>
      <c r="JWW664" s="198"/>
      <c r="JWX664" s="198"/>
      <c r="JWY664" s="198"/>
      <c r="JWZ664" s="198"/>
      <c r="JXA664" s="198"/>
      <c r="JXB664" s="198"/>
      <c r="JXC664" s="198"/>
      <c r="JXD664" s="198"/>
      <c r="JXE664" s="198"/>
      <c r="JXF664" s="198"/>
      <c r="JXG664" s="198"/>
      <c r="JXH664" s="198"/>
      <c r="JXI664" s="198"/>
      <c r="JXJ664" s="198"/>
      <c r="JXK664" s="198"/>
      <c r="JXL664" s="198"/>
      <c r="JXM664" s="198"/>
      <c r="JXN664" s="198"/>
      <c r="JXO664" s="198"/>
      <c r="JXP664" s="198"/>
      <c r="JXQ664" s="198"/>
      <c r="JXR664" s="198"/>
      <c r="JXS664" s="198"/>
      <c r="JXT664" s="198"/>
      <c r="JXU664" s="198"/>
      <c r="JXV664" s="198"/>
      <c r="JXW664" s="198"/>
      <c r="JXX664" s="198"/>
      <c r="JXY664" s="198"/>
      <c r="JXZ664" s="198"/>
      <c r="JYA664" s="198"/>
      <c r="JYB664" s="198"/>
      <c r="JYC664" s="198"/>
      <c r="JYD664" s="198"/>
      <c r="JYE664" s="198"/>
      <c r="JYF664" s="198"/>
      <c r="JYG664" s="198"/>
      <c r="JYH664" s="198"/>
      <c r="JYI664" s="198"/>
      <c r="JYJ664" s="198"/>
      <c r="JYK664" s="198"/>
      <c r="JYL664" s="198"/>
      <c r="JYM664" s="198"/>
      <c r="JYN664" s="198"/>
      <c r="JYO664" s="198"/>
      <c r="JYP664" s="198"/>
      <c r="JYQ664" s="198"/>
      <c r="JYR664" s="198"/>
      <c r="JYS664" s="198"/>
      <c r="JYT664" s="198"/>
      <c r="JYU664" s="198"/>
      <c r="JYV664" s="198"/>
      <c r="JYW664" s="198"/>
      <c r="JYX664" s="198"/>
      <c r="JYY664" s="198"/>
      <c r="JYZ664" s="198"/>
      <c r="JZA664" s="198"/>
      <c r="JZB664" s="198"/>
      <c r="JZC664" s="198"/>
      <c r="JZD664" s="198"/>
      <c r="JZE664" s="198"/>
      <c r="JZF664" s="198"/>
      <c r="JZG664" s="198"/>
      <c r="JZH664" s="198"/>
      <c r="JZI664" s="198"/>
      <c r="JZJ664" s="198"/>
      <c r="JZK664" s="198"/>
      <c r="JZL664" s="198"/>
      <c r="JZM664" s="198"/>
      <c r="JZN664" s="198"/>
      <c r="JZO664" s="198"/>
      <c r="JZP664" s="198"/>
      <c r="JZQ664" s="198"/>
      <c r="JZR664" s="198"/>
      <c r="JZS664" s="198"/>
      <c r="JZT664" s="198"/>
      <c r="JZU664" s="198"/>
      <c r="JZV664" s="198"/>
      <c r="JZW664" s="198"/>
      <c r="JZX664" s="198"/>
      <c r="JZY664" s="198"/>
      <c r="JZZ664" s="198"/>
      <c r="KAA664" s="198"/>
      <c r="KAB664" s="198"/>
      <c r="KAC664" s="198"/>
      <c r="KAD664" s="198"/>
      <c r="KAE664" s="198"/>
      <c r="KAF664" s="198"/>
      <c r="KAG664" s="198"/>
      <c r="KAH664" s="198"/>
      <c r="KAI664" s="198"/>
      <c r="KAJ664" s="198"/>
      <c r="KAK664" s="198"/>
      <c r="KAL664" s="198"/>
      <c r="KAM664" s="198"/>
      <c r="KAN664" s="198"/>
      <c r="KAO664" s="198"/>
      <c r="KAP664" s="198"/>
      <c r="KAQ664" s="198"/>
      <c r="KAR664" s="198"/>
      <c r="KAS664" s="198"/>
      <c r="KAT664" s="198"/>
      <c r="KAU664" s="198"/>
      <c r="KAV664" s="198"/>
      <c r="KAW664" s="198"/>
      <c r="KAX664" s="198"/>
      <c r="KAY664" s="198"/>
      <c r="KAZ664" s="198"/>
      <c r="KBA664" s="198"/>
      <c r="KBB664" s="198"/>
      <c r="KBC664" s="198"/>
      <c r="KBD664" s="198"/>
      <c r="KBE664" s="198"/>
      <c r="KBF664" s="198"/>
      <c r="KBG664" s="198"/>
      <c r="KBH664" s="198"/>
      <c r="KBI664" s="198"/>
      <c r="KBJ664" s="198"/>
      <c r="KBK664" s="198"/>
      <c r="KBL664" s="198"/>
      <c r="KBM664" s="198"/>
      <c r="KBN664" s="198"/>
      <c r="KBO664" s="198"/>
      <c r="KBP664" s="198"/>
      <c r="KBQ664" s="198"/>
      <c r="KBR664" s="198"/>
      <c r="KBS664" s="198"/>
      <c r="KBT664" s="198"/>
      <c r="KBU664" s="198"/>
      <c r="KBV664" s="198"/>
      <c r="KBW664" s="198"/>
      <c r="KBX664" s="198"/>
      <c r="KBY664" s="198"/>
      <c r="KBZ664" s="198"/>
      <c r="KCA664" s="198"/>
      <c r="KCB664" s="198"/>
      <c r="KCC664" s="198"/>
      <c r="KCD664" s="198"/>
      <c r="KCE664" s="198"/>
      <c r="KCF664" s="198"/>
      <c r="KCG664" s="198"/>
      <c r="KCH664" s="198"/>
      <c r="KCI664" s="198"/>
      <c r="KCJ664" s="198"/>
      <c r="KCK664" s="198"/>
      <c r="KCL664" s="198"/>
      <c r="KCM664" s="198"/>
      <c r="KCN664" s="198"/>
      <c r="KCO664" s="198"/>
      <c r="KCP664" s="198"/>
      <c r="KCQ664" s="198"/>
      <c r="KCR664" s="198"/>
      <c r="KCS664" s="198"/>
      <c r="KCT664" s="198"/>
      <c r="KCU664" s="198"/>
      <c r="KCV664" s="198"/>
      <c r="KCW664" s="198"/>
      <c r="KCX664" s="198"/>
      <c r="KCY664" s="198"/>
      <c r="KCZ664" s="198"/>
      <c r="KDA664" s="198"/>
      <c r="KDB664" s="198"/>
      <c r="KDC664" s="198"/>
      <c r="KDD664" s="198"/>
      <c r="KDE664" s="198"/>
      <c r="KDF664" s="198"/>
      <c r="KDG664" s="198"/>
      <c r="KDH664" s="198"/>
      <c r="KDI664" s="198"/>
      <c r="KDJ664" s="198"/>
      <c r="KDK664" s="198"/>
      <c r="KDL664" s="198"/>
      <c r="KDM664" s="198"/>
      <c r="KDN664" s="198"/>
      <c r="KDO664" s="198"/>
      <c r="KDP664" s="198"/>
      <c r="KDQ664" s="198"/>
      <c r="KDR664" s="198"/>
      <c r="KDS664" s="198"/>
      <c r="KDT664" s="198"/>
      <c r="KDU664" s="198"/>
      <c r="KDV664" s="198"/>
      <c r="KDW664" s="198"/>
      <c r="KDX664" s="198"/>
      <c r="KDY664" s="198"/>
      <c r="KDZ664" s="198"/>
      <c r="KEA664" s="198"/>
      <c r="KEB664" s="198"/>
      <c r="KEC664" s="198"/>
      <c r="KED664" s="198"/>
      <c r="KEE664" s="198"/>
      <c r="KEF664" s="198"/>
      <c r="KEG664" s="198"/>
      <c r="KEH664" s="198"/>
      <c r="KEI664" s="198"/>
      <c r="KEJ664" s="198"/>
      <c r="KEK664" s="198"/>
      <c r="KEL664" s="198"/>
      <c r="KEM664" s="198"/>
      <c r="KEN664" s="198"/>
      <c r="KEO664" s="198"/>
      <c r="KEP664" s="198"/>
      <c r="KEQ664" s="198"/>
      <c r="KER664" s="198"/>
      <c r="KES664" s="198"/>
      <c r="KET664" s="198"/>
      <c r="KEU664" s="198"/>
      <c r="KEV664" s="198"/>
      <c r="KEW664" s="198"/>
      <c r="KEX664" s="198"/>
      <c r="KEY664" s="198"/>
      <c r="KEZ664" s="198"/>
      <c r="KFA664" s="198"/>
      <c r="KFB664" s="198"/>
      <c r="KFC664" s="198"/>
      <c r="KFD664" s="198"/>
      <c r="KFE664" s="198"/>
      <c r="KFF664" s="198"/>
      <c r="KFG664" s="198"/>
      <c r="KFH664" s="198"/>
      <c r="KFI664" s="198"/>
      <c r="KFJ664" s="198"/>
      <c r="KFK664" s="198"/>
      <c r="KFL664" s="198"/>
      <c r="KFM664" s="198"/>
      <c r="KFN664" s="198"/>
      <c r="KFO664" s="198"/>
      <c r="KFP664" s="198"/>
      <c r="KFQ664" s="198"/>
      <c r="KFR664" s="198"/>
      <c r="KFS664" s="198"/>
      <c r="KFT664" s="198"/>
      <c r="KFU664" s="198"/>
      <c r="KFV664" s="198"/>
      <c r="KFW664" s="198"/>
      <c r="KFX664" s="198"/>
      <c r="KFY664" s="198"/>
      <c r="KFZ664" s="198"/>
      <c r="KGA664" s="198"/>
      <c r="KGB664" s="198"/>
      <c r="KGC664" s="198"/>
      <c r="KGD664" s="198"/>
      <c r="KGE664" s="198"/>
      <c r="KGF664" s="198"/>
      <c r="KGG664" s="198"/>
      <c r="KGH664" s="198"/>
      <c r="KGI664" s="198"/>
      <c r="KGJ664" s="198"/>
      <c r="KGK664" s="198"/>
      <c r="KGL664" s="198"/>
      <c r="KGM664" s="198"/>
      <c r="KGN664" s="198"/>
      <c r="KGO664" s="198"/>
      <c r="KGP664" s="198"/>
      <c r="KGQ664" s="198"/>
      <c r="KGR664" s="198"/>
      <c r="KGS664" s="198"/>
      <c r="KGT664" s="198"/>
      <c r="KGU664" s="198"/>
      <c r="KGV664" s="198"/>
      <c r="KGW664" s="198"/>
      <c r="KGX664" s="198"/>
      <c r="KGY664" s="198"/>
      <c r="KGZ664" s="198"/>
      <c r="KHA664" s="198"/>
      <c r="KHB664" s="198"/>
      <c r="KHC664" s="198"/>
      <c r="KHD664" s="198"/>
      <c r="KHE664" s="198"/>
      <c r="KHF664" s="198"/>
      <c r="KHG664" s="198"/>
      <c r="KHH664" s="198"/>
      <c r="KHI664" s="198"/>
      <c r="KHJ664" s="198"/>
      <c r="KHK664" s="198"/>
      <c r="KHL664" s="198"/>
      <c r="KHM664" s="198"/>
      <c r="KHN664" s="198"/>
      <c r="KHO664" s="198"/>
      <c r="KHP664" s="198"/>
      <c r="KHQ664" s="198"/>
      <c r="KHR664" s="198"/>
      <c r="KHS664" s="198"/>
      <c r="KHT664" s="198"/>
      <c r="KHU664" s="198"/>
      <c r="KHV664" s="198"/>
      <c r="KHW664" s="198"/>
      <c r="KHX664" s="198"/>
      <c r="KHY664" s="198"/>
      <c r="KHZ664" s="198"/>
      <c r="KIA664" s="198"/>
      <c r="KIB664" s="198"/>
      <c r="KIC664" s="198"/>
      <c r="KID664" s="198"/>
      <c r="KIE664" s="198"/>
      <c r="KIF664" s="198"/>
      <c r="KIG664" s="198"/>
      <c r="KIH664" s="198"/>
      <c r="KII664" s="198"/>
      <c r="KIJ664" s="198"/>
      <c r="KIK664" s="198"/>
      <c r="KIL664" s="198"/>
      <c r="KIM664" s="198"/>
      <c r="KIN664" s="198"/>
      <c r="KIO664" s="198"/>
      <c r="KIP664" s="198"/>
      <c r="KIQ664" s="198"/>
      <c r="KIR664" s="198"/>
      <c r="KIS664" s="198"/>
      <c r="KIT664" s="198"/>
      <c r="KIU664" s="198"/>
      <c r="KIV664" s="198"/>
      <c r="KIW664" s="198"/>
      <c r="KIX664" s="198"/>
      <c r="KIY664" s="198"/>
      <c r="KIZ664" s="198"/>
      <c r="KJA664" s="198"/>
      <c r="KJB664" s="198"/>
      <c r="KJC664" s="198"/>
      <c r="KJD664" s="198"/>
      <c r="KJE664" s="198"/>
      <c r="KJF664" s="198"/>
      <c r="KJG664" s="198"/>
      <c r="KJH664" s="198"/>
      <c r="KJI664" s="198"/>
      <c r="KJJ664" s="198"/>
      <c r="KJK664" s="198"/>
      <c r="KJL664" s="198"/>
      <c r="KJM664" s="198"/>
      <c r="KJN664" s="198"/>
      <c r="KJO664" s="198"/>
      <c r="KJP664" s="198"/>
      <c r="KJQ664" s="198"/>
      <c r="KJR664" s="198"/>
      <c r="KJS664" s="198"/>
      <c r="KJT664" s="198"/>
      <c r="KJU664" s="198"/>
      <c r="KJV664" s="198"/>
      <c r="KJW664" s="198"/>
      <c r="KJX664" s="198"/>
      <c r="KJY664" s="198"/>
      <c r="KJZ664" s="198"/>
      <c r="KKA664" s="198"/>
      <c r="KKB664" s="198"/>
      <c r="KKC664" s="198"/>
      <c r="KKD664" s="198"/>
      <c r="KKE664" s="198"/>
      <c r="KKF664" s="198"/>
      <c r="KKG664" s="198"/>
      <c r="KKH664" s="198"/>
      <c r="KKI664" s="198"/>
      <c r="KKJ664" s="198"/>
      <c r="KKK664" s="198"/>
      <c r="KKL664" s="198"/>
      <c r="KKM664" s="198"/>
      <c r="KKN664" s="198"/>
      <c r="KKO664" s="198"/>
      <c r="KKP664" s="198"/>
      <c r="KKQ664" s="198"/>
      <c r="KKR664" s="198"/>
      <c r="KKS664" s="198"/>
      <c r="KKT664" s="198"/>
      <c r="KKU664" s="198"/>
      <c r="KKV664" s="198"/>
      <c r="KKW664" s="198"/>
      <c r="KKX664" s="198"/>
      <c r="KKY664" s="198"/>
      <c r="KKZ664" s="198"/>
      <c r="KLA664" s="198"/>
      <c r="KLB664" s="198"/>
      <c r="KLC664" s="198"/>
      <c r="KLD664" s="198"/>
      <c r="KLE664" s="198"/>
      <c r="KLF664" s="198"/>
      <c r="KLG664" s="198"/>
      <c r="KLH664" s="198"/>
      <c r="KLI664" s="198"/>
      <c r="KLJ664" s="198"/>
      <c r="KLK664" s="198"/>
      <c r="KLL664" s="198"/>
      <c r="KLM664" s="198"/>
      <c r="KLN664" s="198"/>
      <c r="KLO664" s="198"/>
      <c r="KLP664" s="198"/>
      <c r="KLQ664" s="198"/>
      <c r="KLR664" s="198"/>
      <c r="KLS664" s="198"/>
      <c r="KLT664" s="198"/>
      <c r="KLU664" s="198"/>
      <c r="KLV664" s="198"/>
      <c r="KLW664" s="198"/>
      <c r="KLX664" s="198"/>
      <c r="KLY664" s="198"/>
      <c r="KLZ664" s="198"/>
      <c r="KMA664" s="198"/>
      <c r="KMB664" s="198"/>
      <c r="KMC664" s="198"/>
      <c r="KMD664" s="198"/>
      <c r="KME664" s="198"/>
      <c r="KMF664" s="198"/>
      <c r="KMG664" s="198"/>
      <c r="KMH664" s="198"/>
      <c r="KMI664" s="198"/>
      <c r="KMJ664" s="198"/>
      <c r="KMK664" s="198"/>
      <c r="KML664" s="198"/>
      <c r="KMM664" s="198"/>
      <c r="KMN664" s="198"/>
      <c r="KMO664" s="198"/>
      <c r="KMP664" s="198"/>
      <c r="KMQ664" s="198"/>
      <c r="KMR664" s="198"/>
      <c r="KMS664" s="198"/>
      <c r="KMT664" s="198"/>
      <c r="KMU664" s="198"/>
      <c r="KMV664" s="198"/>
      <c r="KMW664" s="198"/>
      <c r="KMX664" s="198"/>
      <c r="KMY664" s="198"/>
      <c r="KMZ664" s="198"/>
      <c r="KNA664" s="198"/>
      <c r="KNB664" s="198"/>
      <c r="KNC664" s="198"/>
      <c r="KND664" s="198"/>
      <c r="KNE664" s="198"/>
      <c r="KNF664" s="198"/>
      <c r="KNG664" s="198"/>
      <c r="KNH664" s="198"/>
      <c r="KNI664" s="198"/>
      <c r="KNJ664" s="198"/>
      <c r="KNK664" s="198"/>
      <c r="KNL664" s="198"/>
      <c r="KNM664" s="198"/>
      <c r="KNN664" s="198"/>
      <c r="KNO664" s="198"/>
      <c r="KNP664" s="198"/>
      <c r="KNQ664" s="198"/>
      <c r="KNR664" s="198"/>
      <c r="KNS664" s="198"/>
      <c r="KNT664" s="198"/>
      <c r="KNU664" s="198"/>
      <c r="KNV664" s="198"/>
      <c r="KNW664" s="198"/>
      <c r="KNX664" s="198"/>
      <c r="KNY664" s="198"/>
      <c r="KNZ664" s="198"/>
      <c r="KOA664" s="198"/>
      <c r="KOB664" s="198"/>
      <c r="KOC664" s="198"/>
      <c r="KOD664" s="198"/>
      <c r="KOE664" s="198"/>
      <c r="KOF664" s="198"/>
      <c r="KOG664" s="198"/>
      <c r="KOH664" s="198"/>
      <c r="KOI664" s="198"/>
      <c r="KOJ664" s="198"/>
      <c r="KOK664" s="198"/>
      <c r="KOL664" s="198"/>
      <c r="KOM664" s="198"/>
      <c r="KON664" s="198"/>
      <c r="KOO664" s="198"/>
      <c r="KOP664" s="198"/>
      <c r="KOQ664" s="198"/>
      <c r="KOR664" s="198"/>
      <c r="KOS664" s="198"/>
      <c r="KOT664" s="198"/>
      <c r="KOU664" s="198"/>
      <c r="KOV664" s="198"/>
      <c r="KOW664" s="198"/>
      <c r="KOX664" s="198"/>
      <c r="KOY664" s="198"/>
      <c r="KOZ664" s="198"/>
      <c r="KPA664" s="198"/>
      <c r="KPB664" s="198"/>
      <c r="KPC664" s="198"/>
      <c r="KPD664" s="198"/>
      <c r="KPE664" s="198"/>
      <c r="KPF664" s="198"/>
      <c r="KPG664" s="198"/>
      <c r="KPH664" s="198"/>
      <c r="KPI664" s="198"/>
      <c r="KPJ664" s="198"/>
      <c r="KPK664" s="198"/>
      <c r="KPL664" s="198"/>
      <c r="KPM664" s="198"/>
      <c r="KPN664" s="198"/>
      <c r="KPO664" s="198"/>
      <c r="KPP664" s="198"/>
      <c r="KPQ664" s="198"/>
      <c r="KPR664" s="198"/>
      <c r="KPS664" s="198"/>
      <c r="KPT664" s="198"/>
      <c r="KPU664" s="198"/>
      <c r="KPV664" s="198"/>
      <c r="KPW664" s="198"/>
      <c r="KPX664" s="198"/>
      <c r="KPY664" s="198"/>
      <c r="KPZ664" s="198"/>
      <c r="KQA664" s="198"/>
      <c r="KQB664" s="198"/>
      <c r="KQC664" s="198"/>
      <c r="KQD664" s="198"/>
      <c r="KQE664" s="198"/>
      <c r="KQF664" s="198"/>
      <c r="KQG664" s="198"/>
      <c r="KQH664" s="198"/>
      <c r="KQI664" s="198"/>
      <c r="KQJ664" s="198"/>
      <c r="KQK664" s="198"/>
      <c r="KQL664" s="198"/>
      <c r="KQM664" s="198"/>
      <c r="KQN664" s="198"/>
      <c r="KQO664" s="198"/>
      <c r="KQP664" s="198"/>
      <c r="KQQ664" s="198"/>
      <c r="KQR664" s="198"/>
      <c r="KQS664" s="198"/>
      <c r="KQT664" s="198"/>
      <c r="KQU664" s="198"/>
      <c r="KQV664" s="198"/>
      <c r="KQW664" s="198"/>
      <c r="KQX664" s="198"/>
      <c r="KQY664" s="198"/>
      <c r="KQZ664" s="198"/>
      <c r="KRA664" s="198"/>
      <c r="KRB664" s="198"/>
      <c r="KRC664" s="198"/>
      <c r="KRD664" s="198"/>
      <c r="KRE664" s="198"/>
      <c r="KRF664" s="198"/>
      <c r="KRG664" s="198"/>
      <c r="KRH664" s="198"/>
      <c r="KRI664" s="198"/>
      <c r="KRJ664" s="198"/>
      <c r="KRK664" s="198"/>
      <c r="KRL664" s="198"/>
      <c r="KRM664" s="198"/>
      <c r="KRN664" s="198"/>
      <c r="KRO664" s="198"/>
      <c r="KRP664" s="198"/>
      <c r="KRQ664" s="198"/>
      <c r="KRR664" s="198"/>
      <c r="KRS664" s="198"/>
      <c r="KRT664" s="198"/>
      <c r="KRU664" s="198"/>
      <c r="KRV664" s="198"/>
      <c r="KRW664" s="198"/>
      <c r="KRX664" s="198"/>
      <c r="KRY664" s="198"/>
      <c r="KRZ664" s="198"/>
      <c r="KSA664" s="198"/>
      <c r="KSB664" s="198"/>
      <c r="KSC664" s="198"/>
      <c r="KSD664" s="198"/>
      <c r="KSE664" s="198"/>
      <c r="KSF664" s="198"/>
      <c r="KSG664" s="198"/>
      <c r="KSH664" s="198"/>
      <c r="KSI664" s="198"/>
      <c r="KSJ664" s="198"/>
      <c r="KSK664" s="198"/>
      <c r="KSL664" s="198"/>
      <c r="KSM664" s="198"/>
      <c r="KSN664" s="198"/>
      <c r="KSO664" s="198"/>
      <c r="KSP664" s="198"/>
      <c r="KSQ664" s="198"/>
      <c r="KSR664" s="198"/>
      <c r="KSS664" s="198"/>
      <c r="KST664" s="198"/>
      <c r="KSU664" s="198"/>
      <c r="KSV664" s="198"/>
      <c r="KSW664" s="198"/>
      <c r="KSX664" s="198"/>
      <c r="KSY664" s="198"/>
      <c r="KSZ664" s="198"/>
      <c r="KTA664" s="198"/>
      <c r="KTB664" s="198"/>
      <c r="KTC664" s="198"/>
      <c r="KTD664" s="198"/>
      <c r="KTE664" s="198"/>
      <c r="KTF664" s="198"/>
      <c r="KTG664" s="198"/>
      <c r="KTH664" s="198"/>
      <c r="KTI664" s="198"/>
      <c r="KTJ664" s="198"/>
      <c r="KTK664" s="198"/>
      <c r="KTL664" s="198"/>
      <c r="KTM664" s="198"/>
      <c r="KTN664" s="198"/>
      <c r="KTO664" s="198"/>
      <c r="KTP664" s="198"/>
      <c r="KTQ664" s="198"/>
      <c r="KTR664" s="198"/>
      <c r="KTS664" s="198"/>
      <c r="KTT664" s="198"/>
      <c r="KTU664" s="198"/>
      <c r="KTV664" s="198"/>
      <c r="KTW664" s="198"/>
      <c r="KTX664" s="198"/>
      <c r="KTY664" s="198"/>
      <c r="KTZ664" s="198"/>
      <c r="KUA664" s="198"/>
      <c r="KUB664" s="198"/>
      <c r="KUC664" s="198"/>
      <c r="KUD664" s="198"/>
      <c r="KUE664" s="198"/>
      <c r="KUF664" s="198"/>
      <c r="KUG664" s="198"/>
      <c r="KUH664" s="198"/>
      <c r="KUI664" s="198"/>
      <c r="KUJ664" s="198"/>
      <c r="KUK664" s="198"/>
      <c r="KUL664" s="198"/>
      <c r="KUM664" s="198"/>
      <c r="KUN664" s="198"/>
      <c r="KUO664" s="198"/>
      <c r="KUP664" s="198"/>
      <c r="KUQ664" s="198"/>
      <c r="KUR664" s="198"/>
      <c r="KUS664" s="198"/>
      <c r="KUT664" s="198"/>
      <c r="KUU664" s="198"/>
      <c r="KUV664" s="198"/>
      <c r="KUW664" s="198"/>
      <c r="KUX664" s="198"/>
      <c r="KUY664" s="198"/>
      <c r="KUZ664" s="198"/>
      <c r="KVA664" s="198"/>
      <c r="KVB664" s="198"/>
      <c r="KVC664" s="198"/>
      <c r="KVD664" s="198"/>
      <c r="KVE664" s="198"/>
      <c r="KVF664" s="198"/>
      <c r="KVG664" s="198"/>
      <c r="KVH664" s="198"/>
      <c r="KVI664" s="198"/>
      <c r="KVJ664" s="198"/>
      <c r="KVK664" s="198"/>
      <c r="KVL664" s="198"/>
      <c r="KVM664" s="198"/>
      <c r="KVN664" s="198"/>
      <c r="KVO664" s="198"/>
      <c r="KVP664" s="198"/>
      <c r="KVQ664" s="198"/>
      <c r="KVR664" s="198"/>
      <c r="KVS664" s="198"/>
      <c r="KVT664" s="198"/>
      <c r="KVU664" s="198"/>
      <c r="KVV664" s="198"/>
      <c r="KVW664" s="198"/>
      <c r="KVX664" s="198"/>
      <c r="KVY664" s="198"/>
      <c r="KVZ664" s="198"/>
      <c r="KWA664" s="198"/>
      <c r="KWB664" s="198"/>
      <c r="KWC664" s="198"/>
      <c r="KWD664" s="198"/>
      <c r="KWE664" s="198"/>
      <c r="KWF664" s="198"/>
      <c r="KWG664" s="198"/>
      <c r="KWH664" s="198"/>
      <c r="KWI664" s="198"/>
      <c r="KWJ664" s="198"/>
      <c r="KWK664" s="198"/>
      <c r="KWL664" s="198"/>
      <c r="KWM664" s="198"/>
      <c r="KWN664" s="198"/>
      <c r="KWO664" s="198"/>
      <c r="KWP664" s="198"/>
      <c r="KWQ664" s="198"/>
      <c r="KWR664" s="198"/>
      <c r="KWS664" s="198"/>
      <c r="KWT664" s="198"/>
      <c r="KWU664" s="198"/>
      <c r="KWV664" s="198"/>
      <c r="KWW664" s="198"/>
      <c r="KWX664" s="198"/>
      <c r="KWY664" s="198"/>
      <c r="KWZ664" s="198"/>
      <c r="KXA664" s="198"/>
      <c r="KXB664" s="198"/>
      <c r="KXC664" s="198"/>
      <c r="KXD664" s="198"/>
      <c r="KXE664" s="198"/>
      <c r="KXF664" s="198"/>
      <c r="KXG664" s="198"/>
      <c r="KXH664" s="198"/>
      <c r="KXI664" s="198"/>
      <c r="KXJ664" s="198"/>
      <c r="KXK664" s="198"/>
      <c r="KXL664" s="198"/>
      <c r="KXM664" s="198"/>
      <c r="KXN664" s="198"/>
      <c r="KXO664" s="198"/>
      <c r="KXP664" s="198"/>
      <c r="KXQ664" s="198"/>
      <c r="KXR664" s="198"/>
      <c r="KXS664" s="198"/>
      <c r="KXT664" s="198"/>
      <c r="KXU664" s="198"/>
      <c r="KXV664" s="198"/>
      <c r="KXW664" s="198"/>
      <c r="KXX664" s="198"/>
      <c r="KXY664" s="198"/>
      <c r="KXZ664" s="198"/>
      <c r="KYA664" s="198"/>
      <c r="KYB664" s="198"/>
      <c r="KYC664" s="198"/>
      <c r="KYD664" s="198"/>
      <c r="KYE664" s="198"/>
      <c r="KYF664" s="198"/>
      <c r="KYG664" s="198"/>
      <c r="KYH664" s="198"/>
      <c r="KYI664" s="198"/>
      <c r="KYJ664" s="198"/>
      <c r="KYK664" s="198"/>
      <c r="KYL664" s="198"/>
      <c r="KYM664" s="198"/>
      <c r="KYN664" s="198"/>
      <c r="KYO664" s="198"/>
      <c r="KYP664" s="198"/>
      <c r="KYQ664" s="198"/>
      <c r="KYR664" s="198"/>
      <c r="KYS664" s="198"/>
      <c r="KYT664" s="198"/>
      <c r="KYU664" s="198"/>
      <c r="KYV664" s="198"/>
      <c r="KYW664" s="198"/>
      <c r="KYX664" s="198"/>
      <c r="KYY664" s="198"/>
      <c r="KYZ664" s="198"/>
      <c r="KZA664" s="198"/>
      <c r="KZB664" s="198"/>
      <c r="KZC664" s="198"/>
      <c r="KZD664" s="198"/>
      <c r="KZE664" s="198"/>
      <c r="KZF664" s="198"/>
      <c r="KZG664" s="198"/>
      <c r="KZH664" s="198"/>
      <c r="KZI664" s="198"/>
      <c r="KZJ664" s="198"/>
      <c r="KZK664" s="198"/>
      <c r="KZL664" s="198"/>
      <c r="KZM664" s="198"/>
      <c r="KZN664" s="198"/>
      <c r="KZO664" s="198"/>
      <c r="KZP664" s="198"/>
      <c r="KZQ664" s="198"/>
      <c r="KZR664" s="198"/>
      <c r="KZS664" s="198"/>
      <c r="KZT664" s="198"/>
      <c r="KZU664" s="198"/>
      <c r="KZV664" s="198"/>
      <c r="KZW664" s="198"/>
      <c r="KZX664" s="198"/>
      <c r="KZY664" s="198"/>
      <c r="KZZ664" s="198"/>
      <c r="LAA664" s="198"/>
      <c r="LAB664" s="198"/>
      <c r="LAC664" s="198"/>
      <c r="LAD664" s="198"/>
      <c r="LAE664" s="198"/>
      <c r="LAF664" s="198"/>
      <c r="LAG664" s="198"/>
      <c r="LAH664" s="198"/>
      <c r="LAI664" s="198"/>
      <c r="LAJ664" s="198"/>
      <c r="LAK664" s="198"/>
      <c r="LAL664" s="198"/>
      <c r="LAM664" s="198"/>
      <c r="LAN664" s="198"/>
      <c r="LAO664" s="198"/>
      <c r="LAP664" s="198"/>
      <c r="LAQ664" s="198"/>
      <c r="LAR664" s="198"/>
      <c r="LAS664" s="198"/>
      <c r="LAT664" s="198"/>
      <c r="LAU664" s="198"/>
      <c r="LAV664" s="198"/>
      <c r="LAW664" s="198"/>
      <c r="LAX664" s="198"/>
      <c r="LAY664" s="198"/>
      <c r="LAZ664" s="198"/>
      <c r="LBA664" s="198"/>
      <c r="LBB664" s="198"/>
      <c r="LBC664" s="198"/>
      <c r="LBD664" s="198"/>
      <c r="LBE664" s="198"/>
      <c r="LBF664" s="198"/>
      <c r="LBG664" s="198"/>
      <c r="LBH664" s="198"/>
      <c r="LBI664" s="198"/>
      <c r="LBJ664" s="198"/>
      <c r="LBK664" s="198"/>
      <c r="LBL664" s="198"/>
      <c r="LBM664" s="198"/>
      <c r="LBN664" s="198"/>
      <c r="LBO664" s="198"/>
      <c r="LBP664" s="198"/>
      <c r="LBQ664" s="198"/>
      <c r="LBR664" s="198"/>
      <c r="LBS664" s="198"/>
      <c r="LBT664" s="198"/>
      <c r="LBU664" s="198"/>
      <c r="LBV664" s="198"/>
      <c r="LBW664" s="198"/>
      <c r="LBX664" s="198"/>
      <c r="LBY664" s="198"/>
      <c r="LBZ664" s="198"/>
      <c r="LCA664" s="198"/>
      <c r="LCB664" s="198"/>
      <c r="LCC664" s="198"/>
      <c r="LCD664" s="198"/>
      <c r="LCE664" s="198"/>
      <c r="LCF664" s="198"/>
      <c r="LCG664" s="198"/>
      <c r="LCH664" s="198"/>
      <c r="LCI664" s="198"/>
      <c r="LCJ664" s="198"/>
      <c r="LCK664" s="198"/>
      <c r="LCL664" s="198"/>
      <c r="LCM664" s="198"/>
      <c r="LCN664" s="198"/>
      <c r="LCO664" s="198"/>
      <c r="LCP664" s="198"/>
      <c r="LCQ664" s="198"/>
      <c r="LCR664" s="198"/>
      <c r="LCS664" s="198"/>
      <c r="LCT664" s="198"/>
      <c r="LCU664" s="198"/>
      <c r="LCV664" s="198"/>
      <c r="LCW664" s="198"/>
      <c r="LCX664" s="198"/>
      <c r="LCY664" s="198"/>
      <c r="LCZ664" s="198"/>
      <c r="LDA664" s="198"/>
      <c r="LDB664" s="198"/>
      <c r="LDC664" s="198"/>
      <c r="LDD664" s="198"/>
      <c r="LDE664" s="198"/>
      <c r="LDF664" s="198"/>
      <c r="LDG664" s="198"/>
      <c r="LDH664" s="198"/>
      <c r="LDI664" s="198"/>
      <c r="LDJ664" s="198"/>
      <c r="LDK664" s="198"/>
      <c r="LDL664" s="198"/>
      <c r="LDM664" s="198"/>
      <c r="LDN664" s="198"/>
      <c r="LDO664" s="198"/>
      <c r="LDP664" s="198"/>
      <c r="LDQ664" s="198"/>
      <c r="LDR664" s="198"/>
      <c r="LDS664" s="198"/>
      <c r="LDT664" s="198"/>
      <c r="LDU664" s="198"/>
      <c r="LDV664" s="198"/>
      <c r="LDW664" s="198"/>
      <c r="LDX664" s="198"/>
      <c r="LDY664" s="198"/>
      <c r="LDZ664" s="198"/>
      <c r="LEA664" s="198"/>
      <c r="LEB664" s="198"/>
      <c r="LEC664" s="198"/>
      <c r="LED664" s="198"/>
      <c r="LEE664" s="198"/>
      <c r="LEF664" s="198"/>
      <c r="LEG664" s="198"/>
      <c r="LEH664" s="198"/>
      <c r="LEI664" s="198"/>
      <c r="LEJ664" s="198"/>
      <c r="LEK664" s="198"/>
      <c r="LEL664" s="198"/>
      <c r="LEM664" s="198"/>
      <c r="LEN664" s="198"/>
      <c r="LEO664" s="198"/>
      <c r="LEP664" s="198"/>
      <c r="LEQ664" s="198"/>
      <c r="LER664" s="198"/>
      <c r="LES664" s="198"/>
      <c r="LET664" s="198"/>
      <c r="LEU664" s="198"/>
      <c r="LEV664" s="198"/>
      <c r="LEW664" s="198"/>
      <c r="LEX664" s="198"/>
      <c r="LEY664" s="198"/>
      <c r="LEZ664" s="198"/>
      <c r="LFA664" s="198"/>
      <c r="LFB664" s="198"/>
      <c r="LFC664" s="198"/>
      <c r="LFD664" s="198"/>
      <c r="LFE664" s="198"/>
      <c r="LFF664" s="198"/>
      <c r="LFG664" s="198"/>
      <c r="LFH664" s="198"/>
      <c r="LFI664" s="198"/>
      <c r="LFJ664" s="198"/>
      <c r="LFK664" s="198"/>
      <c r="LFL664" s="198"/>
      <c r="LFM664" s="198"/>
      <c r="LFN664" s="198"/>
      <c r="LFO664" s="198"/>
      <c r="LFP664" s="198"/>
      <c r="LFQ664" s="198"/>
      <c r="LFR664" s="198"/>
      <c r="LFS664" s="198"/>
      <c r="LFT664" s="198"/>
      <c r="LFU664" s="198"/>
      <c r="LFV664" s="198"/>
      <c r="LFW664" s="198"/>
      <c r="LFX664" s="198"/>
      <c r="LFY664" s="198"/>
      <c r="LFZ664" s="198"/>
      <c r="LGA664" s="198"/>
      <c r="LGB664" s="198"/>
      <c r="LGC664" s="198"/>
      <c r="LGD664" s="198"/>
      <c r="LGE664" s="198"/>
      <c r="LGF664" s="198"/>
      <c r="LGG664" s="198"/>
      <c r="LGH664" s="198"/>
      <c r="LGI664" s="198"/>
      <c r="LGJ664" s="198"/>
      <c r="LGK664" s="198"/>
      <c r="LGL664" s="198"/>
      <c r="LGM664" s="198"/>
      <c r="LGN664" s="198"/>
      <c r="LGO664" s="198"/>
      <c r="LGP664" s="198"/>
      <c r="LGQ664" s="198"/>
      <c r="LGR664" s="198"/>
      <c r="LGS664" s="198"/>
      <c r="LGT664" s="198"/>
      <c r="LGU664" s="198"/>
      <c r="LGV664" s="198"/>
      <c r="LGW664" s="198"/>
      <c r="LGX664" s="198"/>
      <c r="LGY664" s="198"/>
      <c r="LGZ664" s="198"/>
      <c r="LHA664" s="198"/>
      <c r="LHB664" s="198"/>
      <c r="LHC664" s="198"/>
      <c r="LHD664" s="198"/>
      <c r="LHE664" s="198"/>
      <c r="LHF664" s="198"/>
      <c r="LHG664" s="198"/>
      <c r="LHH664" s="198"/>
      <c r="LHI664" s="198"/>
      <c r="LHJ664" s="198"/>
      <c r="LHK664" s="198"/>
      <c r="LHL664" s="198"/>
      <c r="LHM664" s="198"/>
      <c r="LHN664" s="198"/>
      <c r="LHO664" s="198"/>
      <c r="LHP664" s="198"/>
      <c r="LHQ664" s="198"/>
      <c r="LHR664" s="198"/>
      <c r="LHS664" s="198"/>
      <c r="LHT664" s="198"/>
      <c r="LHU664" s="198"/>
      <c r="LHV664" s="198"/>
      <c r="LHW664" s="198"/>
      <c r="LHX664" s="198"/>
      <c r="LHY664" s="198"/>
      <c r="LHZ664" s="198"/>
      <c r="LIA664" s="198"/>
      <c r="LIB664" s="198"/>
      <c r="LIC664" s="198"/>
      <c r="LID664" s="198"/>
      <c r="LIE664" s="198"/>
      <c r="LIF664" s="198"/>
      <c r="LIG664" s="198"/>
      <c r="LIH664" s="198"/>
      <c r="LII664" s="198"/>
      <c r="LIJ664" s="198"/>
      <c r="LIK664" s="198"/>
      <c r="LIL664" s="198"/>
      <c r="LIM664" s="198"/>
      <c r="LIN664" s="198"/>
      <c r="LIO664" s="198"/>
      <c r="LIP664" s="198"/>
      <c r="LIQ664" s="198"/>
      <c r="LIR664" s="198"/>
      <c r="LIS664" s="198"/>
      <c r="LIT664" s="198"/>
      <c r="LIU664" s="198"/>
      <c r="LIV664" s="198"/>
      <c r="LIW664" s="198"/>
      <c r="LIX664" s="198"/>
      <c r="LIY664" s="198"/>
      <c r="LIZ664" s="198"/>
      <c r="LJA664" s="198"/>
      <c r="LJB664" s="198"/>
      <c r="LJC664" s="198"/>
      <c r="LJD664" s="198"/>
      <c r="LJE664" s="198"/>
      <c r="LJF664" s="198"/>
      <c r="LJG664" s="198"/>
      <c r="LJH664" s="198"/>
      <c r="LJI664" s="198"/>
      <c r="LJJ664" s="198"/>
      <c r="LJK664" s="198"/>
      <c r="LJL664" s="198"/>
      <c r="LJM664" s="198"/>
      <c r="LJN664" s="198"/>
      <c r="LJO664" s="198"/>
      <c r="LJP664" s="198"/>
      <c r="LJQ664" s="198"/>
      <c r="LJR664" s="198"/>
      <c r="LJS664" s="198"/>
      <c r="LJT664" s="198"/>
      <c r="LJU664" s="198"/>
      <c r="LJV664" s="198"/>
      <c r="LJW664" s="198"/>
      <c r="LJX664" s="198"/>
      <c r="LJY664" s="198"/>
      <c r="LJZ664" s="198"/>
      <c r="LKA664" s="198"/>
      <c r="LKB664" s="198"/>
      <c r="LKC664" s="198"/>
      <c r="LKD664" s="198"/>
      <c r="LKE664" s="198"/>
      <c r="LKF664" s="198"/>
      <c r="LKG664" s="198"/>
      <c r="LKH664" s="198"/>
      <c r="LKI664" s="198"/>
      <c r="LKJ664" s="198"/>
      <c r="LKK664" s="198"/>
      <c r="LKL664" s="198"/>
      <c r="LKM664" s="198"/>
      <c r="LKN664" s="198"/>
      <c r="LKO664" s="198"/>
      <c r="LKP664" s="198"/>
      <c r="LKQ664" s="198"/>
      <c r="LKR664" s="198"/>
      <c r="LKS664" s="198"/>
      <c r="LKT664" s="198"/>
      <c r="LKU664" s="198"/>
      <c r="LKV664" s="198"/>
      <c r="LKW664" s="198"/>
      <c r="LKX664" s="198"/>
      <c r="LKY664" s="198"/>
      <c r="LKZ664" s="198"/>
      <c r="LLA664" s="198"/>
      <c r="LLB664" s="198"/>
      <c r="LLC664" s="198"/>
      <c r="LLD664" s="198"/>
      <c r="LLE664" s="198"/>
      <c r="LLF664" s="198"/>
      <c r="LLG664" s="198"/>
      <c r="LLH664" s="198"/>
      <c r="LLI664" s="198"/>
      <c r="LLJ664" s="198"/>
      <c r="LLK664" s="198"/>
      <c r="LLL664" s="198"/>
      <c r="LLM664" s="198"/>
      <c r="LLN664" s="198"/>
      <c r="LLO664" s="198"/>
      <c r="LLP664" s="198"/>
      <c r="LLQ664" s="198"/>
      <c r="LLR664" s="198"/>
      <c r="LLS664" s="198"/>
      <c r="LLT664" s="198"/>
      <c r="LLU664" s="198"/>
      <c r="LLV664" s="198"/>
      <c r="LLW664" s="198"/>
      <c r="LLX664" s="198"/>
      <c r="LLY664" s="198"/>
      <c r="LLZ664" s="198"/>
      <c r="LMA664" s="198"/>
      <c r="LMB664" s="198"/>
      <c r="LMC664" s="198"/>
      <c r="LMD664" s="198"/>
      <c r="LME664" s="198"/>
      <c r="LMF664" s="198"/>
      <c r="LMG664" s="198"/>
      <c r="LMH664" s="198"/>
      <c r="LMI664" s="198"/>
      <c r="LMJ664" s="198"/>
      <c r="LMK664" s="198"/>
      <c r="LML664" s="198"/>
      <c r="LMM664" s="198"/>
      <c r="LMN664" s="198"/>
      <c r="LMO664" s="198"/>
      <c r="LMP664" s="198"/>
      <c r="LMQ664" s="198"/>
      <c r="LMR664" s="198"/>
      <c r="LMS664" s="198"/>
      <c r="LMT664" s="198"/>
      <c r="LMU664" s="198"/>
      <c r="LMV664" s="198"/>
      <c r="LMW664" s="198"/>
      <c r="LMX664" s="198"/>
      <c r="LMY664" s="198"/>
      <c r="LMZ664" s="198"/>
      <c r="LNA664" s="198"/>
      <c r="LNB664" s="198"/>
      <c r="LNC664" s="198"/>
      <c r="LND664" s="198"/>
      <c r="LNE664" s="198"/>
      <c r="LNF664" s="198"/>
      <c r="LNG664" s="198"/>
      <c r="LNH664" s="198"/>
      <c r="LNI664" s="198"/>
      <c r="LNJ664" s="198"/>
      <c r="LNK664" s="198"/>
      <c r="LNL664" s="198"/>
      <c r="LNM664" s="198"/>
      <c r="LNN664" s="198"/>
      <c r="LNO664" s="198"/>
      <c r="LNP664" s="198"/>
      <c r="LNQ664" s="198"/>
      <c r="LNR664" s="198"/>
      <c r="LNS664" s="198"/>
      <c r="LNT664" s="198"/>
      <c r="LNU664" s="198"/>
      <c r="LNV664" s="198"/>
      <c r="LNW664" s="198"/>
      <c r="LNX664" s="198"/>
      <c r="LNY664" s="198"/>
      <c r="LNZ664" s="198"/>
      <c r="LOA664" s="198"/>
      <c r="LOB664" s="198"/>
      <c r="LOC664" s="198"/>
      <c r="LOD664" s="198"/>
      <c r="LOE664" s="198"/>
      <c r="LOF664" s="198"/>
      <c r="LOG664" s="198"/>
      <c r="LOH664" s="198"/>
      <c r="LOI664" s="198"/>
      <c r="LOJ664" s="198"/>
      <c r="LOK664" s="198"/>
      <c r="LOL664" s="198"/>
      <c r="LOM664" s="198"/>
      <c r="LON664" s="198"/>
      <c r="LOO664" s="198"/>
      <c r="LOP664" s="198"/>
      <c r="LOQ664" s="198"/>
      <c r="LOR664" s="198"/>
      <c r="LOS664" s="198"/>
      <c r="LOT664" s="198"/>
      <c r="LOU664" s="198"/>
      <c r="LOV664" s="198"/>
      <c r="LOW664" s="198"/>
      <c r="LOX664" s="198"/>
      <c r="LOY664" s="198"/>
      <c r="LOZ664" s="198"/>
      <c r="LPA664" s="198"/>
      <c r="LPB664" s="198"/>
      <c r="LPC664" s="198"/>
      <c r="LPD664" s="198"/>
      <c r="LPE664" s="198"/>
      <c r="LPF664" s="198"/>
      <c r="LPG664" s="198"/>
      <c r="LPH664" s="198"/>
      <c r="LPI664" s="198"/>
      <c r="LPJ664" s="198"/>
      <c r="LPK664" s="198"/>
      <c r="LPL664" s="198"/>
      <c r="LPM664" s="198"/>
      <c r="LPN664" s="198"/>
      <c r="LPO664" s="198"/>
      <c r="LPP664" s="198"/>
      <c r="LPQ664" s="198"/>
      <c r="LPR664" s="198"/>
      <c r="LPS664" s="198"/>
      <c r="LPT664" s="198"/>
      <c r="LPU664" s="198"/>
      <c r="LPV664" s="198"/>
      <c r="LPW664" s="198"/>
      <c r="LPX664" s="198"/>
      <c r="LPY664" s="198"/>
      <c r="LPZ664" s="198"/>
      <c r="LQA664" s="198"/>
      <c r="LQB664" s="198"/>
      <c r="LQC664" s="198"/>
      <c r="LQD664" s="198"/>
      <c r="LQE664" s="198"/>
      <c r="LQF664" s="198"/>
      <c r="LQG664" s="198"/>
      <c r="LQH664" s="198"/>
      <c r="LQI664" s="198"/>
      <c r="LQJ664" s="198"/>
      <c r="LQK664" s="198"/>
      <c r="LQL664" s="198"/>
      <c r="LQM664" s="198"/>
      <c r="LQN664" s="198"/>
      <c r="LQO664" s="198"/>
      <c r="LQP664" s="198"/>
      <c r="LQQ664" s="198"/>
      <c r="LQR664" s="198"/>
      <c r="LQS664" s="198"/>
      <c r="LQT664" s="198"/>
      <c r="LQU664" s="198"/>
      <c r="LQV664" s="198"/>
      <c r="LQW664" s="198"/>
      <c r="LQX664" s="198"/>
      <c r="LQY664" s="198"/>
      <c r="LQZ664" s="198"/>
      <c r="LRA664" s="198"/>
      <c r="LRB664" s="198"/>
      <c r="LRC664" s="198"/>
      <c r="LRD664" s="198"/>
      <c r="LRE664" s="198"/>
      <c r="LRF664" s="198"/>
      <c r="LRG664" s="198"/>
      <c r="LRH664" s="198"/>
      <c r="LRI664" s="198"/>
      <c r="LRJ664" s="198"/>
      <c r="LRK664" s="198"/>
      <c r="LRL664" s="198"/>
      <c r="LRM664" s="198"/>
      <c r="LRN664" s="198"/>
      <c r="LRO664" s="198"/>
      <c r="LRP664" s="198"/>
      <c r="LRQ664" s="198"/>
      <c r="LRR664" s="198"/>
      <c r="LRS664" s="198"/>
      <c r="LRT664" s="198"/>
      <c r="LRU664" s="198"/>
      <c r="LRV664" s="198"/>
      <c r="LRW664" s="198"/>
      <c r="LRX664" s="198"/>
      <c r="LRY664" s="198"/>
      <c r="LRZ664" s="198"/>
      <c r="LSA664" s="198"/>
      <c r="LSB664" s="198"/>
      <c r="LSC664" s="198"/>
      <c r="LSD664" s="198"/>
      <c r="LSE664" s="198"/>
      <c r="LSF664" s="198"/>
      <c r="LSG664" s="198"/>
      <c r="LSH664" s="198"/>
      <c r="LSI664" s="198"/>
      <c r="LSJ664" s="198"/>
      <c r="LSK664" s="198"/>
      <c r="LSL664" s="198"/>
      <c r="LSM664" s="198"/>
      <c r="LSN664" s="198"/>
      <c r="LSO664" s="198"/>
      <c r="LSP664" s="198"/>
      <c r="LSQ664" s="198"/>
      <c r="LSR664" s="198"/>
      <c r="LSS664" s="198"/>
      <c r="LST664" s="198"/>
      <c r="LSU664" s="198"/>
      <c r="LSV664" s="198"/>
      <c r="LSW664" s="198"/>
      <c r="LSX664" s="198"/>
      <c r="LSY664" s="198"/>
      <c r="LSZ664" s="198"/>
      <c r="LTA664" s="198"/>
      <c r="LTB664" s="198"/>
      <c r="LTC664" s="198"/>
      <c r="LTD664" s="198"/>
      <c r="LTE664" s="198"/>
      <c r="LTF664" s="198"/>
      <c r="LTG664" s="198"/>
      <c r="LTH664" s="198"/>
      <c r="LTI664" s="198"/>
      <c r="LTJ664" s="198"/>
      <c r="LTK664" s="198"/>
      <c r="LTL664" s="198"/>
      <c r="LTM664" s="198"/>
      <c r="LTN664" s="198"/>
      <c r="LTO664" s="198"/>
      <c r="LTP664" s="198"/>
      <c r="LTQ664" s="198"/>
      <c r="LTR664" s="198"/>
      <c r="LTS664" s="198"/>
      <c r="LTT664" s="198"/>
      <c r="LTU664" s="198"/>
      <c r="LTV664" s="198"/>
      <c r="LTW664" s="198"/>
      <c r="LTX664" s="198"/>
      <c r="LTY664" s="198"/>
      <c r="LTZ664" s="198"/>
      <c r="LUA664" s="198"/>
      <c r="LUB664" s="198"/>
      <c r="LUC664" s="198"/>
      <c r="LUD664" s="198"/>
      <c r="LUE664" s="198"/>
      <c r="LUF664" s="198"/>
      <c r="LUG664" s="198"/>
      <c r="LUH664" s="198"/>
      <c r="LUI664" s="198"/>
      <c r="LUJ664" s="198"/>
      <c r="LUK664" s="198"/>
      <c r="LUL664" s="198"/>
      <c r="LUM664" s="198"/>
      <c r="LUN664" s="198"/>
      <c r="LUO664" s="198"/>
      <c r="LUP664" s="198"/>
      <c r="LUQ664" s="198"/>
      <c r="LUR664" s="198"/>
      <c r="LUS664" s="198"/>
      <c r="LUT664" s="198"/>
      <c r="LUU664" s="198"/>
      <c r="LUV664" s="198"/>
      <c r="LUW664" s="198"/>
      <c r="LUX664" s="198"/>
      <c r="LUY664" s="198"/>
      <c r="LUZ664" s="198"/>
      <c r="LVA664" s="198"/>
      <c r="LVB664" s="198"/>
      <c r="LVC664" s="198"/>
      <c r="LVD664" s="198"/>
      <c r="LVE664" s="198"/>
      <c r="LVF664" s="198"/>
      <c r="LVG664" s="198"/>
      <c r="LVH664" s="198"/>
      <c r="LVI664" s="198"/>
      <c r="LVJ664" s="198"/>
      <c r="LVK664" s="198"/>
      <c r="LVL664" s="198"/>
      <c r="LVM664" s="198"/>
      <c r="LVN664" s="198"/>
      <c r="LVO664" s="198"/>
      <c r="LVP664" s="198"/>
      <c r="LVQ664" s="198"/>
      <c r="LVR664" s="198"/>
      <c r="LVS664" s="198"/>
      <c r="LVT664" s="198"/>
      <c r="LVU664" s="198"/>
      <c r="LVV664" s="198"/>
      <c r="LVW664" s="198"/>
      <c r="LVX664" s="198"/>
      <c r="LVY664" s="198"/>
      <c r="LVZ664" s="198"/>
      <c r="LWA664" s="198"/>
      <c r="LWB664" s="198"/>
      <c r="LWC664" s="198"/>
      <c r="LWD664" s="198"/>
      <c r="LWE664" s="198"/>
      <c r="LWF664" s="198"/>
      <c r="LWG664" s="198"/>
      <c r="LWH664" s="198"/>
      <c r="LWI664" s="198"/>
      <c r="LWJ664" s="198"/>
      <c r="LWK664" s="198"/>
      <c r="LWL664" s="198"/>
      <c r="LWM664" s="198"/>
      <c r="LWN664" s="198"/>
      <c r="LWO664" s="198"/>
      <c r="LWP664" s="198"/>
      <c r="LWQ664" s="198"/>
      <c r="LWR664" s="198"/>
      <c r="LWS664" s="198"/>
      <c r="LWT664" s="198"/>
      <c r="LWU664" s="198"/>
      <c r="LWV664" s="198"/>
      <c r="LWW664" s="198"/>
      <c r="LWX664" s="198"/>
      <c r="LWY664" s="198"/>
      <c r="LWZ664" s="198"/>
      <c r="LXA664" s="198"/>
      <c r="LXB664" s="198"/>
      <c r="LXC664" s="198"/>
      <c r="LXD664" s="198"/>
      <c r="LXE664" s="198"/>
      <c r="LXF664" s="198"/>
      <c r="LXG664" s="198"/>
      <c r="LXH664" s="198"/>
      <c r="LXI664" s="198"/>
      <c r="LXJ664" s="198"/>
      <c r="LXK664" s="198"/>
      <c r="LXL664" s="198"/>
      <c r="LXM664" s="198"/>
      <c r="LXN664" s="198"/>
      <c r="LXO664" s="198"/>
      <c r="LXP664" s="198"/>
      <c r="LXQ664" s="198"/>
      <c r="LXR664" s="198"/>
      <c r="LXS664" s="198"/>
      <c r="LXT664" s="198"/>
      <c r="LXU664" s="198"/>
      <c r="LXV664" s="198"/>
      <c r="LXW664" s="198"/>
      <c r="LXX664" s="198"/>
      <c r="LXY664" s="198"/>
      <c r="LXZ664" s="198"/>
      <c r="LYA664" s="198"/>
      <c r="LYB664" s="198"/>
      <c r="LYC664" s="198"/>
      <c r="LYD664" s="198"/>
      <c r="LYE664" s="198"/>
      <c r="LYF664" s="198"/>
      <c r="LYG664" s="198"/>
      <c r="LYH664" s="198"/>
      <c r="LYI664" s="198"/>
      <c r="LYJ664" s="198"/>
      <c r="LYK664" s="198"/>
      <c r="LYL664" s="198"/>
      <c r="LYM664" s="198"/>
      <c r="LYN664" s="198"/>
      <c r="LYO664" s="198"/>
      <c r="LYP664" s="198"/>
      <c r="LYQ664" s="198"/>
      <c r="LYR664" s="198"/>
      <c r="LYS664" s="198"/>
      <c r="LYT664" s="198"/>
      <c r="LYU664" s="198"/>
      <c r="LYV664" s="198"/>
      <c r="LYW664" s="198"/>
      <c r="LYX664" s="198"/>
      <c r="LYY664" s="198"/>
      <c r="LYZ664" s="198"/>
      <c r="LZA664" s="198"/>
      <c r="LZB664" s="198"/>
      <c r="LZC664" s="198"/>
      <c r="LZD664" s="198"/>
      <c r="LZE664" s="198"/>
      <c r="LZF664" s="198"/>
      <c r="LZG664" s="198"/>
      <c r="LZH664" s="198"/>
      <c r="LZI664" s="198"/>
      <c r="LZJ664" s="198"/>
      <c r="LZK664" s="198"/>
      <c r="LZL664" s="198"/>
      <c r="LZM664" s="198"/>
      <c r="LZN664" s="198"/>
      <c r="LZO664" s="198"/>
      <c r="LZP664" s="198"/>
      <c r="LZQ664" s="198"/>
      <c r="LZR664" s="198"/>
      <c r="LZS664" s="198"/>
      <c r="LZT664" s="198"/>
      <c r="LZU664" s="198"/>
      <c r="LZV664" s="198"/>
      <c r="LZW664" s="198"/>
      <c r="LZX664" s="198"/>
      <c r="LZY664" s="198"/>
      <c r="LZZ664" s="198"/>
      <c r="MAA664" s="198"/>
      <c r="MAB664" s="198"/>
      <c r="MAC664" s="198"/>
      <c r="MAD664" s="198"/>
      <c r="MAE664" s="198"/>
      <c r="MAF664" s="198"/>
      <c r="MAG664" s="198"/>
      <c r="MAH664" s="198"/>
      <c r="MAI664" s="198"/>
      <c r="MAJ664" s="198"/>
      <c r="MAK664" s="198"/>
      <c r="MAL664" s="198"/>
      <c r="MAM664" s="198"/>
      <c r="MAN664" s="198"/>
      <c r="MAO664" s="198"/>
      <c r="MAP664" s="198"/>
      <c r="MAQ664" s="198"/>
      <c r="MAR664" s="198"/>
      <c r="MAS664" s="198"/>
      <c r="MAT664" s="198"/>
      <c r="MAU664" s="198"/>
      <c r="MAV664" s="198"/>
      <c r="MAW664" s="198"/>
      <c r="MAX664" s="198"/>
      <c r="MAY664" s="198"/>
      <c r="MAZ664" s="198"/>
      <c r="MBA664" s="198"/>
      <c r="MBB664" s="198"/>
      <c r="MBC664" s="198"/>
      <c r="MBD664" s="198"/>
      <c r="MBE664" s="198"/>
      <c r="MBF664" s="198"/>
      <c r="MBG664" s="198"/>
      <c r="MBH664" s="198"/>
      <c r="MBI664" s="198"/>
      <c r="MBJ664" s="198"/>
      <c r="MBK664" s="198"/>
      <c r="MBL664" s="198"/>
      <c r="MBM664" s="198"/>
      <c r="MBN664" s="198"/>
      <c r="MBO664" s="198"/>
      <c r="MBP664" s="198"/>
      <c r="MBQ664" s="198"/>
      <c r="MBR664" s="198"/>
      <c r="MBS664" s="198"/>
      <c r="MBT664" s="198"/>
      <c r="MBU664" s="198"/>
      <c r="MBV664" s="198"/>
      <c r="MBW664" s="198"/>
      <c r="MBX664" s="198"/>
      <c r="MBY664" s="198"/>
      <c r="MBZ664" s="198"/>
      <c r="MCA664" s="198"/>
      <c r="MCB664" s="198"/>
      <c r="MCC664" s="198"/>
      <c r="MCD664" s="198"/>
      <c r="MCE664" s="198"/>
      <c r="MCF664" s="198"/>
      <c r="MCG664" s="198"/>
      <c r="MCH664" s="198"/>
      <c r="MCI664" s="198"/>
      <c r="MCJ664" s="198"/>
      <c r="MCK664" s="198"/>
      <c r="MCL664" s="198"/>
      <c r="MCM664" s="198"/>
      <c r="MCN664" s="198"/>
      <c r="MCO664" s="198"/>
      <c r="MCP664" s="198"/>
      <c r="MCQ664" s="198"/>
      <c r="MCR664" s="198"/>
      <c r="MCS664" s="198"/>
      <c r="MCT664" s="198"/>
      <c r="MCU664" s="198"/>
      <c r="MCV664" s="198"/>
      <c r="MCW664" s="198"/>
      <c r="MCX664" s="198"/>
      <c r="MCY664" s="198"/>
      <c r="MCZ664" s="198"/>
      <c r="MDA664" s="198"/>
      <c r="MDB664" s="198"/>
      <c r="MDC664" s="198"/>
      <c r="MDD664" s="198"/>
      <c r="MDE664" s="198"/>
      <c r="MDF664" s="198"/>
      <c r="MDG664" s="198"/>
      <c r="MDH664" s="198"/>
      <c r="MDI664" s="198"/>
      <c r="MDJ664" s="198"/>
      <c r="MDK664" s="198"/>
      <c r="MDL664" s="198"/>
      <c r="MDM664" s="198"/>
      <c r="MDN664" s="198"/>
      <c r="MDO664" s="198"/>
      <c r="MDP664" s="198"/>
      <c r="MDQ664" s="198"/>
      <c r="MDR664" s="198"/>
      <c r="MDS664" s="198"/>
      <c r="MDT664" s="198"/>
      <c r="MDU664" s="198"/>
      <c r="MDV664" s="198"/>
      <c r="MDW664" s="198"/>
      <c r="MDX664" s="198"/>
      <c r="MDY664" s="198"/>
      <c r="MDZ664" s="198"/>
      <c r="MEA664" s="198"/>
      <c r="MEB664" s="198"/>
      <c r="MEC664" s="198"/>
      <c r="MED664" s="198"/>
      <c r="MEE664" s="198"/>
      <c r="MEF664" s="198"/>
      <c r="MEG664" s="198"/>
      <c r="MEH664" s="198"/>
      <c r="MEI664" s="198"/>
      <c r="MEJ664" s="198"/>
      <c r="MEK664" s="198"/>
      <c r="MEL664" s="198"/>
      <c r="MEM664" s="198"/>
      <c r="MEN664" s="198"/>
      <c r="MEO664" s="198"/>
      <c r="MEP664" s="198"/>
      <c r="MEQ664" s="198"/>
      <c r="MER664" s="198"/>
      <c r="MES664" s="198"/>
      <c r="MET664" s="198"/>
      <c r="MEU664" s="198"/>
      <c r="MEV664" s="198"/>
      <c r="MEW664" s="198"/>
      <c r="MEX664" s="198"/>
      <c r="MEY664" s="198"/>
      <c r="MEZ664" s="198"/>
      <c r="MFA664" s="198"/>
      <c r="MFB664" s="198"/>
      <c r="MFC664" s="198"/>
      <c r="MFD664" s="198"/>
      <c r="MFE664" s="198"/>
      <c r="MFF664" s="198"/>
      <c r="MFG664" s="198"/>
      <c r="MFH664" s="198"/>
      <c r="MFI664" s="198"/>
      <c r="MFJ664" s="198"/>
      <c r="MFK664" s="198"/>
      <c r="MFL664" s="198"/>
      <c r="MFM664" s="198"/>
      <c r="MFN664" s="198"/>
      <c r="MFO664" s="198"/>
      <c r="MFP664" s="198"/>
      <c r="MFQ664" s="198"/>
      <c r="MFR664" s="198"/>
      <c r="MFS664" s="198"/>
      <c r="MFT664" s="198"/>
      <c r="MFU664" s="198"/>
      <c r="MFV664" s="198"/>
      <c r="MFW664" s="198"/>
      <c r="MFX664" s="198"/>
      <c r="MFY664" s="198"/>
      <c r="MFZ664" s="198"/>
      <c r="MGA664" s="198"/>
      <c r="MGB664" s="198"/>
      <c r="MGC664" s="198"/>
      <c r="MGD664" s="198"/>
      <c r="MGE664" s="198"/>
      <c r="MGF664" s="198"/>
      <c r="MGG664" s="198"/>
      <c r="MGH664" s="198"/>
      <c r="MGI664" s="198"/>
      <c r="MGJ664" s="198"/>
      <c r="MGK664" s="198"/>
      <c r="MGL664" s="198"/>
      <c r="MGM664" s="198"/>
      <c r="MGN664" s="198"/>
      <c r="MGO664" s="198"/>
      <c r="MGP664" s="198"/>
      <c r="MGQ664" s="198"/>
      <c r="MGR664" s="198"/>
      <c r="MGS664" s="198"/>
      <c r="MGT664" s="198"/>
      <c r="MGU664" s="198"/>
      <c r="MGV664" s="198"/>
      <c r="MGW664" s="198"/>
      <c r="MGX664" s="198"/>
      <c r="MGY664" s="198"/>
      <c r="MGZ664" s="198"/>
      <c r="MHA664" s="198"/>
      <c r="MHB664" s="198"/>
      <c r="MHC664" s="198"/>
      <c r="MHD664" s="198"/>
      <c r="MHE664" s="198"/>
      <c r="MHF664" s="198"/>
      <c r="MHG664" s="198"/>
      <c r="MHH664" s="198"/>
      <c r="MHI664" s="198"/>
      <c r="MHJ664" s="198"/>
      <c r="MHK664" s="198"/>
      <c r="MHL664" s="198"/>
      <c r="MHM664" s="198"/>
      <c r="MHN664" s="198"/>
      <c r="MHO664" s="198"/>
      <c r="MHP664" s="198"/>
      <c r="MHQ664" s="198"/>
      <c r="MHR664" s="198"/>
      <c r="MHS664" s="198"/>
      <c r="MHT664" s="198"/>
      <c r="MHU664" s="198"/>
      <c r="MHV664" s="198"/>
      <c r="MHW664" s="198"/>
      <c r="MHX664" s="198"/>
      <c r="MHY664" s="198"/>
      <c r="MHZ664" s="198"/>
      <c r="MIA664" s="198"/>
      <c r="MIB664" s="198"/>
      <c r="MIC664" s="198"/>
      <c r="MID664" s="198"/>
      <c r="MIE664" s="198"/>
      <c r="MIF664" s="198"/>
      <c r="MIG664" s="198"/>
      <c r="MIH664" s="198"/>
      <c r="MII664" s="198"/>
      <c r="MIJ664" s="198"/>
      <c r="MIK664" s="198"/>
      <c r="MIL664" s="198"/>
      <c r="MIM664" s="198"/>
      <c r="MIN664" s="198"/>
      <c r="MIO664" s="198"/>
      <c r="MIP664" s="198"/>
      <c r="MIQ664" s="198"/>
      <c r="MIR664" s="198"/>
      <c r="MIS664" s="198"/>
      <c r="MIT664" s="198"/>
      <c r="MIU664" s="198"/>
      <c r="MIV664" s="198"/>
      <c r="MIW664" s="198"/>
      <c r="MIX664" s="198"/>
      <c r="MIY664" s="198"/>
      <c r="MIZ664" s="198"/>
      <c r="MJA664" s="198"/>
      <c r="MJB664" s="198"/>
      <c r="MJC664" s="198"/>
      <c r="MJD664" s="198"/>
      <c r="MJE664" s="198"/>
      <c r="MJF664" s="198"/>
      <c r="MJG664" s="198"/>
      <c r="MJH664" s="198"/>
      <c r="MJI664" s="198"/>
      <c r="MJJ664" s="198"/>
      <c r="MJK664" s="198"/>
      <c r="MJL664" s="198"/>
      <c r="MJM664" s="198"/>
      <c r="MJN664" s="198"/>
      <c r="MJO664" s="198"/>
      <c r="MJP664" s="198"/>
      <c r="MJQ664" s="198"/>
      <c r="MJR664" s="198"/>
      <c r="MJS664" s="198"/>
      <c r="MJT664" s="198"/>
      <c r="MJU664" s="198"/>
      <c r="MJV664" s="198"/>
      <c r="MJW664" s="198"/>
      <c r="MJX664" s="198"/>
      <c r="MJY664" s="198"/>
      <c r="MJZ664" s="198"/>
      <c r="MKA664" s="198"/>
      <c r="MKB664" s="198"/>
      <c r="MKC664" s="198"/>
      <c r="MKD664" s="198"/>
      <c r="MKE664" s="198"/>
      <c r="MKF664" s="198"/>
      <c r="MKG664" s="198"/>
      <c r="MKH664" s="198"/>
      <c r="MKI664" s="198"/>
      <c r="MKJ664" s="198"/>
      <c r="MKK664" s="198"/>
      <c r="MKL664" s="198"/>
      <c r="MKM664" s="198"/>
      <c r="MKN664" s="198"/>
      <c r="MKO664" s="198"/>
      <c r="MKP664" s="198"/>
      <c r="MKQ664" s="198"/>
      <c r="MKR664" s="198"/>
      <c r="MKS664" s="198"/>
      <c r="MKT664" s="198"/>
      <c r="MKU664" s="198"/>
      <c r="MKV664" s="198"/>
      <c r="MKW664" s="198"/>
      <c r="MKX664" s="198"/>
      <c r="MKY664" s="198"/>
      <c r="MKZ664" s="198"/>
      <c r="MLA664" s="198"/>
      <c r="MLB664" s="198"/>
      <c r="MLC664" s="198"/>
      <c r="MLD664" s="198"/>
      <c r="MLE664" s="198"/>
      <c r="MLF664" s="198"/>
      <c r="MLG664" s="198"/>
      <c r="MLH664" s="198"/>
      <c r="MLI664" s="198"/>
      <c r="MLJ664" s="198"/>
      <c r="MLK664" s="198"/>
      <c r="MLL664" s="198"/>
      <c r="MLM664" s="198"/>
      <c r="MLN664" s="198"/>
      <c r="MLO664" s="198"/>
      <c r="MLP664" s="198"/>
      <c r="MLQ664" s="198"/>
      <c r="MLR664" s="198"/>
      <c r="MLS664" s="198"/>
      <c r="MLT664" s="198"/>
      <c r="MLU664" s="198"/>
      <c r="MLV664" s="198"/>
      <c r="MLW664" s="198"/>
      <c r="MLX664" s="198"/>
      <c r="MLY664" s="198"/>
      <c r="MLZ664" s="198"/>
      <c r="MMA664" s="198"/>
      <c r="MMB664" s="198"/>
      <c r="MMC664" s="198"/>
      <c r="MMD664" s="198"/>
      <c r="MME664" s="198"/>
      <c r="MMF664" s="198"/>
      <c r="MMG664" s="198"/>
      <c r="MMH664" s="198"/>
      <c r="MMI664" s="198"/>
      <c r="MMJ664" s="198"/>
      <c r="MMK664" s="198"/>
      <c r="MML664" s="198"/>
      <c r="MMM664" s="198"/>
      <c r="MMN664" s="198"/>
      <c r="MMO664" s="198"/>
      <c r="MMP664" s="198"/>
      <c r="MMQ664" s="198"/>
      <c r="MMR664" s="198"/>
      <c r="MMS664" s="198"/>
      <c r="MMT664" s="198"/>
      <c r="MMU664" s="198"/>
      <c r="MMV664" s="198"/>
      <c r="MMW664" s="198"/>
      <c r="MMX664" s="198"/>
      <c r="MMY664" s="198"/>
      <c r="MMZ664" s="198"/>
      <c r="MNA664" s="198"/>
      <c r="MNB664" s="198"/>
      <c r="MNC664" s="198"/>
      <c r="MND664" s="198"/>
      <c r="MNE664" s="198"/>
      <c r="MNF664" s="198"/>
      <c r="MNG664" s="198"/>
      <c r="MNH664" s="198"/>
      <c r="MNI664" s="198"/>
      <c r="MNJ664" s="198"/>
      <c r="MNK664" s="198"/>
      <c r="MNL664" s="198"/>
      <c r="MNM664" s="198"/>
      <c r="MNN664" s="198"/>
      <c r="MNO664" s="198"/>
      <c r="MNP664" s="198"/>
      <c r="MNQ664" s="198"/>
      <c r="MNR664" s="198"/>
      <c r="MNS664" s="198"/>
      <c r="MNT664" s="198"/>
      <c r="MNU664" s="198"/>
      <c r="MNV664" s="198"/>
      <c r="MNW664" s="198"/>
      <c r="MNX664" s="198"/>
      <c r="MNY664" s="198"/>
      <c r="MNZ664" s="198"/>
      <c r="MOA664" s="198"/>
      <c r="MOB664" s="198"/>
      <c r="MOC664" s="198"/>
      <c r="MOD664" s="198"/>
      <c r="MOE664" s="198"/>
      <c r="MOF664" s="198"/>
      <c r="MOG664" s="198"/>
      <c r="MOH664" s="198"/>
      <c r="MOI664" s="198"/>
      <c r="MOJ664" s="198"/>
      <c r="MOK664" s="198"/>
      <c r="MOL664" s="198"/>
      <c r="MOM664" s="198"/>
      <c r="MON664" s="198"/>
      <c r="MOO664" s="198"/>
      <c r="MOP664" s="198"/>
      <c r="MOQ664" s="198"/>
      <c r="MOR664" s="198"/>
      <c r="MOS664" s="198"/>
      <c r="MOT664" s="198"/>
      <c r="MOU664" s="198"/>
      <c r="MOV664" s="198"/>
      <c r="MOW664" s="198"/>
      <c r="MOX664" s="198"/>
      <c r="MOY664" s="198"/>
      <c r="MOZ664" s="198"/>
      <c r="MPA664" s="198"/>
      <c r="MPB664" s="198"/>
      <c r="MPC664" s="198"/>
      <c r="MPD664" s="198"/>
      <c r="MPE664" s="198"/>
      <c r="MPF664" s="198"/>
      <c r="MPG664" s="198"/>
      <c r="MPH664" s="198"/>
      <c r="MPI664" s="198"/>
      <c r="MPJ664" s="198"/>
      <c r="MPK664" s="198"/>
      <c r="MPL664" s="198"/>
      <c r="MPM664" s="198"/>
      <c r="MPN664" s="198"/>
      <c r="MPO664" s="198"/>
      <c r="MPP664" s="198"/>
      <c r="MPQ664" s="198"/>
      <c r="MPR664" s="198"/>
      <c r="MPS664" s="198"/>
      <c r="MPT664" s="198"/>
      <c r="MPU664" s="198"/>
      <c r="MPV664" s="198"/>
      <c r="MPW664" s="198"/>
      <c r="MPX664" s="198"/>
      <c r="MPY664" s="198"/>
      <c r="MPZ664" s="198"/>
      <c r="MQA664" s="198"/>
      <c r="MQB664" s="198"/>
      <c r="MQC664" s="198"/>
      <c r="MQD664" s="198"/>
      <c r="MQE664" s="198"/>
      <c r="MQF664" s="198"/>
      <c r="MQG664" s="198"/>
      <c r="MQH664" s="198"/>
      <c r="MQI664" s="198"/>
      <c r="MQJ664" s="198"/>
      <c r="MQK664" s="198"/>
      <c r="MQL664" s="198"/>
      <c r="MQM664" s="198"/>
      <c r="MQN664" s="198"/>
      <c r="MQO664" s="198"/>
      <c r="MQP664" s="198"/>
      <c r="MQQ664" s="198"/>
      <c r="MQR664" s="198"/>
      <c r="MQS664" s="198"/>
      <c r="MQT664" s="198"/>
      <c r="MQU664" s="198"/>
      <c r="MQV664" s="198"/>
      <c r="MQW664" s="198"/>
      <c r="MQX664" s="198"/>
      <c r="MQY664" s="198"/>
      <c r="MQZ664" s="198"/>
      <c r="MRA664" s="198"/>
      <c r="MRB664" s="198"/>
      <c r="MRC664" s="198"/>
      <c r="MRD664" s="198"/>
      <c r="MRE664" s="198"/>
      <c r="MRF664" s="198"/>
      <c r="MRG664" s="198"/>
      <c r="MRH664" s="198"/>
      <c r="MRI664" s="198"/>
      <c r="MRJ664" s="198"/>
      <c r="MRK664" s="198"/>
      <c r="MRL664" s="198"/>
      <c r="MRM664" s="198"/>
      <c r="MRN664" s="198"/>
      <c r="MRO664" s="198"/>
      <c r="MRP664" s="198"/>
      <c r="MRQ664" s="198"/>
      <c r="MRR664" s="198"/>
      <c r="MRS664" s="198"/>
      <c r="MRT664" s="198"/>
      <c r="MRU664" s="198"/>
      <c r="MRV664" s="198"/>
      <c r="MRW664" s="198"/>
      <c r="MRX664" s="198"/>
      <c r="MRY664" s="198"/>
      <c r="MRZ664" s="198"/>
      <c r="MSA664" s="198"/>
      <c r="MSB664" s="198"/>
      <c r="MSC664" s="198"/>
      <c r="MSD664" s="198"/>
      <c r="MSE664" s="198"/>
      <c r="MSF664" s="198"/>
      <c r="MSG664" s="198"/>
      <c r="MSH664" s="198"/>
      <c r="MSI664" s="198"/>
      <c r="MSJ664" s="198"/>
      <c r="MSK664" s="198"/>
      <c r="MSL664" s="198"/>
      <c r="MSM664" s="198"/>
      <c r="MSN664" s="198"/>
      <c r="MSO664" s="198"/>
      <c r="MSP664" s="198"/>
      <c r="MSQ664" s="198"/>
      <c r="MSR664" s="198"/>
      <c r="MSS664" s="198"/>
      <c r="MST664" s="198"/>
      <c r="MSU664" s="198"/>
      <c r="MSV664" s="198"/>
      <c r="MSW664" s="198"/>
      <c r="MSX664" s="198"/>
      <c r="MSY664" s="198"/>
      <c r="MSZ664" s="198"/>
      <c r="MTA664" s="198"/>
      <c r="MTB664" s="198"/>
      <c r="MTC664" s="198"/>
      <c r="MTD664" s="198"/>
      <c r="MTE664" s="198"/>
      <c r="MTF664" s="198"/>
      <c r="MTG664" s="198"/>
      <c r="MTH664" s="198"/>
      <c r="MTI664" s="198"/>
      <c r="MTJ664" s="198"/>
      <c r="MTK664" s="198"/>
      <c r="MTL664" s="198"/>
      <c r="MTM664" s="198"/>
      <c r="MTN664" s="198"/>
      <c r="MTO664" s="198"/>
      <c r="MTP664" s="198"/>
      <c r="MTQ664" s="198"/>
      <c r="MTR664" s="198"/>
      <c r="MTS664" s="198"/>
      <c r="MTT664" s="198"/>
      <c r="MTU664" s="198"/>
      <c r="MTV664" s="198"/>
      <c r="MTW664" s="198"/>
      <c r="MTX664" s="198"/>
      <c r="MTY664" s="198"/>
      <c r="MTZ664" s="198"/>
      <c r="MUA664" s="198"/>
      <c r="MUB664" s="198"/>
      <c r="MUC664" s="198"/>
      <c r="MUD664" s="198"/>
      <c r="MUE664" s="198"/>
      <c r="MUF664" s="198"/>
      <c r="MUG664" s="198"/>
      <c r="MUH664" s="198"/>
      <c r="MUI664" s="198"/>
      <c r="MUJ664" s="198"/>
      <c r="MUK664" s="198"/>
      <c r="MUL664" s="198"/>
      <c r="MUM664" s="198"/>
      <c r="MUN664" s="198"/>
      <c r="MUO664" s="198"/>
      <c r="MUP664" s="198"/>
      <c r="MUQ664" s="198"/>
      <c r="MUR664" s="198"/>
      <c r="MUS664" s="198"/>
      <c r="MUT664" s="198"/>
      <c r="MUU664" s="198"/>
      <c r="MUV664" s="198"/>
      <c r="MUW664" s="198"/>
      <c r="MUX664" s="198"/>
      <c r="MUY664" s="198"/>
      <c r="MUZ664" s="198"/>
      <c r="MVA664" s="198"/>
      <c r="MVB664" s="198"/>
      <c r="MVC664" s="198"/>
      <c r="MVD664" s="198"/>
      <c r="MVE664" s="198"/>
      <c r="MVF664" s="198"/>
      <c r="MVG664" s="198"/>
      <c r="MVH664" s="198"/>
      <c r="MVI664" s="198"/>
      <c r="MVJ664" s="198"/>
      <c r="MVK664" s="198"/>
      <c r="MVL664" s="198"/>
      <c r="MVM664" s="198"/>
      <c r="MVN664" s="198"/>
      <c r="MVO664" s="198"/>
      <c r="MVP664" s="198"/>
      <c r="MVQ664" s="198"/>
      <c r="MVR664" s="198"/>
      <c r="MVS664" s="198"/>
      <c r="MVT664" s="198"/>
      <c r="MVU664" s="198"/>
      <c r="MVV664" s="198"/>
      <c r="MVW664" s="198"/>
      <c r="MVX664" s="198"/>
      <c r="MVY664" s="198"/>
      <c r="MVZ664" s="198"/>
      <c r="MWA664" s="198"/>
      <c r="MWB664" s="198"/>
      <c r="MWC664" s="198"/>
      <c r="MWD664" s="198"/>
      <c r="MWE664" s="198"/>
      <c r="MWF664" s="198"/>
      <c r="MWG664" s="198"/>
      <c r="MWH664" s="198"/>
      <c r="MWI664" s="198"/>
      <c r="MWJ664" s="198"/>
      <c r="MWK664" s="198"/>
      <c r="MWL664" s="198"/>
      <c r="MWM664" s="198"/>
      <c r="MWN664" s="198"/>
      <c r="MWO664" s="198"/>
      <c r="MWP664" s="198"/>
      <c r="MWQ664" s="198"/>
      <c r="MWR664" s="198"/>
      <c r="MWS664" s="198"/>
      <c r="MWT664" s="198"/>
      <c r="MWU664" s="198"/>
      <c r="MWV664" s="198"/>
      <c r="MWW664" s="198"/>
      <c r="MWX664" s="198"/>
      <c r="MWY664" s="198"/>
      <c r="MWZ664" s="198"/>
      <c r="MXA664" s="198"/>
      <c r="MXB664" s="198"/>
      <c r="MXC664" s="198"/>
      <c r="MXD664" s="198"/>
      <c r="MXE664" s="198"/>
      <c r="MXF664" s="198"/>
      <c r="MXG664" s="198"/>
      <c r="MXH664" s="198"/>
      <c r="MXI664" s="198"/>
      <c r="MXJ664" s="198"/>
      <c r="MXK664" s="198"/>
      <c r="MXL664" s="198"/>
      <c r="MXM664" s="198"/>
      <c r="MXN664" s="198"/>
      <c r="MXO664" s="198"/>
      <c r="MXP664" s="198"/>
      <c r="MXQ664" s="198"/>
      <c r="MXR664" s="198"/>
      <c r="MXS664" s="198"/>
      <c r="MXT664" s="198"/>
      <c r="MXU664" s="198"/>
      <c r="MXV664" s="198"/>
      <c r="MXW664" s="198"/>
      <c r="MXX664" s="198"/>
      <c r="MXY664" s="198"/>
      <c r="MXZ664" s="198"/>
      <c r="MYA664" s="198"/>
      <c r="MYB664" s="198"/>
      <c r="MYC664" s="198"/>
      <c r="MYD664" s="198"/>
      <c r="MYE664" s="198"/>
      <c r="MYF664" s="198"/>
      <c r="MYG664" s="198"/>
      <c r="MYH664" s="198"/>
      <c r="MYI664" s="198"/>
      <c r="MYJ664" s="198"/>
      <c r="MYK664" s="198"/>
      <c r="MYL664" s="198"/>
      <c r="MYM664" s="198"/>
      <c r="MYN664" s="198"/>
      <c r="MYO664" s="198"/>
      <c r="MYP664" s="198"/>
      <c r="MYQ664" s="198"/>
      <c r="MYR664" s="198"/>
      <c r="MYS664" s="198"/>
      <c r="MYT664" s="198"/>
      <c r="MYU664" s="198"/>
      <c r="MYV664" s="198"/>
      <c r="MYW664" s="198"/>
      <c r="MYX664" s="198"/>
      <c r="MYY664" s="198"/>
      <c r="MYZ664" s="198"/>
      <c r="MZA664" s="198"/>
      <c r="MZB664" s="198"/>
      <c r="MZC664" s="198"/>
      <c r="MZD664" s="198"/>
      <c r="MZE664" s="198"/>
      <c r="MZF664" s="198"/>
      <c r="MZG664" s="198"/>
      <c r="MZH664" s="198"/>
      <c r="MZI664" s="198"/>
      <c r="MZJ664" s="198"/>
      <c r="MZK664" s="198"/>
      <c r="MZL664" s="198"/>
      <c r="MZM664" s="198"/>
      <c r="MZN664" s="198"/>
      <c r="MZO664" s="198"/>
      <c r="MZP664" s="198"/>
      <c r="MZQ664" s="198"/>
      <c r="MZR664" s="198"/>
      <c r="MZS664" s="198"/>
      <c r="MZT664" s="198"/>
      <c r="MZU664" s="198"/>
      <c r="MZV664" s="198"/>
      <c r="MZW664" s="198"/>
      <c r="MZX664" s="198"/>
      <c r="MZY664" s="198"/>
      <c r="MZZ664" s="198"/>
      <c r="NAA664" s="198"/>
      <c r="NAB664" s="198"/>
      <c r="NAC664" s="198"/>
      <c r="NAD664" s="198"/>
      <c r="NAE664" s="198"/>
      <c r="NAF664" s="198"/>
      <c r="NAG664" s="198"/>
      <c r="NAH664" s="198"/>
      <c r="NAI664" s="198"/>
      <c r="NAJ664" s="198"/>
      <c r="NAK664" s="198"/>
      <c r="NAL664" s="198"/>
      <c r="NAM664" s="198"/>
      <c r="NAN664" s="198"/>
      <c r="NAO664" s="198"/>
      <c r="NAP664" s="198"/>
      <c r="NAQ664" s="198"/>
      <c r="NAR664" s="198"/>
      <c r="NAS664" s="198"/>
      <c r="NAT664" s="198"/>
      <c r="NAU664" s="198"/>
      <c r="NAV664" s="198"/>
      <c r="NAW664" s="198"/>
      <c r="NAX664" s="198"/>
      <c r="NAY664" s="198"/>
      <c r="NAZ664" s="198"/>
      <c r="NBA664" s="198"/>
      <c r="NBB664" s="198"/>
      <c r="NBC664" s="198"/>
      <c r="NBD664" s="198"/>
      <c r="NBE664" s="198"/>
      <c r="NBF664" s="198"/>
      <c r="NBG664" s="198"/>
      <c r="NBH664" s="198"/>
      <c r="NBI664" s="198"/>
      <c r="NBJ664" s="198"/>
      <c r="NBK664" s="198"/>
      <c r="NBL664" s="198"/>
      <c r="NBM664" s="198"/>
      <c r="NBN664" s="198"/>
      <c r="NBO664" s="198"/>
      <c r="NBP664" s="198"/>
      <c r="NBQ664" s="198"/>
      <c r="NBR664" s="198"/>
      <c r="NBS664" s="198"/>
      <c r="NBT664" s="198"/>
      <c r="NBU664" s="198"/>
      <c r="NBV664" s="198"/>
      <c r="NBW664" s="198"/>
      <c r="NBX664" s="198"/>
      <c r="NBY664" s="198"/>
      <c r="NBZ664" s="198"/>
      <c r="NCA664" s="198"/>
      <c r="NCB664" s="198"/>
      <c r="NCC664" s="198"/>
      <c r="NCD664" s="198"/>
      <c r="NCE664" s="198"/>
      <c r="NCF664" s="198"/>
      <c r="NCG664" s="198"/>
      <c r="NCH664" s="198"/>
      <c r="NCI664" s="198"/>
      <c r="NCJ664" s="198"/>
      <c r="NCK664" s="198"/>
      <c r="NCL664" s="198"/>
      <c r="NCM664" s="198"/>
      <c r="NCN664" s="198"/>
      <c r="NCO664" s="198"/>
      <c r="NCP664" s="198"/>
      <c r="NCQ664" s="198"/>
      <c r="NCR664" s="198"/>
      <c r="NCS664" s="198"/>
      <c r="NCT664" s="198"/>
      <c r="NCU664" s="198"/>
      <c r="NCV664" s="198"/>
      <c r="NCW664" s="198"/>
      <c r="NCX664" s="198"/>
      <c r="NCY664" s="198"/>
      <c r="NCZ664" s="198"/>
      <c r="NDA664" s="198"/>
      <c r="NDB664" s="198"/>
      <c r="NDC664" s="198"/>
      <c r="NDD664" s="198"/>
      <c r="NDE664" s="198"/>
      <c r="NDF664" s="198"/>
      <c r="NDG664" s="198"/>
      <c r="NDH664" s="198"/>
      <c r="NDI664" s="198"/>
      <c r="NDJ664" s="198"/>
      <c r="NDK664" s="198"/>
      <c r="NDL664" s="198"/>
      <c r="NDM664" s="198"/>
      <c r="NDN664" s="198"/>
      <c r="NDO664" s="198"/>
      <c r="NDP664" s="198"/>
      <c r="NDQ664" s="198"/>
      <c r="NDR664" s="198"/>
      <c r="NDS664" s="198"/>
      <c r="NDT664" s="198"/>
      <c r="NDU664" s="198"/>
      <c r="NDV664" s="198"/>
      <c r="NDW664" s="198"/>
      <c r="NDX664" s="198"/>
      <c r="NDY664" s="198"/>
      <c r="NDZ664" s="198"/>
      <c r="NEA664" s="198"/>
      <c r="NEB664" s="198"/>
      <c r="NEC664" s="198"/>
      <c r="NED664" s="198"/>
      <c r="NEE664" s="198"/>
      <c r="NEF664" s="198"/>
      <c r="NEG664" s="198"/>
      <c r="NEH664" s="198"/>
      <c r="NEI664" s="198"/>
      <c r="NEJ664" s="198"/>
      <c r="NEK664" s="198"/>
      <c r="NEL664" s="198"/>
      <c r="NEM664" s="198"/>
      <c r="NEN664" s="198"/>
      <c r="NEO664" s="198"/>
      <c r="NEP664" s="198"/>
      <c r="NEQ664" s="198"/>
      <c r="NER664" s="198"/>
      <c r="NES664" s="198"/>
      <c r="NET664" s="198"/>
      <c r="NEU664" s="198"/>
      <c r="NEV664" s="198"/>
      <c r="NEW664" s="198"/>
      <c r="NEX664" s="198"/>
      <c r="NEY664" s="198"/>
      <c r="NEZ664" s="198"/>
      <c r="NFA664" s="198"/>
      <c r="NFB664" s="198"/>
      <c r="NFC664" s="198"/>
      <c r="NFD664" s="198"/>
      <c r="NFE664" s="198"/>
      <c r="NFF664" s="198"/>
      <c r="NFG664" s="198"/>
      <c r="NFH664" s="198"/>
      <c r="NFI664" s="198"/>
      <c r="NFJ664" s="198"/>
      <c r="NFK664" s="198"/>
      <c r="NFL664" s="198"/>
      <c r="NFM664" s="198"/>
      <c r="NFN664" s="198"/>
      <c r="NFO664" s="198"/>
      <c r="NFP664" s="198"/>
      <c r="NFQ664" s="198"/>
      <c r="NFR664" s="198"/>
      <c r="NFS664" s="198"/>
      <c r="NFT664" s="198"/>
      <c r="NFU664" s="198"/>
      <c r="NFV664" s="198"/>
      <c r="NFW664" s="198"/>
      <c r="NFX664" s="198"/>
      <c r="NFY664" s="198"/>
      <c r="NFZ664" s="198"/>
      <c r="NGA664" s="198"/>
      <c r="NGB664" s="198"/>
      <c r="NGC664" s="198"/>
      <c r="NGD664" s="198"/>
      <c r="NGE664" s="198"/>
      <c r="NGF664" s="198"/>
      <c r="NGG664" s="198"/>
      <c r="NGH664" s="198"/>
      <c r="NGI664" s="198"/>
      <c r="NGJ664" s="198"/>
      <c r="NGK664" s="198"/>
      <c r="NGL664" s="198"/>
      <c r="NGM664" s="198"/>
      <c r="NGN664" s="198"/>
      <c r="NGO664" s="198"/>
      <c r="NGP664" s="198"/>
      <c r="NGQ664" s="198"/>
      <c r="NGR664" s="198"/>
      <c r="NGS664" s="198"/>
      <c r="NGT664" s="198"/>
      <c r="NGU664" s="198"/>
      <c r="NGV664" s="198"/>
      <c r="NGW664" s="198"/>
      <c r="NGX664" s="198"/>
      <c r="NGY664" s="198"/>
      <c r="NGZ664" s="198"/>
      <c r="NHA664" s="198"/>
      <c r="NHB664" s="198"/>
      <c r="NHC664" s="198"/>
      <c r="NHD664" s="198"/>
      <c r="NHE664" s="198"/>
      <c r="NHF664" s="198"/>
      <c r="NHG664" s="198"/>
      <c r="NHH664" s="198"/>
      <c r="NHI664" s="198"/>
      <c r="NHJ664" s="198"/>
      <c r="NHK664" s="198"/>
      <c r="NHL664" s="198"/>
      <c r="NHM664" s="198"/>
      <c r="NHN664" s="198"/>
      <c r="NHO664" s="198"/>
      <c r="NHP664" s="198"/>
      <c r="NHQ664" s="198"/>
      <c r="NHR664" s="198"/>
      <c r="NHS664" s="198"/>
      <c r="NHT664" s="198"/>
      <c r="NHU664" s="198"/>
      <c r="NHV664" s="198"/>
      <c r="NHW664" s="198"/>
      <c r="NHX664" s="198"/>
      <c r="NHY664" s="198"/>
      <c r="NHZ664" s="198"/>
      <c r="NIA664" s="198"/>
      <c r="NIB664" s="198"/>
      <c r="NIC664" s="198"/>
      <c r="NID664" s="198"/>
      <c r="NIE664" s="198"/>
      <c r="NIF664" s="198"/>
      <c r="NIG664" s="198"/>
      <c r="NIH664" s="198"/>
      <c r="NII664" s="198"/>
      <c r="NIJ664" s="198"/>
      <c r="NIK664" s="198"/>
      <c r="NIL664" s="198"/>
      <c r="NIM664" s="198"/>
      <c r="NIN664" s="198"/>
      <c r="NIO664" s="198"/>
      <c r="NIP664" s="198"/>
      <c r="NIQ664" s="198"/>
      <c r="NIR664" s="198"/>
      <c r="NIS664" s="198"/>
      <c r="NIT664" s="198"/>
      <c r="NIU664" s="198"/>
      <c r="NIV664" s="198"/>
      <c r="NIW664" s="198"/>
      <c r="NIX664" s="198"/>
      <c r="NIY664" s="198"/>
      <c r="NIZ664" s="198"/>
      <c r="NJA664" s="198"/>
      <c r="NJB664" s="198"/>
      <c r="NJC664" s="198"/>
      <c r="NJD664" s="198"/>
      <c r="NJE664" s="198"/>
      <c r="NJF664" s="198"/>
      <c r="NJG664" s="198"/>
      <c r="NJH664" s="198"/>
      <c r="NJI664" s="198"/>
      <c r="NJJ664" s="198"/>
      <c r="NJK664" s="198"/>
      <c r="NJL664" s="198"/>
      <c r="NJM664" s="198"/>
      <c r="NJN664" s="198"/>
      <c r="NJO664" s="198"/>
      <c r="NJP664" s="198"/>
      <c r="NJQ664" s="198"/>
      <c r="NJR664" s="198"/>
      <c r="NJS664" s="198"/>
      <c r="NJT664" s="198"/>
      <c r="NJU664" s="198"/>
      <c r="NJV664" s="198"/>
      <c r="NJW664" s="198"/>
      <c r="NJX664" s="198"/>
      <c r="NJY664" s="198"/>
      <c r="NJZ664" s="198"/>
      <c r="NKA664" s="198"/>
      <c r="NKB664" s="198"/>
      <c r="NKC664" s="198"/>
      <c r="NKD664" s="198"/>
      <c r="NKE664" s="198"/>
      <c r="NKF664" s="198"/>
      <c r="NKG664" s="198"/>
      <c r="NKH664" s="198"/>
      <c r="NKI664" s="198"/>
      <c r="NKJ664" s="198"/>
      <c r="NKK664" s="198"/>
      <c r="NKL664" s="198"/>
      <c r="NKM664" s="198"/>
      <c r="NKN664" s="198"/>
      <c r="NKO664" s="198"/>
      <c r="NKP664" s="198"/>
      <c r="NKQ664" s="198"/>
      <c r="NKR664" s="198"/>
      <c r="NKS664" s="198"/>
      <c r="NKT664" s="198"/>
      <c r="NKU664" s="198"/>
      <c r="NKV664" s="198"/>
      <c r="NKW664" s="198"/>
      <c r="NKX664" s="198"/>
      <c r="NKY664" s="198"/>
      <c r="NKZ664" s="198"/>
      <c r="NLA664" s="198"/>
      <c r="NLB664" s="198"/>
      <c r="NLC664" s="198"/>
      <c r="NLD664" s="198"/>
      <c r="NLE664" s="198"/>
      <c r="NLF664" s="198"/>
      <c r="NLG664" s="198"/>
      <c r="NLH664" s="198"/>
      <c r="NLI664" s="198"/>
      <c r="NLJ664" s="198"/>
      <c r="NLK664" s="198"/>
      <c r="NLL664" s="198"/>
      <c r="NLM664" s="198"/>
      <c r="NLN664" s="198"/>
      <c r="NLO664" s="198"/>
      <c r="NLP664" s="198"/>
      <c r="NLQ664" s="198"/>
      <c r="NLR664" s="198"/>
      <c r="NLS664" s="198"/>
      <c r="NLT664" s="198"/>
      <c r="NLU664" s="198"/>
      <c r="NLV664" s="198"/>
      <c r="NLW664" s="198"/>
      <c r="NLX664" s="198"/>
      <c r="NLY664" s="198"/>
      <c r="NLZ664" s="198"/>
      <c r="NMA664" s="198"/>
      <c r="NMB664" s="198"/>
      <c r="NMC664" s="198"/>
      <c r="NMD664" s="198"/>
      <c r="NME664" s="198"/>
      <c r="NMF664" s="198"/>
      <c r="NMG664" s="198"/>
      <c r="NMH664" s="198"/>
      <c r="NMI664" s="198"/>
      <c r="NMJ664" s="198"/>
      <c r="NMK664" s="198"/>
      <c r="NML664" s="198"/>
      <c r="NMM664" s="198"/>
      <c r="NMN664" s="198"/>
      <c r="NMO664" s="198"/>
      <c r="NMP664" s="198"/>
      <c r="NMQ664" s="198"/>
      <c r="NMR664" s="198"/>
      <c r="NMS664" s="198"/>
      <c r="NMT664" s="198"/>
      <c r="NMU664" s="198"/>
      <c r="NMV664" s="198"/>
      <c r="NMW664" s="198"/>
      <c r="NMX664" s="198"/>
      <c r="NMY664" s="198"/>
      <c r="NMZ664" s="198"/>
      <c r="NNA664" s="198"/>
      <c r="NNB664" s="198"/>
      <c r="NNC664" s="198"/>
      <c r="NND664" s="198"/>
      <c r="NNE664" s="198"/>
      <c r="NNF664" s="198"/>
      <c r="NNG664" s="198"/>
      <c r="NNH664" s="198"/>
      <c r="NNI664" s="198"/>
      <c r="NNJ664" s="198"/>
      <c r="NNK664" s="198"/>
      <c r="NNL664" s="198"/>
      <c r="NNM664" s="198"/>
      <c r="NNN664" s="198"/>
      <c r="NNO664" s="198"/>
      <c r="NNP664" s="198"/>
      <c r="NNQ664" s="198"/>
      <c r="NNR664" s="198"/>
      <c r="NNS664" s="198"/>
      <c r="NNT664" s="198"/>
      <c r="NNU664" s="198"/>
      <c r="NNV664" s="198"/>
      <c r="NNW664" s="198"/>
      <c r="NNX664" s="198"/>
      <c r="NNY664" s="198"/>
      <c r="NNZ664" s="198"/>
      <c r="NOA664" s="198"/>
      <c r="NOB664" s="198"/>
      <c r="NOC664" s="198"/>
      <c r="NOD664" s="198"/>
      <c r="NOE664" s="198"/>
      <c r="NOF664" s="198"/>
      <c r="NOG664" s="198"/>
      <c r="NOH664" s="198"/>
      <c r="NOI664" s="198"/>
      <c r="NOJ664" s="198"/>
      <c r="NOK664" s="198"/>
      <c r="NOL664" s="198"/>
      <c r="NOM664" s="198"/>
      <c r="NON664" s="198"/>
      <c r="NOO664" s="198"/>
      <c r="NOP664" s="198"/>
      <c r="NOQ664" s="198"/>
      <c r="NOR664" s="198"/>
      <c r="NOS664" s="198"/>
      <c r="NOT664" s="198"/>
      <c r="NOU664" s="198"/>
      <c r="NOV664" s="198"/>
      <c r="NOW664" s="198"/>
      <c r="NOX664" s="198"/>
      <c r="NOY664" s="198"/>
      <c r="NOZ664" s="198"/>
      <c r="NPA664" s="198"/>
      <c r="NPB664" s="198"/>
      <c r="NPC664" s="198"/>
      <c r="NPD664" s="198"/>
      <c r="NPE664" s="198"/>
      <c r="NPF664" s="198"/>
      <c r="NPG664" s="198"/>
      <c r="NPH664" s="198"/>
      <c r="NPI664" s="198"/>
      <c r="NPJ664" s="198"/>
      <c r="NPK664" s="198"/>
      <c r="NPL664" s="198"/>
      <c r="NPM664" s="198"/>
      <c r="NPN664" s="198"/>
      <c r="NPO664" s="198"/>
      <c r="NPP664" s="198"/>
      <c r="NPQ664" s="198"/>
      <c r="NPR664" s="198"/>
      <c r="NPS664" s="198"/>
      <c r="NPT664" s="198"/>
      <c r="NPU664" s="198"/>
      <c r="NPV664" s="198"/>
      <c r="NPW664" s="198"/>
      <c r="NPX664" s="198"/>
      <c r="NPY664" s="198"/>
      <c r="NPZ664" s="198"/>
      <c r="NQA664" s="198"/>
      <c r="NQB664" s="198"/>
      <c r="NQC664" s="198"/>
      <c r="NQD664" s="198"/>
      <c r="NQE664" s="198"/>
      <c r="NQF664" s="198"/>
      <c r="NQG664" s="198"/>
      <c r="NQH664" s="198"/>
      <c r="NQI664" s="198"/>
      <c r="NQJ664" s="198"/>
      <c r="NQK664" s="198"/>
      <c r="NQL664" s="198"/>
      <c r="NQM664" s="198"/>
      <c r="NQN664" s="198"/>
      <c r="NQO664" s="198"/>
      <c r="NQP664" s="198"/>
      <c r="NQQ664" s="198"/>
      <c r="NQR664" s="198"/>
      <c r="NQS664" s="198"/>
      <c r="NQT664" s="198"/>
      <c r="NQU664" s="198"/>
      <c r="NQV664" s="198"/>
      <c r="NQW664" s="198"/>
      <c r="NQX664" s="198"/>
      <c r="NQY664" s="198"/>
      <c r="NQZ664" s="198"/>
      <c r="NRA664" s="198"/>
      <c r="NRB664" s="198"/>
      <c r="NRC664" s="198"/>
      <c r="NRD664" s="198"/>
      <c r="NRE664" s="198"/>
      <c r="NRF664" s="198"/>
      <c r="NRG664" s="198"/>
      <c r="NRH664" s="198"/>
      <c r="NRI664" s="198"/>
      <c r="NRJ664" s="198"/>
      <c r="NRK664" s="198"/>
      <c r="NRL664" s="198"/>
      <c r="NRM664" s="198"/>
      <c r="NRN664" s="198"/>
      <c r="NRO664" s="198"/>
      <c r="NRP664" s="198"/>
      <c r="NRQ664" s="198"/>
      <c r="NRR664" s="198"/>
      <c r="NRS664" s="198"/>
      <c r="NRT664" s="198"/>
      <c r="NRU664" s="198"/>
      <c r="NRV664" s="198"/>
      <c r="NRW664" s="198"/>
      <c r="NRX664" s="198"/>
      <c r="NRY664" s="198"/>
      <c r="NRZ664" s="198"/>
      <c r="NSA664" s="198"/>
      <c r="NSB664" s="198"/>
      <c r="NSC664" s="198"/>
      <c r="NSD664" s="198"/>
      <c r="NSE664" s="198"/>
      <c r="NSF664" s="198"/>
      <c r="NSG664" s="198"/>
      <c r="NSH664" s="198"/>
      <c r="NSI664" s="198"/>
      <c r="NSJ664" s="198"/>
      <c r="NSK664" s="198"/>
      <c r="NSL664" s="198"/>
      <c r="NSM664" s="198"/>
      <c r="NSN664" s="198"/>
      <c r="NSO664" s="198"/>
      <c r="NSP664" s="198"/>
      <c r="NSQ664" s="198"/>
      <c r="NSR664" s="198"/>
      <c r="NSS664" s="198"/>
      <c r="NST664" s="198"/>
      <c r="NSU664" s="198"/>
      <c r="NSV664" s="198"/>
      <c r="NSW664" s="198"/>
      <c r="NSX664" s="198"/>
      <c r="NSY664" s="198"/>
      <c r="NSZ664" s="198"/>
      <c r="NTA664" s="198"/>
      <c r="NTB664" s="198"/>
      <c r="NTC664" s="198"/>
      <c r="NTD664" s="198"/>
      <c r="NTE664" s="198"/>
      <c r="NTF664" s="198"/>
      <c r="NTG664" s="198"/>
      <c r="NTH664" s="198"/>
      <c r="NTI664" s="198"/>
      <c r="NTJ664" s="198"/>
      <c r="NTK664" s="198"/>
      <c r="NTL664" s="198"/>
      <c r="NTM664" s="198"/>
      <c r="NTN664" s="198"/>
      <c r="NTO664" s="198"/>
      <c r="NTP664" s="198"/>
      <c r="NTQ664" s="198"/>
      <c r="NTR664" s="198"/>
      <c r="NTS664" s="198"/>
      <c r="NTT664" s="198"/>
      <c r="NTU664" s="198"/>
      <c r="NTV664" s="198"/>
      <c r="NTW664" s="198"/>
      <c r="NTX664" s="198"/>
      <c r="NTY664" s="198"/>
      <c r="NTZ664" s="198"/>
      <c r="NUA664" s="198"/>
      <c r="NUB664" s="198"/>
      <c r="NUC664" s="198"/>
      <c r="NUD664" s="198"/>
      <c r="NUE664" s="198"/>
      <c r="NUF664" s="198"/>
      <c r="NUG664" s="198"/>
      <c r="NUH664" s="198"/>
      <c r="NUI664" s="198"/>
      <c r="NUJ664" s="198"/>
      <c r="NUK664" s="198"/>
      <c r="NUL664" s="198"/>
      <c r="NUM664" s="198"/>
      <c r="NUN664" s="198"/>
      <c r="NUO664" s="198"/>
      <c r="NUP664" s="198"/>
      <c r="NUQ664" s="198"/>
      <c r="NUR664" s="198"/>
      <c r="NUS664" s="198"/>
      <c r="NUT664" s="198"/>
      <c r="NUU664" s="198"/>
      <c r="NUV664" s="198"/>
      <c r="NUW664" s="198"/>
      <c r="NUX664" s="198"/>
      <c r="NUY664" s="198"/>
      <c r="NUZ664" s="198"/>
      <c r="NVA664" s="198"/>
      <c r="NVB664" s="198"/>
      <c r="NVC664" s="198"/>
      <c r="NVD664" s="198"/>
      <c r="NVE664" s="198"/>
      <c r="NVF664" s="198"/>
      <c r="NVG664" s="198"/>
      <c r="NVH664" s="198"/>
      <c r="NVI664" s="198"/>
      <c r="NVJ664" s="198"/>
      <c r="NVK664" s="198"/>
      <c r="NVL664" s="198"/>
      <c r="NVM664" s="198"/>
      <c r="NVN664" s="198"/>
      <c r="NVO664" s="198"/>
      <c r="NVP664" s="198"/>
      <c r="NVQ664" s="198"/>
      <c r="NVR664" s="198"/>
      <c r="NVS664" s="198"/>
      <c r="NVT664" s="198"/>
      <c r="NVU664" s="198"/>
      <c r="NVV664" s="198"/>
      <c r="NVW664" s="198"/>
      <c r="NVX664" s="198"/>
      <c r="NVY664" s="198"/>
      <c r="NVZ664" s="198"/>
      <c r="NWA664" s="198"/>
      <c r="NWB664" s="198"/>
      <c r="NWC664" s="198"/>
      <c r="NWD664" s="198"/>
      <c r="NWE664" s="198"/>
      <c r="NWF664" s="198"/>
      <c r="NWG664" s="198"/>
      <c r="NWH664" s="198"/>
      <c r="NWI664" s="198"/>
      <c r="NWJ664" s="198"/>
      <c r="NWK664" s="198"/>
      <c r="NWL664" s="198"/>
      <c r="NWM664" s="198"/>
      <c r="NWN664" s="198"/>
      <c r="NWO664" s="198"/>
      <c r="NWP664" s="198"/>
      <c r="NWQ664" s="198"/>
      <c r="NWR664" s="198"/>
      <c r="NWS664" s="198"/>
      <c r="NWT664" s="198"/>
      <c r="NWU664" s="198"/>
      <c r="NWV664" s="198"/>
      <c r="NWW664" s="198"/>
      <c r="NWX664" s="198"/>
      <c r="NWY664" s="198"/>
      <c r="NWZ664" s="198"/>
      <c r="NXA664" s="198"/>
      <c r="NXB664" s="198"/>
      <c r="NXC664" s="198"/>
      <c r="NXD664" s="198"/>
      <c r="NXE664" s="198"/>
      <c r="NXF664" s="198"/>
      <c r="NXG664" s="198"/>
      <c r="NXH664" s="198"/>
      <c r="NXI664" s="198"/>
      <c r="NXJ664" s="198"/>
      <c r="NXK664" s="198"/>
      <c r="NXL664" s="198"/>
      <c r="NXM664" s="198"/>
      <c r="NXN664" s="198"/>
      <c r="NXO664" s="198"/>
      <c r="NXP664" s="198"/>
      <c r="NXQ664" s="198"/>
      <c r="NXR664" s="198"/>
      <c r="NXS664" s="198"/>
      <c r="NXT664" s="198"/>
      <c r="NXU664" s="198"/>
      <c r="NXV664" s="198"/>
      <c r="NXW664" s="198"/>
      <c r="NXX664" s="198"/>
      <c r="NXY664" s="198"/>
      <c r="NXZ664" s="198"/>
      <c r="NYA664" s="198"/>
      <c r="NYB664" s="198"/>
      <c r="NYC664" s="198"/>
      <c r="NYD664" s="198"/>
      <c r="NYE664" s="198"/>
      <c r="NYF664" s="198"/>
      <c r="NYG664" s="198"/>
      <c r="NYH664" s="198"/>
      <c r="NYI664" s="198"/>
      <c r="NYJ664" s="198"/>
      <c r="NYK664" s="198"/>
      <c r="NYL664" s="198"/>
      <c r="NYM664" s="198"/>
      <c r="NYN664" s="198"/>
      <c r="NYO664" s="198"/>
      <c r="NYP664" s="198"/>
      <c r="NYQ664" s="198"/>
      <c r="NYR664" s="198"/>
      <c r="NYS664" s="198"/>
      <c r="NYT664" s="198"/>
      <c r="NYU664" s="198"/>
      <c r="NYV664" s="198"/>
      <c r="NYW664" s="198"/>
      <c r="NYX664" s="198"/>
      <c r="NYY664" s="198"/>
      <c r="NYZ664" s="198"/>
      <c r="NZA664" s="198"/>
      <c r="NZB664" s="198"/>
      <c r="NZC664" s="198"/>
      <c r="NZD664" s="198"/>
      <c r="NZE664" s="198"/>
      <c r="NZF664" s="198"/>
      <c r="NZG664" s="198"/>
      <c r="NZH664" s="198"/>
      <c r="NZI664" s="198"/>
      <c r="NZJ664" s="198"/>
      <c r="NZK664" s="198"/>
      <c r="NZL664" s="198"/>
      <c r="NZM664" s="198"/>
      <c r="NZN664" s="198"/>
      <c r="NZO664" s="198"/>
      <c r="NZP664" s="198"/>
      <c r="NZQ664" s="198"/>
      <c r="NZR664" s="198"/>
      <c r="NZS664" s="198"/>
      <c r="NZT664" s="198"/>
      <c r="NZU664" s="198"/>
      <c r="NZV664" s="198"/>
      <c r="NZW664" s="198"/>
      <c r="NZX664" s="198"/>
      <c r="NZY664" s="198"/>
      <c r="NZZ664" s="198"/>
      <c r="OAA664" s="198"/>
      <c r="OAB664" s="198"/>
      <c r="OAC664" s="198"/>
      <c r="OAD664" s="198"/>
      <c r="OAE664" s="198"/>
      <c r="OAF664" s="198"/>
      <c r="OAG664" s="198"/>
      <c r="OAH664" s="198"/>
      <c r="OAI664" s="198"/>
      <c r="OAJ664" s="198"/>
      <c r="OAK664" s="198"/>
      <c r="OAL664" s="198"/>
      <c r="OAM664" s="198"/>
      <c r="OAN664" s="198"/>
      <c r="OAO664" s="198"/>
      <c r="OAP664" s="198"/>
      <c r="OAQ664" s="198"/>
      <c r="OAR664" s="198"/>
      <c r="OAS664" s="198"/>
      <c r="OAT664" s="198"/>
      <c r="OAU664" s="198"/>
      <c r="OAV664" s="198"/>
      <c r="OAW664" s="198"/>
      <c r="OAX664" s="198"/>
      <c r="OAY664" s="198"/>
      <c r="OAZ664" s="198"/>
      <c r="OBA664" s="198"/>
      <c r="OBB664" s="198"/>
      <c r="OBC664" s="198"/>
      <c r="OBD664" s="198"/>
      <c r="OBE664" s="198"/>
      <c r="OBF664" s="198"/>
      <c r="OBG664" s="198"/>
      <c r="OBH664" s="198"/>
      <c r="OBI664" s="198"/>
      <c r="OBJ664" s="198"/>
      <c r="OBK664" s="198"/>
      <c r="OBL664" s="198"/>
      <c r="OBM664" s="198"/>
      <c r="OBN664" s="198"/>
      <c r="OBO664" s="198"/>
      <c r="OBP664" s="198"/>
      <c r="OBQ664" s="198"/>
      <c r="OBR664" s="198"/>
      <c r="OBS664" s="198"/>
      <c r="OBT664" s="198"/>
      <c r="OBU664" s="198"/>
      <c r="OBV664" s="198"/>
      <c r="OBW664" s="198"/>
      <c r="OBX664" s="198"/>
      <c r="OBY664" s="198"/>
      <c r="OBZ664" s="198"/>
      <c r="OCA664" s="198"/>
      <c r="OCB664" s="198"/>
      <c r="OCC664" s="198"/>
      <c r="OCD664" s="198"/>
      <c r="OCE664" s="198"/>
      <c r="OCF664" s="198"/>
      <c r="OCG664" s="198"/>
      <c r="OCH664" s="198"/>
      <c r="OCI664" s="198"/>
      <c r="OCJ664" s="198"/>
      <c r="OCK664" s="198"/>
      <c r="OCL664" s="198"/>
      <c r="OCM664" s="198"/>
      <c r="OCN664" s="198"/>
      <c r="OCO664" s="198"/>
      <c r="OCP664" s="198"/>
      <c r="OCQ664" s="198"/>
      <c r="OCR664" s="198"/>
      <c r="OCS664" s="198"/>
      <c r="OCT664" s="198"/>
      <c r="OCU664" s="198"/>
      <c r="OCV664" s="198"/>
      <c r="OCW664" s="198"/>
      <c r="OCX664" s="198"/>
      <c r="OCY664" s="198"/>
      <c r="OCZ664" s="198"/>
      <c r="ODA664" s="198"/>
      <c r="ODB664" s="198"/>
      <c r="ODC664" s="198"/>
      <c r="ODD664" s="198"/>
      <c r="ODE664" s="198"/>
      <c r="ODF664" s="198"/>
      <c r="ODG664" s="198"/>
      <c r="ODH664" s="198"/>
      <c r="ODI664" s="198"/>
      <c r="ODJ664" s="198"/>
      <c r="ODK664" s="198"/>
      <c r="ODL664" s="198"/>
      <c r="ODM664" s="198"/>
      <c r="ODN664" s="198"/>
      <c r="ODO664" s="198"/>
      <c r="ODP664" s="198"/>
      <c r="ODQ664" s="198"/>
      <c r="ODR664" s="198"/>
      <c r="ODS664" s="198"/>
      <c r="ODT664" s="198"/>
      <c r="ODU664" s="198"/>
      <c r="ODV664" s="198"/>
      <c r="ODW664" s="198"/>
      <c r="ODX664" s="198"/>
      <c r="ODY664" s="198"/>
      <c r="ODZ664" s="198"/>
      <c r="OEA664" s="198"/>
      <c r="OEB664" s="198"/>
      <c r="OEC664" s="198"/>
      <c r="OED664" s="198"/>
      <c r="OEE664" s="198"/>
      <c r="OEF664" s="198"/>
      <c r="OEG664" s="198"/>
      <c r="OEH664" s="198"/>
      <c r="OEI664" s="198"/>
      <c r="OEJ664" s="198"/>
      <c r="OEK664" s="198"/>
      <c r="OEL664" s="198"/>
      <c r="OEM664" s="198"/>
      <c r="OEN664" s="198"/>
      <c r="OEO664" s="198"/>
      <c r="OEP664" s="198"/>
      <c r="OEQ664" s="198"/>
      <c r="OER664" s="198"/>
      <c r="OES664" s="198"/>
      <c r="OET664" s="198"/>
      <c r="OEU664" s="198"/>
      <c r="OEV664" s="198"/>
      <c r="OEW664" s="198"/>
      <c r="OEX664" s="198"/>
      <c r="OEY664" s="198"/>
      <c r="OEZ664" s="198"/>
      <c r="OFA664" s="198"/>
      <c r="OFB664" s="198"/>
      <c r="OFC664" s="198"/>
      <c r="OFD664" s="198"/>
      <c r="OFE664" s="198"/>
      <c r="OFF664" s="198"/>
      <c r="OFG664" s="198"/>
      <c r="OFH664" s="198"/>
      <c r="OFI664" s="198"/>
      <c r="OFJ664" s="198"/>
      <c r="OFK664" s="198"/>
      <c r="OFL664" s="198"/>
      <c r="OFM664" s="198"/>
      <c r="OFN664" s="198"/>
      <c r="OFO664" s="198"/>
      <c r="OFP664" s="198"/>
      <c r="OFQ664" s="198"/>
      <c r="OFR664" s="198"/>
      <c r="OFS664" s="198"/>
      <c r="OFT664" s="198"/>
      <c r="OFU664" s="198"/>
      <c r="OFV664" s="198"/>
      <c r="OFW664" s="198"/>
      <c r="OFX664" s="198"/>
      <c r="OFY664" s="198"/>
      <c r="OFZ664" s="198"/>
      <c r="OGA664" s="198"/>
      <c r="OGB664" s="198"/>
      <c r="OGC664" s="198"/>
      <c r="OGD664" s="198"/>
      <c r="OGE664" s="198"/>
      <c r="OGF664" s="198"/>
      <c r="OGG664" s="198"/>
      <c r="OGH664" s="198"/>
      <c r="OGI664" s="198"/>
      <c r="OGJ664" s="198"/>
      <c r="OGK664" s="198"/>
      <c r="OGL664" s="198"/>
      <c r="OGM664" s="198"/>
      <c r="OGN664" s="198"/>
      <c r="OGO664" s="198"/>
      <c r="OGP664" s="198"/>
      <c r="OGQ664" s="198"/>
      <c r="OGR664" s="198"/>
      <c r="OGS664" s="198"/>
      <c r="OGT664" s="198"/>
      <c r="OGU664" s="198"/>
      <c r="OGV664" s="198"/>
      <c r="OGW664" s="198"/>
      <c r="OGX664" s="198"/>
      <c r="OGY664" s="198"/>
      <c r="OGZ664" s="198"/>
      <c r="OHA664" s="198"/>
      <c r="OHB664" s="198"/>
      <c r="OHC664" s="198"/>
      <c r="OHD664" s="198"/>
      <c r="OHE664" s="198"/>
      <c r="OHF664" s="198"/>
      <c r="OHG664" s="198"/>
      <c r="OHH664" s="198"/>
      <c r="OHI664" s="198"/>
      <c r="OHJ664" s="198"/>
      <c r="OHK664" s="198"/>
      <c r="OHL664" s="198"/>
      <c r="OHM664" s="198"/>
      <c r="OHN664" s="198"/>
      <c r="OHO664" s="198"/>
      <c r="OHP664" s="198"/>
      <c r="OHQ664" s="198"/>
      <c r="OHR664" s="198"/>
      <c r="OHS664" s="198"/>
      <c r="OHT664" s="198"/>
      <c r="OHU664" s="198"/>
      <c r="OHV664" s="198"/>
      <c r="OHW664" s="198"/>
      <c r="OHX664" s="198"/>
      <c r="OHY664" s="198"/>
      <c r="OHZ664" s="198"/>
      <c r="OIA664" s="198"/>
      <c r="OIB664" s="198"/>
      <c r="OIC664" s="198"/>
      <c r="OID664" s="198"/>
      <c r="OIE664" s="198"/>
      <c r="OIF664" s="198"/>
      <c r="OIG664" s="198"/>
      <c r="OIH664" s="198"/>
      <c r="OII664" s="198"/>
      <c r="OIJ664" s="198"/>
      <c r="OIK664" s="198"/>
      <c r="OIL664" s="198"/>
      <c r="OIM664" s="198"/>
      <c r="OIN664" s="198"/>
      <c r="OIO664" s="198"/>
      <c r="OIP664" s="198"/>
      <c r="OIQ664" s="198"/>
      <c r="OIR664" s="198"/>
      <c r="OIS664" s="198"/>
      <c r="OIT664" s="198"/>
      <c r="OIU664" s="198"/>
      <c r="OIV664" s="198"/>
      <c r="OIW664" s="198"/>
      <c r="OIX664" s="198"/>
      <c r="OIY664" s="198"/>
      <c r="OIZ664" s="198"/>
      <c r="OJA664" s="198"/>
      <c r="OJB664" s="198"/>
      <c r="OJC664" s="198"/>
      <c r="OJD664" s="198"/>
      <c r="OJE664" s="198"/>
      <c r="OJF664" s="198"/>
      <c r="OJG664" s="198"/>
      <c r="OJH664" s="198"/>
      <c r="OJI664" s="198"/>
      <c r="OJJ664" s="198"/>
      <c r="OJK664" s="198"/>
      <c r="OJL664" s="198"/>
      <c r="OJM664" s="198"/>
      <c r="OJN664" s="198"/>
      <c r="OJO664" s="198"/>
      <c r="OJP664" s="198"/>
      <c r="OJQ664" s="198"/>
      <c r="OJR664" s="198"/>
      <c r="OJS664" s="198"/>
      <c r="OJT664" s="198"/>
      <c r="OJU664" s="198"/>
      <c r="OJV664" s="198"/>
      <c r="OJW664" s="198"/>
      <c r="OJX664" s="198"/>
      <c r="OJY664" s="198"/>
      <c r="OJZ664" s="198"/>
      <c r="OKA664" s="198"/>
      <c r="OKB664" s="198"/>
      <c r="OKC664" s="198"/>
      <c r="OKD664" s="198"/>
      <c r="OKE664" s="198"/>
      <c r="OKF664" s="198"/>
      <c r="OKG664" s="198"/>
      <c r="OKH664" s="198"/>
      <c r="OKI664" s="198"/>
      <c r="OKJ664" s="198"/>
      <c r="OKK664" s="198"/>
      <c r="OKL664" s="198"/>
      <c r="OKM664" s="198"/>
      <c r="OKN664" s="198"/>
      <c r="OKO664" s="198"/>
      <c r="OKP664" s="198"/>
      <c r="OKQ664" s="198"/>
      <c r="OKR664" s="198"/>
      <c r="OKS664" s="198"/>
      <c r="OKT664" s="198"/>
      <c r="OKU664" s="198"/>
      <c r="OKV664" s="198"/>
      <c r="OKW664" s="198"/>
      <c r="OKX664" s="198"/>
      <c r="OKY664" s="198"/>
      <c r="OKZ664" s="198"/>
      <c r="OLA664" s="198"/>
      <c r="OLB664" s="198"/>
      <c r="OLC664" s="198"/>
      <c r="OLD664" s="198"/>
      <c r="OLE664" s="198"/>
      <c r="OLF664" s="198"/>
      <c r="OLG664" s="198"/>
      <c r="OLH664" s="198"/>
      <c r="OLI664" s="198"/>
      <c r="OLJ664" s="198"/>
      <c r="OLK664" s="198"/>
      <c r="OLL664" s="198"/>
      <c r="OLM664" s="198"/>
      <c r="OLN664" s="198"/>
      <c r="OLO664" s="198"/>
      <c r="OLP664" s="198"/>
      <c r="OLQ664" s="198"/>
      <c r="OLR664" s="198"/>
      <c r="OLS664" s="198"/>
      <c r="OLT664" s="198"/>
      <c r="OLU664" s="198"/>
      <c r="OLV664" s="198"/>
      <c r="OLW664" s="198"/>
      <c r="OLX664" s="198"/>
      <c r="OLY664" s="198"/>
      <c r="OLZ664" s="198"/>
      <c r="OMA664" s="198"/>
      <c r="OMB664" s="198"/>
      <c r="OMC664" s="198"/>
      <c r="OMD664" s="198"/>
      <c r="OME664" s="198"/>
      <c r="OMF664" s="198"/>
      <c r="OMG664" s="198"/>
      <c r="OMH664" s="198"/>
      <c r="OMI664" s="198"/>
      <c r="OMJ664" s="198"/>
      <c r="OMK664" s="198"/>
      <c r="OML664" s="198"/>
      <c r="OMM664" s="198"/>
      <c r="OMN664" s="198"/>
      <c r="OMO664" s="198"/>
      <c r="OMP664" s="198"/>
      <c r="OMQ664" s="198"/>
      <c r="OMR664" s="198"/>
      <c r="OMS664" s="198"/>
      <c r="OMT664" s="198"/>
      <c r="OMU664" s="198"/>
      <c r="OMV664" s="198"/>
      <c r="OMW664" s="198"/>
      <c r="OMX664" s="198"/>
      <c r="OMY664" s="198"/>
      <c r="OMZ664" s="198"/>
      <c r="ONA664" s="198"/>
      <c r="ONB664" s="198"/>
      <c r="ONC664" s="198"/>
      <c r="OND664" s="198"/>
      <c r="ONE664" s="198"/>
      <c r="ONF664" s="198"/>
      <c r="ONG664" s="198"/>
      <c r="ONH664" s="198"/>
      <c r="ONI664" s="198"/>
      <c r="ONJ664" s="198"/>
      <c r="ONK664" s="198"/>
      <c r="ONL664" s="198"/>
      <c r="ONM664" s="198"/>
      <c r="ONN664" s="198"/>
      <c r="ONO664" s="198"/>
      <c r="ONP664" s="198"/>
      <c r="ONQ664" s="198"/>
      <c r="ONR664" s="198"/>
      <c r="ONS664" s="198"/>
      <c r="ONT664" s="198"/>
      <c r="ONU664" s="198"/>
      <c r="ONV664" s="198"/>
      <c r="ONW664" s="198"/>
      <c r="ONX664" s="198"/>
      <c r="ONY664" s="198"/>
      <c r="ONZ664" s="198"/>
      <c r="OOA664" s="198"/>
      <c r="OOB664" s="198"/>
      <c r="OOC664" s="198"/>
      <c r="OOD664" s="198"/>
      <c r="OOE664" s="198"/>
      <c r="OOF664" s="198"/>
      <c r="OOG664" s="198"/>
      <c r="OOH664" s="198"/>
      <c r="OOI664" s="198"/>
      <c r="OOJ664" s="198"/>
      <c r="OOK664" s="198"/>
      <c r="OOL664" s="198"/>
      <c r="OOM664" s="198"/>
      <c r="OON664" s="198"/>
      <c r="OOO664" s="198"/>
      <c r="OOP664" s="198"/>
      <c r="OOQ664" s="198"/>
      <c r="OOR664" s="198"/>
      <c r="OOS664" s="198"/>
      <c r="OOT664" s="198"/>
      <c r="OOU664" s="198"/>
      <c r="OOV664" s="198"/>
      <c r="OOW664" s="198"/>
      <c r="OOX664" s="198"/>
      <c r="OOY664" s="198"/>
      <c r="OOZ664" s="198"/>
      <c r="OPA664" s="198"/>
      <c r="OPB664" s="198"/>
      <c r="OPC664" s="198"/>
      <c r="OPD664" s="198"/>
      <c r="OPE664" s="198"/>
      <c r="OPF664" s="198"/>
      <c r="OPG664" s="198"/>
      <c r="OPH664" s="198"/>
      <c r="OPI664" s="198"/>
      <c r="OPJ664" s="198"/>
      <c r="OPK664" s="198"/>
      <c r="OPL664" s="198"/>
      <c r="OPM664" s="198"/>
      <c r="OPN664" s="198"/>
      <c r="OPO664" s="198"/>
      <c r="OPP664" s="198"/>
      <c r="OPQ664" s="198"/>
      <c r="OPR664" s="198"/>
      <c r="OPS664" s="198"/>
      <c r="OPT664" s="198"/>
      <c r="OPU664" s="198"/>
      <c r="OPV664" s="198"/>
      <c r="OPW664" s="198"/>
      <c r="OPX664" s="198"/>
      <c r="OPY664" s="198"/>
      <c r="OPZ664" s="198"/>
      <c r="OQA664" s="198"/>
      <c r="OQB664" s="198"/>
      <c r="OQC664" s="198"/>
      <c r="OQD664" s="198"/>
      <c r="OQE664" s="198"/>
      <c r="OQF664" s="198"/>
      <c r="OQG664" s="198"/>
      <c r="OQH664" s="198"/>
      <c r="OQI664" s="198"/>
      <c r="OQJ664" s="198"/>
      <c r="OQK664" s="198"/>
      <c r="OQL664" s="198"/>
      <c r="OQM664" s="198"/>
      <c r="OQN664" s="198"/>
      <c r="OQO664" s="198"/>
      <c r="OQP664" s="198"/>
      <c r="OQQ664" s="198"/>
      <c r="OQR664" s="198"/>
      <c r="OQS664" s="198"/>
      <c r="OQT664" s="198"/>
      <c r="OQU664" s="198"/>
      <c r="OQV664" s="198"/>
      <c r="OQW664" s="198"/>
      <c r="OQX664" s="198"/>
      <c r="OQY664" s="198"/>
      <c r="OQZ664" s="198"/>
      <c r="ORA664" s="198"/>
      <c r="ORB664" s="198"/>
      <c r="ORC664" s="198"/>
      <c r="ORD664" s="198"/>
      <c r="ORE664" s="198"/>
      <c r="ORF664" s="198"/>
      <c r="ORG664" s="198"/>
      <c r="ORH664" s="198"/>
      <c r="ORI664" s="198"/>
      <c r="ORJ664" s="198"/>
      <c r="ORK664" s="198"/>
      <c r="ORL664" s="198"/>
      <c r="ORM664" s="198"/>
      <c r="ORN664" s="198"/>
      <c r="ORO664" s="198"/>
      <c r="ORP664" s="198"/>
      <c r="ORQ664" s="198"/>
      <c r="ORR664" s="198"/>
      <c r="ORS664" s="198"/>
      <c r="ORT664" s="198"/>
      <c r="ORU664" s="198"/>
      <c r="ORV664" s="198"/>
      <c r="ORW664" s="198"/>
      <c r="ORX664" s="198"/>
      <c r="ORY664" s="198"/>
      <c r="ORZ664" s="198"/>
      <c r="OSA664" s="198"/>
      <c r="OSB664" s="198"/>
      <c r="OSC664" s="198"/>
      <c r="OSD664" s="198"/>
      <c r="OSE664" s="198"/>
      <c r="OSF664" s="198"/>
      <c r="OSG664" s="198"/>
      <c r="OSH664" s="198"/>
      <c r="OSI664" s="198"/>
      <c r="OSJ664" s="198"/>
      <c r="OSK664" s="198"/>
      <c r="OSL664" s="198"/>
      <c r="OSM664" s="198"/>
      <c r="OSN664" s="198"/>
      <c r="OSO664" s="198"/>
      <c r="OSP664" s="198"/>
      <c r="OSQ664" s="198"/>
      <c r="OSR664" s="198"/>
      <c r="OSS664" s="198"/>
      <c r="OST664" s="198"/>
      <c r="OSU664" s="198"/>
      <c r="OSV664" s="198"/>
      <c r="OSW664" s="198"/>
      <c r="OSX664" s="198"/>
      <c r="OSY664" s="198"/>
      <c r="OSZ664" s="198"/>
      <c r="OTA664" s="198"/>
      <c r="OTB664" s="198"/>
      <c r="OTC664" s="198"/>
      <c r="OTD664" s="198"/>
      <c r="OTE664" s="198"/>
      <c r="OTF664" s="198"/>
      <c r="OTG664" s="198"/>
      <c r="OTH664" s="198"/>
      <c r="OTI664" s="198"/>
      <c r="OTJ664" s="198"/>
      <c r="OTK664" s="198"/>
      <c r="OTL664" s="198"/>
      <c r="OTM664" s="198"/>
      <c r="OTN664" s="198"/>
      <c r="OTO664" s="198"/>
      <c r="OTP664" s="198"/>
      <c r="OTQ664" s="198"/>
      <c r="OTR664" s="198"/>
      <c r="OTS664" s="198"/>
      <c r="OTT664" s="198"/>
      <c r="OTU664" s="198"/>
      <c r="OTV664" s="198"/>
      <c r="OTW664" s="198"/>
      <c r="OTX664" s="198"/>
      <c r="OTY664" s="198"/>
      <c r="OTZ664" s="198"/>
      <c r="OUA664" s="198"/>
      <c r="OUB664" s="198"/>
      <c r="OUC664" s="198"/>
      <c r="OUD664" s="198"/>
      <c r="OUE664" s="198"/>
      <c r="OUF664" s="198"/>
      <c r="OUG664" s="198"/>
      <c r="OUH664" s="198"/>
      <c r="OUI664" s="198"/>
      <c r="OUJ664" s="198"/>
      <c r="OUK664" s="198"/>
      <c r="OUL664" s="198"/>
      <c r="OUM664" s="198"/>
      <c r="OUN664" s="198"/>
      <c r="OUO664" s="198"/>
      <c r="OUP664" s="198"/>
      <c r="OUQ664" s="198"/>
      <c r="OUR664" s="198"/>
      <c r="OUS664" s="198"/>
      <c r="OUT664" s="198"/>
      <c r="OUU664" s="198"/>
      <c r="OUV664" s="198"/>
      <c r="OUW664" s="198"/>
      <c r="OUX664" s="198"/>
      <c r="OUY664" s="198"/>
      <c r="OUZ664" s="198"/>
      <c r="OVA664" s="198"/>
      <c r="OVB664" s="198"/>
      <c r="OVC664" s="198"/>
      <c r="OVD664" s="198"/>
      <c r="OVE664" s="198"/>
      <c r="OVF664" s="198"/>
      <c r="OVG664" s="198"/>
      <c r="OVH664" s="198"/>
      <c r="OVI664" s="198"/>
      <c r="OVJ664" s="198"/>
      <c r="OVK664" s="198"/>
      <c r="OVL664" s="198"/>
      <c r="OVM664" s="198"/>
      <c r="OVN664" s="198"/>
      <c r="OVO664" s="198"/>
      <c r="OVP664" s="198"/>
      <c r="OVQ664" s="198"/>
      <c r="OVR664" s="198"/>
      <c r="OVS664" s="198"/>
      <c r="OVT664" s="198"/>
      <c r="OVU664" s="198"/>
      <c r="OVV664" s="198"/>
      <c r="OVW664" s="198"/>
      <c r="OVX664" s="198"/>
      <c r="OVY664" s="198"/>
      <c r="OVZ664" s="198"/>
      <c r="OWA664" s="198"/>
      <c r="OWB664" s="198"/>
      <c r="OWC664" s="198"/>
      <c r="OWD664" s="198"/>
      <c r="OWE664" s="198"/>
      <c r="OWF664" s="198"/>
      <c r="OWG664" s="198"/>
      <c r="OWH664" s="198"/>
      <c r="OWI664" s="198"/>
      <c r="OWJ664" s="198"/>
      <c r="OWK664" s="198"/>
      <c r="OWL664" s="198"/>
      <c r="OWM664" s="198"/>
      <c r="OWN664" s="198"/>
      <c r="OWO664" s="198"/>
      <c r="OWP664" s="198"/>
      <c r="OWQ664" s="198"/>
      <c r="OWR664" s="198"/>
      <c r="OWS664" s="198"/>
      <c r="OWT664" s="198"/>
      <c r="OWU664" s="198"/>
      <c r="OWV664" s="198"/>
      <c r="OWW664" s="198"/>
      <c r="OWX664" s="198"/>
      <c r="OWY664" s="198"/>
      <c r="OWZ664" s="198"/>
      <c r="OXA664" s="198"/>
      <c r="OXB664" s="198"/>
      <c r="OXC664" s="198"/>
      <c r="OXD664" s="198"/>
      <c r="OXE664" s="198"/>
      <c r="OXF664" s="198"/>
      <c r="OXG664" s="198"/>
      <c r="OXH664" s="198"/>
      <c r="OXI664" s="198"/>
      <c r="OXJ664" s="198"/>
      <c r="OXK664" s="198"/>
      <c r="OXL664" s="198"/>
      <c r="OXM664" s="198"/>
      <c r="OXN664" s="198"/>
      <c r="OXO664" s="198"/>
      <c r="OXP664" s="198"/>
      <c r="OXQ664" s="198"/>
      <c r="OXR664" s="198"/>
      <c r="OXS664" s="198"/>
      <c r="OXT664" s="198"/>
      <c r="OXU664" s="198"/>
      <c r="OXV664" s="198"/>
      <c r="OXW664" s="198"/>
      <c r="OXX664" s="198"/>
      <c r="OXY664" s="198"/>
      <c r="OXZ664" s="198"/>
      <c r="OYA664" s="198"/>
      <c r="OYB664" s="198"/>
      <c r="OYC664" s="198"/>
      <c r="OYD664" s="198"/>
      <c r="OYE664" s="198"/>
      <c r="OYF664" s="198"/>
      <c r="OYG664" s="198"/>
      <c r="OYH664" s="198"/>
      <c r="OYI664" s="198"/>
      <c r="OYJ664" s="198"/>
      <c r="OYK664" s="198"/>
      <c r="OYL664" s="198"/>
      <c r="OYM664" s="198"/>
      <c r="OYN664" s="198"/>
      <c r="OYO664" s="198"/>
      <c r="OYP664" s="198"/>
      <c r="OYQ664" s="198"/>
      <c r="OYR664" s="198"/>
      <c r="OYS664" s="198"/>
      <c r="OYT664" s="198"/>
      <c r="OYU664" s="198"/>
      <c r="OYV664" s="198"/>
      <c r="OYW664" s="198"/>
      <c r="OYX664" s="198"/>
      <c r="OYY664" s="198"/>
      <c r="OYZ664" s="198"/>
      <c r="OZA664" s="198"/>
      <c r="OZB664" s="198"/>
      <c r="OZC664" s="198"/>
      <c r="OZD664" s="198"/>
      <c r="OZE664" s="198"/>
      <c r="OZF664" s="198"/>
      <c r="OZG664" s="198"/>
      <c r="OZH664" s="198"/>
      <c r="OZI664" s="198"/>
      <c r="OZJ664" s="198"/>
      <c r="OZK664" s="198"/>
      <c r="OZL664" s="198"/>
      <c r="OZM664" s="198"/>
      <c r="OZN664" s="198"/>
      <c r="OZO664" s="198"/>
      <c r="OZP664" s="198"/>
      <c r="OZQ664" s="198"/>
      <c r="OZR664" s="198"/>
      <c r="OZS664" s="198"/>
      <c r="OZT664" s="198"/>
      <c r="OZU664" s="198"/>
      <c r="OZV664" s="198"/>
      <c r="OZW664" s="198"/>
      <c r="OZX664" s="198"/>
      <c r="OZY664" s="198"/>
      <c r="OZZ664" s="198"/>
      <c r="PAA664" s="198"/>
      <c r="PAB664" s="198"/>
      <c r="PAC664" s="198"/>
      <c r="PAD664" s="198"/>
      <c r="PAE664" s="198"/>
      <c r="PAF664" s="198"/>
      <c r="PAG664" s="198"/>
      <c r="PAH664" s="198"/>
      <c r="PAI664" s="198"/>
      <c r="PAJ664" s="198"/>
      <c r="PAK664" s="198"/>
      <c r="PAL664" s="198"/>
      <c r="PAM664" s="198"/>
      <c r="PAN664" s="198"/>
      <c r="PAO664" s="198"/>
      <c r="PAP664" s="198"/>
      <c r="PAQ664" s="198"/>
      <c r="PAR664" s="198"/>
      <c r="PAS664" s="198"/>
      <c r="PAT664" s="198"/>
      <c r="PAU664" s="198"/>
      <c r="PAV664" s="198"/>
      <c r="PAW664" s="198"/>
      <c r="PAX664" s="198"/>
      <c r="PAY664" s="198"/>
      <c r="PAZ664" s="198"/>
      <c r="PBA664" s="198"/>
      <c r="PBB664" s="198"/>
      <c r="PBC664" s="198"/>
      <c r="PBD664" s="198"/>
      <c r="PBE664" s="198"/>
      <c r="PBF664" s="198"/>
      <c r="PBG664" s="198"/>
      <c r="PBH664" s="198"/>
      <c r="PBI664" s="198"/>
      <c r="PBJ664" s="198"/>
      <c r="PBK664" s="198"/>
      <c r="PBL664" s="198"/>
      <c r="PBM664" s="198"/>
      <c r="PBN664" s="198"/>
      <c r="PBO664" s="198"/>
      <c r="PBP664" s="198"/>
      <c r="PBQ664" s="198"/>
      <c r="PBR664" s="198"/>
      <c r="PBS664" s="198"/>
      <c r="PBT664" s="198"/>
      <c r="PBU664" s="198"/>
      <c r="PBV664" s="198"/>
      <c r="PBW664" s="198"/>
      <c r="PBX664" s="198"/>
      <c r="PBY664" s="198"/>
      <c r="PBZ664" s="198"/>
      <c r="PCA664" s="198"/>
      <c r="PCB664" s="198"/>
      <c r="PCC664" s="198"/>
      <c r="PCD664" s="198"/>
      <c r="PCE664" s="198"/>
      <c r="PCF664" s="198"/>
      <c r="PCG664" s="198"/>
      <c r="PCH664" s="198"/>
      <c r="PCI664" s="198"/>
      <c r="PCJ664" s="198"/>
      <c r="PCK664" s="198"/>
      <c r="PCL664" s="198"/>
      <c r="PCM664" s="198"/>
      <c r="PCN664" s="198"/>
      <c r="PCO664" s="198"/>
      <c r="PCP664" s="198"/>
      <c r="PCQ664" s="198"/>
      <c r="PCR664" s="198"/>
      <c r="PCS664" s="198"/>
      <c r="PCT664" s="198"/>
      <c r="PCU664" s="198"/>
      <c r="PCV664" s="198"/>
      <c r="PCW664" s="198"/>
      <c r="PCX664" s="198"/>
      <c r="PCY664" s="198"/>
      <c r="PCZ664" s="198"/>
      <c r="PDA664" s="198"/>
      <c r="PDB664" s="198"/>
      <c r="PDC664" s="198"/>
      <c r="PDD664" s="198"/>
      <c r="PDE664" s="198"/>
      <c r="PDF664" s="198"/>
      <c r="PDG664" s="198"/>
      <c r="PDH664" s="198"/>
      <c r="PDI664" s="198"/>
      <c r="PDJ664" s="198"/>
      <c r="PDK664" s="198"/>
      <c r="PDL664" s="198"/>
      <c r="PDM664" s="198"/>
      <c r="PDN664" s="198"/>
      <c r="PDO664" s="198"/>
      <c r="PDP664" s="198"/>
      <c r="PDQ664" s="198"/>
      <c r="PDR664" s="198"/>
      <c r="PDS664" s="198"/>
      <c r="PDT664" s="198"/>
      <c r="PDU664" s="198"/>
      <c r="PDV664" s="198"/>
      <c r="PDW664" s="198"/>
      <c r="PDX664" s="198"/>
      <c r="PDY664" s="198"/>
      <c r="PDZ664" s="198"/>
      <c r="PEA664" s="198"/>
      <c r="PEB664" s="198"/>
      <c r="PEC664" s="198"/>
      <c r="PED664" s="198"/>
      <c r="PEE664" s="198"/>
      <c r="PEF664" s="198"/>
      <c r="PEG664" s="198"/>
      <c r="PEH664" s="198"/>
      <c r="PEI664" s="198"/>
      <c r="PEJ664" s="198"/>
      <c r="PEK664" s="198"/>
      <c r="PEL664" s="198"/>
      <c r="PEM664" s="198"/>
      <c r="PEN664" s="198"/>
      <c r="PEO664" s="198"/>
      <c r="PEP664" s="198"/>
      <c r="PEQ664" s="198"/>
      <c r="PER664" s="198"/>
      <c r="PES664" s="198"/>
      <c r="PET664" s="198"/>
      <c r="PEU664" s="198"/>
      <c r="PEV664" s="198"/>
      <c r="PEW664" s="198"/>
      <c r="PEX664" s="198"/>
      <c r="PEY664" s="198"/>
      <c r="PEZ664" s="198"/>
      <c r="PFA664" s="198"/>
      <c r="PFB664" s="198"/>
      <c r="PFC664" s="198"/>
      <c r="PFD664" s="198"/>
      <c r="PFE664" s="198"/>
      <c r="PFF664" s="198"/>
      <c r="PFG664" s="198"/>
      <c r="PFH664" s="198"/>
      <c r="PFI664" s="198"/>
      <c r="PFJ664" s="198"/>
      <c r="PFK664" s="198"/>
      <c r="PFL664" s="198"/>
      <c r="PFM664" s="198"/>
      <c r="PFN664" s="198"/>
      <c r="PFO664" s="198"/>
      <c r="PFP664" s="198"/>
      <c r="PFQ664" s="198"/>
      <c r="PFR664" s="198"/>
      <c r="PFS664" s="198"/>
      <c r="PFT664" s="198"/>
      <c r="PFU664" s="198"/>
      <c r="PFV664" s="198"/>
      <c r="PFW664" s="198"/>
      <c r="PFX664" s="198"/>
      <c r="PFY664" s="198"/>
      <c r="PFZ664" s="198"/>
      <c r="PGA664" s="198"/>
      <c r="PGB664" s="198"/>
      <c r="PGC664" s="198"/>
      <c r="PGD664" s="198"/>
      <c r="PGE664" s="198"/>
      <c r="PGF664" s="198"/>
      <c r="PGG664" s="198"/>
      <c r="PGH664" s="198"/>
      <c r="PGI664" s="198"/>
      <c r="PGJ664" s="198"/>
      <c r="PGK664" s="198"/>
      <c r="PGL664" s="198"/>
      <c r="PGM664" s="198"/>
      <c r="PGN664" s="198"/>
      <c r="PGO664" s="198"/>
      <c r="PGP664" s="198"/>
      <c r="PGQ664" s="198"/>
      <c r="PGR664" s="198"/>
      <c r="PGS664" s="198"/>
      <c r="PGT664" s="198"/>
      <c r="PGU664" s="198"/>
      <c r="PGV664" s="198"/>
      <c r="PGW664" s="198"/>
      <c r="PGX664" s="198"/>
      <c r="PGY664" s="198"/>
      <c r="PGZ664" s="198"/>
      <c r="PHA664" s="198"/>
      <c r="PHB664" s="198"/>
      <c r="PHC664" s="198"/>
      <c r="PHD664" s="198"/>
      <c r="PHE664" s="198"/>
      <c r="PHF664" s="198"/>
      <c r="PHG664" s="198"/>
      <c r="PHH664" s="198"/>
      <c r="PHI664" s="198"/>
      <c r="PHJ664" s="198"/>
      <c r="PHK664" s="198"/>
      <c r="PHL664" s="198"/>
      <c r="PHM664" s="198"/>
      <c r="PHN664" s="198"/>
      <c r="PHO664" s="198"/>
      <c r="PHP664" s="198"/>
      <c r="PHQ664" s="198"/>
      <c r="PHR664" s="198"/>
      <c r="PHS664" s="198"/>
      <c r="PHT664" s="198"/>
      <c r="PHU664" s="198"/>
      <c r="PHV664" s="198"/>
      <c r="PHW664" s="198"/>
      <c r="PHX664" s="198"/>
      <c r="PHY664" s="198"/>
      <c r="PHZ664" s="198"/>
      <c r="PIA664" s="198"/>
      <c r="PIB664" s="198"/>
      <c r="PIC664" s="198"/>
      <c r="PID664" s="198"/>
      <c r="PIE664" s="198"/>
      <c r="PIF664" s="198"/>
      <c r="PIG664" s="198"/>
      <c r="PIH664" s="198"/>
      <c r="PII664" s="198"/>
      <c r="PIJ664" s="198"/>
      <c r="PIK664" s="198"/>
      <c r="PIL664" s="198"/>
      <c r="PIM664" s="198"/>
      <c r="PIN664" s="198"/>
      <c r="PIO664" s="198"/>
      <c r="PIP664" s="198"/>
      <c r="PIQ664" s="198"/>
      <c r="PIR664" s="198"/>
      <c r="PIS664" s="198"/>
      <c r="PIT664" s="198"/>
      <c r="PIU664" s="198"/>
      <c r="PIV664" s="198"/>
      <c r="PIW664" s="198"/>
      <c r="PIX664" s="198"/>
      <c r="PIY664" s="198"/>
      <c r="PIZ664" s="198"/>
      <c r="PJA664" s="198"/>
      <c r="PJB664" s="198"/>
      <c r="PJC664" s="198"/>
      <c r="PJD664" s="198"/>
      <c r="PJE664" s="198"/>
      <c r="PJF664" s="198"/>
      <c r="PJG664" s="198"/>
      <c r="PJH664" s="198"/>
      <c r="PJI664" s="198"/>
      <c r="PJJ664" s="198"/>
      <c r="PJK664" s="198"/>
      <c r="PJL664" s="198"/>
      <c r="PJM664" s="198"/>
      <c r="PJN664" s="198"/>
      <c r="PJO664" s="198"/>
      <c r="PJP664" s="198"/>
      <c r="PJQ664" s="198"/>
      <c r="PJR664" s="198"/>
      <c r="PJS664" s="198"/>
      <c r="PJT664" s="198"/>
      <c r="PJU664" s="198"/>
      <c r="PJV664" s="198"/>
      <c r="PJW664" s="198"/>
      <c r="PJX664" s="198"/>
      <c r="PJY664" s="198"/>
      <c r="PJZ664" s="198"/>
      <c r="PKA664" s="198"/>
      <c r="PKB664" s="198"/>
      <c r="PKC664" s="198"/>
      <c r="PKD664" s="198"/>
      <c r="PKE664" s="198"/>
      <c r="PKF664" s="198"/>
      <c r="PKG664" s="198"/>
      <c r="PKH664" s="198"/>
      <c r="PKI664" s="198"/>
      <c r="PKJ664" s="198"/>
      <c r="PKK664" s="198"/>
      <c r="PKL664" s="198"/>
      <c r="PKM664" s="198"/>
      <c r="PKN664" s="198"/>
      <c r="PKO664" s="198"/>
      <c r="PKP664" s="198"/>
      <c r="PKQ664" s="198"/>
      <c r="PKR664" s="198"/>
      <c r="PKS664" s="198"/>
      <c r="PKT664" s="198"/>
      <c r="PKU664" s="198"/>
      <c r="PKV664" s="198"/>
      <c r="PKW664" s="198"/>
      <c r="PKX664" s="198"/>
      <c r="PKY664" s="198"/>
      <c r="PKZ664" s="198"/>
      <c r="PLA664" s="198"/>
      <c r="PLB664" s="198"/>
      <c r="PLC664" s="198"/>
      <c r="PLD664" s="198"/>
      <c r="PLE664" s="198"/>
      <c r="PLF664" s="198"/>
      <c r="PLG664" s="198"/>
      <c r="PLH664" s="198"/>
      <c r="PLI664" s="198"/>
      <c r="PLJ664" s="198"/>
      <c r="PLK664" s="198"/>
      <c r="PLL664" s="198"/>
      <c r="PLM664" s="198"/>
      <c r="PLN664" s="198"/>
      <c r="PLO664" s="198"/>
      <c r="PLP664" s="198"/>
      <c r="PLQ664" s="198"/>
      <c r="PLR664" s="198"/>
      <c r="PLS664" s="198"/>
      <c r="PLT664" s="198"/>
      <c r="PLU664" s="198"/>
      <c r="PLV664" s="198"/>
      <c r="PLW664" s="198"/>
      <c r="PLX664" s="198"/>
      <c r="PLY664" s="198"/>
      <c r="PLZ664" s="198"/>
      <c r="PMA664" s="198"/>
      <c r="PMB664" s="198"/>
      <c r="PMC664" s="198"/>
      <c r="PMD664" s="198"/>
      <c r="PME664" s="198"/>
      <c r="PMF664" s="198"/>
      <c r="PMG664" s="198"/>
      <c r="PMH664" s="198"/>
      <c r="PMI664" s="198"/>
      <c r="PMJ664" s="198"/>
      <c r="PMK664" s="198"/>
      <c r="PML664" s="198"/>
      <c r="PMM664" s="198"/>
      <c r="PMN664" s="198"/>
      <c r="PMO664" s="198"/>
      <c r="PMP664" s="198"/>
      <c r="PMQ664" s="198"/>
      <c r="PMR664" s="198"/>
      <c r="PMS664" s="198"/>
      <c r="PMT664" s="198"/>
      <c r="PMU664" s="198"/>
      <c r="PMV664" s="198"/>
      <c r="PMW664" s="198"/>
      <c r="PMX664" s="198"/>
      <c r="PMY664" s="198"/>
      <c r="PMZ664" s="198"/>
      <c r="PNA664" s="198"/>
      <c r="PNB664" s="198"/>
      <c r="PNC664" s="198"/>
      <c r="PND664" s="198"/>
      <c r="PNE664" s="198"/>
      <c r="PNF664" s="198"/>
      <c r="PNG664" s="198"/>
      <c r="PNH664" s="198"/>
      <c r="PNI664" s="198"/>
      <c r="PNJ664" s="198"/>
      <c r="PNK664" s="198"/>
      <c r="PNL664" s="198"/>
      <c r="PNM664" s="198"/>
      <c r="PNN664" s="198"/>
      <c r="PNO664" s="198"/>
      <c r="PNP664" s="198"/>
      <c r="PNQ664" s="198"/>
      <c r="PNR664" s="198"/>
      <c r="PNS664" s="198"/>
      <c r="PNT664" s="198"/>
      <c r="PNU664" s="198"/>
      <c r="PNV664" s="198"/>
      <c r="PNW664" s="198"/>
      <c r="PNX664" s="198"/>
      <c r="PNY664" s="198"/>
      <c r="PNZ664" s="198"/>
      <c r="POA664" s="198"/>
      <c r="POB664" s="198"/>
      <c r="POC664" s="198"/>
      <c r="POD664" s="198"/>
      <c r="POE664" s="198"/>
      <c r="POF664" s="198"/>
      <c r="POG664" s="198"/>
      <c r="POH664" s="198"/>
      <c r="POI664" s="198"/>
      <c r="POJ664" s="198"/>
      <c r="POK664" s="198"/>
      <c r="POL664" s="198"/>
      <c r="POM664" s="198"/>
      <c r="PON664" s="198"/>
      <c r="POO664" s="198"/>
      <c r="POP664" s="198"/>
      <c r="POQ664" s="198"/>
      <c r="POR664" s="198"/>
      <c r="POS664" s="198"/>
      <c r="POT664" s="198"/>
      <c r="POU664" s="198"/>
      <c r="POV664" s="198"/>
      <c r="POW664" s="198"/>
      <c r="POX664" s="198"/>
      <c r="POY664" s="198"/>
      <c r="POZ664" s="198"/>
      <c r="PPA664" s="198"/>
      <c r="PPB664" s="198"/>
      <c r="PPC664" s="198"/>
      <c r="PPD664" s="198"/>
      <c r="PPE664" s="198"/>
      <c r="PPF664" s="198"/>
      <c r="PPG664" s="198"/>
      <c r="PPH664" s="198"/>
      <c r="PPI664" s="198"/>
      <c r="PPJ664" s="198"/>
      <c r="PPK664" s="198"/>
      <c r="PPL664" s="198"/>
      <c r="PPM664" s="198"/>
      <c r="PPN664" s="198"/>
      <c r="PPO664" s="198"/>
      <c r="PPP664" s="198"/>
      <c r="PPQ664" s="198"/>
      <c r="PPR664" s="198"/>
      <c r="PPS664" s="198"/>
      <c r="PPT664" s="198"/>
      <c r="PPU664" s="198"/>
      <c r="PPV664" s="198"/>
      <c r="PPW664" s="198"/>
      <c r="PPX664" s="198"/>
      <c r="PPY664" s="198"/>
      <c r="PPZ664" s="198"/>
      <c r="PQA664" s="198"/>
      <c r="PQB664" s="198"/>
      <c r="PQC664" s="198"/>
      <c r="PQD664" s="198"/>
      <c r="PQE664" s="198"/>
      <c r="PQF664" s="198"/>
      <c r="PQG664" s="198"/>
      <c r="PQH664" s="198"/>
      <c r="PQI664" s="198"/>
      <c r="PQJ664" s="198"/>
      <c r="PQK664" s="198"/>
      <c r="PQL664" s="198"/>
      <c r="PQM664" s="198"/>
      <c r="PQN664" s="198"/>
      <c r="PQO664" s="198"/>
      <c r="PQP664" s="198"/>
      <c r="PQQ664" s="198"/>
      <c r="PQR664" s="198"/>
      <c r="PQS664" s="198"/>
      <c r="PQT664" s="198"/>
      <c r="PQU664" s="198"/>
      <c r="PQV664" s="198"/>
      <c r="PQW664" s="198"/>
      <c r="PQX664" s="198"/>
      <c r="PQY664" s="198"/>
      <c r="PQZ664" s="198"/>
      <c r="PRA664" s="198"/>
      <c r="PRB664" s="198"/>
      <c r="PRC664" s="198"/>
      <c r="PRD664" s="198"/>
      <c r="PRE664" s="198"/>
      <c r="PRF664" s="198"/>
      <c r="PRG664" s="198"/>
      <c r="PRH664" s="198"/>
      <c r="PRI664" s="198"/>
      <c r="PRJ664" s="198"/>
      <c r="PRK664" s="198"/>
      <c r="PRL664" s="198"/>
      <c r="PRM664" s="198"/>
      <c r="PRN664" s="198"/>
      <c r="PRO664" s="198"/>
      <c r="PRP664" s="198"/>
      <c r="PRQ664" s="198"/>
      <c r="PRR664" s="198"/>
      <c r="PRS664" s="198"/>
      <c r="PRT664" s="198"/>
      <c r="PRU664" s="198"/>
      <c r="PRV664" s="198"/>
      <c r="PRW664" s="198"/>
      <c r="PRX664" s="198"/>
      <c r="PRY664" s="198"/>
      <c r="PRZ664" s="198"/>
      <c r="PSA664" s="198"/>
      <c r="PSB664" s="198"/>
      <c r="PSC664" s="198"/>
      <c r="PSD664" s="198"/>
      <c r="PSE664" s="198"/>
      <c r="PSF664" s="198"/>
      <c r="PSG664" s="198"/>
      <c r="PSH664" s="198"/>
      <c r="PSI664" s="198"/>
      <c r="PSJ664" s="198"/>
      <c r="PSK664" s="198"/>
      <c r="PSL664" s="198"/>
      <c r="PSM664" s="198"/>
      <c r="PSN664" s="198"/>
      <c r="PSO664" s="198"/>
      <c r="PSP664" s="198"/>
      <c r="PSQ664" s="198"/>
      <c r="PSR664" s="198"/>
      <c r="PSS664" s="198"/>
      <c r="PST664" s="198"/>
      <c r="PSU664" s="198"/>
      <c r="PSV664" s="198"/>
      <c r="PSW664" s="198"/>
      <c r="PSX664" s="198"/>
      <c r="PSY664" s="198"/>
      <c r="PSZ664" s="198"/>
      <c r="PTA664" s="198"/>
      <c r="PTB664" s="198"/>
      <c r="PTC664" s="198"/>
      <c r="PTD664" s="198"/>
      <c r="PTE664" s="198"/>
      <c r="PTF664" s="198"/>
      <c r="PTG664" s="198"/>
      <c r="PTH664" s="198"/>
      <c r="PTI664" s="198"/>
      <c r="PTJ664" s="198"/>
      <c r="PTK664" s="198"/>
      <c r="PTL664" s="198"/>
      <c r="PTM664" s="198"/>
      <c r="PTN664" s="198"/>
      <c r="PTO664" s="198"/>
      <c r="PTP664" s="198"/>
      <c r="PTQ664" s="198"/>
      <c r="PTR664" s="198"/>
      <c r="PTS664" s="198"/>
      <c r="PTT664" s="198"/>
      <c r="PTU664" s="198"/>
      <c r="PTV664" s="198"/>
      <c r="PTW664" s="198"/>
      <c r="PTX664" s="198"/>
      <c r="PTY664" s="198"/>
      <c r="PTZ664" s="198"/>
      <c r="PUA664" s="198"/>
      <c r="PUB664" s="198"/>
      <c r="PUC664" s="198"/>
      <c r="PUD664" s="198"/>
      <c r="PUE664" s="198"/>
      <c r="PUF664" s="198"/>
      <c r="PUG664" s="198"/>
      <c r="PUH664" s="198"/>
      <c r="PUI664" s="198"/>
      <c r="PUJ664" s="198"/>
      <c r="PUK664" s="198"/>
      <c r="PUL664" s="198"/>
      <c r="PUM664" s="198"/>
      <c r="PUN664" s="198"/>
      <c r="PUO664" s="198"/>
      <c r="PUP664" s="198"/>
      <c r="PUQ664" s="198"/>
      <c r="PUR664" s="198"/>
      <c r="PUS664" s="198"/>
      <c r="PUT664" s="198"/>
      <c r="PUU664" s="198"/>
      <c r="PUV664" s="198"/>
      <c r="PUW664" s="198"/>
      <c r="PUX664" s="198"/>
      <c r="PUY664" s="198"/>
      <c r="PUZ664" s="198"/>
      <c r="PVA664" s="198"/>
      <c r="PVB664" s="198"/>
      <c r="PVC664" s="198"/>
      <c r="PVD664" s="198"/>
      <c r="PVE664" s="198"/>
      <c r="PVF664" s="198"/>
      <c r="PVG664" s="198"/>
      <c r="PVH664" s="198"/>
      <c r="PVI664" s="198"/>
      <c r="PVJ664" s="198"/>
      <c r="PVK664" s="198"/>
      <c r="PVL664" s="198"/>
      <c r="PVM664" s="198"/>
      <c r="PVN664" s="198"/>
      <c r="PVO664" s="198"/>
      <c r="PVP664" s="198"/>
      <c r="PVQ664" s="198"/>
      <c r="PVR664" s="198"/>
      <c r="PVS664" s="198"/>
      <c r="PVT664" s="198"/>
      <c r="PVU664" s="198"/>
      <c r="PVV664" s="198"/>
      <c r="PVW664" s="198"/>
      <c r="PVX664" s="198"/>
      <c r="PVY664" s="198"/>
      <c r="PVZ664" s="198"/>
      <c r="PWA664" s="198"/>
      <c r="PWB664" s="198"/>
      <c r="PWC664" s="198"/>
      <c r="PWD664" s="198"/>
      <c r="PWE664" s="198"/>
      <c r="PWF664" s="198"/>
      <c r="PWG664" s="198"/>
      <c r="PWH664" s="198"/>
      <c r="PWI664" s="198"/>
      <c r="PWJ664" s="198"/>
      <c r="PWK664" s="198"/>
      <c r="PWL664" s="198"/>
      <c r="PWM664" s="198"/>
      <c r="PWN664" s="198"/>
      <c r="PWO664" s="198"/>
      <c r="PWP664" s="198"/>
      <c r="PWQ664" s="198"/>
      <c r="PWR664" s="198"/>
      <c r="PWS664" s="198"/>
      <c r="PWT664" s="198"/>
      <c r="PWU664" s="198"/>
      <c r="PWV664" s="198"/>
      <c r="PWW664" s="198"/>
      <c r="PWX664" s="198"/>
      <c r="PWY664" s="198"/>
      <c r="PWZ664" s="198"/>
      <c r="PXA664" s="198"/>
      <c r="PXB664" s="198"/>
      <c r="PXC664" s="198"/>
      <c r="PXD664" s="198"/>
      <c r="PXE664" s="198"/>
      <c r="PXF664" s="198"/>
      <c r="PXG664" s="198"/>
      <c r="PXH664" s="198"/>
      <c r="PXI664" s="198"/>
      <c r="PXJ664" s="198"/>
      <c r="PXK664" s="198"/>
      <c r="PXL664" s="198"/>
      <c r="PXM664" s="198"/>
      <c r="PXN664" s="198"/>
      <c r="PXO664" s="198"/>
      <c r="PXP664" s="198"/>
      <c r="PXQ664" s="198"/>
      <c r="PXR664" s="198"/>
      <c r="PXS664" s="198"/>
      <c r="PXT664" s="198"/>
      <c r="PXU664" s="198"/>
      <c r="PXV664" s="198"/>
      <c r="PXW664" s="198"/>
      <c r="PXX664" s="198"/>
      <c r="PXY664" s="198"/>
      <c r="PXZ664" s="198"/>
      <c r="PYA664" s="198"/>
      <c r="PYB664" s="198"/>
      <c r="PYC664" s="198"/>
      <c r="PYD664" s="198"/>
      <c r="PYE664" s="198"/>
      <c r="PYF664" s="198"/>
      <c r="PYG664" s="198"/>
      <c r="PYH664" s="198"/>
      <c r="PYI664" s="198"/>
      <c r="PYJ664" s="198"/>
      <c r="PYK664" s="198"/>
      <c r="PYL664" s="198"/>
      <c r="PYM664" s="198"/>
      <c r="PYN664" s="198"/>
      <c r="PYO664" s="198"/>
      <c r="PYP664" s="198"/>
      <c r="PYQ664" s="198"/>
      <c r="PYR664" s="198"/>
      <c r="PYS664" s="198"/>
      <c r="PYT664" s="198"/>
      <c r="PYU664" s="198"/>
      <c r="PYV664" s="198"/>
      <c r="PYW664" s="198"/>
      <c r="PYX664" s="198"/>
      <c r="PYY664" s="198"/>
      <c r="PYZ664" s="198"/>
      <c r="PZA664" s="198"/>
      <c r="PZB664" s="198"/>
      <c r="PZC664" s="198"/>
      <c r="PZD664" s="198"/>
      <c r="PZE664" s="198"/>
      <c r="PZF664" s="198"/>
      <c r="PZG664" s="198"/>
      <c r="PZH664" s="198"/>
      <c r="PZI664" s="198"/>
      <c r="PZJ664" s="198"/>
      <c r="PZK664" s="198"/>
      <c r="PZL664" s="198"/>
      <c r="PZM664" s="198"/>
      <c r="PZN664" s="198"/>
      <c r="PZO664" s="198"/>
      <c r="PZP664" s="198"/>
      <c r="PZQ664" s="198"/>
      <c r="PZR664" s="198"/>
      <c r="PZS664" s="198"/>
      <c r="PZT664" s="198"/>
      <c r="PZU664" s="198"/>
      <c r="PZV664" s="198"/>
      <c r="PZW664" s="198"/>
      <c r="PZX664" s="198"/>
      <c r="PZY664" s="198"/>
      <c r="PZZ664" s="198"/>
      <c r="QAA664" s="198"/>
      <c r="QAB664" s="198"/>
      <c r="QAC664" s="198"/>
      <c r="QAD664" s="198"/>
      <c r="QAE664" s="198"/>
      <c r="QAF664" s="198"/>
      <c r="QAG664" s="198"/>
      <c r="QAH664" s="198"/>
      <c r="QAI664" s="198"/>
      <c r="QAJ664" s="198"/>
      <c r="QAK664" s="198"/>
      <c r="QAL664" s="198"/>
      <c r="QAM664" s="198"/>
      <c r="QAN664" s="198"/>
      <c r="QAO664" s="198"/>
      <c r="QAP664" s="198"/>
      <c r="QAQ664" s="198"/>
      <c r="QAR664" s="198"/>
      <c r="QAS664" s="198"/>
      <c r="QAT664" s="198"/>
      <c r="QAU664" s="198"/>
      <c r="QAV664" s="198"/>
      <c r="QAW664" s="198"/>
      <c r="QAX664" s="198"/>
      <c r="QAY664" s="198"/>
      <c r="QAZ664" s="198"/>
      <c r="QBA664" s="198"/>
      <c r="QBB664" s="198"/>
      <c r="QBC664" s="198"/>
      <c r="QBD664" s="198"/>
      <c r="QBE664" s="198"/>
      <c r="QBF664" s="198"/>
      <c r="QBG664" s="198"/>
      <c r="QBH664" s="198"/>
      <c r="QBI664" s="198"/>
      <c r="QBJ664" s="198"/>
      <c r="QBK664" s="198"/>
      <c r="QBL664" s="198"/>
      <c r="QBM664" s="198"/>
      <c r="QBN664" s="198"/>
      <c r="QBO664" s="198"/>
      <c r="QBP664" s="198"/>
      <c r="QBQ664" s="198"/>
      <c r="QBR664" s="198"/>
      <c r="QBS664" s="198"/>
      <c r="QBT664" s="198"/>
      <c r="QBU664" s="198"/>
      <c r="QBV664" s="198"/>
      <c r="QBW664" s="198"/>
      <c r="QBX664" s="198"/>
      <c r="QBY664" s="198"/>
      <c r="QBZ664" s="198"/>
      <c r="QCA664" s="198"/>
      <c r="QCB664" s="198"/>
      <c r="QCC664" s="198"/>
      <c r="QCD664" s="198"/>
      <c r="QCE664" s="198"/>
      <c r="QCF664" s="198"/>
      <c r="QCG664" s="198"/>
      <c r="QCH664" s="198"/>
      <c r="QCI664" s="198"/>
      <c r="QCJ664" s="198"/>
      <c r="QCK664" s="198"/>
      <c r="QCL664" s="198"/>
      <c r="QCM664" s="198"/>
      <c r="QCN664" s="198"/>
      <c r="QCO664" s="198"/>
      <c r="QCP664" s="198"/>
      <c r="QCQ664" s="198"/>
      <c r="QCR664" s="198"/>
      <c r="QCS664" s="198"/>
      <c r="QCT664" s="198"/>
      <c r="QCU664" s="198"/>
      <c r="QCV664" s="198"/>
      <c r="QCW664" s="198"/>
      <c r="QCX664" s="198"/>
      <c r="QCY664" s="198"/>
      <c r="QCZ664" s="198"/>
      <c r="QDA664" s="198"/>
      <c r="QDB664" s="198"/>
      <c r="QDC664" s="198"/>
      <c r="QDD664" s="198"/>
      <c r="QDE664" s="198"/>
      <c r="QDF664" s="198"/>
      <c r="QDG664" s="198"/>
      <c r="QDH664" s="198"/>
      <c r="QDI664" s="198"/>
      <c r="QDJ664" s="198"/>
      <c r="QDK664" s="198"/>
      <c r="QDL664" s="198"/>
      <c r="QDM664" s="198"/>
      <c r="QDN664" s="198"/>
      <c r="QDO664" s="198"/>
      <c r="QDP664" s="198"/>
      <c r="QDQ664" s="198"/>
      <c r="QDR664" s="198"/>
      <c r="QDS664" s="198"/>
      <c r="QDT664" s="198"/>
      <c r="QDU664" s="198"/>
      <c r="QDV664" s="198"/>
      <c r="QDW664" s="198"/>
      <c r="QDX664" s="198"/>
      <c r="QDY664" s="198"/>
      <c r="QDZ664" s="198"/>
      <c r="QEA664" s="198"/>
      <c r="QEB664" s="198"/>
      <c r="QEC664" s="198"/>
      <c r="QED664" s="198"/>
      <c r="QEE664" s="198"/>
      <c r="QEF664" s="198"/>
      <c r="QEG664" s="198"/>
      <c r="QEH664" s="198"/>
      <c r="QEI664" s="198"/>
      <c r="QEJ664" s="198"/>
      <c r="QEK664" s="198"/>
      <c r="QEL664" s="198"/>
      <c r="QEM664" s="198"/>
      <c r="QEN664" s="198"/>
      <c r="QEO664" s="198"/>
      <c r="QEP664" s="198"/>
      <c r="QEQ664" s="198"/>
      <c r="QER664" s="198"/>
      <c r="QES664" s="198"/>
      <c r="QET664" s="198"/>
      <c r="QEU664" s="198"/>
      <c r="QEV664" s="198"/>
      <c r="QEW664" s="198"/>
      <c r="QEX664" s="198"/>
      <c r="QEY664" s="198"/>
      <c r="QEZ664" s="198"/>
      <c r="QFA664" s="198"/>
      <c r="QFB664" s="198"/>
      <c r="QFC664" s="198"/>
      <c r="QFD664" s="198"/>
      <c r="QFE664" s="198"/>
      <c r="QFF664" s="198"/>
      <c r="QFG664" s="198"/>
      <c r="QFH664" s="198"/>
      <c r="QFI664" s="198"/>
      <c r="QFJ664" s="198"/>
      <c r="QFK664" s="198"/>
      <c r="QFL664" s="198"/>
      <c r="QFM664" s="198"/>
      <c r="QFN664" s="198"/>
      <c r="QFO664" s="198"/>
      <c r="QFP664" s="198"/>
      <c r="QFQ664" s="198"/>
      <c r="QFR664" s="198"/>
      <c r="QFS664" s="198"/>
      <c r="QFT664" s="198"/>
      <c r="QFU664" s="198"/>
      <c r="QFV664" s="198"/>
      <c r="QFW664" s="198"/>
      <c r="QFX664" s="198"/>
      <c r="QFY664" s="198"/>
      <c r="QFZ664" s="198"/>
      <c r="QGA664" s="198"/>
      <c r="QGB664" s="198"/>
      <c r="QGC664" s="198"/>
      <c r="QGD664" s="198"/>
      <c r="QGE664" s="198"/>
      <c r="QGF664" s="198"/>
      <c r="QGG664" s="198"/>
      <c r="QGH664" s="198"/>
      <c r="QGI664" s="198"/>
      <c r="QGJ664" s="198"/>
      <c r="QGK664" s="198"/>
      <c r="QGL664" s="198"/>
      <c r="QGM664" s="198"/>
      <c r="QGN664" s="198"/>
      <c r="QGO664" s="198"/>
      <c r="QGP664" s="198"/>
      <c r="QGQ664" s="198"/>
      <c r="QGR664" s="198"/>
      <c r="QGS664" s="198"/>
      <c r="QGT664" s="198"/>
      <c r="QGU664" s="198"/>
      <c r="QGV664" s="198"/>
      <c r="QGW664" s="198"/>
      <c r="QGX664" s="198"/>
      <c r="QGY664" s="198"/>
      <c r="QGZ664" s="198"/>
      <c r="QHA664" s="198"/>
      <c r="QHB664" s="198"/>
      <c r="QHC664" s="198"/>
      <c r="QHD664" s="198"/>
      <c r="QHE664" s="198"/>
      <c r="QHF664" s="198"/>
      <c r="QHG664" s="198"/>
      <c r="QHH664" s="198"/>
      <c r="QHI664" s="198"/>
      <c r="QHJ664" s="198"/>
      <c r="QHK664" s="198"/>
      <c r="QHL664" s="198"/>
      <c r="QHM664" s="198"/>
      <c r="QHN664" s="198"/>
      <c r="QHO664" s="198"/>
      <c r="QHP664" s="198"/>
      <c r="QHQ664" s="198"/>
      <c r="QHR664" s="198"/>
      <c r="QHS664" s="198"/>
      <c r="QHT664" s="198"/>
      <c r="QHU664" s="198"/>
      <c r="QHV664" s="198"/>
      <c r="QHW664" s="198"/>
      <c r="QHX664" s="198"/>
      <c r="QHY664" s="198"/>
      <c r="QHZ664" s="198"/>
      <c r="QIA664" s="198"/>
      <c r="QIB664" s="198"/>
      <c r="QIC664" s="198"/>
      <c r="QID664" s="198"/>
      <c r="QIE664" s="198"/>
      <c r="QIF664" s="198"/>
      <c r="QIG664" s="198"/>
      <c r="QIH664" s="198"/>
      <c r="QII664" s="198"/>
      <c r="QIJ664" s="198"/>
      <c r="QIK664" s="198"/>
      <c r="QIL664" s="198"/>
      <c r="QIM664" s="198"/>
      <c r="QIN664" s="198"/>
      <c r="QIO664" s="198"/>
      <c r="QIP664" s="198"/>
      <c r="QIQ664" s="198"/>
      <c r="QIR664" s="198"/>
      <c r="QIS664" s="198"/>
      <c r="QIT664" s="198"/>
      <c r="QIU664" s="198"/>
      <c r="QIV664" s="198"/>
      <c r="QIW664" s="198"/>
      <c r="QIX664" s="198"/>
      <c r="QIY664" s="198"/>
      <c r="QIZ664" s="198"/>
      <c r="QJA664" s="198"/>
      <c r="QJB664" s="198"/>
      <c r="QJC664" s="198"/>
      <c r="QJD664" s="198"/>
      <c r="QJE664" s="198"/>
      <c r="QJF664" s="198"/>
      <c r="QJG664" s="198"/>
      <c r="QJH664" s="198"/>
      <c r="QJI664" s="198"/>
      <c r="QJJ664" s="198"/>
      <c r="QJK664" s="198"/>
      <c r="QJL664" s="198"/>
      <c r="QJM664" s="198"/>
      <c r="QJN664" s="198"/>
      <c r="QJO664" s="198"/>
      <c r="QJP664" s="198"/>
      <c r="QJQ664" s="198"/>
      <c r="QJR664" s="198"/>
      <c r="QJS664" s="198"/>
      <c r="QJT664" s="198"/>
      <c r="QJU664" s="198"/>
      <c r="QJV664" s="198"/>
      <c r="QJW664" s="198"/>
      <c r="QJX664" s="198"/>
      <c r="QJY664" s="198"/>
      <c r="QJZ664" s="198"/>
      <c r="QKA664" s="198"/>
      <c r="QKB664" s="198"/>
      <c r="QKC664" s="198"/>
      <c r="QKD664" s="198"/>
      <c r="QKE664" s="198"/>
      <c r="QKF664" s="198"/>
      <c r="QKG664" s="198"/>
      <c r="QKH664" s="198"/>
      <c r="QKI664" s="198"/>
      <c r="QKJ664" s="198"/>
      <c r="QKK664" s="198"/>
      <c r="QKL664" s="198"/>
      <c r="QKM664" s="198"/>
      <c r="QKN664" s="198"/>
      <c r="QKO664" s="198"/>
      <c r="QKP664" s="198"/>
      <c r="QKQ664" s="198"/>
      <c r="QKR664" s="198"/>
      <c r="QKS664" s="198"/>
      <c r="QKT664" s="198"/>
      <c r="QKU664" s="198"/>
      <c r="QKV664" s="198"/>
      <c r="QKW664" s="198"/>
      <c r="QKX664" s="198"/>
      <c r="QKY664" s="198"/>
      <c r="QKZ664" s="198"/>
      <c r="QLA664" s="198"/>
      <c r="QLB664" s="198"/>
      <c r="QLC664" s="198"/>
      <c r="QLD664" s="198"/>
      <c r="QLE664" s="198"/>
      <c r="QLF664" s="198"/>
      <c r="QLG664" s="198"/>
      <c r="QLH664" s="198"/>
      <c r="QLI664" s="198"/>
      <c r="QLJ664" s="198"/>
      <c r="QLK664" s="198"/>
      <c r="QLL664" s="198"/>
      <c r="QLM664" s="198"/>
      <c r="QLN664" s="198"/>
      <c r="QLO664" s="198"/>
      <c r="QLP664" s="198"/>
      <c r="QLQ664" s="198"/>
      <c r="QLR664" s="198"/>
      <c r="QLS664" s="198"/>
      <c r="QLT664" s="198"/>
      <c r="QLU664" s="198"/>
      <c r="QLV664" s="198"/>
      <c r="QLW664" s="198"/>
      <c r="QLX664" s="198"/>
      <c r="QLY664" s="198"/>
      <c r="QLZ664" s="198"/>
      <c r="QMA664" s="198"/>
      <c r="QMB664" s="198"/>
      <c r="QMC664" s="198"/>
      <c r="QMD664" s="198"/>
      <c r="QME664" s="198"/>
      <c r="QMF664" s="198"/>
      <c r="QMG664" s="198"/>
      <c r="QMH664" s="198"/>
      <c r="QMI664" s="198"/>
      <c r="QMJ664" s="198"/>
      <c r="QMK664" s="198"/>
      <c r="QML664" s="198"/>
      <c r="QMM664" s="198"/>
      <c r="QMN664" s="198"/>
      <c r="QMO664" s="198"/>
      <c r="QMP664" s="198"/>
      <c r="QMQ664" s="198"/>
      <c r="QMR664" s="198"/>
      <c r="QMS664" s="198"/>
      <c r="QMT664" s="198"/>
      <c r="QMU664" s="198"/>
      <c r="QMV664" s="198"/>
      <c r="QMW664" s="198"/>
      <c r="QMX664" s="198"/>
      <c r="QMY664" s="198"/>
      <c r="QMZ664" s="198"/>
      <c r="QNA664" s="198"/>
      <c r="QNB664" s="198"/>
      <c r="QNC664" s="198"/>
      <c r="QND664" s="198"/>
      <c r="QNE664" s="198"/>
      <c r="QNF664" s="198"/>
      <c r="QNG664" s="198"/>
      <c r="QNH664" s="198"/>
      <c r="QNI664" s="198"/>
      <c r="QNJ664" s="198"/>
      <c r="QNK664" s="198"/>
      <c r="QNL664" s="198"/>
      <c r="QNM664" s="198"/>
      <c r="QNN664" s="198"/>
      <c r="QNO664" s="198"/>
      <c r="QNP664" s="198"/>
      <c r="QNQ664" s="198"/>
      <c r="QNR664" s="198"/>
      <c r="QNS664" s="198"/>
      <c r="QNT664" s="198"/>
      <c r="QNU664" s="198"/>
      <c r="QNV664" s="198"/>
      <c r="QNW664" s="198"/>
      <c r="QNX664" s="198"/>
      <c r="QNY664" s="198"/>
      <c r="QNZ664" s="198"/>
      <c r="QOA664" s="198"/>
      <c r="QOB664" s="198"/>
      <c r="QOC664" s="198"/>
      <c r="QOD664" s="198"/>
      <c r="QOE664" s="198"/>
      <c r="QOF664" s="198"/>
      <c r="QOG664" s="198"/>
      <c r="QOH664" s="198"/>
      <c r="QOI664" s="198"/>
      <c r="QOJ664" s="198"/>
      <c r="QOK664" s="198"/>
      <c r="QOL664" s="198"/>
      <c r="QOM664" s="198"/>
      <c r="QON664" s="198"/>
      <c r="QOO664" s="198"/>
      <c r="QOP664" s="198"/>
      <c r="QOQ664" s="198"/>
      <c r="QOR664" s="198"/>
      <c r="QOS664" s="198"/>
      <c r="QOT664" s="198"/>
      <c r="QOU664" s="198"/>
      <c r="QOV664" s="198"/>
      <c r="QOW664" s="198"/>
      <c r="QOX664" s="198"/>
      <c r="QOY664" s="198"/>
      <c r="QOZ664" s="198"/>
      <c r="QPA664" s="198"/>
      <c r="QPB664" s="198"/>
      <c r="QPC664" s="198"/>
      <c r="QPD664" s="198"/>
      <c r="QPE664" s="198"/>
      <c r="QPF664" s="198"/>
      <c r="QPG664" s="198"/>
      <c r="QPH664" s="198"/>
      <c r="QPI664" s="198"/>
      <c r="QPJ664" s="198"/>
      <c r="QPK664" s="198"/>
      <c r="QPL664" s="198"/>
      <c r="QPM664" s="198"/>
      <c r="QPN664" s="198"/>
      <c r="QPO664" s="198"/>
      <c r="QPP664" s="198"/>
      <c r="QPQ664" s="198"/>
      <c r="QPR664" s="198"/>
      <c r="QPS664" s="198"/>
      <c r="QPT664" s="198"/>
      <c r="QPU664" s="198"/>
      <c r="QPV664" s="198"/>
      <c r="QPW664" s="198"/>
      <c r="QPX664" s="198"/>
      <c r="QPY664" s="198"/>
      <c r="QPZ664" s="198"/>
      <c r="QQA664" s="198"/>
      <c r="QQB664" s="198"/>
      <c r="QQC664" s="198"/>
      <c r="QQD664" s="198"/>
      <c r="QQE664" s="198"/>
      <c r="QQF664" s="198"/>
      <c r="QQG664" s="198"/>
      <c r="QQH664" s="198"/>
      <c r="QQI664" s="198"/>
      <c r="QQJ664" s="198"/>
      <c r="QQK664" s="198"/>
      <c r="QQL664" s="198"/>
      <c r="QQM664" s="198"/>
      <c r="QQN664" s="198"/>
      <c r="QQO664" s="198"/>
      <c r="QQP664" s="198"/>
      <c r="QQQ664" s="198"/>
      <c r="QQR664" s="198"/>
      <c r="QQS664" s="198"/>
      <c r="QQT664" s="198"/>
      <c r="QQU664" s="198"/>
      <c r="QQV664" s="198"/>
      <c r="QQW664" s="198"/>
      <c r="QQX664" s="198"/>
      <c r="QQY664" s="198"/>
      <c r="QQZ664" s="198"/>
      <c r="QRA664" s="198"/>
      <c r="QRB664" s="198"/>
      <c r="QRC664" s="198"/>
      <c r="QRD664" s="198"/>
      <c r="QRE664" s="198"/>
      <c r="QRF664" s="198"/>
      <c r="QRG664" s="198"/>
      <c r="QRH664" s="198"/>
      <c r="QRI664" s="198"/>
      <c r="QRJ664" s="198"/>
      <c r="QRK664" s="198"/>
      <c r="QRL664" s="198"/>
      <c r="QRM664" s="198"/>
      <c r="QRN664" s="198"/>
      <c r="QRO664" s="198"/>
      <c r="QRP664" s="198"/>
      <c r="QRQ664" s="198"/>
      <c r="QRR664" s="198"/>
      <c r="QRS664" s="198"/>
      <c r="QRT664" s="198"/>
      <c r="QRU664" s="198"/>
      <c r="QRV664" s="198"/>
      <c r="QRW664" s="198"/>
      <c r="QRX664" s="198"/>
      <c r="QRY664" s="198"/>
      <c r="QRZ664" s="198"/>
      <c r="QSA664" s="198"/>
      <c r="QSB664" s="198"/>
      <c r="QSC664" s="198"/>
      <c r="QSD664" s="198"/>
      <c r="QSE664" s="198"/>
      <c r="QSF664" s="198"/>
      <c r="QSG664" s="198"/>
      <c r="QSH664" s="198"/>
      <c r="QSI664" s="198"/>
      <c r="QSJ664" s="198"/>
      <c r="QSK664" s="198"/>
      <c r="QSL664" s="198"/>
      <c r="QSM664" s="198"/>
      <c r="QSN664" s="198"/>
      <c r="QSO664" s="198"/>
      <c r="QSP664" s="198"/>
      <c r="QSQ664" s="198"/>
      <c r="QSR664" s="198"/>
      <c r="QSS664" s="198"/>
      <c r="QST664" s="198"/>
      <c r="QSU664" s="198"/>
      <c r="QSV664" s="198"/>
      <c r="QSW664" s="198"/>
      <c r="QSX664" s="198"/>
      <c r="QSY664" s="198"/>
      <c r="QSZ664" s="198"/>
      <c r="QTA664" s="198"/>
      <c r="QTB664" s="198"/>
      <c r="QTC664" s="198"/>
      <c r="QTD664" s="198"/>
      <c r="QTE664" s="198"/>
      <c r="QTF664" s="198"/>
      <c r="QTG664" s="198"/>
      <c r="QTH664" s="198"/>
      <c r="QTI664" s="198"/>
      <c r="QTJ664" s="198"/>
      <c r="QTK664" s="198"/>
      <c r="QTL664" s="198"/>
      <c r="QTM664" s="198"/>
      <c r="QTN664" s="198"/>
      <c r="QTO664" s="198"/>
      <c r="QTP664" s="198"/>
      <c r="QTQ664" s="198"/>
      <c r="QTR664" s="198"/>
      <c r="QTS664" s="198"/>
      <c r="QTT664" s="198"/>
      <c r="QTU664" s="198"/>
      <c r="QTV664" s="198"/>
      <c r="QTW664" s="198"/>
      <c r="QTX664" s="198"/>
      <c r="QTY664" s="198"/>
      <c r="QTZ664" s="198"/>
      <c r="QUA664" s="198"/>
      <c r="QUB664" s="198"/>
      <c r="QUC664" s="198"/>
      <c r="QUD664" s="198"/>
      <c r="QUE664" s="198"/>
      <c r="QUF664" s="198"/>
      <c r="QUG664" s="198"/>
      <c r="QUH664" s="198"/>
      <c r="QUI664" s="198"/>
      <c r="QUJ664" s="198"/>
      <c r="QUK664" s="198"/>
      <c r="QUL664" s="198"/>
      <c r="QUM664" s="198"/>
      <c r="QUN664" s="198"/>
      <c r="QUO664" s="198"/>
      <c r="QUP664" s="198"/>
      <c r="QUQ664" s="198"/>
      <c r="QUR664" s="198"/>
      <c r="QUS664" s="198"/>
      <c r="QUT664" s="198"/>
      <c r="QUU664" s="198"/>
      <c r="QUV664" s="198"/>
      <c r="QUW664" s="198"/>
      <c r="QUX664" s="198"/>
      <c r="QUY664" s="198"/>
      <c r="QUZ664" s="198"/>
      <c r="QVA664" s="198"/>
      <c r="QVB664" s="198"/>
      <c r="QVC664" s="198"/>
      <c r="QVD664" s="198"/>
      <c r="QVE664" s="198"/>
      <c r="QVF664" s="198"/>
      <c r="QVG664" s="198"/>
      <c r="QVH664" s="198"/>
      <c r="QVI664" s="198"/>
      <c r="QVJ664" s="198"/>
      <c r="QVK664" s="198"/>
      <c r="QVL664" s="198"/>
      <c r="QVM664" s="198"/>
      <c r="QVN664" s="198"/>
      <c r="QVO664" s="198"/>
      <c r="QVP664" s="198"/>
      <c r="QVQ664" s="198"/>
      <c r="QVR664" s="198"/>
      <c r="QVS664" s="198"/>
      <c r="QVT664" s="198"/>
      <c r="QVU664" s="198"/>
      <c r="QVV664" s="198"/>
      <c r="QVW664" s="198"/>
      <c r="QVX664" s="198"/>
      <c r="QVY664" s="198"/>
      <c r="QVZ664" s="198"/>
      <c r="QWA664" s="198"/>
      <c r="QWB664" s="198"/>
      <c r="QWC664" s="198"/>
      <c r="QWD664" s="198"/>
      <c r="QWE664" s="198"/>
      <c r="QWF664" s="198"/>
      <c r="QWG664" s="198"/>
      <c r="QWH664" s="198"/>
      <c r="QWI664" s="198"/>
      <c r="QWJ664" s="198"/>
      <c r="QWK664" s="198"/>
      <c r="QWL664" s="198"/>
      <c r="QWM664" s="198"/>
      <c r="QWN664" s="198"/>
      <c r="QWO664" s="198"/>
      <c r="QWP664" s="198"/>
      <c r="QWQ664" s="198"/>
      <c r="QWR664" s="198"/>
      <c r="QWS664" s="198"/>
      <c r="QWT664" s="198"/>
      <c r="QWU664" s="198"/>
      <c r="QWV664" s="198"/>
      <c r="QWW664" s="198"/>
      <c r="QWX664" s="198"/>
      <c r="QWY664" s="198"/>
      <c r="QWZ664" s="198"/>
      <c r="QXA664" s="198"/>
      <c r="QXB664" s="198"/>
      <c r="QXC664" s="198"/>
      <c r="QXD664" s="198"/>
      <c r="QXE664" s="198"/>
      <c r="QXF664" s="198"/>
      <c r="QXG664" s="198"/>
      <c r="QXH664" s="198"/>
      <c r="QXI664" s="198"/>
      <c r="QXJ664" s="198"/>
      <c r="QXK664" s="198"/>
      <c r="QXL664" s="198"/>
      <c r="QXM664" s="198"/>
      <c r="QXN664" s="198"/>
      <c r="QXO664" s="198"/>
      <c r="QXP664" s="198"/>
      <c r="QXQ664" s="198"/>
      <c r="QXR664" s="198"/>
      <c r="QXS664" s="198"/>
      <c r="QXT664" s="198"/>
      <c r="QXU664" s="198"/>
      <c r="QXV664" s="198"/>
      <c r="QXW664" s="198"/>
      <c r="QXX664" s="198"/>
      <c r="QXY664" s="198"/>
      <c r="QXZ664" s="198"/>
      <c r="QYA664" s="198"/>
      <c r="QYB664" s="198"/>
      <c r="QYC664" s="198"/>
      <c r="QYD664" s="198"/>
      <c r="QYE664" s="198"/>
      <c r="QYF664" s="198"/>
      <c r="QYG664" s="198"/>
      <c r="QYH664" s="198"/>
      <c r="QYI664" s="198"/>
      <c r="QYJ664" s="198"/>
      <c r="QYK664" s="198"/>
      <c r="QYL664" s="198"/>
      <c r="QYM664" s="198"/>
      <c r="QYN664" s="198"/>
      <c r="QYO664" s="198"/>
      <c r="QYP664" s="198"/>
      <c r="QYQ664" s="198"/>
      <c r="QYR664" s="198"/>
      <c r="QYS664" s="198"/>
      <c r="QYT664" s="198"/>
      <c r="QYU664" s="198"/>
      <c r="QYV664" s="198"/>
      <c r="QYW664" s="198"/>
      <c r="QYX664" s="198"/>
      <c r="QYY664" s="198"/>
      <c r="QYZ664" s="198"/>
      <c r="QZA664" s="198"/>
      <c r="QZB664" s="198"/>
      <c r="QZC664" s="198"/>
      <c r="QZD664" s="198"/>
      <c r="QZE664" s="198"/>
      <c r="QZF664" s="198"/>
      <c r="QZG664" s="198"/>
      <c r="QZH664" s="198"/>
      <c r="QZI664" s="198"/>
      <c r="QZJ664" s="198"/>
      <c r="QZK664" s="198"/>
      <c r="QZL664" s="198"/>
      <c r="QZM664" s="198"/>
      <c r="QZN664" s="198"/>
      <c r="QZO664" s="198"/>
      <c r="QZP664" s="198"/>
      <c r="QZQ664" s="198"/>
      <c r="QZR664" s="198"/>
      <c r="QZS664" s="198"/>
      <c r="QZT664" s="198"/>
      <c r="QZU664" s="198"/>
      <c r="QZV664" s="198"/>
      <c r="QZW664" s="198"/>
      <c r="QZX664" s="198"/>
      <c r="QZY664" s="198"/>
      <c r="QZZ664" s="198"/>
      <c r="RAA664" s="198"/>
      <c r="RAB664" s="198"/>
      <c r="RAC664" s="198"/>
      <c r="RAD664" s="198"/>
      <c r="RAE664" s="198"/>
      <c r="RAF664" s="198"/>
      <c r="RAG664" s="198"/>
      <c r="RAH664" s="198"/>
      <c r="RAI664" s="198"/>
      <c r="RAJ664" s="198"/>
      <c r="RAK664" s="198"/>
      <c r="RAL664" s="198"/>
      <c r="RAM664" s="198"/>
      <c r="RAN664" s="198"/>
      <c r="RAO664" s="198"/>
      <c r="RAP664" s="198"/>
      <c r="RAQ664" s="198"/>
      <c r="RAR664" s="198"/>
      <c r="RAS664" s="198"/>
      <c r="RAT664" s="198"/>
      <c r="RAU664" s="198"/>
      <c r="RAV664" s="198"/>
      <c r="RAW664" s="198"/>
      <c r="RAX664" s="198"/>
      <c r="RAY664" s="198"/>
      <c r="RAZ664" s="198"/>
      <c r="RBA664" s="198"/>
      <c r="RBB664" s="198"/>
      <c r="RBC664" s="198"/>
      <c r="RBD664" s="198"/>
      <c r="RBE664" s="198"/>
      <c r="RBF664" s="198"/>
      <c r="RBG664" s="198"/>
      <c r="RBH664" s="198"/>
      <c r="RBI664" s="198"/>
      <c r="RBJ664" s="198"/>
      <c r="RBK664" s="198"/>
      <c r="RBL664" s="198"/>
      <c r="RBM664" s="198"/>
      <c r="RBN664" s="198"/>
      <c r="RBO664" s="198"/>
      <c r="RBP664" s="198"/>
      <c r="RBQ664" s="198"/>
      <c r="RBR664" s="198"/>
      <c r="RBS664" s="198"/>
      <c r="RBT664" s="198"/>
      <c r="RBU664" s="198"/>
      <c r="RBV664" s="198"/>
      <c r="RBW664" s="198"/>
      <c r="RBX664" s="198"/>
      <c r="RBY664" s="198"/>
      <c r="RBZ664" s="198"/>
      <c r="RCA664" s="198"/>
      <c r="RCB664" s="198"/>
      <c r="RCC664" s="198"/>
      <c r="RCD664" s="198"/>
      <c r="RCE664" s="198"/>
      <c r="RCF664" s="198"/>
      <c r="RCG664" s="198"/>
      <c r="RCH664" s="198"/>
      <c r="RCI664" s="198"/>
      <c r="RCJ664" s="198"/>
      <c r="RCK664" s="198"/>
      <c r="RCL664" s="198"/>
      <c r="RCM664" s="198"/>
      <c r="RCN664" s="198"/>
      <c r="RCO664" s="198"/>
      <c r="RCP664" s="198"/>
      <c r="RCQ664" s="198"/>
      <c r="RCR664" s="198"/>
      <c r="RCS664" s="198"/>
      <c r="RCT664" s="198"/>
      <c r="RCU664" s="198"/>
      <c r="RCV664" s="198"/>
      <c r="RCW664" s="198"/>
      <c r="RCX664" s="198"/>
      <c r="RCY664" s="198"/>
      <c r="RCZ664" s="198"/>
      <c r="RDA664" s="198"/>
      <c r="RDB664" s="198"/>
      <c r="RDC664" s="198"/>
      <c r="RDD664" s="198"/>
      <c r="RDE664" s="198"/>
      <c r="RDF664" s="198"/>
      <c r="RDG664" s="198"/>
      <c r="RDH664" s="198"/>
      <c r="RDI664" s="198"/>
      <c r="RDJ664" s="198"/>
      <c r="RDK664" s="198"/>
      <c r="RDL664" s="198"/>
      <c r="RDM664" s="198"/>
      <c r="RDN664" s="198"/>
      <c r="RDO664" s="198"/>
      <c r="RDP664" s="198"/>
      <c r="RDQ664" s="198"/>
      <c r="RDR664" s="198"/>
      <c r="RDS664" s="198"/>
      <c r="RDT664" s="198"/>
      <c r="RDU664" s="198"/>
      <c r="RDV664" s="198"/>
      <c r="RDW664" s="198"/>
      <c r="RDX664" s="198"/>
      <c r="RDY664" s="198"/>
      <c r="RDZ664" s="198"/>
      <c r="REA664" s="198"/>
      <c r="REB664" s="198"/>
      <c r="REC664" s="198"/>
      <c r="RED664" s="198"/>
      <c r="REE664" s="198"/>
      <c r="REF664" s="198"/>
      <c r="REG664" s="198"/>
      <c r="REH664" s="198"/>
      <c r="REI664" s="198"/>
      <c r="REJ664" s="198"/>
      <c r="REK664" s="198"/>
      <c r="REL664" s="198"/>
      <c r="REM664" s="198"/>
      <c r="REN664" s="198"/>
      <c r="REO664" s="198"/>
      <c r="REP664" s="198"/>
      <c r="REQ664" s="198"/>
      <c r="RER664" s="198"/>
      <c r="RES664" s="198"/>
      <c r="RET664" s="198"/>
      <c r="REU664" s="198"/>
      <c r="REV664" s="198"/>
      <c r="REW664" s="198"/>
      <c r="REX664" s="198"/>
      <c r="REY664" s="198"/>
      <c r="REZ664" s="198"/>
      <c r="RFA664" s="198"/>
      <c r="RFB664" s="198"/>
      <c r="RFC664" s="198"/>
      <c r="RFD664" s="198"/>
      <c r="RFE664" s="198"/>
      <c r="RFF664" s="198"/>
      <c r="RFG664" s="198"/>
      <c r="RFH664" s="198"/>
      <c r="RFI664" s="198"/>
      <c r="RFJ664" s="198"/>
      <c r="RFK664" s="198"/>
      <c r="RFL664" s="198"/>
      <c r="RFM664" s="198"/>
      <c r="RFN664" s="198"/>
      <c r="RFO664" s="198"/>
      <c r="RFP664" s="198"/>
      <c r="RFQ664" s="198"/>
      <c r="RFR664" s="198"/>
      <c r="RFS664" s="198"/>
      <c r="RFT664" s="198"/>
      <c r="RFU664" s="198"/>
      <c r="RFV664" s="198"/>
      <c r="RFW664" s="198"/>
      <c r="RFX664" s="198"/>
      <c r="RFY664" s="198"/>
      <c r="RFZ664" s="198"/>
      <c r="RGA664" s="198"/>
      <c r="RGB664" s="198"/>
      <c r="RGC664" s="198"/>
      <c r="RGD664" s="198"/>
      <c r="RGE664" s="198"/>
      <c r="RGF664" s="198"/>
      <c r="RGG664" s="198"/>
      <c r="RGH664" s="198"/>
      <c r="RGI664" s="198"/>
      <c r="RGJ664" s="198"/>
      <c r="RGK664" s="198"/>
      <c r="RGL664" s="198"/>
      <c r="RGM664" s="198"/>
      <c r="RGN664" s="198"/>
      <c r="RGO664" s="198"/>
      <c r="RGP664" s="198"/>
      <c r="RGQ664" s="198"/>
      <c r="RGR664" s="198"/>
      <c r="RGS664" s="198"/>
      <c r="RGT664" s="198"/>
      <c r="RGU664" s="198"/>
      <c r="RGV664" s="198"/>
      <c r="RGW664" s="198"/>
      <c r="RGX664" s="198"/>
      <c r="RGY664" s="198"/>
      <c r="RGZ664" s="198"/>
      <c r="RHA664" s="198"/>
      <c r="RHB664" s="198"/>
      <c r="RHC664" s="198"/>
      <c r="RHD664" s="198"/>
      <c r="RHE664" s="198"/>
      <c r="RHF664" s="198"/>
      <c r="RHG664" s="198"/>
      <c r="RHH664" s="198"/>
      <c r="RHI664" s="198"/>
      <c r="RHJ664" s="198"/>
      <c r="RHK664" s="198"/>
      <c r="RHL664" s="198"/>
      <c r="RHM664" s="198"/>
      <c r="RHN664" s="198"/>
      <c r="RHO664" s="198"/>
      <c r="RHP664" s="198"/>
      <c r="RHQ664" s="198"/>
      <c r="RHR664" s="198"/>
      <c r="RHS664" s="198"/>
      <c r="RHT664" s="198"/>
      <c r="RHU664" s="198"/>
      <c r="RHV664" s="198"/>
      <c r="RHW664" s="198"/>
      <c r="RHX664" s="198"/>
      <c r="RHY664" s="198"/>
      <c r="RHZ664" s="198"/>
      <c r="RIA664" s="198"/>
      <c r="RIB664" s="198"/>
      <c r="RIC664" s="198"/>
      <c r="RID664" s="198"/>
      <c r="RIE664" s="198"/>
      <c r="RIF664" s="198"/>
      <c r="RIG664" s="198"/>
      <c r="RIH664" s="198"/>
      <c r="RII664" s="198"/>
      <c r="RIJ664" s="198"/>
      <c r="RIK664" s="198"/>
      <c r="RIL664" s="198"/>
      <c r="RIM664" s="198"/>
      <c r="RIN664" s="198"/>
      <c r="RIO664" s="198"/>
      <c r="RIP664" s="198"/>
      <c r="RIQ664" s="198"/>
      <c r="RIR664" s="198"/>
      <c r="RIS664" s="198"/>
      <c r="RIT664" s="198"/>
      <c r="RIU664" s="198"/>
      <c r="RIV664" s="198"/>
      <c r="RIW664" s="198"/>
      <c r="RIX664" s="198"/>
      <c r="RIY664" s="198"/>
      <c r="RIZ664" s="198"/>
      <c r="RJA664" s="198"/>
      <c r="RJB664" s="198"/>
      <c r="RJC664" s="198"/>
      <c r="RJD664" s="198"/>
      <c r="RJE664" s="198"/>
      <c r="RJF664" s="198"/>
      <c r="RJG664" s="198"/>
      <c r="RJH664" s="198"/>
      <c r="RJI664" s="198"/>
      <c r="RJJ664" s="198"/>
      <c r="RJK664" s="198"/>
      <c r="RJL664" s="198"/>
      <c r="RJM664" s="198"/>
      <c r="RJN664" s="198"/>
      <c r="RJO664" s="198"/>
      <c r="RJP664" s="198"/>
      <c r="RJQ664" s="198"/>
      <c r="RJR664" s="198"/>
      <c r="RJS664" s="198"/>
      <c r="RJT664" s="198"/>
      <c r="RJU664" s="198"/>
      <c r="RJV664" s="198"/>
      <c r="RJW664" s="198"/>
      <c r="RJX664" s="198"/>
      <c r="RJY664" s="198"/>
      <c r="RJZ664" s="198"/>
      <c r="RKA664" s="198"/>
      <c r="RKB664" s="198"/>
      <c r="RKC664" s="198"/>
      <c r="RKD664" s="198"/>
      <c r="RKE664" s="198"/>
      <c r="RKF664" s="198"/>
      <c r="RKG664" s="198"/>
      <c r="RKH664" s="198"/>
      <c r="RKI664" s="198"/>
      <c r="RKJ664" s="198"/>
      <c r="RKK664" s="198"/>
      <c r="RKL664" s="198"/>
      <c r="RKM664" s="198"/>
      <c r="RKN664" s="198"/>
      <c r="RKO664" s="198"/>
      <c r="RKP664" s="198"/>
      <c r="RKQ664" s="198"/>
      <c r="RKR664" s="198"/>
      <c r="RKS664" s="198"/>
      <c r="RKT664" s="198"/>
      <c r="RKU664" s="198"/>
      <c r="RKV664" s="198"/>
      <c r="RKW664" s="198"/>
      <c r="RKX664" s="198"/>
      <c r="RKY664" s="198"/>
      <c r="RKZ664" s="198"/>
      <c r="RLA664" s="198"/>
      <c r="RLB664" s="198"/>
      <c r="RLC664" s="198"/>
      <c r="RLD664" s="198"/>
      <c r="RLE664" s="198"/>
      <c r="RLF664" s="198"/>
      <c r="RLG664" s="198"/>
      <c r="RLH664" s="198"/>
      <c r="RLI664" s="198"/>
      <c r="RLJ664" s="198"/>
      <c r="RLK664" s="198"/>
      <c r="RLL664" s="198"/>
      <c r="RLM664" s="198"/>
      <c r="RLN664" s="198"/>
      <c r="RLO664" s="198"/>
      <c r="RLP664" s="198"/>
      <c r="RLQ664" s="198"/>
      <c r="RLR664" s="198"/>
      <c r="RLS664" s="198"/>
      <c r="RLT664" s="198"/>
      <c r="RLU664" s="198"/>
      <c r="RLV664" s="198"/>
      <c r="RLW664" s="198"/>
      <c r="RLX664" s="198"/>
      <c r="RLY664" s="198"/>
      <c r="RLZ664" s="198"/>
      <c r="RMA664" s="198"/>
      <c r="RMB664" s="198"/>
      <c r="RMC664" s="198"/>
      <c r="RMD664" s="198"/>
      <c r="RME664" s="198"/>
      <c r="RMF664" s="198"/>
      <c r="RMG664" s="198"/>
      <c r="RMH664" s="198"/>
      <c r="RMI664" s="198"/>
      <c r="RMJ664" s="198"/>
      <c r="RMK664" s="198"/>
      <c r="RML664" s="198"/>
      <c r="RMM664" s="198"/>
      <c r="RMN664" s="198"/>
      <c r="RMO664" s="198"/>
      <c r="RMP664" s="198"/>
      <c r="RMQ664" s="198"/>
      <c r="RMR664" s="198"/>
      <c r="RMS664" s="198"/>
      <c r="RMT664" s="198"/>
      <c r="RMU664" s="198"/>
      <c r="RMV664" s="198"/>
      <c r="RMW664" s="198"/>
      <c r="RMX664" s="198"/>
      <c r="RMY664" s="198"/>
      <c r="RMZ664" s="198"/>
      <c r="RNA664" s="198"/>
      <c r="RNB664" s="198"/>
      <c r="RNC664" s="198"/>
      <c r="RND664" s="198"/>
      <c r="RNE664" s="198"/>
      <c r="RNF664" s="198"/>
      <c r="RNG664" s="198"/>
      <c r="RNH664" s="198"/>
      <c r="RNI664" s="198"/>
      <c r="RNJ664" s="198"/>
      <c r="RNK664" s="198"/>
      <c r="RNL664" s="198"/>
      <c r="RNM664" s="198"/>
      <c r="RNN664" s="198"/>
      <c r="RNO664" s="198"/>
      <c r="RNP664" s="198"/>
      <c r="RNQ664" s="198"/>
      <c r="RNR664" s="198"/>
      <c r="RNS664" s="198"/>
      <c r="RNT664" s="198"/>
      <c r="RNU664" s="198"/>
      <c r="RNV664" s="198"/>
      <c r="RNW664" s="198"/>
      <c r="RNX664" s="198"/>
      <c r="RNY664" s="198"/>
      <c r="RNZ664" s="198"/>
      <c r="ROA664" s="198"/>
      <c r="ROB664" s="198"/>
      <c r="ROC664" s="198"/>
      <c r="ROD664" s="198"/>
      <c r="ROE664" s="198"/>
      <c r="ROF664" s="198"/>
      <c r="ROG664" s="198"/>
      <c r="ROH664" s="198"/>
      <c r="ROI664" s="198"/>
      <c r="ROJ664" s="198"/>
      <c r="ROK664" s="198"/>
      <c r="ROL664" s="198"/>
      <c r="ROM664" s="198"/>
      <c r="RON664" s="198"/>
      <c r="ROO664" s="198"/>
      <c r="ROP664" s="198"/>
      <c r="ROQ664" s="198"/>
      <c r="ROR664" s="198"/>
      <c r="ROS664" s="198"/>
      <c r="ROT664" s="198"/>
      <c r="ROU664" s="198"/>
      <c r="ROV664" s="198"/>
      <c r="ROW664" s="198"/>
      <c r="ROX664" s="198"/>
      <c r="ROY664" s="198"/>
      <c r="ROZ664" s="198"/>
      <c r="RPA664" s="198"/>
      <c r="RPB664" s="198"/>
      <c r="RPC664" s="198"/>
      <c r="RPD664" s="198"/>
      <c r="RPE664" s="198"/>
      <c r="RPF664" s="198"/>
      <c r="RPG664" s="198"/>
      <c r="RPH664" s="198"/>
      <c r="RPI664" s="198"/>
      <c r="RPJ664" s="198"/>
      <c r="RPK664" s="198"/>
      <c r="RPL664" s="198"/>
      <c r="RPM664" s="198"/>
      <c r="RPN664" s="198"/>
      <c r="RPO664" s="198"/>
      <c r="RPP664" s="198"/>
      <c r="RPQ664" s="198"/>
      <c r="RPR664" s="198"/>
      <c r="RPS664" s="198"/>
      <c r="RPT664" s="198"/>
      <c r="RPU664" s="198"/>
      <c r="RPV664" s="198"/>
      <c r="RPW664" s="198"/>
      <c r="RPX664" s="198"/>
      <c r="RPY664" s="198"/>
      <c r="RPZ664" s="198"/>
      <c r="RQA664" s="198"/>
      <c r="RQB664" s="198"/>
      <c r="RQC664" s="198"/>
      <c r="RQD664" s="198"/>
      <c r="RQE664" s="198"/>
      <c r="RQF664" s="198"/>
      <c r="RQG664" s="198"/>
      <c r="RQH664" s="198"/>
      <c r="RQI664" s="198"/>
      <c r="RQJ664" s="198"/>
      <c r="RQK664" s="198"/>
      <c r="RQL664" s="198"/>
      <c r="RQM664" s="198"/>
      <c r="RQN664" s="198"/>
      <c r="RQO664" s="198"/>
      <c r="RQP664" s="198"/>
      <c r="RQQ664" s="198"/>
      <c r="RQR664" s="198"/>
      <c r="RQS664" s="198"/>
      <c r="RQT664" s="198"/>
      <c r="RQU664" s="198"/>
      <c r="RQV664" s="198"/>
      <c r="RQW664" s="198"/>
      <c r="RQX664" s="198"/>
      <c r="RQY664" s="198"/>
      <c r="RQZ664" s="198"/>
      <c r="RRA664" s="198"/>
      <c r="RRB664" s="198"/>
      <c r="RRC664" s="198"/>
      <c r="RRD664" s="198"/>
      <c r="RRE664" s="198"/>
      <c r="RRF664" s="198"/>
      <c r="RRG664" s="198"/>
      <c r="RRH664" s="198"/>
      <c r="RRI664" s="198"/>
      <c r="RRJ664" s="198"/>
      <c r="RRK664" s="198"/>
      <c r="RRL664" s="198"/>
      <c r="RRM664" s="198"/>
      <c r="RRN664" s="198"/>
      <c r="RRO664" s="198"/>
      <c r="RRP664" s="198"/>
      <c r="RRQ664" s="198"/>
      <c r="RRR664" s="198"/>
      <c r="RRS664" s="198"/>
      <c r="RRT664" s="198"/>
      <c r="RRU664" s="198"/>
      <c r="RRV664" s="198"/>
      <c r="RRW664" s="198"/>
      <c r="RRX664" s="198"/>
      <c r="RRY664" s="198"/>
      <c r="RRZ664" s="198"/>
      <c r="RSA664" s="198"/>
      <c r="RSB664" s="198"/>
      <c r="RSC664" s="198"/>
      <c r="RSD664" s="198"/>
      <c r="RSE664" s="198"/>
      <c r="RSF664" s="198"/>
      <c r="RSG664" s="198"/>
      <c r="RSH664" s="198"/>
      <c r="RSI664" s="198"/>
      <c r="RSJ664" s="198"/>
      <c r="RSK664" s="198"/>
      <c r="RSL664" s="198"/>
      <c r="RSM664" s="198"/>
      <c r="RSN664" s="198"/>
      <c r="RSO664" s="198"/>
      <c r="RSP664" s="198"/>
      <c r="RSQ664" s="198"/>
      <c r="RSR664" s="198"/>
      <c r="RSS664" s="198"/>
      <c r="RST664" s="198"/>
      <c r="RSU664" s="198"/>
      <c r="RSV664" s="198"/>
      <c r="RSW664" s="198"/>
      <c r="RSX664" s="198"/>
      <c r="RSY664" s="198"/>
      <c r="RSZ664" s="198"/>
      <c r="RTA664" s="198"/>
      <c r="RTB664" s="198"/>
      <c r="RTC664" s="198"/>
      <c r="RTD664" s="198"/>
      <c r="RTE664" s="198"/>
      <c r="RTF664" s="198"/>
      <c r="RTG664" s="198"/>
      <c r="RTH664" s="198"/>
      <c r="RTI664" s="198"/>
      <c r="RTJ664" s="198"/>
      <c r="RTK664" s="198"/>
      <c r="RTL664" s="198"/>
      <c r="RTM664" s="198"/>
      <c r="RTN664" s="198"/>
      <c r="RTO664" s="198"/>
      <c r="RTP664" s="198"/>
      <c r="RTQ664" s="198"/>
      <c r="RTR664" s="198"/>
      <c r="RTS664" s="198"/>
      <c r="RTT664" s="198"/>
      <c r="RTU664" s="198"/>
      <c r="RTV664" s="198"/>
      <c r="RTW664" s="198"/>
      <c r="RTX664" s="198"/>
      <c r="RTY664" s="198"/>
      <c r="RTZ664" s="198"/>
      <c r="RUA664" s="198"/>
      <c r="RUB664" s="198"/>
      <c r="RUC664" s="198"/>
      <c r="RUD664" s="198"/>
      <c r="RUE664" s="198"/>
      <c r="RUF664" s="198"/>
      <c r="RUG664" s="198"/>
      <c r="RUH664" s="198"/>
      <c r="RUI664" s="198"/>
      <c r="RUJ664" s="198"/>
      <c r="RUK664" s="198"/>
      <c r="RUL664" s="198"/>
      <c r="RUM664" s="198"/>
      <c r="RUN664" s="198"/>
      <c r="RUO664" s="198"/>
      <c r="RUP664" s="198"/>
      <c r="RUQ664" s="198"/>
      <c r="RUR664" s="198"/>
      <c r="RUS664" s="198"/>
      <c r="RUT664" s="198"/>
      <c r="RUU664" s="198"/>
      <c r="RUV664" s="198"/>
      <c r="RUW664" s="198"/>
      <c r="RUX664" s="198"/>
      <c r="RUY664" s="198"/>
      <c r="RUZ664" s="198"/>
      <c r="RVA664" s="198"/>
      <c r="RVB664" s="198"/>
      <c r="RVC664" s="198"/>
      <c r="RVD664" s="198"/>
      <c r="RVE664" s="198"/>
      <c r="RVF664" s="198"/>
      <c r="RVG664" s="198"/>
      <c r="RVH664" s="198"/>
      <c r="RVI664" s="198"/>
      <c r="RVJ664" s="198"/>
      <c r="RVK664" s="198"/>
      <c r="RVL664" s="198"/>
      <c r="RVM664" s="198"/>
      <c r="RVN664" s="198"/>
      <c r="RVO664" s="198"/>
      <c r="RVP664" s="198"/>
      <c r="RVQ664" s="198"/>
      <c r="RVR664" s="198"/>
      <c r="RVS664" s="198"/>
      <c r="RVT664" s="198"/>
      <c r="RVU664" s="198"/>
      <c r="RVV664" s="198"/>
      <c r="RVW664" s="198"/>
      <c r="RVX664" s="198"/>
      <c r="RVY664" s="198"/>
      <c r="RVZ664" s="198"/>
      <c r="RWA664" s="198"/>
      <c r="RWB664" s="198"/>
      <c r="RWC664" s="198"/>
      <c r="RWD664" s="198"/>
      <c r="RWE664" s="198"/>
      <c r="RWF664" s="198"/>
      <c r="RWG664" s="198"/>
      <c r="RWH664" s="198"/>
      <c r="RWI664" s="198"/>
      <c r="RWJ664" s="198"/>
      <c r="RWK664" s="198"/>
      <c r="RWL664" s="198"/>
      <c r="RWM664" s="198"/>
      <c r="RWN664" s="198"/>
      <c r="RWO664" s="198"/>
      <c r="RWP664" s="198"/>
      <c r="RWQ664" s="198"/>
      <c r="RWR664" s="198"/>
      <c r="RWS664" s="198"/>
      <c r="RWT664" s="198"/>
      <c r="RWU664" s="198"/>
      <c r="RWV664" s="198"/>
      <c r="RWW664" s="198"/>
      <c r="RWX664" s="198"/>
      <c r="RWY664" s="198"/>
      <c r="RWZ664" s="198"/>
      <c r="RXA664" s="198"/>
      <c r="RXB664" s="198"/>
      <c r="RXC664" s="198"/>
      <c r="RXD664" s="198"/>
      <c r="RXE664" s="198"/>
      <c r="RXF664" s="198"/>
      <c r="RXG664" s="198"/>
      <c r="RXH664" s="198"/>
      <c r="RXI664" s="198"/>
      <c r="RXJ664" s="198"/>
      <c r="RXK664" s="198"/>
      <c r="RXL664" s="198"/>
      <c r="RXM664" s="198"/>
      <c r="RXN664" s="198"/>
      <c r="RXO664" s="198"/>
      <c r="RXP664" s="198"/>
      <c r="RXQ664" s="198"/>
      <c r="RXR664" s="198"/>
      <c r="RXS664" s="198"/>
      <c r="RXT664" s="198"/>
      <c r="RXU664" s="198"/>
      <c r="RXV664" s="198"/>
      <c r="RXW664" s="198"/>
      <c r="RXX664" s="198"/>
      <c r="RXY664" s="198"/>
      <c r="RXZ664" s="198"/>
      <c r="RYA664" s="198"/>
      <c r="RYB664" s="198"/>
      <c r="RYC664" s="198"/>
      <c r="RYD664" s="198"/>
      <c r="RYE664" s="198"/>
      <c r="RYF664" s="198"/>
      <c r="RYG664" s="198"/>
      <c r="RYH664" s="198"/>
      <c r="RYI664" s="198"/>
      <c r="RYJ664" s="198"/>
      <c r="RYK664" s="198"/>
      <c r="RYL664" s="198"/>
      <c r="RYM664" s="198"/>
      <c r="RYN664" s="198"/>
      <c r="RYO664" s="198"/>
      <c r="RYP664" s="198"/>
      <c r="RYQ664" s="198"/>
      <c r="RYR664" s="198"/>
      <c r="RYS664" s="198"/>
      <c r="RYT664" s="198"/>
      <c r="RYU664" s="198"/>
      <c r="RYV664" s="198"/>
      <c r="RYW664" s="198"/>
      <c r="RYX664" s="198"/>
      <c r="RYY664" s="198"/>
      <c r="RYZ664" s="198"/>
      <c r="RZA664" s="198"/>
      <c r="RZB664" s="198"/>
      <c r="RZC664" s="198"/>
      <c r="RZD664" s="198"/>
      <c r="RZE664" s="198"/>
      <c r="RZF664" s="198"/>
      <c r="RZG664" s="198"/>
      <c r="RZH664" s="198"/>
      <c r="RZI664" s="198"/>
      <c r="RZJ664" s="198"/>
      <c r="RZK664" s="198"/>
      <c r="RZL664" s="198"/>
      <c r="RZM664" s="198"/>
      <c r="RZN664" s="198"/>
      <c r="RZO664" s="198"/>
      <c r="RZP664" s="198"/>
      <c r="RZQ664" s="198"/>
      <c r="RZR664" s="198"/>
      <c r="RZS664" s="198"/>
      <c r="RZT664" s="198"/>
      <c r="RZU664" s="198"/>
      <c r="RZV664" s="198"/>
      <c r="RZW664" s="198"/>
      <c r="RZX664" s="198"/>
      <c r="RZY664" s="198"/>
      <c r="RZZ664" s="198"/>
      <c r="SAA664" s="198"/>
      <c r="SAB664" s="198"/>
      <c r="SAC664" s="198"/>
      <c r="SAD664" s="198"/>
      <c r="SAE664" s="198"/>
      <c r="SAF664" s="198"/>
      <c r="SAG664" s="198"/>
      <c r="SAH664" s="198"/>
      <c r="SAI664" s="198"/>
      <c r="SAJ664" s="198"/>
      <c r="SAK664" s="198"/>
      <c r="SAL664" s="198"/>
      <c r="SAM664" s="198"/>
      <c r="SAN664" s="198"/>
      <c r="SAO664" s="198"/>
      <c r="SAP664" s="198"/>
      <c r="SAQ664" s="198"/>
      <c r="SAR664" s="198"/>
      <c r="SAS664" s="198"/>
      <c r="SAT664" s="198"/>
      <c r="SAU664" s="198"/>
      <c r="SAV664" s="198"/>
      <c r="SAW664" s="198"/>
      <c r="SAX664" s="198"/>
      <c r="SAY664" s="198"/>
      <c r="SAZ664" s="198"/>
      <c r="SBA664" s="198"/>
      <c r="SBB664" s="198"/>
      <c r="SBC664" s="198"/>
      <c r="SBD664" s="198"/>
      <c r="SBE664" s="198"/>
      <c r="SBF664" s="198"/>
      <c r="SBG664" s="198"/>
      <c r="SBH664" s="198"/>
      <c r="SBI664" s="198"/>
      <c r="SBJ664" s="198"/>
      <c r="SBK664" s="198"/>
      <c r="SBL664" s="198"/>
      <c r="SBM664" s="198"/>
      <c r="SBN664" s="198"/>
      <c r="SBO664" s="198"/>
      <c r="SBP664" s="198"/>
      <c r="SBQ664" s="198"/>
      <c r="SBR664" s="198"/>
      <c r="SBS664" s="198"/>
      <c r="SBT664" s="198"/>
      <c r="SBU664" s="198"/>
      <c r="SBV664" s="198"/>
      <c r="SBW664" s="198"/>
      <c r="SBX664" s="198"/>
      <c r="SBY664" s="198"/>
      <c r="SBZ664" s="198"/>
      <c r="SCA664" s="198"/>
      <c r="SCB664" s="198"/>
      <c r="SCC664" s="198"/>
      <c r="SCD664" s="198"/>
      <c r="SCE664" s="198"/>
      <c r="SCF664" s="198"/>
      <c r="SCG664" s="198"/>
      <c r="SCH664" s="198"/>
      <c r="SCI664" s="198"/>
      <c r="SCJ664" s="198"/>
      <c r="SCK664" s="198"/>
      <c r="SCL664" s="198"/>
      <c r="SCM664" s="198"/>
      <c r="SCN664" s="198"/>
      <c r="SCO664" s="198"/>
      <c r="SCP664" s="198"/>
      <c r="SCQ664" s="198"/>
      <c r="SCR664" s="198"/>
      <c r="SCS664" s="198"/>
      <c r="SCT664" s="198"/>
      <c r="SCU664" s="198"/>
      <c r="SCV664" s="198"/>
      <c r="SCW664" s="198"/>
      <c r="SCX664" s="198"/>
      <c r="SCY664" s="198"/>
      <c r="SCZ664" s="198"/>
      <c r="SDA664" s="198"/>
      <c r="SDB664" s="198"/>
      <c r="SDC664" s="198"/>
      <c r="SDD664" s="198"/>
      <c r="SDE664" s="198"/>
      <c r="SDF664" s="198"/>
      <c r="SDG664" s="198"/>
      <c r="SDH664" s="198"/>
      <c r="SDI664" s="198"/>
      <c r="SDJ664" s="198"/>
      <c r="SDK664" s="198"/>
      <c r="SDL664" s="198"/>
      <c r="SDM664" s="198"/>
      <c r="SDN664" s="198"/>
      <c r="SDO664" s="198"/>
      <c r="SDP664" s="198"/>
      <c r="SDQ664" s="198"/>
      <c r="SDR664" s="198"/>
      <c r="SDS664" s="198"/>
      <c r="SDT664" s="198"/>
      <c r="SDU664" s="198"/>
      <c r="SDV664" s="198"/>
      <c r="SDW664" s="198"/>
      <c r="SDX664" s="198"/>
      <c r="SDY664" s="198"/>
      <c r="SDZ664" s="198"/>
      <c r="SEA664" s="198"/>
      <c r="SEB664" s="198"/>
      <c r="SEC664" s="198"/>
      <c r="SED664" s="198"/>
      <c r="SEE664" s="198"/>
      <c r="SEF664" s="198"/>
      <c r="SEG664" s="198"/>
      <c r="SEH664" s="198"/>
      <c r="SEI664" s="198"/>
      <c r="SEJ664" s="198"/>
      <c r="SEK664" s="198"/>
      <c r="SEL664" s="198"/>
      <c r="SEM664" s="198"/>
      <c r="SEN664" s="198"/>
      <c r="SEO664" s="198"/>
      <c r="SEP664" s="198"/>
      <c r="SEQ664" s="198"/>
      <c r="SER664" s="198"/>
      <c r="SES664" s="198"/>
      <c r="SET664" s="198"/>
      <c r="SEU664" s="198"/>
      <c r="SEV664" s="198"/>
      <c r="SEW664" s="198"/>
      <c r="SEX664" s="198"/>
      <c r="SEY664" s="198"/>
      <c r="SEZ664" s="198"/>
      <c r="SFA664" s="198"/>
      <c r="SFB664" s="198"/>
      <c r="SFC664" s="198"/>
      <c r="SFD664" s="198"/>
      <c r="SFE664" s="198"/>
      <c r="SFF664" s="198"/>
      <c r="SFG664" s="198"/>
      <c r="SFH664" s="198"/>
      <c r="SFI664" s="198"/>
      <c r="SFJ664" s="198"/>
      <c r="SFK664" s="198"/>
      <c r="SFL664" s="198"/>
      <c r="SFM664" s="198"/>
      <c r="SFN664" s="198"/>
      <c r="SFO664" s="198"/>
      <c r="SFP664" s="198"/>
      <c r="SFQ664" s="198"/>
      <c r="SFR664" s="198"/>
      <c r="SFS664" s="198"/>
      <c r="SFT664" s="198"/>
      <c r="SFU664" s="198"/>
      <c r="SFV664" s="198"/>
      <c r="SFW664" s="198"/>
      <c r="SFX664" s="198"/>
      <c r="SFY664" s="198"/>
      <c r="SFZ664" s="198"/>
      <c r="SGA664" s="198"/>
      <c r="SGB664" s="198"/>
      <c r="SGC664" s="198"/>
      <c r="SGD664" s="198"/>
      <c r="SGE664" s="198"/>
      <c r="SGF664" s="198"/>
      <c r="SGG664" s="198"/>
      <c r="SGH664" s="198"/>
      <c r="SGI664" s="198"/>
      <c r="SGJ664" s="198"/>
      <c r="SGK664" s="198"/>
      <c r="SGL664" s="198"/>
      <c r="SGM664" s="198"/>
      <c r="SGN664" s="198"/>
      <c r="SGO664" s="198"/>
      <c r="SGP664" s="198"/>
      <c r="SGQ664" s="198"/>
      <c r="SGR664" s="198"/>
      <c r="SGS664" s="198"/>
      <c r="SGT664" s="198"/>
      <c r="SGU664" s="198"/>
      <c r="SGV664" s="198"/>
      <c r="SGW664" s="198"/>
      <c r="SGX664" s="198"/>
      <c r="SGY664" s="198"/>
      <c r="SGZ664" s="198"/>
      <c r="SHA664" s="198"/>
      <c r="SHB664" s="198"/>
      <c r="SHC664" s="198"/>
      <c r="SHD664" s="198"/>
      <c r="SHE664" s="198"/>
      <c r="SHF664" s="198"/>
      <c r="SHG664" s="198"/>
      <c r="SHH664" s="198"/>
      <c r="SHI664" s="198"/>
      <c r="SHJ664" s="198"/>
      <c r="SHK664" s="198"/>
      <c r="SHL664" s="198"/>
      <c r="SHM664" s="198"/>
      <c r="SHN664" s="198"/>
      <c r="SHO664" s="198"/>
      <c r="SHP664" s="198"/>
      <c r="SHQ664" s="198"/>
      <c r="SHR664" s="198"/>
      <c r="SHS664" s="198"/>
      <c r="SHT664" s="198"/>
      <c r="SHU664" s="198"/>
      <c r="SHV664" s="198"/>
      <c r="SHW664" s="198"/>
      <c r="SHX664" s="198"/>
      <c r="SHY664" s="198"/>
      <c r="SHZ664" s="198"/>
      <c r="SIA664" s="198"/>
      <c r="SIB664" s="198"/>
      <c r="SIC664" s="198"/>
      <c r="SID664" s="198"/>
      <c r="SIE664" s="198"/>
      <c r="SIF664" s="198"/>
      <c r="SIG664" s="198"/>
      <c r="SIH664" s="198"/>
      <c r="SII664" s="198"/>
      <c r="SIJ664" s="198"/>
      <c r="SIK664" s="198"/>
      <c r="SIL664" s="198"/>
      <c r="SIM664" s="198"/>
      <c r="SIN664" s="198"/>
      <c r="SIO664" s="198"/>
      <c r="SIP664" s="198"/>
      <c r="SIQ664" s="198"/>
      <c r="SIR664" s="198"/>
      <c r="SIS664" s="198"/>
      <c r="SIT664" s="198"/>
      <c r="SIU664" s="198"/>
      <c r="SIV664" s="198"/>
      <c r="SIW664" s="198"/>
      <c r="SIX664" s="198"/>
      <c r="SIY664" s="198"/>
      <c r="SIZ664" s="198"/>
      <c r="SJA664" s="198"/>
      <c r="SJB664" s="198"/>
      <c r="SJC664" s="198"/>
      <c r="SJD664" s="198"/>
      <c r="SJE664" s="198"/>
      <c r="SJF664" s="198"/>
      <c r="SJG664" s="198"/>
      <c r="SJH664" s="198"/>
      <c r="SJI664" s="198"/>
      <c r="SJJ664" s="198"/>
      <c r="SJK664" s="198"/>
      <c r="SJL664" s="198"/>
      <c r="SJM664" s="198"/>
      <c r="SJN664" s="198"/>
      <c r="SJO664" s="198"/>
      <c r="SJP664" s="198"/>
      <c r="SJQ664" s="198"/>
      <c r="SJR664" s="198"/>
      <c r="SJS664" s="198"/>
      <c r="SJT664" s="198"/>
      <c r="SJU664" s="198"/>
      <c r="SJV664" s="198"/>
      <c r="SJW664" s="198"/>
      <c r="SJX664" s="198"/>
      <c r="SJY664" s="198"/>
      <c r="SJZ664" s="198"/>
      <c r="SKA664" s="198"/>
      <c r="SKB664" s="198"/>
      <c r="SKC664" s="198"/>
      <c r="SKD664" s="198"/>
      <c r="SKE664" s="198"/>
      <c r="SKF664" s="198"/>
      <c r="SKG664" s="198"/>
      <c r="SKH664" s="198"/>
      <c r="SKI664" s="198"/>
      <c r="SKJ664" s="198"/>
      <c r="SKK664" s="198"/>
      <c r="SKL664" s="198"/>
      <c r="SKM664" s="198"/>
      <c r="SKN664" s="198"/>
      <c r="SKO664" s="198"/>
      <c r="SKP664" s="198"/>
      <c r="SKQ664" s="198"/>
      <c r="SKR664" s="198"/>
      <c r="SKS664" s="198"/>
      <c r="SKT664" s="198"/>
      <c r="SKU664" s="198"/>
      <c r="SKV664" s="198"/>
      <c r="SKW664" s="198"/>
      <c r="SKX664" s="198"/>
      <c r="SKY664" s="198"/>
      <c r="SKZ664" s="198"/>
      <c r="SLA664" s="198"/>
      <c r="SLB664" s="198"/>
      <c r="SLC664" s="198"/>
      <c r="SLD664" s="198"/>
      <c r="SLE664" s="198"/>
      <c r="SLF664" s="198"/>
      <c r="SLG664" s="198"/>
      <c r="SLH664" s="198"/>
      <c r="SLI664" s="198"/>
      <c r="SLJ664" s="198"/>
      <c r="SLK664" s="198"/>
      <c r="SLL664" s="198"/>
      <c r="SLM664" s="198"/>
      <c r="SLN664" s="198"/>
      <c r="SLO664" s="198"/>
      <c r="SLP664" s="198"/>
      <c r="SLQ664" s="198"/>
      <c r="SLR664" s="198"/>
      <c r="SLS664" s="198"/>
      <c r="SLT664" s="198"/>
      <c r="SLU664" s="198"/>
      <c r="SLV664" s="198"/>
      <c r="SLW664" s="198"/>
      <c r="SLX664" s="198"/>
      <c r="SLY664" s="198"/>
      <c r="SLZ664" s="198"/>
      <c r="SMA664" s="198"/>
      <c r="SMB664" s="198"/>
      <c r="SMC664" s="198"/>
      <c r="SMD664" s="198"/>
      <c r="SME664" s="198"/>
      <c r="SMF664" s="198"/>
      <c r="SMG664" s="198"/>
      <c r="SMH664" s="198"/>
      <c r="SMI664" s="198"/>
      <c r="SMJ664" s="198"/>
      <c r="SMK664" s="198"/>
      <c r="SML664" s="198"/>
      <c r="SMM664" s="198"/>
      <c r="SMN664" s="198"/>
      <c r="SMO664" s="198"/>
      <c r="SMP664" s="198"/>
      <c r="SMQ664" s="198"/>
      <c r="SMR664" s="198"/>
      <c r="SMS664" s="198"/>
      <c r="SMT664" s="198"/>
      <c r="SMU664" s="198"/>
      <c r="SMV664" s="198"/>
      <c r="SMW664" s="198"/>
      <c r="SMX664" s="198"/>
      <c r="SMY664" s="198"/>
      <c r="SMZ664" s="198"/>
      <c r="SNA664" s="198"/>
      <c r="SNB664" s="198"/>
      <c r="SNC664" s="198"/>
      <c r="SND664" s="198"/>
      <c r="SNE664" s="198"/>
      <c r="SNF664" s="198"/>
      <c r="SNG664" s="198"/>
      <c r="SNH664" s="198"/>
      <c r="SNI664" s="198"/>
      <c r="SNJ664" s="198"/>
      <c r="SNK664" s="198"/>
      <c r="SNL664" s="198"/>
      <c r="SNM664" s="198"/>
      <c r="SNN664" s="198"/>
      <c r="SNO664" s="198"/>
      <c r="SNP664" s="198"/>
      <c r="SNQ664" s="198"/>
      <c r="SNR664" s="198"/>
      <c r="SNS664" s="198"/>
      <c r="SNT664" s="198"/>
      <c r="SNU664" s="198"/>
      <c r="SNV664" s="198"/>
      <c r="SNW664" s="198"/>
      <c r="SNX664" s="198"/>
      <c r="SNY664" s="198"/>
      <c r="SNZ664" s="198"/>
      <c r="SOA664" s="198"/>
      <c r="SOB664" s="198"/>
      <c r="SOC664" s="198"/>
      <c r="SOD664" s="198"/>
      <c r="SOE664" s="198"/>
      <c r="SOF664" s="198"/>
      <c r="SOG664" s="198"/>
      <c r="SOH664" s="198"/>
      <c r="SOI664" s="198"/>
      <c r="SOJ664" s="198"/>
      <c r="SOK664" s="198"/>
      <c r="SOL664" s="198"/>
      <c r="SOM664" s="198"/>
      <c r="SON664" s="198"/>
      <c r="SOO664" s="198"/>
      <c r="SOP664" s="198"/>
      <c r="SOQ664" s="198"/>
      <c r="SOR664" s="198"/>
      <c r="SOS664" s="198"/>
      <c r="SOT664" s="198"/>
      <c r="SOU664" s="198"/>
      <c r="SOV664" s="198"/>
      <c r="SOW664" s="198"/>
      <c r="SOX664" s="198"/>
      <c r="SOY664" s="198"/>
      <c r="SOZ664" s="198"/>
      <c r="SPA664" s="198"/>
      <c r="SPB664" s="198"/>
      <c r="SPC664" s="198"/>
      <c r="SPD664" s="198"/>
      <c r="SPE664" s="198"/>
      <c r="SPF664" s="198"/>
      <c r="SPG664" s="198"/>
      <c r="SPH664" s="198"/>
      <c r="SPI664" s="198"/>
      <c r="SPJ664" s="198"/>
      <c r="SPK664" s="198"/>
      <c r="SPL664" s="198"/>
      <c r="SPM664" s="198"/>
      <c r="SPN664" s="198"/>
      <c r="SPO664" s="198"/>
      <c r="SPP664" s="198"/>
      <c r="SPQ664" s="198"/>
      <c r="SPR664" s="198"/>
      <c r="SPS664" s="198"/>
      <c r="SPT664" s="198"/>
      <c r="SPU664" s="198"/>
      <c r="SPV664" s="198"/>
      <c r="SPW664" s="198"/>
      <c r="SPX664" s="198"/>
      <c r="SPY664" s="198"/>
      <c r="SPZ664" s="198"/>
      <c r="SQA664" s="198"/>
      <c r="SQB664" s="198"/>
      <c r="SQC664" s="198"/>
      <c r="SQD664" s="198"/>
      <c r="SQE664" s="198"/>
      <c r="SQF664" s="198"/>
      <c r="SQG664" s="198"/>
      <c r="SQH664" s="198"/>
      <c r="SQI664" s="198"/>
      <c r="SQJ664" s="198"/>
      <c r="SQK664" s="198"/>
      <c r="SQL664" s="198"/>
      <c r="SQM664" s="198"/>
      <c r="SQN664" s="198"/>
      <c r="SQO664" s="198"/>
      <c r="SQP664" s="198"/>
      <c r="SQQ664" s="198"/>
      <c r="SQR664" s="198"/>
      <c r="SQS664" s="198"/>
      <c r="SQT664" s="198"/>
      <c r="SQU664" s="198"/>
      <c r="SQV664" s="198"/>
      <c r="SQW664" s="198"/>
      <c r="SQX664" s="198"/>
      <c r="SQY664" s="198"/>
      <c r="SQZ664" s="198"/>
      <c r="SRA664" s="198"/>
      <c r="SRB664" s="198"/>
      <c r="SRC664" s="198"/>
      <c r="SRD664" s="198"/>
      <c r="SRE664" s="198"/>
      <c r="SRF664" s="198"/>
      <c r="SRG664" s="198"/>
      <c r="SRH664" s="198"/>
      <c r="SRI664" s="198"/>
      <c r="SRJ664" s="198"/>
      <c r="SRK664" s="198"/>
      <c r="SRL664" s="198"/>
      <c r="SRM664" s="198"/>
      <c r="SRN664" s="198"/>
      <c r="SRO664" s="198"/>
      <c r="SRP664" s="198"/>
      <c r="SRQ664" s="198"/>
      <c r="SRR664" s="198"/>
      <c r="SRS664" s="198"/>
      <c r="SRT664" s="198"/>
      <c r="SRU664" s="198"/>
      <c r="SRV664" s="198"/>
      <c r="SRW664" s="198"/>
      <c r="SRX664" s="198"/>
      <c r="SRY664" s="198"/>
      <c r="SRZ664" s="198"/>
      <c r="SSA664" s="198"/>
      <c r="SSB664" s="198"/>
      <c r="SSC664" s="198"/>
      <c r="SSD664" s="198"/>
      <c r="SSE664" s="198"/>
      <c r="SSF664" s="198"/>
      <c r="SSG664" s="198"/>
      <c r="SSH664" s="198"/>
      <c r="SSI664" s="198"/>
      <c r="SSJ664" s="198"/>
      <c r="SSK664" s="198"/>
      <c r="SSL664" s="198"/>
      <c r="SSM664" s="198"/>
      <c r="SSN664" s="198"/>
      <c r="SSO664" s="198"/>
      <c r="SSP664" s="198"/>
      <c r="SSQ664" s="198"/>
      <c r="SSR664" s="198"/>
      <c r="SSS664" s="198"/>
      <c r="SST664" s="198"/>
      <c r="SSU664" s="198"/>
      <c r="SSV664" s="198"/>
      <c r="SSW664" s="198"/>
      <c r="SSX664" s="198"/>
      <c r="SSY664" s="198"/>
      <c r="SSZ664" s="198"/>
      <c r="STA664" s="198"/>
      <c r="STB664" s="198"/>
      <c r="STC664" s="198"/>
      <c r="STD664" s="198"/>
      <c r="STE664" s="198"/>
      <c r="STF664" s="198"/>
      <c r="STG664" s="198"/>
      <c r="STH664" s="198"/>
      <c r="STI664" s="198"/>
      <c r="STJ664" s="198"/>
      <c r="STK664" s="198"/>
      <c r="STL664" s="198"/>
      <c r="STM664" s="198"/>
      <c r="STN664" s="198"/>
      <c r="STO664" s="198"/>
      <c r="STP664" s="198"/>
      <c r="STQ664" s="198"/>
      <c r="STR664" s="198"/>
      <c r="STS664" s="198"/>
      <c r="STT664" s="198"/>
      <c r="STU664" s="198"/>
      <c r="STV664" s="198"/>
      <c r="STW664" s="198"/>
      <c r="STX664" s="198"/>
      <c r="STY664" s="198"/>
      <c r="STZ664" s="198"/>
      <c r="SUA664" s="198"/>
      <c r="SUB664" s="198"/>
      <c r="SUC664" s="198"/>
      <c r="SUD664" s="198"/>
      <c r="SUE664" s="198"/>
      <c r="SUF664" s="198"/>
      <c r="SUG664" s="198"/>
      <c r="SUH664" s="198"/>
      <c r="SUI664" s="198"/>
      <c r="SUJ664" s="198"/>
      <c r="SUK664" s="198"/>
      <c r="SUL664" s="198"/>
      <c r="SUM664" s="198"/>
      <c r="SUN664" s="198"/>
      <c r="SUO664" s="198"/>
      <c r="SUP664" s="198"/>
      <c r="SUQ664" s="198"/>
      <c r="SUR664" s="198"/>
      <c r="SUS664" s="198"/>
      <c r="SUT664" s="198"/>
      <c r="SUU664" s="198"/>
      <c r="SUV664" s="198"/>
      <c r="SUW664" s="198"/>
      <c r="SUX664" s="198"/>
      <c r="SUY664" s="198"/>
      <c r="SUZ664" s="198"/>
      <c r="SVA664" s="198"/>
      <c r="SVB664" s="198"/>
      <c r="SVC664" s="198"/>
      <c r="SVD664" s="198"/>
      <c r="SVE664" s="198"/>
      <c r="SVF664" s="198"/>
      <c r="SVG664" s="198"/>
      <c r="SVH664" s="198"/>
      <c r="SVI664" s="198"/>
      <c r="SVJ664" s="198"/>
      <c r="SVK664" s="198"/>
      <c r="SVL664" s="198"/>
      <c r="SVM664" s="198"/>
      <c r="SVN664" s="198"/>
      <c r="SVO664" s="198"/>
      <c r="SVP664" s="198"/>
      <c r="SVQ664" s="198"/>
      <c r="SVR664" s="198"/>
      <c r="SVS664" s="198"/>
      <c r="SVT664" s="198"/>
      <c r="SVU664" s="198"/>
      <c r="SVV664" s="198"/>
      <c r="SVW664" s="198"/>
      <c r="SVX664" s="198"/>
      <c r="SVY664" s="198"/>
      <c r="SVZ664" s="198"/>
      <c r="SWA664" s="198"/>
      <c r="SWB664" s="198"/>
      <c r="SWC664" s="198"/>
      <c r="SWD664" s="198"/>
      <c r="SWE664" s="198"/>
      <c r="SWF664" s="198"/>
      <c r="SWG664" s="198"/>
      <c r="SWH664" s="198"/>
      <c r="SWI664" s="198"/>
      <c r="SWJ664" s="198"/>
      <c r="SWK664" s="198"/>
      <c r="SWL664" s="198"/>
      <c r="SWM664" s="198"/>
      <c r="SWN664" s="198"/>
      <c r="SWO664" s="198"/>
      <c r="SWP664" s="198"/>
      <c r="SWQ664" s="198"/>
      <c r="SWR664" s="198"/>
      <c r="SWS664" s="198"/>
      <c r="SWT664" s="198"/>
      <c r="SWU664" s="198"/>
      <c r="SWV664" s="198"/>
      <c r="SWW664" s="198"/>
      <c r="SWX664" s="198"/>
      <c r="SWY664" s="198"/>
      <c r="SWZ664" s="198"/>
      <c r="SXA664" s="198"/>
      <c r="SXB664" s="198"/>
      <c r="SXC664" s="198"/>
      <c r="SXD664" s="198"/>
      <c r="SXE664" s="198"/>
      <c r="SXF664" s="198"/>
      <c r="SXG664" s="198"/>
      <c r="SXH664" s="198"/>
      <c r="SXI664" s="198"/>
      <c r="SXJ664" s="198"/>
      <c r="SXK664" s="198"/>
      <c r="SXL664" s="198"/>
      <c r="SXM664" s="198"/>
      <c r="SXN664" s="198"/>
      <c r="SXO664" s="198"/>
      <c r="SXP664" s="198"/>
      <c r="SXQ664" s="198"/>
      <c r="SXR664" s="198"/>
      <c r="SXS664" s="198"/>
      <c r="SXT664" s="198"/>
      <c r="SXU664" s="198"/>
      <c r="SXV664" s="198"/>
      <c r="SXW664" s="198"/>
      <c r="SXX664" s="198"/>
      <c r="SXY664" s="198"/>
      <c r="SXZ664" s="198"/>
      <c r="SYA664" s="198"/>
      <c r="SYB664" s="198"/>
      <c r="SYC664" s="198"/>
      <c r="SYD664" s="198"/>
      <c r="SYE664" s="198"/>
      <c r="SYF664" s="198"/>
      <c r="SYG664" s="198"/>
      <c r="SYH664" s="198"/>
      <c r="SYI664" s="198"/>
      <c r="SYJ664" s="198"/>
      <c r="SYK664" s="198"/>
      <c r="SYL664" s="198"/>
      <c r="SYM664" s="198"/>
      <c r="SYN664" s="198"/>
      <c r="SYO664" s="198"/>
      <c r="SYP664" s="198"/>
      <c r="SYQ664" s="198"/>
      <c r="SYR664" s="198"/>
      <c r="SYS664" s="198"/>
      <c r="SYT664" s="198"/>
      <c r="SYU664" s="198"/>
      <c r="SYV664" s="198"/>
      <c r="SYW664" s="198"/>
      <c r="SYX664" s="198"/>
      <c r="SYY664" s="198"/>
      <c r="SYZ664" s="198"/>
      <c r="SZA664" s="198"/>
      <c r="SZB664" s="198"/>
      <c r="SZC664" s="198"/>
      <c r="SZD664" s="198"/>
      <c r="SZE664" s="198"/>
      <c r="SZF664" s="198"/>
      <c r="SZG664" s="198"/>
      <c r="SZH664" s="198"/>
      <c r="SZI664" s="198"/>
      <c r="SZJ664" s="198"/>
      <c r="SZK664" s="198"/>
      <c r="SZL664" s="198"/>
      <c r="SZM664" s="198"/>
      <c r="SZN664" s="198"/>
      <c r="SZO664" s="198"/>
      <c r="SZP664" s="198"/>
      <c r="SZQ664" s="198"/>
      <c r="SZR664" s="198"/>
      <c r="SZS664" s="198"/>
      <c r="SZT664" s="198"/>
      <c r="SZU664" s="198"/>
      <c r="SZV664" s="198"/>
      <c r="SZW664" s="198"/>
      <c r="SZX664" s="198"/>
      <c r="SZY664" s="198"/>
      <c r="SZZ664" s="198"/>
      <c r="TAA664" s="198"/>
      <c r="TAB664" s="198"/>
      <c r="TAC664" s="198"/>
      <c r="TAD664" s="198"/>
      <c r="TAE664" s="198"/>
      <c r="TAF664" s="198"/>
      <c r="TAG664" s="198"/>
      <c r="TAH664" s="198"/>
      <c r="TAI664" s="198"/>
      <c r="TAJ664" s="198"/>
      <c r="TAK664" s="198"/>
      <c r="TAL664" s="198"/>
      <c r="TAM664" s="198"/>
      <c r="TAN664" s="198"/>
      <c r="TAO664" s="198"/>
      <c r="TAP664" s="198"/>
      <c r="TAQ664" s="198"/>
      <c r="TAR664" s="198"/>
      <c r="TAS664" s="198"/>
      <c r="TAT664" s="198"/>
      <c r="TAU664" s="198"/>
      <c r="TAV664" s="198"/>
      <c r="TAW664" s="198"/>
      <c r="TAX664" s="198"/>
      <c r="TAY664" s="198"/>
      <c r="TAZ664" s="198"/>
      <c r="TBA664" s="198"/>
      <c r="TBB664" s="198"/>
      <c r="TBC664" s="198"/>
      <c r="TBD664" s="198"/>
      <c r="TBE664" s="198"/>
      <c r="TBF664" s="198"/>
      <c r="TBG664" s="198"/>
      <c r="TBH664" s="198"/>
      <c r="TBI664" s="198"/>
      <c r="TBJ664" s="198"/>
      <c r="TBK664" s="198"/>
      <c r="TBL664" s="198"/>
      <c r="TBM664" s="198"/>
      <c r="TBN664" s="198"/>
      <c r="TBO664" s="198"/>
      <c r="TBP664" s="198"/>
      <c r="TBQ664" s="198"/>
      <c r="TBR664" s="198"/>
      <c r="TBS664" s="198"/>
      <c r="TBT664" s="198"/>
      <c r="TBU664" s="198"/>
      <c r="TBV664" s="198"/>
      <c r="TBW664" s="198"/>
      <c r="TBX664" s="198"/>
      <c r="TBY664" s="198"/>
      <c r="TBZ664" s="198"/>
      <c r="TCA664" s="198"/>
      <c r="TCB664" s="198"/>
      <c r="TCC664" s="198"/>
      <c r="TCD664" s="198"/>
      <c r="TCE664" s="198"/>
      <c r="TCF664" s="198"/>
      <c r="TCG664" s="198"/>
      <c r="TCH664" s="198"/>
      <c r="TCI664" s="198"/>
      <c r="TCJ664" s="198"/>
      <c r="TCK664" s="198"/>
      <c r="TCL664" s="198"/>
      <c r="TCM664" s="198"/>
      <c r="TCN664" s="198"/>
      <c r="TCO664" s="198"/>
      <c r="TCP664" s="198"/>
      <c r="TCQ664" s="198"/>
      <c r="TCR664" s="198"/>
      <c r="TCS664" s="198"/>
      <c r="TCT664" s="198"/>
      <c r="TCU664" s="198"/>
      <c r="TCV664" s="198"/>
      <c r="TCW664" s="198"/>
      <c r="TCX664" s="198"/>
      <c r="TCY664" s="198"/>
      <c r="TCZ664" s="198"/>
      <c r="TDA664" s="198"/>
      <c r="TDB664" s="198"/>
      <c r="TDC664" s="198"/>
      <c r="TDD664" s="198"/>
      <c r="TDE664" s="198"/>
      <c r="TDF664" s="198"/>
      <c r="TDG664" s="198"/>
      <c r="TDH664" s="198"/>
      <c r="TDI664" s="198"/>
      <c r="TDJ664" s="198"/>
      <c r="TDK664" s="198"/>
      <c r="TDL664" s="198"/>
      <c r="TDM664" s="198"/>
      <c r="TDN664" s="198"/>
      <c r="TDO664" s="198"/>
      <c r="TDP664" s="198"/>
      <c r="TDQ664" s="198"/>
      <c r="TDR664" s="198"/>
      <c r="TDS664" s="198"/>
      <c r="TDT664" s="198"/>
      <c r="TDU664" s="198"/>
      <c r="TDV664" s="198"/>
      <c r="TDW664" s="198"/>
      <c r="TDX664" s="198"/>
      <c r="TDY664" s="198"/>
      <c r="TDZ664" s="198"/>
      <c r="TEA664" s="198"/>
      <c r="TEB664" s="198"/>
      <c r="TEC664" s="198"/>
      <c r="TED664" s="198"/>
      <c r="TEE664" s="198"/>
      <c r="TEF664" s="198"/>
      <c r="TEG664" s="198"/>
      <c r="TEH664" s="198"/>
      <c r="TEI664" s="198"/>
      <c r="TEJ664" s="198"/>
      <c r="TEK664" s="198"/>
      <c r="TEL664" s="198"/>
      <c r="TEM664" s="198"/>
      <c r="TEN664" s="198"/>
      <c r="TEO664" s="198"/>
      <c r="TEP664" s="198"/>
      <c r="TEQ664" s="198"/>
      <c r="TER664" s="198"/>
      <c r="TES664" s="198"/>
      <c r="TET664" s="198"/>
      <c r="TEU664" s="198"/>
      <c r="TEV664" s="198"/>
      <c r="TEW664" s="198"/>
      <c r="TEX664" s="198"/>
      <c r="TEY664" s="198"/>
      <c r="TEZ664" s="198"/>
      <c r="TFA664" s="198"/>
      <c r="TFB664" s="198"/>
      <c r="TFC664" s="198"/>
      <c r="TFD664" s="198"/>
      <c r="TFE664" s="198"/>
      <c r="TFF664" s="198"/>
      <c r="TFG664" s="198"/>
      <c r="TFH664" s="198"/>
      <c r="TFI664" s="198"/>
      <c r="TFJ664" s="198"/>
      <c r="TFK664" s="198"/>
      <c r="TFL664" s="198"/>
      <c r="TFM664" s="198"/>
      <c r="TFN664" s="198"/>
      <c r="TFO664" s="198"/>
      <c r="TFP664" s="198"/>
      <c r="TFQ664" s="198"/>
      <c r="TFR664" s="198"/>
      <c r="TFS664" s="198"/>
      <c r="TFT664" s="198"/>
      <c r="TFU664" s="198"/>
      <c r="TFV664" s="198"/>
      <c r="TFW664" s="198"/>
      <c r="TFX664" s="198"/>
      <c r="TFY664" s="198"/>
      <c r="TFZ664" s="198"/>
      <c r="TGA664" s="198"/>
      <c r="TGB664" s="198"/>
      <c r="TGC664" s="198"/>
      <c r="TGD664" s="198"/>
      <c r="TGE664" s="198"/>
      <c r="TGF664" s="198"/>
      <c r="TGG664" s="198"/>
      <c r="TGH664" s="198"/>
      <c r="TGI664" s="198"/>
      <c r="TGJ664" s="198"/>
      <c r="TGK664" s="198"/>
      <c r="TGL664" s="198"/>
      <c r="TGM664" s="198"/>
      <c r="TGN664" s="198"/>
      <c r="TGO664" s="198"/>
      <c r="TGP664" s="198"/>
      <c r="TGQ664" s="198"/>
      <c r="TGR664" s="198"/>
      <c r="TGS664" s="198"/>
      <c r="TGT664" s="198"/>
      <c r="TGU664" s="198"/>
      <c r="TGV664" s="198"/>
      <c r="TGW664" s="198"/>
      <c r="TGX664" s="198"/>
      <c r="TGY664" s="198"/>
      <c r="TGZ664" s="198"/>
      <c r="THA664" s="198"/>
      <c r="THB664" s="198"/>
      <c r="THC664" s="198"/>
      <c r="THD664" s="198"/>
      <c r="THE664" s="198"/>
      <c r="THF664" s="198"/>
      <c r="THG664" s="198"/>
      <c r="THH664" s="198"/>
      <c r="THI664" s="198"/>
      <c r="THJ664" s="198"/>
      <c r="THK664" s="198"/>
      <c r="THL664" s="198"/>
      <c r="THM664" s="198"/>
      <c r="THN664" s="198"/>
      <c r="THO664" s="198"/>
      <c r="THP664" s="198"/>
      <c r="THQ664" s="198"/>
      <c r="THR664" s="198"/>
      <c r="THS664" s="198"/>
      <c r="THT664" s="198"/>
      <c r="THU664" s="198"/>
      <c r="THV664" s="198"/>
      <c r="THW664" s="198"/>
      <c r="THX664" s="198"/>
      <c r="THY664" s="198"/>
      <c r="THZ664" s="198"/>
      <c r="TIA664" s="198"/>
      <c r="TIB664" s="198"/>
      <c r="TIC664" s="198"/>
      <c r="TID664" s="198"/>
      <c r="TIE664" s="198"/>
      <c r="TIF664" s="198"/>
      <c r="TIG664" s="198"/>
      <c r="TIH664" s="198"/>
      <c r="TII664" s="198"/>
      <c r="TIJ664" s="198"/>
      <c r="TIK664" s="198"/>
      <c r="TIL664" s="198"/>
      <c r="TIM664" s="198"/>
      <c r="TIN664" s="198"/>
      <c r="TIO664" s="198"/>
      <c r="TIP664" s="198"/>
      <c r="TIQ664" s="198"/>
      <c r="TIR664" s="198"/>
      <c r="TIS664" s="198"/>
      <c r="TIT664" s="198"/>
      <c r="TIU664" s="198"/>
      <c r="TIV664" s="198"/>
      <c r="TIW664" s="198"/>
      <c r="TIX664" s="198"/>
      <c r="TIY664" s="198"/>
      <c r="TIZ664" s="198"/>
      <c r="TJA664" s="198"/>
      <c r="TJB664" s="198"/>
      <c r="TJC664" s="198"/>
      <c r="TJD664" s="198"/>
      <c r="TJE664" s="198"/>
      <c r="TJF664" s="198"/>
      <c r="TJG664" s="198"/>
      <c r="TJH664" s="198"/>
      <c r="TJI664" s="198"/>
      <c r="TJJ664" s="198"/>
      <c r="TJK664" s="198"/>
      <c r="TJL664" s="198"/>
      <c r="TJM664" s="198"/>
      <c r="TJN664" s="198"/>
      <c r="TJO664" s="198"/>
      <c r="TJP664" s="198"/>
      <c r="TJQ664" s="198"/>
      <c r="TJR664" s="198"/>
      <c r="TJS664" s="198"/>
      <c r="TJT664" s="198"/>
      <c r="TJU664" s="198"/>
      <c r="TJV664" s="198"/>
      <c r="TJW664" s="198"/>
      <c r="TJX664" s="198"/>
      <c r="TJY664" s="198"/>
      <c r="TJZ664" s="198"/>
      <c r="TKA664" s="198"/>
      <c r="TKB664" s="198"/>
      <c r="TKC664" s="198"/>
      <c r="TKD664" s="198"/>
      <c r="TKE664" s="198"/>
      <c r="TKF664" s="198"/>
      <c r="TKG664" s="198"/>
      <c r="TKH664" s="198"/>
      <c r="TKI664" s="198"/>
      <c r="TKJ664" s="198"/>
      <c r="TKK664" s="198"/>
      <c r="TKL664" s="198"/>
      <c r="TKM664" s="198"/>
      <c r="TKN664" s="198"/>
      <c r="TKO664" s="198"/>
      <c r="TKP664" s="198"/>
      <c r="TKQ664" s="198"/>
      <c r="TKR664" s="198"/>
      <c r="TKS664" s="198"/>
      <c r="TKT664" s="198"/>
      <c r="TKU664" s="198"/>
      <c r="TKV664" s="198"/>
      <c r="TKW664" s="198"/>
      <c r="TKX664" s="198"/>
      <c r="TKY664" s="198"/>
      <c r="TKZ664" s="198"/>
      <c r="TLA664" s="198"/>
      <c r="TLB664" s="198"/>
      <c r="TLC664" s="198"/>
      <c r="TLD664" s="198"/>
      <c r="TLE664" s="198"/>
      <c r="TLF664" s="198"/>
      <c r="TLG664" s="198"/>
      <c r="TLH664" s="198"/>
      <c r="TLI664" s="198"/>
      <c r="TLJ664" s="198"/>
      <c r="TLK664" s="198"/>
      <c r="TLL664" s="198"/>
      <c r="TLM664" s="198"/>
      <c r="TLN664" s="198"/>
      <c r="TLO664" s="198"/>
      <c r="TLP664" s="198"/>
      <c r="TLQ664" s="198"/>
      <c r="TLR664" s="198"/>
      <c r="TLS664" s="198"/>
      <c r="TLT664" s="198"/>
      <c r="TLU664" s="198"/>
      <c r="TLV664" s="198"/>
      <c r="TLW664" s="198"/>
      <c r="TLX664" s="198"/>
      <c r="TLY664" s="198"/>
      <c r="TLZ664" s="198"/>
      <c r="TMA664" s="198"/>
      <c r="TMB664" s="198"/>
      <c r="TMC664" s="198"/>
      <c r="TMD664" s="198"/>
      <c r="TME664" s="198"/>
      <c r="TMF664" s="198"/>
      <c r="TMG664" s="198"/>
      <c r="TMH664" s="198"/>
      <c r="TMI664" s="198"/>
      <c r="TMJ664" s="198"/>
      <c r="TMK664" s="198"/>
      <c r="TML664" s="198"/>
      <c r="TMM664" s="198"/>
      <c r="TMN664" s="198"/>
      <c r="TMO664" s="198"/>
      <c r="TMP664" s="198"/>
      <c r="TMQ664" s="198"/>
      <c r="TMR664" s="198"/>
      <c r="TMS664" s="198"/>
      <c r="TMT664" s="198"/>
      <c r="TMU664" s="198"/>
      <c r="TMV664" s="198"/>
      <c r="TMW664" s="198"/>
      <c r="TMX664" s="198"/>
      <c r="TMY664" s="198"/>
      <c r="TMZ664" s="198"/>
      <c r="TNA664" s="198"/>
      <c r="TNB664" s="198"/>
      <c r="TNC664" s="198"/>
      <c r="TND664" s="198"/>
      <c r="TNE664" s="198"/>
      <c r="TNF664" s="198"/>
      <c r="TNG664" s="198"/>
      <c r="TNH664" s="198"/>
      <c r="TNI664" s="198"/>
      <c r="TNJ664" s="198"/>
      <c r="TNK664" s="198"/>
      <c r="TNL664" s="198"/>
      <c r="TNM664" s="198"/>
      <c r="TNN664" s="198"/>
      <c r="TNO664" s="198"/>
      <c r="TNP664" s="198"/>
      <c r="TNQ664" s="198"/>
      <c r="TNR664" s="198"/>
      <c r="TNS664" s="198"/>
      <c r="TNT664" s="198"/>
      <c r="TNU664" s="198"/>
      <c r="TNV664" s="198"/>
      <c r="TNW664" s="198"/>
      <c r="TNX664" s="198"/>
      <c r="TNY664" s="198"/>
      <c r="TNZ664" s="198"/>
      <c r="TOA664" s="198"/>
      <c r="TOB664" s="198"/>
      <c r="TOC664" s="198"/>
      <c r="TOD664" s="198"/>
      <c r="TOE664" s="198"/>
      <c r="TOF664" s="198"/>
      <c r="TOG664" s="198"/>
      <c r="TOH664" s="198"/>
      <c r="TOI664" s="198"/>
      <c r="TOJ664" s="198"/>
      <c r="TOK664" s="198"/>
      <c r="TOL664" s="198"/>
      <c r="TOM664" s="198"/>
      <c r="TON664" s="198"/>
      <c r="TOO664" s="198"/>
      <c r="TOP664" s="198"/>
      <c r="TOQ664" s="198"/>
      <c r="TOR664" s="198"/>
      <c r="TOS664" s="198"/>
      <c r="TOT664" s="198"/>
      <c r="TOU664" s="198"/>
      <c r="TOV664" s="198"/>
      <c r="TOW664" s="198"/>
      <c r="TOX664" s="198"/>
      <c r="TOY664" s="198"/>
      <c r="TOZ664" s="198"/>
      <c r="TPA664" s="198"/>
      <c r="TPB664" s="198"/>
      <c r="TPC664" s="198"/>
      <c r="TPD664" s="198"/>
      <c r="TPE664" s="198"/>
      <c r="TPF664" s="198"/>
      <c r="TPG664" s="198"/>
      <c r="TPH664" s="198"/>
      <c r="TPI664" s="198"/>
      <c r="TPJ664" s="198"/>
      <c r="TPK664" s="198"/>
      <c r="TPL664" s="198"/>
      <c r="TPM664" s="198"/>
      <c r="TPN664" s="198"/>
      <c r="TPO664" s="198"/>
      <c r="TPP664" s="198"/>
      <c r="TPQ664" s="198"/>
      <c r="TPR664" s="198"/>
      <c r="TPS664" s="198"/>
      <c r="TPT664" s="198"/>
      <c r="TPU664" s="198"/>
      <c r="TPV664" s="198"/>
      <c r="TPW664" s="198"/>
      <c r="TPX664" s="198"/>
      <c r="TPY664" s="198"/>
      <c r="TPZ664" s="198"/>
      <c r="TQA664" s="198"/>
      <c r="TQB664" s="198"/>
      <c r="TQC664" s="198"/>
      <c r="TQD664" s="198"/>
      <c r="TQE664" s="198"/>
      <c r="TQF664" s="198"/>
      <c r="TQG664" s="198"/>
      <c r="TQH664" s="198"/>
      <c r="TQI664" s="198"/>
      <c r="TQJ664" s="198"/>
      <c r="TQK664" s="198"/>
      <c r="TQL664" s="198"/>
      <c r="TQM664" s="198"/>
      <c r="TQN664" s="198"/>
      <c r="TQO664" s="198"/>
      <c r="TQP664" s="198"/>
      <c r="TQQ664" s="198"/>
      <c r="TQR664" s="198"/>
      <c r="TQS664" s="198"/>
      <c r="TQT664" s="198"/>
      <c r="TQU664" s="198"/>
      <c r="TQV664" s="198"/>
      <c r="TQW664" s="198"/>
      <c r="TQX664" s="198"/>
      <c r="TQY664" s="198"/>
      <c r="TQZ664" s="198"/>
      <c r="TRA664" s="198"/>
      <c r="TRB664" s="198"/>
      <c r="TRC664" s="198"/>
      <c r="TRD664" s="198"/>
      <c r="TRE664" s="198"/>
      <c r="TRF664" s="198"/>
      <c r="TRG664" s="198"/>
      <c r="TRH664" s="198"/>
      <c r="TRI664" s="198"/>
      <c r="TRJ664" s="198"/>
      <c r="TRK664" s="198"/>
      <c r="TRL664" s="198"/>
      <c r="TRM664" s="198"/>
      <c r="TRN664" s="198"/>
      <c r="TRO664" s="198"/>
      <c r="TRP664" s="198"/>
      <c r="TRQ664" s="198"/>
      <c r="TRR664" s="198"/>
      <c r="TRS664" s="198"/>
      <c r="TRT664" s="198"/>
      <c r="TRU664" s="198"/>
      <c r="TRV664" s="198"/>
      <c r="TRW664" s="198"/>
      <c r="TRX664" s="198"/>
      <c r="TRY664" s="198"/>
      <c r="TRZ664" s="198"/>
      <c r="TSA664" s="198"/>
      <c r="TSB664" s="198"/>
      <c r="TSC664" s="198"/>
      <c r="TSD664" s="198"/>
      <c r="TSE664" s="198"/>
      <c r="TSF664" s="198"/>
      <c r="TSG664" s="198"/>
      <c r="TSH664" s="198"/>
      <c r="TSI664" s="198"/>
      <c r="TSJ664" s="198"/>
      <c r="TSK664" s="198"/>
      <c r="TSL664" s="198"/>
      <c r="TSM664" s="198"/>
      <c r="TSN664" s="198"/>
      <c r="TSO664" s="198"/>
      <c r="TSP664" s="198"/>
      <c r="TSQ664" s="198"/>
      <c r="TSR664" s="198"/>
      <c r="TSS664" s="198"/>
      <c r="TST664" s="198"/>
      <c r="TSU664" s="198"/>
      <c r="TSV664" s="198"/>
      <c r="TSW664" s="198"/>
      <c r="TSX664" s="198"/>
      <c r="TSY664" s="198"/>
      <c r="TSZ664" s="198"/>
      <c r="TTA664" s="198"/>
      <c r="TTB664" s="198"/>
      <c r="TTC664" s="198"/>
      <c r="TTD664" s="198"/>
      <c r="TTE664" s="198"/>
      <c r="TTF664" s="198"/>
      <c r="TTG664" s="198"/>
      <c r="TTH664" s="198"/>
      <c r="TTI664" s="198"/>
      <c r="TTJ664" s="198"/>
      <c r="TTK664" s="198"/>
      <c r="TTL664" s="198"/>
      <c r="TTM664" s="198"/>
      <c r="TTN664" s="198"/>
      <c r="TTO664" s="198"/>
      <c r="TTP664" s="198"/>
      <c r="TTQ664" s="198"/>
      <c r="TTR664" s="198"/>
      <c r="TTS664" s="198"/>
      <c r="TTT664" s="198"/>
      <c r="TTU664" s="198"/>
      <c r="TTV664" s="198"/>
      <c r="TTW664" s="198"/>
      <c r="TTX664" s="198"/>
      <c r="TTY664" s="198"/>
      <c r="TTZ664" s="198"/>
      <c r="TUA664" s="198"/>
      <c r="TUB664" s="198"/>
      <c r="TUC664" s="198"/>
      <c r="TUD664" s="198"/>
      <c r="TUE664" s="198"/>
      <c r="TUF664" s="198"/>
      <c r="TUG664" s="198"/>
      <c r="TUH664" s="198"/>
      <c r="TUI664" s="198"/>
      <c r="TUJ664" s="198"/>
      <c r="TUK664" s="198"/>
      <c r="TUL664" s="198"/>
      <c r="TUM664" s="198"/>
      <c r="TUN664" s="198"/>
      <c r="TUO664" s="198"/>
      <c r="TUP664" s="198"/>
      <c r="TUQ664" s="198"/>
      <c r="TUR664" s="198"/>
      <c r="TUS664" s="198"/>
      <c r="TUT664" s="198"/>
      <c r="TUU664" s="198"/>
      <c r="TUV664" s="198"/>
      <c r="TUW664" s="198"/>
      <c r="TUX664" s="198"/>
      <c r="TUY664" s="198"/>
      <c r="TUZ664" s="198"/>
      <c r="TVA664" s="198"/>
      <c r="TVB664" s="198"/>
      <c r="TVC664" s="198"/>
      <c r="TVD664" s="198"/>
      <c r="TVE664" s="198"/>
      <c r="TVF664" s="198"/>
      <c r="TVG664" s="198"/>
      <c r="TVH664" s="198"/>
      <c r="TVI664" s="198"/>
      <c r="TVJ664" s="198"/>
      <c r="TVK664" s="198"/>
      <c r="TVL664" s="198"/>
      <c r="TVM664" s="198"/>
      <c r="TVN664" s="198"/>
      <c r="TVO664" s="198"/>
      <c r="TVP664" s="198"/>
      <c r="TVQ664" s="198"/>
      <c r="TVR664" s="198"/>
      <c r="TVS664" s="198"/>
      <c r="TVT664" s="198"/>
      <c r="TVU664" s="198"/>
      <c r="TVV664" s="198"/>
      <c r="TVW664" s="198"/>
      <c r="TVX664" s="198"/>
      <c r="TVY664" s="198"/>
      <c r="TVZ664" s="198"/>
      <c r="TWA664" s="198"/>
      <c r="TWB664" s="198"/>
      <c r="TWC664" s="198"/>
      <c r="TWD664" s="198"/>
      <c r="TWE664" s="198"/>
      <c r="TWF664" s="198"/>
      <c r="TWG664" s="198"/>
      <c r="TWH664" s="198"/>
      <c r="TWI664" s="198"/>
      <c r="TWJ664" s="198"/>
      <c r="TWK664" s="198"/>
      <c r="TWL664" s="198"/>
      <c r="TWM664" s="198"/>
      <c r="TWN664" s="198"/>
      <c r="TWO664" s="198"/>
      <c r="TWP664" s="198"/>
      <c r="TWQ664" s="198"/>
      <c r="TWR664" s="198"/>
      <c r="TWS664" s="198"/>
      <c r="TWT664" s="198"/>
      <c r="TWU664" s="198"/>
      <c r="TWV664" s="198"/>
      <c r="TWW664" s="198"/>
      <c r="TWX664" s="198"/>
      <c r="TWY664" s="198"/>
      <c r="TWZ664" s="198"/>
      <c r="TXA664" s="198"/>
      <c r="TXB664" s="198"/>
      <c r="TXC664" s="198"/>
      <c r="TXD664" s="198"/>
      <c r="TXE664" s="198"/>
      <c r="TXF664" s="198"/>
      <c r="TXG664" s="198"/>
      <c r="TXH664" s="198"/>
      <c r="TXI664" s="198"/>
      <c r="TXJ664" s="198"/>
      <c r="TXK664" s="198"/>
      <c r="TXL664" s="198"/>
      <c r="TXM664" s="198"/>
      <c r="TXN664" s="198"/>
      <c r="TXO664" s="198"/>
      <c r="TXP664" s="198"/>
      <c r="TXQ664" s="198"/>
      <c r="TXR664" s="198"/>
      <c r="TXS664" s="198"/>
      <c r="TXT664" s="198"/>
      <c r="TXU664" s="198"/>
      <c r="TXV664" s="198"/>
      <c r="TXW664" s="198"/>
      <c r="TXX664" s="198"/>
      <c r="TXY664" s="198"/>
      <c r="TXZ664" s="198"/>
      <c r="TYA664" s="198"/>
      <c r="TYB664" s="198"/>
      <c r="TYC664" s="198"/>
      <c r="TYD664" s="198"/>
      <c r="TYE664" s="198"/>
      <c r="TYF664" s="198"/>
      <c r="TYG664" s="198"/>
      <c r="TYH664" s="198"/>
      <c r="TYI664" s="198"/>
      <c r="TYJ664" s="198"/>
      <c r="TYK664" s="198"/>
      <c r="TYL664" s="198"/>
      <c r="TYM664" s="198"/>
      <c r="TYN664" s="198"/>
      <c r="TYO664" s="198"/>
      <c r="TYP664" s="198"/>
      <c r="TYQ664" s="198"/>
      <c r="TYR664" s="198"/>
      <c r="TYS664" s="198"/>
      <c r="TYT664" s="198"/>
      <c r="TYU664" s="198"/>
      <c r="TYV664" s="198"/>
      <c r="TYW664" s="198"/>
      <c r="TYX664" s="198"/>
      <c r="TYY664" s="198"/>
      <c r="TYZ664" s="198"/>
      <c r="TZA664" s="198"/>
      <c r="TZB664" s="198"/>
      <c r="TZC664" s="198"/>
      <c r="TZD664" s="198"/>
      <c r="TZE664" s="198"/>
      <c r="TZF664" s="198"/>
      <c r="TZG664" s="198"/>
      <c r="TZH664" s="198"/>
      <c r="TZI664" s="198"/>
      <c r="TZJ664" s="198"/>
      <c r="TZK664" s="198"/>
      <c r="TZL664" s="198"/>
      <c r="TZM664" s="198"/>
      <c r="TZN664" s="198"/>
      <c r="TZO664" s="198"/>
      <c r="TZP664" s="198"/>
      <c r="TZQ664" s="198"/>
      <c r="TZR664" s="198"/>
      <c r="TZS664" s="198"/>
      <c r="TZT664" s="198"/>
      <c r="TZU664" s="198"/>
      <c r="TZV664" s="198"/>
      <c r="TZW664" s="198"/>
      <c r="TZX664" s="198"/>
      <c r="TZY664" s="198"/>
      <c r="TZZ664" s="198"/>
      <c r="UAA664" s="198"/>
      <c r="UAB664" s="198"/>
      <c r="UAC664" s="198"/>
      <c r="UAD664" s="198"/>
      <c r="UAE664" s="198"/>
      <c r="UAF664" s="198"/>
      <c r="UAG664" s="198"/>
      <c r="UAH664" s="198"/>
      <c r="UAI664" s="198"/>
      <c r="UAJ664" s="198"/>
      <c r="UAK664" s="198"/>
      <c r="UAL664" s="198"/>
      <c r="UAM664" s="198"/>
      <c r="UAN664" s="198"/>
      <c r="UAO664" s="198"/>
      <c r="UAP664" s="198"/>
      <c r="UAQ664" s="198"/>
      <c r="UAR664" s="198"/>
      <c r="UAS664" s="198"/>
      <c r="UAT664" s="198"/>
      <c r="UAU664" s="198"/>
      <c r="UAV664" s="198"/>
      <c r="UAW664" s="198"/>
      <c r="UAX664" s="198"/>
      <c r="UAY664" s="198"/>
      <c r="UAZ664" s="198"/>
      <c r="UBA664" s="198"/>
      <c r="UBB664" s="198"/>
      <c r="UBC664" s="198"/>
      <c r="UBD664" s="198"/>
      <c r="UBE664" s="198"/>
      <c r="UBF664" s="198"/>
      <c r="UBG664" s="198"/>
      <c r="UBH664" s="198"/>
      <c r="UBI664" s="198"/>
      <c r="UBJ664" s="198"/>
      <c r="UBK664" s="198"/>
      <c r="UBL664" s="198"/>
      <c r="UBM664" s="198"/>
      <c r="UBN664" s="198"/>
      <c r="UBO664" s="198"/>
      <c r="UBP664" s="198"/>
      <c r="UBQ664" s="198"/>
      <c r="UBR664" s="198"/>
      <c r="UBS664" s="198"/>
      <c r="UBT664" s="198"/>
      <c r="UBU664" s="198"/>
      <c r="UBV664" s="198"/>
      <c r="UBW664" s="198"/>
      <c r="UBX664" s="198"/>
      <c r="UBY664" s="198"/>
      <c r="UBZ664" s="198"/>
      <c r="UCA664" s="198"/>
      <c r="UCB664" s="198"/>
      <c r="UCC664" s="198"/>
      <c r="UCD664" s="198"/>
      <c r="UCE664" s="198"/>
      <c r="UCF664" s="198"/>
      <c r="UCG664" s="198"/>
      <c r="UCH664" s="198"/>
      <c r="UCI664" s="198"/>
      <c r="UCJ664" s="198"/>
      <c r="UCK664" s="198"/>
      <c r="UCL664" s="198"/>
      <c r="UCM664" s="198"/>
      <c r="UCN664" s="198"/>
      <c r="UCO664" s="198"/>
      <c r="UCP664" s="198"/>
      <c r="UCQ664" s="198"/>
      <c r="UCR664" s="198"/>
      <c r="UCS664" s="198"/>
      <c r="UCT664" s="198"/>
      <c r="UCU664" s="198"/>
      <c r="UCV664" s="198"/>
      <c r="UCW664" s="198"/>
      <c r="UCX664" s="198"/>
      <c r="UCY664" s="198"/>
      <c r="UCZ664" s="198"/>
      <c r="UDA664" s="198"/>
      <c r="UDB664" s="198"/>
      <c r="UDC664" s="198"/>
      <c r="UDD664" s="198"/>
      <c r="UDE664" s="198"/>
      <c r="UDF664" s="198"/>
      <c r="UDG664" s="198"/>
      <c r="UDH664" s="198"/>
      <c r="UDI664" s="198"/>
      <c r="UDJ664" s="198"/>
      <c r="UDK664" s="198"/>
      <c r="UDL664" s="198"/>
      <c r="UDM664" s="198"/>
      <c r="UDN664" s="198"/>
      <c r="UDO664" s="198"/>
      <c r="UDP664" s="198"/>
      <c r="UDQ664" s="198"/>
      <c r="UDR664" s="198"/>
      <c r="UDS664" s="198"/>
      <c r="UDT664" s="198"/>
      <c r="UDU664" s="198"/>
      <c r="UDV664" s="198"/>
      <c r="UDW664" s="198"/>
      <c r="UDX664" s="198"/>
      <c r="UDY664" s="198"/>
      <c r="UDZ664" s="198"/>
      <c r="UEA664" s="198"/>
      <c r="UEB664" s="198"/>
      <c r="UEC664" s="198"/>
      <c r="UED664" s="198"/>
      <c r="UEE664" s="198"/>
      <c r="UEF664" s="198"/>
      <c r="UEG664" s="198"/>
      <c r="UEH664" s="198"/>
      <c r="UEI664" s="198"/>
      <c r="UEJ664" s="198"/>
      <c r="UEK664" s="198"/>
      <c r="UEL664" s="198"/>
      <c r="UEM664" s="198"/>
      <c r="UEN664" s="198"/>
      <c r="UEO664" s="198"/>
      <c r="UEP664" s="198"/>
      <c r="UEQ664" s="198"/>
      <c r="UER664" s="198"/>
      <c r="UES664" s="198"/>
      <c r="UET664" s="198"/>
      <c r="UEU664" s="198"/>
      <c r="UEV664" s="198"/>
      <c r="UEW664" s="198"/>
      <c r="UEX664" s="198"/>
      <c r="UEY664" s="198"/>
      <c r="UEZ664" s="198"/>
      <c r="UFA664" s="198"/>
      <c r="UFB664" s="198"/>
      <c r="UFC664" s="198"/>
      <c r="UFD664" s="198"/>
      <c r="UFE664" s="198"/>
      <c r="UFF664" s="198"/>
      <c r="UFG664" s="198"/>
      <c r="UFH664" s="198"/>
      <c r="UFI664" s="198"/>
      <c r="UFJ664" s="198"/>
      <c r="UFK664" s="198"/>
      <c r="UFL664" s="198"/>
      <c r="UFM664" s="198"/>
      <c r="UFN664" s="198"/>
      <c r="UFO664" s="198"/>
      <c r="UFP664" s="198"/>
      <c r="UFQ664" s="198"/>
      <c r="UFR664" s="198"/>
      <c r="UFS664" s="198"/>
      <c r="UFT664" s="198"/>
      <c r="UFU664" s="198"/>
      <c r="UFV664" s="198"/>
      <c r="UFW664" s="198"/>
      <c r="UFX664" s="198"/>
      <c r="UFY664" s="198"/>
      <c r="UFZ664" s="198"/>
      <c r="UGA664" s="198"/>
      <c r="UGB664" s="198"/>
      <c r="UGC664" s="198"/>
      <c r="UGD664" s="198"/>
      <c r="UGE664" s="198"/>
      <c r="UGF664" s="198"/>
      <c r="UGG664" s="198"/>
      <c r="UGH664" s="198"/>
      <c r="UGI664" s="198"/>
      <c r="UGJ664" s="198"/>
      <c r="UGK664" s="198"/>
      <c r="UGL664" s="198"/>
      <c r="UGM664" s="198"/>
      <c r="UGN664" s="198"/>
      <c r="UGO664" s="198"/>
      <c r="UGP664" s="198"/>
      <c r="UGQ664" s="198"/>
      <c r="UGR664" s="198"/>
      <c r="UGS664" s="198"/>
      <c r="UGT664" s="198"/>
      <c r="UGU664" s="198"/>
      <c r="UGV664" s="198"/>
      <c r="UGW664" s="198"/>
      <c r="UGX664" s="198"/>
      <c r="UGY664" s="198"/>
      <c r="UGZ664" s="198"/>
      <c r="UHA664" s="198"/>
      <c r="UHB664" s="198"/>
      <c r="UHC664" s="198"/>
      <c r="UHD664" s="198"/>
      <c r="UHE664" s="198"/>
      <c r="UHF664" s="198"/>
      <c r="UHG664" s="198"/>
      <c r="UHH664" s="198"/>
      <c r="UHI664" s="198"/>
      <c r="UHJ664" s="198"/>
      <c r="UHK664" s="198"/>
      <c r="UHL664" s="198"/>
      <c r="UHM664" s="198"/>
      <c r="UHN664" s="198"/>
      <c r="UHO664" s="198"/>
      <c r="UHP664" s="198"/>
      <c r="UHQ664" s="198"/>
      <c r="UHR664" s="198"/>
      <c r="UHS664" s="198"/>
      <c r="UHT664" s="198"/>
      <c r="UHU664" s="198"/>
      <c r="UHV664" s="198"/>
      <c r="UHW664" s="198"/>
      <c r="UHX664" s="198"/>
      <c r="UHY664" s="198"/>
      <c r="UHZ664" s="198"/>
      <c r="UIA664" s="198"/>
      <c r="UIB664" s="198"/>
      <c r="UIC664" s="198"/>
      <c r="UID664" s="198"/>
      <c r="UIE664" s="198"/>
      <c r="UIF664" s="198"/>
      <c r="UIG664" s="198"/>
      <c r="UIH664" s="198"/>
      <c r="UII664" s="198"/>
      <c r="UIJ664" s="198"/>
      <c r="UIK664" s="198"/>
      <c r="UIL664" s="198"/>
      <c r="UIM664" s="198"/>
      <c r="UIN664" s="198"/>
      <c r="UIO664" s="198"/>
      <c r="UIP664" s="198"/>
      <c r="UIQ664" s="198"/>
      <c r="UIR664" s="198"/>
      <c r="UIS664" s="198"/>
      <c r="UIT664" s="198"/>
      <c r="UIU664" s="198"/>
      <c r="UIV664" s="198"/>
      <c r="UIW664" s="198"/>
      <c r="UIX664" s="198"/>
      <c r="UIY664" s="198"/>
      <c r="UIZ664" s="198"/>
      <c r="UJA664" s="198"/>
      <c r="UJB664" s="198"/>
      <c r="UJC664" s="198"/>
      <c r="UJD664" s="198"/>
      <c r="UJE664" s="198"/>
      <c r="UJF664" s="198"/>
      <c r="UJG664" s="198"/>
      <c r="UJH664" s="198"/>
      <c r="UJI664" s="198"/>
      <c r="UJJ664" s="198"/>
      <c r="UJK664" s="198"/>
      <c r="UJL664" s="198"/>
      <c r="UJM664" s="198"/>
      <c r="UJN664" s="198"/>
      <c r="UJO664" s="198"/>
      <c r="UJP664" s="198"/>
      <c r="UJQ664" s="198"/>
      <c r="UJR664" s="198"/>
      <c r="UJS664" s="198"/>
      <c r="UJT664" s="198"/>
      <c r="UJU664" s="198"/>
      <c r="UJV664" s="198"/>
      <c r="UJW664" s="198"/>
      <c r="UJX664" s="198"/>
      <c r="UJY664" s="198"/>
      <c r="UJZ664" s="198"/>
      <c r="UKA664" s="198"/>
      <c r="UKB664" s="198"/>
      <c r="UKC664" s="198"/>
      <c r="UKD664" s="198"/>
      <c r="UKE664" s="198"/>
      <c r="UKF664" s="198"/>
      <c r="UKG664" s="198"/>
      <c r="UKH664" s="198"/>
      <c r="UKI664" s="198"/>
      <c r="UKJ664" s="198"/>
      <c r="UKK664" s="198"/>
      <c r="UKL664" s="198"/>
      <c r="UKM664" s="198"/>
      <c r="UKN664" s="198"/>
      <c r="UKO664" s="198"/>
      <c r="UKP664" s="198"/>
      <c r="UKQ664" s="198"/>
      <c r="UKR664" s="198"/>
      <c r="UKS664" s="198"/>
      <c r="UKT664" s="198"/>
      <c r="UKU664" s="198"/>
      <c r="UKV664" s="198"/>
      <c r="UKW664" s="198"/>
      <c r="UKX664" s="198"/>
      <c r="UKY664" s="198"/>
      <c r="UKZ664" s="198"/>
      <c r="ULA664" s="198"/>
      <c r="ULB664" s="198"/>
      <c r="ULC664" s="198"/>
      <c r="ULD664" s="198"/>
      <c r="ULE664" s="198"/>
      <c r="ULF664" s="198"/>
      <c r="ULG664" s="198"/>
      <c r="ULH664" s="198"/>
      <c r="ULI664" s="198"/>
      <c r="ULJ664" s="198"/>
      <c r="ULK664" s="198"/>
      <c r="ULL664" s="198"/>
      <c r="ULM664" s="198"/>
      <c r="ULN664" s="198"/>
      <c r="ULO664" s="198"/>
      <c r="ULP664" s="198"/>
      <c r="ULQ664" s="198"/>
      <c r="ULR664" s="198"/>
      <c r="ULS664" s="198"/>
      <c r="ULT664" s="198"/>
      <c r="ULU664" s="198"/>
      <c r="ULV664" s="198"/>
      <c r="ULW664" s="198"/>
      <c r="ULX664" s="198"/>
      <c r="ULY664" s="198"/>
      <c r="ULZ664" s="198"/>
      <c r="UMA664" s="198"/>
      <c r="UMB664" s="198"/>
      <c r="UMC664" s="198"/>
      <c r="UMD664" s="198"/>
      <c r="UME664" s="198"/>
      <c r="UMF664" s="198"/>
      <c r="UMG664" s="198"/>
      <c r="UMH664" s="198"/>
      <c r="UMI664" s="198"/>
      <c r="UMJ664" s="198"/>
      <c r="UMK664" s="198"/>
      <c r="UML664" s="198"/>
      <c r="UMM664" s="198"/>
      <c r="UMN664" s="198"/>
      <c r="UMO664" s="198"/>
      <c r="UMP664" s="198"/>
      <c r="UMQ664" s="198"/>
      <c r="UMR664" s="198"/>
      <c r="UMS664" s="198"/>
      <c r="UMT664" s="198"/>
      <c r="UMU664" s="198"/>
      <c r="UMV664" s="198"/>
      <c r="UMW664" s="198"/>
      <c r="UMX664" s="198"/>
      <c r="UMY664" s="198"/>
      <c r="UMZ664" s="198"/>
      <c r="UNA664" s="198"/>
      <c r="UNB664" s="198"/>
      <c r="UNC664" s="198"/>
      <c r="UND664" s="198"/>
      <c r="UNE664" s="198"/>
      <c r="UNF664" s="198"/>
      <c r="UNG664" s="198"/>
      <c r="UNH664" s="198"/>
      <c r="UNI664" s="198"/>
      <c r="UNJ664" s="198"/>
      <c r="UNK664" s="198"/>
      <c r="UNL664" s="198"/>
      <c r="UNM664" s="198"/>
      <c r="UNN664" s="198"/>
      <c r="UNO664" s="198"/>
      <c r="UNP664" s="198"/>
      <c r="UNQ664" s="198"/>
      <c r="UNR664" s="198"/>
      <c r="UNS664" s="198"/>
      <c r="UNT664" s="198"/>
      <c r="UNU664" s="198"/>
      <c r="UNV664" s="198"/>
      <c r="UNW664" s="198"/>
      <c r="UNX664" s="198"/>
      <c r="UNY664" s="198"/>
      <c r="UNZ664" s="198"/>
      <c r="UOA664" s="198"/>
      <c r="UOB664" s="198"/>
      <c r="UOC664" s="198"/>
      <c r="UOD664" s="198"/>
      <c r="UOE664" s="198"/>
      <c r="UOF664" s="198"/>
      <c r="UOG664" s="198"/>
      <c r="UOH664" s="198"/>
      <c r="UOI664" s="198"/>
      <c r="UOJ664" s="198"/>
      <c r="UOK664" s="198"/>
      <c r="UOL664" s="198"/>
      <c r="UOM664" s="198"/>
      <c r="UON664" s="198"/>
      <c r="UOO664" s="198"/>
      <c r="UOP664" s="198"/>
      <c r="UOQ664" s="198"/>
      <c r="UOR664" s="198"/>
      <c r="UOS664" s="198"/>
      <c r="UOT664" s="198"/>
      <c r="UOU664" s="198"/>
      <c r="UOV664" s="198"/>
      <c r="UOW664" s="198"/>
      <c r="UOX664" s="198"/>
      <c r="UOY664" s="198"/>
      <c r="UOZ664" s="198"/>
      <c r="UPA664" s="198"/>
      <c r="UPB664" s="198"/>
      <c r="UPC664" s="198"/>
      <c r="UPD664" s="198"/>
      <c r="UPE664" s="198"/>
      <c r="UPF664" s="198"/>
      <c r="UPG664" s="198"/>
      <c r="UPH664" s="198"/>
      <c r="UPI664" s="198"/>
      <c r="UPJ664" s="198"/>
      <c r="UPK664" s="198"/>
      <c r="UPL664" s="198"/>
      <c r="UPM664" s="198"/>
      <c r="UPN664" s="198"/>
      <c r="UPO664" s="198"/>
      <c r="UPP664" s="198"/>
      <c r="UPQ664" s="198"/>
      <c r="UPR664" s="198"/>
      <c r="UPS664" s="198"/>
      <c r="UPT664" s="198"/>
      <c r="UPU664" s="198"/>
      <c r="UPV664" s="198"/>
      <c r="UPW664" s="198"/>
      <c r="UPX664" s="198"/>
      <c r="UPY664" s="198"/>
      <c r="UPZ664" s="198"/>
      <c r="UQA664" s="198"/>
      <c r="UQB664" s="198"/>
      <c r="UQC664" s="198"/>
      <c r="UQD664" s="198"/>
      <c r="UQE664" s="198"/>
      <c r="UQF664" s="198"/>
      <c r="UQG664" s="198"/>
      <c r="UQH664" s="198"/>
      <c r="UQI664" s="198"/>
      <c r="UQJ664" s="198"/>
      <c r="UQK664" s="198"/>
      <c r="UQL664" s="198"/>
      <c r="UQM664" s="198"/>
      <c r="UQN664" s="198"/>
      <c r="UQO664" s="198"/>
      <c r="UQP664" s="198"/>
      <c r="UQQ664" s="198"/>
      <c r="UQR664" s="198"/>
      <c r="UQS664" s="198"/>
      <c r="UQT664" s="198"/>
      <c r="UQU664" s="198"/>
      <c r="UQV664" s="198"/>
      <c r="UQW664" s="198"/>
      <c r="UQX664" s="198"/>
      <c r="UQY664" s="198"/>
      <c r="UQZ664" s="198"/>
      <c r="URA664" s="198"/>
      <c r="URB664" s="198"/>
      <c r="URC664" s="198"/>
      <c r="URD664" s="198"/>
      <c r="URE664" s="198"/>
      <c r="URF664" s="198"/>
      <c r="URG664" s="198"/>
      <c r="URH664" s="198"/>
      <c r="URI664" s="198"/>
      <c r="URJ664" s="198"/>
      <c r="URK664" s="198"/>
      <c r="URL664" s="198"/>
      <c r="URM664" s="198"/>
      <c r="URN664" s="198"/>
      <c r="URO664" s="198"/>
      <c r="URP664" s="198"/>
      <c r="URQ664" s="198"/>
      <c r="URR664" s="198"/>
      <c r="URS664" s="198"/>
      <c r="URT664" s="198"/>
      <c r="URU664" s="198"/>
      <c r="URV664" s="198"/>
      <c r="URW664" s="198"/>
      <c r="URX664" s="198"/>
      <c r="URY664" s="198"/>
      <c r="URZ664" s="198"/>
      <c r="USA664" s="198"/>
      <c r="USB664" s="198"/>
      <c r="USC664" s="198"/>
      <c r="USD664" s="198"/>
      <c r="USE664" s="198"/>
      <c r="USF664" s="198"/>
      <c r="USG664" s="198"/>
      <c r="USH664" s="198"/>
      <c r="USI664" s="198"/>
      <c r="USJ664" s="198"/>
      <c r="USK664" s="198"/>
      <c r="USL664" s="198"/>
      <c r="USM664" s="198"/>
      <c r="USN664" s="198"/>
      <c r="USO664" s="198"/>
      <c r="USP664" s="198"/>
      <c r="USQ664" s="198"/>
      <c r="USR664" s="198"/>
      <c r="USS664" s="198"/>
      <c r="UST664" s="198"/>
      <c r="USU664" s="198"/>
      <c r="USV664" s="198"/>
      <c r="USW664" s="198"/>
      <c r="USX664" s="198"/>
      <c r="USY664" s="198"/>
      <c r="USZ664" s="198"/>
      <c r="UTA664" s="198"/>
      <c r="UTB664" s="198"/>
      <c r="UTC664" s="198"/>
      <c r="UTD664" s="198"/>
      <c r="UTE664" s="198"/>
      <c r="UTF664" s="198"/>
      <c r="UTG664" s="198"/>
      <c r="UTH664" s="198"/>
      <c r="UTI664" s="198"/>
      <c r="UTJ664" s="198"/>
      <c r="UTK664" s="198"/>
      <c r="UTL664" s="198"/>
      <c r="UTM664" s="198"/>
      <c r="UTN664" s="198"/>
      <c r="UTO664" s="198"/>
      <c r="UTP664" s="198"/>
      <c r="UTQ664" s="198"/>
      <c r="UTR664" s="198"/>
      <c r="UTS664" s="198"/>
      <c r="UTT664" s="198"/>
      <c r="UTU664" s="198"/>
      <c r="UTV664" s="198"/>
      <c r="UTW664" s="198"/>
      <c r="UTX664" s="198"/>
      <c r="UTY664" s="198"/>
      <c r="UTZ664" s="198"/>
      <c r="UUA664" s="198"/>
      <c r="UUB664" s="198"/>
      <c r="UUC664" s="198"/>
      <c r="UUD664" s="198"/>
      <c r="UUE664" s="198"/>
      <c r="UUF664" s="198"/>
      <c r="UUG664" s="198"/>
      <c r="UUH664" s="198"/>
      <c r="UUI664" s="198"/>
      <c r="UUJ664" s="198"/>
      <c r="UUK664" s="198"/>
      <c r="UUL664" s="198"/>
      <c r="UUM664" s="198"/>
      <c r="UUN664" s="198"/>
      <c r="UUO664" s="198"/>
      <c r="UUP664" s="198"/>
      <c r="UUQ664" s="198"/>
      <c r="UUR664" s="198"/>
      <c r="UUS664" s="198"/>
      <c r="UUT664" s="198"/>
      <c r="UUU664" s="198"/>
      <c r="UUV664" s="198"/>
      <c r="UUW664" s="198"/>
      <c r="UUX664" s="198"/>
      <c r="UUY664" s="198"/>
      <c r="UUZ664" s="198"/>
      <c r="UVA664" s="198"/>
      <c r="UVB664" s="198"/>
      <c r="UVC664" s="198"/>
      <c r="UVD664" s="198"/>
      <c r="UVE664" s="198"/>
      <c r="UVF664" s="198"/>
      <c r="UVG664" s="198"/>
      <c r="UVH664" s="198"/>
      <c r="UVI664" s="198"/>
      <c r="UVJ664" s="198"/>
      <c r="UVK664" s="198"/>
      <c r="UVL664" s="198"/>
      <c r="UVM664" s="198"/>
      <c r="UVN664" s="198"/>
      <c r="UVO664" s="198"/>
      <c r="UVP664" s="198"/>
      <c r="UVQ664" s="198"/>
      <c r="UVR664" s="198"/>
      <c r="UVS664" s="198"/>
      <c r="UVT664" s="198"/>
      <c r="UVU664" s="198"/>
      <c r="UVV664" s="198"/>
      <c r="UVW664" s="198"/>
      <c r="UVX664" s="198"/>
      <c r="UVY664" s="198"/>
      <c r="UVZ664" s="198"/>
      <c r="UWA664" s="198"/>
      <c r="UWB664" s="198"/>
      <c r="UWC664" s="198"/>
      <c r="UWD664" s="198"/>
      <c r="UWE664" s="198"/>
      <c r="UWF664" s="198"/>
      <c r="UWG664" s="198"/>
      <c r="UWH664" s="198"/>
      <c r="UWI664" s="198"/>
      <c r="UWJ664" s="198"/>
      <c r="UWK664" s="198"/>
      <c r="UWL664" s="198"/>
      <c r="UWM664" s="198"/>
      <c r="UWN664" s="198"/>
      <c r="UWO664" s="198"/>
      <c r="UWP664" s="198"/>
      <c r="UWQ664" s="198"/>
      <c r="UWR664" s="198"/>
      <c r="UWS664" s="198"/>
      <c r="UWT664" s="198"/>
      <c r="UWU664" s="198"/>
      <c r="UWV664" s="198"/>
      <c r="UWW664" s="198"/>
      <c r="UWX664" s="198"/>
      <c r="UWY664" s="198"/>
      <c r="UWZ664" s="198"/>
      <c r="UXA664" s="198"/>
      <c r="UXB664" s="198"/>
      <c r="UXC664" s="198"/>
      <c r="UXD664" s="198"/>
      <c r="UXE664" s="198"/>
      <c r="UXF664" s="198"/>
      <c r="UXG664" s="198"/>
      <c r="UXH664" s="198"/>
      <c r="UXI664" s="198"/>
      <c r="UXJ664" s="198"/>
      <c r="UXK664" s="198"/>
      <c r="UXL664" s="198"/>
      <c r="UXM664" s="198"/>
      <c r="UXN664" s="198"/>
      <c r="UXO664" s="198"/>
      <c r="UXP664" s="198"/>
      <c r="UXQ664" s="198"/>
      <c r="UXR664" s="198"/>
      <c r="UXS664" s="198"/>
      <c r="UXT664" s="198"/>
      <c r="UXU664" s="198"/>
      <c r="UXV664" s="198"/>
      <c r="UXW664" s="198"/>
      <c r="UXX664" s="198"/>
      <c r="UXY664" s="198"/>
      <c r="UXZ664" s="198"/>
      <c r="UYA664" s="198"/>
      <c r="UYB664" s="198"/>
      <c r="UYC664" s="198"/>
      <c r="UYD664" s="198"/>
      <c r="UYE664" s="198"/>
      <c r="UYF664" s="198"/>
      <c r="UYG664" s="198"/>
      <c r="UYH664" s="198"/>
      <c r="UYI664" s="198"/>
      <c r="UYJ664" s="198"/>
      <c r="UYK664" s="198"/>
      <c r="UYL664" s="198"/>
      <c r="UYM664" s="198"/>
      <c r="UYN664" s="198"/>
      <c r="UYO664" s="198"/>
      <c r="UYP664" s="198"/>
      <c r="UYQ664" s="198"/>
      <c r="UYR664" s="198"/>
      <c r="UYS664" s="198"/>
      <c r="UYT664" s="198"/>
      <c r="UYU664" s="198"/>
      <c r="UYV664" s="198"/>
      <c r="UYW664" s="198"/>
      <c r="UYX664" s="198"/>
      <c r="UYY664" s="198"/>
      <c r="UYZ664" s="198"/>
      <c r="UZA664" s="198"/>
      <c r="UZB664" s="198"/>
      <c r="UZC664" s="198"/>
      <c r="UZD664" s="198"/>
      <c r="UZE664" s="198"/>
      <c r="UZF664" s="198"/>
      <c r="UZG664" s="198"/>
      <c r="UZH664" s="198"/>
      <c r="UZI664" s="198"/>
      <c r="UZJ664" s="198"/>
      <c r="UZK664" s="198"/>
      <c r="UZL664" s="198"/>
      <c r="UZM664" s="198"/>
      <c r="UZN664" s="198"/>
      <c r="UZO664" s="198"/>
      <c r="UZP664" s="198"/>
      <c r="UZQ664" s="198"/>
      <c r="UZR664" s="198"/>
      <c r="UZS664" s="198"/>
      <c r="UZT664" s="198"/>
      <c r="UZU664" s="198"/>
      <c r="UZV664" s="198"/>
      <c r="UZW664" s="198"/>
      <c r="UZX664" s="198"/>
      <c r="UZY664" s="198"/>
      <c r="UZZ664" s="198"/>
      <c r="VAA664" s="198"/>
      <c r="VAB664" s="198"/>
      <c r="VAC664" s="198"/>
      <c r="VAD664" s="198"/>
      <c r="VAE664" s="198"/>
      <c r="VAF664" s="198"/>
      <c r="VAG664" s="198"/>
      <c r="VAH664" s="198"/>
      <c r="VAI664" s="198"/>
      <c r="VAJ664" s="198"/>
      <c r="VAK664" s="198"/>
      <c r="VAL664" s="198"/>
      <c r="VAM664" s="198"/>
      <c r="VAN664" s="198"/>
      <c r="VAO664" s="198"/>
      <c r="VAP664" s="198"/>
      <c r="VAQ664" s="198"/>
      <c r="VAR664" s="198"/>
      <c r="VAS664" s="198"/>
      <c r="VAT664" s="198"/>
      <c r="VAU664" s="198"/>
      <c r="VAV664" s="198"/>
      <c r="VAW664" s="198"/>
      <c r="VAX664" s="198"/>
      <c r="VAY664" s="198"/>
      <c r="VAZ664" s="198"/>
      <c r="VBA664" s="198"/>
      <c r="VBB664" s="198"/>
      <c r="VBC664" s="198"/>
      <c r="VBD664" s="198"/>
      <c r="VBE664" s="198"/>
      <c r="VBF664" s="198"/>
      <c r="VBG664" s="198"/>
      <c r="VBH664" s="198"/>
      <c r="VBI664" s="198"/>
      <c r="VBJ664" s="198"/>
      <c r="VBK664" s="198"/>
      <c r="VBL664" s="198"/>
      <c r="VBM664" s="198"/>
      <c r="VBN664" s="198"/>
      <c r="VBO664" s="198"/>
      <c r="VBP664" s="198"/>
      <c r="VBQ664" s="198"/>
      <c r="VBR664" s="198"/>
      <c r="VBS664" s="198"/>
      <c r="VBT664" s="198"/>
      <c r="VBU664" s="198"/>
      <c r="VBV664" s="198"/>
      <c r="VBW664" s="198"/>
      <c r="VBX664" s="198"/>
      <c r="VBY664" s="198"/>
      <c r="VBZ664" s="198"/>
      <c r="VCA664" s="198"/>
      <c r="VCB664" s="198"/>
      <c r="VCC664" s="198"/>
      <c r="VCD664" s="198"/>
      <c r="VCE664" s="198"/>
      <c r="VCF664" s="198"/>
      <c r="VCG664" s="198"/>
      <c r="VCH664" s="198"/>
      <c r="VCI664" s="198"/>
      <c r="VCJ664" s="198"/>
      <c r="VCK664" s="198"/>
      <c r="VCL664" s="198"/>
      <c r="VCM664" s="198"/>
      <c r="VCN664" s="198"/>
      <c r="VCO664" s="198"/>
      <c r="VCP664" s="198"/>
      <c r="VCQ664" s="198"/>
      <c r="VCR664" s="198"/>
      <c r="VCS664" s="198"/>
      <c r="VCT664" s="198"/>
      <c r="VCU664" s="198"/>
      <c r="VCV664" s="198"/>
      <c r="VCW664" s="198"/>
      <c r="VCX664" s="198"/>
      <c r="VCY664" s="198"/>
      <c r="VCZ664" s="198"/>
      <c r="VDA664" s="198"/>
      <c r="VDB664" s="198"/>
      <c r="VDC664" s="198"/>
      <c r="VDD664" s="198"/>
      <c r="VDE664" s="198"/>
      <c r="VDF664" s="198"/>
      <c r="VDG664" s="198"/>
      <c r="VDH664" s="198"/>
      <c r="VDI664" s="198"/>
      <c r="VDJ664" s="198"/>
      <c r="VDK664" s="198"/>
      <c r="VDL664" s="198"/>
      <c r="VDM664" s="198"/>
      <c r="VDN664" s="198"/>
      <c r="VDO664" s="198"/>
      <c r="VDP664" s="198"/>
      <c r="VDQ664" s="198"/>
      <c r="VDR664" s="198"/>
      <c r="VDS664" s="198"/>
      <c r="VDT664" s="198"/>
      <c r="VDU664" s="198"/>
      <c r="VDV664" s="198"/>
      <c r="VDW664" s="198"/>
      <c r="VDX664" s="198"/>
      <c r="VDY664" s="198"/>
      <c r="VDZ664" s="198"/>
      <c r="VEA664" s="198"/>
      <c r="VEB664" s="198"/>
      <c r="VEC664" s="198"/>
      <c r="VED664" s="198"/>
      <c r="VEE664" s="198"/>
      <c r="VEF664" s="198"/>
      <c r="VEG664" s="198"/>
      <c r="VEH664" s="198"/>
      <c r="VEI664" s="198"/>
      <c r="VEJ664" s="198"/>
      <c r="VEK664" s="198"/>
      <c r="VEL664" s="198"/>
      <c r="VEM664" s="198"/>
      <c r="VEN664" s="198"/>
      <c r="VEO664" s="198"/>
      <c r="VEP664" s="198"/>
      <c r="VEQ664" s="198"/>
      <c r="VER664" s="198"/>
      <c r="VES664" s="198"/>
      <c r="VET664" s="198"/>
      <c r="VEU664" s="198"/>
      <c r="VEV664" s="198"/>
      <c r="VEW664" s="198"/>
      <c r="VEX664" s="198"/>
      <c r="VEY664" s="198"/>
      <c r="VEZ664" s="198"/>
      <c r="VFA664" s="198"/>
      <c r="VFB664" s="198"/>
      <c r="VFC664" s="198"/>
      <c r="VFD664" s="198"/>
      <c r="VFE664" s="198"/>
      <c r="VFF664" s="198"/>
      <c r="VFG664" s="198"/>
      <c r="VFH664" s="198"/>
      <c r="VFI664" s="198"/>
      <c r="VFJ664" s="198"/>
      <c r="VFK664" s="198"/>
      <c r="VFL664" s="198"/>
      <c r="VFM664" s="198"/>
      <c r="VFN664" s="198"/>
      <c r="VFO664" s="198"/>
      <c r="VFP664" s="198"/>
      <c r="VFQ664" s="198"/>
      <c r="VFR664" s="198"/>
      <c r="VFS664" s="198"/>
      <c r="VFT664" s="198"/>
      <c r="VFU664" s="198"/>
      <c r="VFV664" s="198"/>
      <c r="VFW664" s="198"/>
      <c r="VFX664" s="198"/>
      <c r="VFY664" s="198"/>
      <c r="VFZ664" s="198"/>
      <c r="VGA664" s="198"/>
      <c r="VGB664" s="198"/>
      <c r="VGC664" s="198"/>
      <c r="VGD664" s="198"/>
      <c r="VGE664" s="198"/>
      <c r="VGF664" s="198"/>
      <c r="VGG664" s="198"/>
      <c r="VGH664" s="198"/>
      <c r="VGI664" s="198"/>
      <c r="VGJ664" s="198"/>
      <c r="VGK664" s="198"/>
      <c r="VGL664" s="198"/>
      <c r="VGM664" s="198"/>
      <c r="VGN664" s="198"/>
      <c r="VGO664" s="198"/>
      <c r="VGP664" s="198"/>
      <c r="VGQ664" s="198"/>
      <c r="VGR664" s="198"/>
      <c r="VGS664" s="198"/>
      <c r="VGT664" s="198"/>
      <c r="VGU664" s="198"/>
      <c r="VGV664" s="198"/>
      <c r="VGW664" s="198"/>
      <c r="VGX664" s="198"/>
      <c r="VGY664" s="198"/>
      <c r="VGZ664" s="198"/>
      <c r="VHA664" s="198"/>
      <c r="VHB664" s="198"/>
      <c r="VHC664" s="198"/>
      <c r="VHD664" s="198"/>
      <c r="VHE664" s="198"/>
      <c r="VHF664" s="198"/>
      <c r="VHG664" s="198"/>
      <c r="VHH664" s="198"/>
      <c r="VHI664" s="198"/>
      <c r="VHJ664" s="198"/>
      <c r="VHK664" s="198"/>
      <c r="VHL664" s="198"/>
      <c r="VHM664" s="198"/>
      <c r="VHN664" s="198"/>
      <c r="VHO664" s="198"/>
      <c r="VHP664" s="198"/>
      <c r="VHQ664" s="198"/>
      <c r="VHR664" s="198"/>
      <c r="VHS664" s="198"/>
      <c r="VHT664" s="198"/>
      <c r="VHU664" s="198"/>
      <c r="VHV664" s="198"/>
      <c r="VHW664" s="198"/>
      <c r="VHX664" s="198"/>
      <c r="VHY664" s="198"/>
      <c r="VHZ664" s="198"/>
      <c r="VIA664" s="198"/>
      <c r="VIB664" s="198"/>
      <c r="VIC664" s="198"/>
      <c r="VID664" s="198"/>
      <c r="VIE664" s="198"/>
      <c r="VIF664" s="198"/>
      <c r="VIG664" s="198"/>
      <c r="VIH664" s="198"/>
      <c r="VII664" s="198"/>
      <c r="VIJ664" s="198"/>
      <c r="VIK664" s="198"/>
      <c r="VIL664" s="198"/>
      <c r="VIM664" s="198"/>
      <c r="VIN664" s="198"/>
      <c r="VIO664" s="198"/>
      <c r="VIP664" s="198"/>
      <c r="VIQ664" s="198"/>
      <c r="VIR664" s="198"/>
      <c r="VIS664" s="198"/>
      <c r="VIT664" s="198"/>
      <c r="VIU664" s="198"/>
      <c r="VIV664" s="198"/>
      <c r="VIW664" s="198"/>
      <c r="VIX664" s="198"/>
      <c r="VIY664" s="198"/>
      <c r="VIZ664" s="198"/>
      <c r="VJA664" s="198"/>
      <c r="VJB664" s="198"/>
      <c r="VJC664" s="198"/>
      <c r="VJD664" s="198"/>
      <c r="VJE664" s="198"/>
      <c r="VJF664" s="198"/>
      <c r="VJG664" s="198"/>
      <c r="VJH664" s="198"/>
      <c r="VJI664" s="198"/>
      <c r="VJJ664" s="198"/>
      <c r="VJK664" s="198"/>
      <c r="VJL664" s="198"/>
      <c r="VJM664" s="198"/>
      <c r="VJN664" s="198"/>
      <c r="VJO664" s="198"/>
      <c r="VJP664" s="198"/>
      <c r="VJQ664" s="198"/>
      <c r="VJR664" s="198"/>
      <c r="VJS664" s="198"/>
      <c r="VJT664" s="198"/>
      <c r="VJU664" s="198"/>
      <c r="VJV664" s="198"/>
      <c r="VJW664" s="198"/>
      <c r="VJX664" s="198"/>
      <c r="VJY664" s="198"/>
      <c r="VJZ664" s="198"/>
      <c r="VKA664" s="198"/>
      <c r="VKB664" s="198"/>
      <c r="VKC664" s="198"/>
      <c r="VKD664" s="198"/>
      <c r="VKE664" s="198"/>
      <c r="VKF664" s="198"/>
      <c r="VKG664" s="198"/>
      <c r="VKH664" s="198"/>
      <c r="VKI664" s="198"/>
      <c r="VKJ664" s="198"/>
      <c r="VKK664" s="198"/>
      <c r="VKL664" s="198"/>
      <c r="VKM664" s="198"/>
      <c r="VKN664" s="198"/>
      <c r="VKO664" s="198"/>
      <c r="VKP664" s="198"/>
      <c r="VKQ664" s="198"/>
      <c r="VKR664" s="198"/>
      <c r="VKS664" s="198"/>
      <c r="VKT664" s="198"/>
      <c r="VKU664" s="198"/>
      <c r="VKV664" s="198"/>
      <c r="VKW664" s="198"/>
      <c r="VKX664" s="198"/>
      <c r="VKY664" s="198"/>
      <c r="VKZ664" s="198"/>
      <c r="VLA664" s="198"/>
      <c r="VLB664" s="198"/>
      <c r="VLC664" s="198"/>
      <c r="VLD664" s="198"/>
      <c r="VLE664" s="198"/>
      <c r="VLF664" s="198"/>
      <c r="VLG664" s="198"/>
      <c r="VLH664" s="198"/>
      <c r="VLI664" s="198"/>
      <c r="VLJ664" s="198"/>
      <c r="VLK664" s="198"/>
      <c r="VLL664" s="198"/>
      <c r="VLM664" s="198"/>
      <c r="VLN664" s="198"/>
      <c r="VLO664" s="198"/>
      <c r="VLP664" s="198"/>
      <c r="VLQ664" s="198"/>
      <c r="VLR664" s="198"/>
      <c r="VLS664" s="198"/>
      <c r="VLT664" s="198"/>
      <c r="VLU664" s="198"/>
      <c r="VLV664" s="198"/>
      <c r="VLW664" s="198"/>
      <c r="VLX664" s="198"/>
      <c r="VLY664" s="198"/>
      <c r="VLZ664" s="198"/>
      <c r="VMA664" s="198"/>
      <c r="VMB664" s="198"/>
      <c r="VMC664" s="198"/>
      <c r="VMD664" s="198"/>
      <c r="VME664" s="198"/>
      <c r="VMF664" s="198"/>
      <c r="VMG664" s="198"/>
      <c r="VMH664" s="198"/>
      <c r="VMI664" s="198"/>
      <c r="VMJ664" s="198"/>
      <c r="VMK664" s="198"/>
      <c r="VML664" s="198"/>
      <c r="VMM664" s="198"/>
      <c r="VMN664" s="198"/>
      <c r="VMO664" s="198"/>
      <c r="VMP664" s="198"/>
      <c r="VMQ664" s="198"/>
      <c r="VMR664" s="198"/>
      <c r="VMS664" s="198"/>
      <c r="VMT664" s="198"/>
      <c r="VMU664" s="198"/>
      <c r="VMV664" s="198"/>
      <c r="VMW664" s="198"/>
      <c r="VMX664" s="198"/>
      <c r="VMY664" s="198"/>
      <c r="VMZ664" s="198"/>
      <c r="VNA664" s="198"/>
      <c r="VNB664" s="198"/>
      <c r="VNC664" s="198"/>
      <c r="VND664" s="198"/>
      <c r="VNE664" s="198"/>
      <c r="VNF664" s="198"/>
      <c r="VNG664" s="198"/>
      <c r="VNH664" s="198"/>
      <c r="VNI664" s="198"/>
      <c r="VNJ664" s="198"/>
      <c r="VNK664" s="198"/>
      <c r="VNL664" s="198"/>
      <c r="VNM664" s="198"/>
      <c r="VNN664" s="198"/>
      <c r="VNO664" s="198"/>
      <c r="VNP664" s="198"/>
      <c r="VNQ664" s="198"/>
      <c r="VNR664" s="198"/>
      <c r="VNS664" s="198"/>
      <c r="VNT664" s="198"/>
      <c r="VNU664" s="198"/>
      <c r="VNV664" s="198"/>
      <c r="VNW664" s="198"/>
      <c r="VNX664" s="198"/>
      <c r="VNY664" s="198"/>
      <c r="VNZ664" s="198"/>
      <c r="VOA664" s="198"/>
      <c r="VOB664" s="198"/>
      <c r="VOC664" s="198"/>
      <c r="VOD664" s="198"/>
      <c r="VOE664" s="198"/>
      <c r="VOF664" s="198"/>
      <c r="VOG664" s="198"/>
      <c r="VOH664" s="198"/>
      <c r="VOI664" s="198"/>
      <c r="VOJ664" s="198"/>
      <c r="VOK664" s="198"/>
      <c r="VOL664" s="198"/>
      <c r="VOM664" s="198"/>
      <c r="VON664" s="198"/>
      <c r="VOO664" s="198"/>
      <c r="VOP664" s="198"/>
      <c r="VOQ664" s="198"/>
      <c r="VOR664" s="198"/>
      <c r="VOS664" s="198"/>
      <c r="VOT664" s="198"/>
      <c r="VOU664" s="198"/>
      <c r="VOV664" s="198"/>
      <c r="VOW664" s="198"/>
      <c r="VOX664" s="198"/>
      <c r="VOY664" s="198"/>
      <c r="VOZ664" s="198"/>
      <c r="VPA664" s="198"/>
      <c r="VPB664" s="198"/>
      <c r="VPC664" s="198"/>
      <c r="VPD664" s="198"/>
      <c r="VPE664" s="198"/>
      <c r="VPF664" s="198"/>
      <c r="VPG664" s="198"/>
      <c r="VPH664" s="198"/>
      <c r="VPI664" s="198"/>
      <c r="VPJ664" s="198"/>
      <c r="VPK664" s="198"/>
      <c r="VPL664" s="198"/>
      <c r="VPM664" s="198"/>
      <c r="VPN664" s="198"/>
      <c r="VPO664" s="198"/>
      <c r="VPP664" s="198"/>
      <c r="VPQ664" s="198"/>
      <c r="VPR664" s="198"/>
      <c r="VPS664" s="198"/>
      <c r="VPT664" s="198"/>
      <c r="VPU664" s="198"/>
      <c r="VPV664" s="198"/>
      <c r="VPW664" s="198"/>
      <c r="VPX664" s="198"/>
      <c r="VPY664" s="198"/>
      <c r="VPZ664" s="198"/>
      <c r="VQA664" s="198"/>
      <c r="VQB664" s="198"/>
      <c r="VQC664" s="198"/>
      <c r="VQD664" s="198"/>
      <c r="VQE664" s="198"/>
      <c r="VQF664" s="198"/>
      <c r="VQG664" s="198"/>
      <c r="VQH664" s="198"/>
      <c r="VQI664" s="198"/>
      <c r="VQJ664" s="198"/>
      <c r="VQK664" s="198"/>
      <c r="VQL664" s="198"/>
      <c r="VQM664" s="198"/>
      <c r="VQN664" s="198"/>
      <c r="VQO664" s="198"/>
      <c r="VQP664" s="198"/>
      <c r="VQQ664" s="198"/>
      <c r="VQR664" s="198"/>
      <c r="VQS664" s="198"/>
      <c r="VQT664" s="198"/>
      <c r="VQU664" s="198"/>
      <c r="VQV664" s="198"/>
      <c r="VQW664" s="198"/>
      <c r="VQX664" s="198"/>
      <c r="VQY664" s="198"/>
      <c r="VQZ664" s="198"/>
      <c r="VRA664" s="198"/>
      <c r="VRB664" s="198"/>
      <c r="VRC664" s="198"/>
      <c r="VRD664" s="198"/>
      <c r="VRE664" s="198"/>
      <c r="VRF664" s="198"/>
      <c r="VRG664" s="198"/>
      <c r="VRH664" s="198"/>
      <c r="VRI664" s="198"/>
      <c r="VRJ664" s="198"/>
      <c r="VRK664" s="198"/>
      <c r="VRL664" s="198"/>
      <c r="VRM664" s="198"/>
      <c r="VRN664" s="198"/>
      <c r="VRO664" s="198"/>
      <c r="VRP664" s="198"/>
      <c r="VRQ664" s="198"/>
      <c r="VRR664" s="198"/>
      <c r="VRS664" s="198"/>
      <c r="VRT664" s="198"/>
      <c r="VRU664" s="198"/>
      <c r="VRV664" s="198"/>
      <c r="VRW664" s="198"/>
      <c r="VRX664" s="198"/>
      <c r="VRY664" s="198"/>
      <c r="VRZ664" s="198"/>
      <c r="VSA664" s="198"/>
      <c r="VSB664" s="198"/>
      <c r="VSC664" s="198"/>
      <c r="VSD664" s="198"/>
      <c r="VSE664" s="198"/>
      <c r="VSF664" s="198"/>
      <c r="VSG664" s="198"/>
      <c r="VSH664" s="198"/>
      <c r="VSI664" s="198"/>
      <c r="VSJ664" s="198"/>
      <c r="VSK664" s="198"/>
      <c r="VSL664" s="198"/>
      <c r="VSM664" s="198"/>
      <c r="VSN664" s="198"/>
      <c r="VSO664" s="198"/>
      <c r="VSP664" s="198"/>
      <c r="VSQ664" s="198"/>
      <c r="VSR664" s="198"/>
      <c r="VSS664" s="198"/>
      <c r="VST664" s="198"/>
      <c r="VSU664" s="198"/>
      <c r="VSV664" s="198"/>
      <c r="VSW664" s="198"/>
      <c r="VSX664" s="198"/>
      <c r="VSY664" s="198"/>
      <c r="VSZ664" s="198"/>
      <c r="VTA664" s="198"/>
      <c r="VTB664" s="198"/>
      <c r="VTC664" s="198"/>
      <c r="VTD664" s="198"/>
      <c r="VTE664" s="198"/>
      <c r="VTF664" s="198"/>
      <c r="VTG664" s="198"/>
      <c r="VTH664" s="198"/>
      <c r="VTI664" s="198"/>
      <c r="VTJ664" s="198"/>
      <c r="VTK664" s="198"/>
      <c r="VTL664" s="198"/>
      <c r="VTM664" s="198"/>
      <c r="VTN664" s="198"/>
      <c r="VTO664" s="198"/>
      <c r="VTP664" s="198"/>
      <c r="VTQ664" s="198"/>
      <c r="VTR664" s="198"/>
      <c r="VTS664" s="198"/>
      <c r="VTT664" s="198"/>
      <c r="VTU664" s="198"/>
      <c r="VTV664" s="198"/>
      <c r="VTW664" s="198"/>
      <c r="VTX664" s="198"/>
      <c r="VTY664" s="198"/>
      <c r="VTZ664" s="198"/>
      <c r="VUA664" s="198"/>
      <c r="VUB664" s="198"/>
      <c r="VUC664" s="198"/>
      <c r="VUD664" s="198"/>
      <c r="VUE664" s="198"/>
      <c r="VUF664" s="198"/>
      <c r="VUG664" s="198"/>
      <c r="VUH664" s="198"/>
      <c r="VUI664" s="198"/>
      <c r="VUJ664" s="198"/>
      <c r="VUK664" s="198"/>
      <c r="VUL664" s="198"/>
      <c r="VUM664" s="198"/>
      <c r="VUN664" s="198"/>
      <c r="VUO664" s="198"/>
      <c r="VUP664" s="198"/>
      <c r="VUQ664" s="198"/>
      <c r="VUR664" s="198"/>
      <c r="VUS664" s="198"/>
      <c r="VUT664" s="198"/>
      <c r="VUU664" s="198"/>
      <c r="VUV664" s="198"/>
      <c r="VUW664" s="198"/>
      <c r="VUX664" s="198"/>
      <c r="VUY664" s="198"/>
      <c r="VUZ664" s="198"/>
      <c r="VVA664" s="198"/>
      <c r="VVB664" s="198"/>
      <c r="VVC664" s="198"/>
      <c r="VVD664" s="198"/>
      <c r="VVE664" s="198"/>
      <c r="VVF664" s="198"/>
      <c r="VVG664" s="198"/>
      <c r="VVH664" s="198"/>
      <c r="VVI664" s="198"/>
      <c r="VVJ664" s="198"/>
      <c r="VVK664" s="198"/>
      <c r="VVL664" s="198"/>
      <c r="VVM664" s="198"/>
      <c r="VVN664" s="198"/>
      <c r="VVO664" s="198"/>
      <c r="VVP664" s="198"/>
      <c r="VVQ664" s="198"/>
      <c r="VVR664" s="198"/>
      <c r="VVS664" s="198"/>
      <c r="VVT664" s="198"/>
      <c r="VVU664" s="198"/>
      <c r="VVV664" s="198"/>
      <c r="VVW664" s="198"/>
      <c r="VVX664" s="198"/>
      <c r="VVY664" s="198"/>
      <c r="VVZ664" s="198"/>
      <c r="VWA664" s="198"/>
      <c r="VWB664" s="198"/>
      <c r="VWC664" s="198"/>
      <c r="VWD664" s="198"/>
      <c r="VWE664" s="198"/>
      <c r="VWF664" s="198"/>
      <c r="VWG664" s="198"/>
      <c r="VWH664" s="198"/>
      <c r="VWI664" s="198"/>
      <c r="VWJ664" s="198"/>
      <c r="VWK664" s="198"/>
      <c r="VWL664" s="198"/>
      <c r="VWM664" s="198"/>
      <c r="VWN664" s="198"/>
      <c r="VWO664" s="198"/>
      <c r="VWP664" s="198"/>
      <c r="VWQ664" s="198"/>
      <c r="VWR664" s="198"/>
      <c r="VWS664" s="198"/>
      <c r="VWT664" s="198"/>
      <c r="VWU664" s="198"/>
      <c r="VWV664" s="198"/>
      <c r="VWW664" s="198"/>
      <c r="VWX664" s="198"/>
      <c r="VWY664" s="198"/>
      <c r="VWZ664" s="198"/>
      <c r="VXA664" s="198"/>
      <c r="VXB664" s="198"/>
      <c r="VXC664" s="198"/>
      <c r="VXD664" s="198"/>
      <c r="VXE664" s="198"/>
      <c r="VXF664" s="198"/>
      <c r="VXG664" s="198"/>
      <c r="VXH664" s="198"/>
      <c r="VXI664" s="198"/>
      <c r="VXJ664" s="198"/>
      <c r="VXK664" s="198"/>
      <c r="VXL664" s="198"/>
      <c r="VXM664" s="198"/>
      <c r="VXN664" s="198"/>
      <c r="VXO664" s="198"/>
      <c r="VXP664" s="198"/>
      <c r="VXQ664" s="198"/>
      <c r="VXR664" s="198"/>
      <c r="VXS664" s="198"/>
      <c r="VXT664" s="198"/>
      <c r="VXU664" s="198"/>
      <c r="VXV664" s="198"/>
      <c r="VXW664" s="198"/>
      <c r="VXX664" s="198"/>
      <c r="VXY664" s="198"/>
      <c r="VXZ664" s="198"/>
      <c r="VYA664" s="198"/>
      <c r="VYB664" s="198"/>
      <c r="VYC664" s="198"/>
      <c r="VYD664" s="198"/>
      <c r="VYE664" s="198"/>
      <c r="VYF664" s="198"/>
      <c r="VYG664" s="198"/>
      <c r="VYH664" s="198"/>
      <c r="VYI664" s="198"/>
      <c r="VYJ664" s="198"/>
      <c r="VYK664" s="198"/>
      <c r="VYL664" s="198"/>
      <c r="VYM664" s="198"/>
      <c r="VYN664" s="198"/>
      <c r="VYO664" s="198"/>
      <c r="VYP664" s="198"/>
      <c r="VYQ664" s="198"/>
      <c r="VYR664" s="198"/>
      <c r="VYS664" s="198"/>
      <c r="VYT664" s="198"/>
      <c r="VYU664" s="198"/>
      <c r="VYV664" s="198"/>
      <c r="VYW664" s="198"/>
      <c r="VYX664" s="198"/>
      <c r="VYY664" s="198"/>
      <c r="VYZ664" s="198"/>
      <c r="VZA664" s="198"/>
      <c r="VZB664" s="198"/>
      <c r="VZC664" s="198"/>
      <c r="VZD664" s="198"/>
      <c r="VZE664" s="198"/>
      <c r="VZF664" s="198"/>
      <c r="VZG664" s="198"/>
      <c r="VZH664" s="198"/>
      <c r="VZI664" s="198"/>
      <c r="VZJ664" s="198"/>
      <c r="VZK664" s="198"/>
      <c r="VZL664" s="198"/>
      <c r="VZM664" s="198"/>
      <c r="VZN664" s="198"/>
      <c r="VZO664" s="198"/>
      <c r="VZP664" s="198"/>
      <c r="VZQ664" s="198"/>
      <c r="VZR664" s="198"/>
      <c r="VZS664" s="198"/>
      <c r="VZT664" s="198"/>
      <c r="VZU664" s="198"/>
      <c r="VZV664" s="198"/>
      <c r="VZW664" s="198"/>
      <c r="VZX664" s="198"/>
      <c r="VZY664" s="198"/>
      <c r="VZZ664" s="198"/>
      <c r="WAA664" s="198"/>
      <c r="WAB664" s="198"/>
      <c r="WAC664" s="198"/>
      <c r="WAD664" s="198"/>
      <c r="WAE664" s="198"/>
      <c r="WAF664" s="198"/>
      <c r="WAG664" s="198"/>
      <c r="WAH664" s="198"/>
      <c r="WAI664" s="198"/>
      <c r="WAJ664" s="198"/>
      <c r="WAK664" s="198"/>
      <c r="WAL664" s="198"/>
      <c r="WAM664" s="198"/>
      <c r="WAN664" s="198"/>
      <c r="WAO664" s="198"/>
      <c r="WAP664" s="198"/>
      <c r="WAQ664" s="198"/>
      <c r="WAR664" s="198"/>
      <c r="WAS664" s="198"/>
      <c r="WAT664" s="198"/>
      <c r="WAU664" s="198"/>
      <c r="WAV664" s="198"/>
      <c r="WAW664" s="198"/>
      <c r="WAX664" s="198"/>
      <c r="WAY664" s="198"/>
      <c r="WAZ664" s="198"/>
      <c r="WBA664" s="198"/>
      <c r="WBB664" s="198"/>
      <c r="WBC664" s="198"/>
      <c r="WBD664" s="198"/>
      <c r="WBE664" s="198"/>
      <c r="WBF664" s="198"/>
      <c r="WBG664" s="198"/>
      <c r="WBH664" s="198"/>
      <c r="WBI664" s="198"/>
      <c r="WBJ664" s="198"/>
      <c r="WBK664" s="198"/>
      <c r="WBL664" s="198"/>
      <c r="WBM664" s="198"/>
      <c r="WBN664" s="198"/>
      <c r="WBO664" s="198"/>
      <c r="WBP664" s="198"/>
      <c r="WBQ664" s="198"/>
      <c r="WBR664" s="198"/>
      <c r="WBS664" s="198"/>
      <c r="WBT664" s="198"/>
      <c r="WBU664" s="198"/>
      <c r="WBV664" s="198"/>
      <c r="WBW664" s="198"/>
      <c r="WBX664" s="198"/>
      <c r="WBY664" s="198"/>
      <c r="WBZ664" s="198"/>
      <c r="WCA664" s="198"/>
      <c r="WCB664" s="198"/>
      <c r="WCC664" s="198"/>
      <c r="WCD664" s="198"/>
      <c r="WCE664" s="198"/>
      <c r="WCF664" s="198"/>
      <c r="WCG664" s="198"/>
      <c r="WCH664" s="198"/>
      <c r="WCI664" s="198"/>
      <c r="WCJ664" s="198"/>
      <c r="WCK664" s="198"/>
      <c r="WCL664" s="198"/>
      <c r="WCM664" s="198"/>
      <c r="WCN664" s="198"/>
      <c r="WCO664" s="198"/>
      <c r="WCP664" s="198"/>
      <c r="WCQ664" s="198"/>
      <c r="WCR664" s="198"/>
      <c r="WCS664" s="198"/>
      <c r="WCT664" s="198"/>
      <c r="WCU664" s="198"/>
      <c r="WCV664" s="198"/>
      <c r="WCW664" s="198"/>
      <c r="WCX664" s="198"/>
      <c r="WCY664" s="198"/>
      <c r="WCZ664" s="198"/>
      <c r="WDA664" s="198"/>
      <c r="WDB664" s="198"/>
      <c r="WDC664" s="198"/>
      <c r="WDD664" s="198"/>
      <c r="WDE664" s="198"/>
      <c r="WDF664" s="198"/>
      <c r="WDG664" s="198"/>
      <c r="WDH664" s="198"/>
      <c r="WDI664" s="198"/>
      <c r="WDJ664" s="198"/>
      <c r="WDK664" s="198"/>
      <c r="WDL664" s="198"/>
      <c r="WDM664" s="198"/>
      <c r="WDN664" s="198"/>
      <c r="WDO664" s="198"/>
      <c r="WDP664" s="198"/>
      <c r="WDQ664" s="198"/>
      <c r="WDR664" s="198"/>
      <c r="WDS664" s="198"/>
      <c r="WDT664" s="198"/>
      <c r="WDU664" s="198"/>
      <c r="WDV664" s="198"/>
      <c r="WDW664" s="198"/>
      <c r="WDX664" s="198"/>
      <c r="WDY664" s="198"/>
      <c r="WDZ664" s="198"/>
      <c r="WEA664" s="198"/>
      <c r="WEB664" s="198"/>
      <c r="WEC664" s="198"/>
      <c r="WED664" s="198"/>
      <c r="WEE664" s="198"/>
      <c r="WEF664" s="198"/>
      <c r="WEG664" s="198"/>
      <c r="WEH664" s="198"/>
      <c r="WEI664" s="198"/>
      <c r="WEJ664" s="198"/>
      <c r="WEK664" s="198"/>
      <c r="WEL664" s="198"/>
      <c r="WEM664" s="198"/>
      <c r="WEN664" s="198"/>
      <c r="WEO664" s="198"/>
      <c r="WEP664" s="198"/>
      <c r="WEQ664" s="198"/>
      <c r="WER664" s="198"/>
      <c r="WES664" s="198"/>
      <c r="WET664" s="198"/>
      <c r="WEU664" s="198"/>
      <c r="WEV664" s="198"/>
      <c r="WEW664" s="198"/>
      <c r="WEX664" s="198"/>
      <c r="WEY664" s="198"/>
      <c r="WEZ664" s="198"/>
      <c r="WFA664" s="198"/>
      <c r="WFB664" s="198"/>
      <c r="WFC664" s="198"/>
      <c r="WFD664" s="198"/>
      <c r="WFE664" s="198"/>
      <c r="WFF664" s="198"/>
      <c r="WFG664" s="198"/>
      <c r="WFH664" s="198"/>
      <c r="WFI664" s="198"/>
      <c r="WFJ664" s="198"/>
      <c r="WFK664" s="198"/>
      <c r="WFL664" s="198"/>
      <c r="WFM664" s="198"/>
      <c r="WFN664" s="198"/>
      <c r="WFO664" s="198"/>
      <c r="WFP664" s="198"/>
      <c r="WFQ664" s="198"/>
      <c r="WFR664" s="198"/>
      <c r="WFS664" s="198"/>
      <c r="WFT664" s="198"/>
      <c r="WFU664" s="198"/>
      <c r="WFV664" s="198"/>
      <c r="WFW664" s="198"/>
      <c r="WFX664" s="198"/>
      <c r="WFY664" s="198"/>
      <c r="WFZ664" s="198"/>
      <c r="WGA664" s="198"/>
      <c r="WGB664" s="198"/>
      <c r="WGC664" s="198"/>
      <c r="WGD664" s="198"/>
      <c r="WGE664" s="198"/>
      <c r="WGF664" s="198"/>
      <c r="WGG664" s="198"/>
      <c r="WGH664" s="198"/>
      <c r="WGI664" s="198"/>
      <c r="WGJ664" s="198"/>
      <c r="WGK664" s="198"/>
      <c r="WGL664" s="198"/>
      <c r="WGM664" s="198"/>
      <c r="WGN664" s="198"/>
      <c r="WGO664" s="198"/>
      <c r="WGP664" s="198"/>
      <c r="WGQ664" s="198"/>
      <c r="WGR664" s="198"/>
      <c r="WGS664" s="198"/>
      <c r="WGT664" s="198"/>
      <c r="WGU664" s="198"/>
      <c r="WGV664" s="198"/>
      <c r="WGW664" s="198"/>
      <c r="WGX664" s="198"/>
      <c r="WGY664" s="198"/>
      <c r="WGZ664" s="198"/>
      <c r="WHA664" s="198"/>
      <c r="WHB664" s="198"/>
      <c r="WHC664" s="198"/>
      <c r="WHD664" s="198"/>
      <c r="WHE664" s="198"/>
      <c r="WHF664" s="198"/>
      <c r="WHG664" s="198"/>
      <c r="WHH664" s="198"/>
      <c r="WHI664" s="198"/>
      <c r="WHJ664" s="198"/>
      <c r="WHK664" s="198"/>
      <c r="WHL664" s="198"/>
      <c r="WHM664" s="198"/>
      <c r="WHN664" s="198"/>
      <c r="WHO664" s="198"/>
      <c r="WHP664" s="198"/>
      <c r="WHQ664" s="198"/>
      <c r="WHR664" s="198"/>
      <c r="WHS664" s="198"/>
      <c r="WHT664" s="198"/>
      <c r="WHU664" s="198"/>
      <c r="WHV664" s="198"/>
      <c r="WHW664" s="198"/>
      <c r="WHX664" s="198"/>
      <c r="WHY664" s="198"/>
      <c r="WHZ664" s="198"/>
      <c r="WIA664" s="198"/>
      <c r="WIB664" s="198"/>
      <c r="WIC664" s="198"/>
      <c r="WID664" s="198"/>
      <c r="WIE664" s="198"/>
      <c r="WIF664" s="198"/>
      <c r="WIG664" s="198"/>
      <c r="WIH664" s="198"/>
      <c r="WII664" s="198"/>
      <c r="WIJ664" s="198"/>
      <c r="WIK664" s="198"/>
      <c r="WIL664" s="198"/>
      <c r="WIM664" s="198"/>
      <c r="WIN664" s="198"/>
      <c r="WIO664" s="198"/>
      <c r="WIP664" s="198"/>
      <c r="WIQ664" s="198"/>
      <c r="WIR664" s="198"/>
      <c r="WIS664" s="198"/>
      <c r="WIT664" s="198"/>
      <c r="WIU664" s="198"/>
      <c r="WIV664" s="198"/>
      <c r="WIW664" s="198"/>
      <c r="WIX664" s="198"/>
      <c r="WIY664" s="198"/>
      <c r="WIZ664" s="198"/>
      <c r="WJA664" s="198"/>
      <c r="WJB664" s="198"/>
      <c r="WJC664" s="198"/>
      <c r="WJD664" s="198"/>
      <c r="WJE664" s="198"/>
      <c r="WJF664" s="198"/>
      <c r="WJG664" s="198"/>
      <c r="WJH664" s="198"/>
      <c r="WJI664" s="198"/>
      <c r="WJJ664" s="198"/>
      <c r="WJK664" s="198"/>
      <c r="WJL664" s="198"/>
      <c r="WJM664" s="198"/>
      <c r="WJN664" s="198"/>
      <c r="WJO664" s="198"/>
      <c r="WJP664" s="198"/>
      <c r="WJQ664" s="198"/>
      <c r="WJR664" s="198"/>
      <c r="WJS664" s="198"/>
      <c r="WJT664" s="198"/>
      <c r="WJU664" s="198"/>
      <c r="WJV664" s="198"/>
      <c r="WJW664" s="198"/>
      <c r="WJX664" s="198"/>
      <c r="WJY664" s="198"/>
      <c r="WJZ664" s="198"/>
      <c r="WKA664" s="198"/>
      <c r="WKB664" s="198"/>
      <c r="WKC664" s="198"/>
      <c r="WKD664" s="198"/>
      <c r="WKE664" s="198"/>
      <c r="WKF664" s="198"/>
      <c r="WKG664" s="198"/>
      <c r="WKH664" s="198"/>
      <c r="WKI664" s="198"/>
      <c r="WKJ664" s="198"/>
      <c r="WKK664" s="198"/>
      <c r="WKL664" s="198"/>
      <c r="WKM664" s="198"/>
      <c r="WKN664" s="198"/>
      <c r="WKO664" s="198"/>
      <c r="WKP664" s="198"/>
      <c r="WKQ664" s="198"/>
      <c r="WKR664" s="198"/>
      <c r="WKS664" s="198"/>
      <c r="WKT664" s="198"/>
      <c r="WKU664" s="198"/>
      <c r="WKV664" s="198"/>
      <c r="WKW664" s="198"/>
      <c r="WKX664" s="198"/>
      <c r="WKY664" s="198"/>
      <c r="WKZ664" s="198"/>
      <c r="WLA664" s="198"/>
      <c r="WLB664" s="198"/>
      <c r="WLC664" s="198"/>
      <c r="WLD664" s="198"/>
      <c r="WLE664" s="198"/>
      <c r="WLF664" s="198"/>
      <c r="WLG664" s="198"/>
      <c r="WLH664" s="198"/>
      <c r="WLI664" s="198"/>
      <c r="WLJ664" s="198"/>
      <c r="WLK664" s="198"/>
      <c r="WLL664" s="198"/>
      <c r="WLM664" s="198"/>
      <c r="WLN664" s="198"/>
      <c r="WLO664" s="198"/>
      <c r="WLP664" s="198"/>
      <c r="WLQ664" s="198"/>
      <c r="WLR664" s="198"/>
      <c r="WLS664" s="198"/>
      <c r="WLT664" s="198"/>
      <c r="WLU664" s="198"/>
      <c r="WLV664" s="198"/>
      <c r="WLW664" s="198"/>
      <c r="WLX664" s="198"/>
      <c r="WLY664" s="198"/>
      <c r="WLZ664" s="198"/>
      <c r="WMA664" s="198"/>
      <c r="WMB664" s="198"/>
      <c r="WMC664" s="198"/>
      <c r="WMD664" s="198"/>
      <c r="WME664" s="198"/>
      <c r="WMF664" s="198"/>
      <c r="WMG664" s="198"/>
      <c r="WMH664" s="198"/>
      <c r="WMI664" s="198"/>
      <c r="WMJ664" s="198"/>
      <c r="WMK664" s="198"/>
      <c r="WML664" s="198"/>
      <c r="WMM664" s="198"/>
      <c r="WMN664" s="198"/>
      <c r="WMO664" s="198"/>
      <c r="WMP664" s="198"/>
      <c r="WMQ664" s="198"/>
      <c r="WMR664" s="198"/>
      <c r="WMS664" s="198"/>
      <c r="WMT664" s="198"/>
      <c r="WMU664" s="198"/>
      <c r="WMV664" s="198"/>
      <c r="WMW664" s="198"/>
      <c r="WMX664" s="198"/>
      <c r="WMY664" s="198"/>
      <c r="WMZ664" s="198"/>
      <c r="WNA664" s="198"/>
      <c r="WNB664" s="198"/>
      <c r="WNC664" s="198"/>
      <c r="WND664" s="198"/>
      <c r="WNE664" s="198"/>
      <c r="WNF664" s="198"/>
      <c r="WNG664" s="198"/>
      <c r="WNH664" s="198"/>
      <c r="WNI664" s="198"/>
      <c r="WNJ664" s="198"/>
      <c r="WNK664" s="198"/>
      <c r="WNL664" s="198"/>
      <c r="WNM664" s="198"/>
      <c r="WNN664" s="198"/>
      <c r="WNO664" s="198"/>
      <c r="WNP664" s="198"/>
      <c r="WNQ664" s="198"/>
      <c r="WNR664" s="198"/>
      <c r="WNS664" s="198"/>
      <c r="WNT664" s="198"/>
      <c r="WNU664" s="198"/>
      <c r="WNV664" s="198"/>
      <c r="WNW664" s="198"/>
      <c r="WNX664" s="198"/>
      <c r="WNY664" s="198"/>
      <c r="WNZ664" s="198"/>
      <c r="WOA664" s="198"/>
      <c r="WOB664" s="198"/>
      <c r="WOC664" s="198"/>
      <c r="WOD664" s="198"/>
      <c r="WOE664" s="198"/>
      <c r="WOF664" s="198"/>
      <c r="WOG664" s="198"/>
      <c r="WOH664" s="198"/>
      <c r="WOI664" s="198"/>
      <c r="WOJ664" s="198"/>
      <c r="WOK664" s="198"/>
      <c r="WOL664" s="198"/>
      <c r="WOM664" s="198"/>
      <c r="WON664" s="198"/>
      <c r="WOO664" s="198"/>
      <c r="WOP664" s="198"/>
      <c r="WOQ664" s="198"/>
      <c r="WOR664" s="198"/>
      <c r="WOS664" s="198"/>
      <c r="WOT664" s="198"/>
      <c r="WOU664" s="198"/>
      <c r="WOV664" s="198"/>
      <c r="WOW664" s="198"/>
      <c r="WOX664" s="198"/>
      <c r="WOY664" s="198"/>
      <c r="WOZ664" s="198"/>
      <c r="WPA664" s="198"/>
      <c r="WPB664" s="198"/>
      <c r="WPC664" s="198"/>
      <c r="WPD664" s="198"/>
      <c r="WPE664" s="198"/>
      <c r="WPF664" s="198"/>
      <c r="WPG664" s="198"/>
      <c r="WPH664" s="198"/>
      <c r="WPI664" s="198"/>
      <c r="WPJ664" s="198"/>
      <c r="WPK664" s="198"/>
      <c r="WPL664" s="198"/>
      <c r="WPM664" s="198"/>
      <c r="WPN664" s="198"/>
      <c r="WPO664" s="198"/>
      <c r="WPP664" s="198"/>
      <c r="WPQ664" s="198"/>
      <c r="WPR664" s="198"/>
      <c r="WPS664" s="198"/>
      <c r="WPT664" s="198"/>
      <c r="WPU664" s="198"/>
      <c r="WPV664" s="198"/>
      <c r="WPW664" s="198"/>
      <c r="WPX664" s="198"/>
      <c r="WPY664" s="198"/>
      <c r="WPZ664" s="198"/>
      <c r="WQA664" s="198"/>
      <c r="WQB664" s="198"/>
      <c r="WQC664" s="198"/>
      <c r="WQD664" s="198"/>
      <c r="WQE664" s="198"/>
      <c r="WQF664" s="198"/>
      <c r="WQG664" s="198"/>
      <c r="WQH664" s="198"/>
      <c r="WQI664" s="198"/>
      <c r="WQJ664" s="198"/>
      <c r="WQK664" s="198"/>
      <c r="WQL664" s="198"/>
      <c r="WQM664" s="198"/>
      <c r="WQN664" s="198"/>
      <c r="WQO664" s="198"/>
      <c r="WQP664" s="198"/>
      <c r="WQQ664" s="198"/>
      <c r="WQR664" s="198"/>
      <c r="WQS664" s="198"/>
      <c r="WQT664" s="198"/>
      <c r="WQU664" s="198"/>
      <c r="WQV664" s="198"/>
      <c r="WQW664" s="198"/>
      <c r="WQX664" s="198"/>
      <c r="WQY664" s="198"/>
      <c r="WQZ664" s="198"/>
      <c r="WRA664" s="198"/>
      <c r="WRB664" s="198"/>
      <c r="WRC664" s="198"/>
      <c r="WRD664" s="198"/>
      <c r="WRE664" s="198"/>
      <c r="WRF664" s="198"/>
      <c r="WRG664" s="198"/>
      <c r="WRH664" s="198"/>
      <c r="WRI664" s="198"/>
      <c r="WRJ664" s="198"/>
      <c r="WRK664" s="198"/>
      <c r="WRL664" s="198"/>
      <c r="WRM664" s="198"/>
      <c r="WRN664" s="198"/>
      <c r="WRO664" s="198"/>
      <c r="WRP664" s="198"/>
      <c r="WRQ664" s="198"/>
      <c r="WRR664" s="198"/>
      <c r="WRS664" s="198"/>
      <c r="WRT664" s="198"/>
      <c r="WRU664" s="198"/>
      <c r="WRV664" s="198"/>
      <c r="WRW664" s="198"/>
      <c r="WRX664" s="198"/>
      <c r="WRY664" s="198"/>
      <c r="WRZ664" s="198"/>
      <c r="WSA664" s="198"/>
      <c r="WSB664" s="198"/>
      <c r="WSC664" s="198"/>
      <c r="WSD664" s="198"/>
      <c r="WSE664" s="198"/>
      <c r="WSF664" s="198"/>
      <c r="WSG664" s="198"/>
      <c r="WSH664" s="198"/>
      <c r="WSI664" s="198"/>
      <c r="WSJ664" s="198"/>
      <c r="WSK664" s="198"/>
      <c r="WSL664" s="198"/>
      <c r="WSM664" s="198"/>
      <c r="WSN664" s="198"/>
      <c r="WSO664" s="198"/>
      <c r="WSP664" s="198"/>
      <c r="WSQ664" s="198"/>
      <c r="WSR664" s="198"/>
      <c r="WSS664" s="198"/>
      <c r="WST664" s="198"/>
      <c r="WSU664" s="198"/>
      <c r="WSV664" s="198"/>
      <c r="WSW664" s="198"/>
      <c r="WSX664" s="198"/>
      <c r="WSY664" s="198"/>
      <c r="WSZ664" s="198"/>
      <c r="WTA664" s="198"/>
      <c r="WTB664" s="198"/>
      <c r="WTC664" s="198"/>
      <c r="WTD664" s="198"/>
      <c r="WTE664" s="198"/>
      <c r="WTF664" s="198"/>
      <c r="WTG664" s="198"/>
      <c r="WTH664" s="198"/>
      <c r="WTI664" s="198"/>
      <c r="WTJ664" s="198"/>
      <c r="WTK664" s="198"/>
      <c r="WTL664" s="198"/>
      <c r="WTM664" s="198"/>
      <c r="WTN664" s="198"/>
      <c r="WTO664" s="198"/>
      <c r="WTP664" s="198"/>
      <c r="WTQ664" s="198"/>
      <c r="WTR664" s="198"/>
      <c r="WTS664" s="198"/>
      <c r="WTT664" s="198"/>
      <c r="WTU664" s="198"/>
      <c r="WTV664" s="198"/>
      <c r="WTW664" s="198"/>
      <c r="WTX664" s="198"/>
      <c r="WTY664" s="198"/>
      <c r="WTZ664" s="198"/>
      <c r="WUA664" s="198"/>
      <c r="WUB664" s="198"/>
      <c r="WUC664" s="198"/>
      <c r="WUD664" s="198"/>
      <c r="WUE664" s="198"/>
      <c r="WUF664" s="198"/>
      <c r="WUG664" s="198"/>
      <c r="WUH664" s="198"/>
      <c r="WUI664" s="198"/>
      <c r="WUJ664" s="198"/>
      <c r="WUK664" s="198"/>
      <c r="WUL664" s="198"/>
      <c r="WUM664" s="198"/>
      <c r="WUN664" s="198"/>
      <c r="WUO664" s="198"/>
      <c r="WUP664" s="198"/>
      <c r="WUQ664" s="198"/>
      <c r="WUR664" s="198"/>
      <c r="WUS664" s="198"/>
      <c r="WUT664" s="198"/>
      <c r="WUU664" s="198"/>
      <c r="WUV664" s="198"/>
      <c r="WUW664" s="198"/>
      <c r="WUX664" s="198"/>
      <c r="WUY664" s="198"/>
      <c r="WUZ664" s="198"/>
      <c r="WVA664" s="198"/>
      <c r="WVB664" s="198"/>
      <c r="WVC664" s="198"/>
      <c r="WVD664" s="198"/>
      <c r="WVE664" s="198"/>
      <c r="WVF664" s="198"/>
      <c r="WVG664" s="198"/>
      <c r="WVH664" s="198"/>
      <c r="WVI664" s="198"/>
      <c r="WVJ664" s="198"/>
      <c r="WVK664" s="198"/>
      <c r="WVL664" s="198"/>
      <c r="WVM664" s="198"/>
      <c r="WVN664" s="198"/>
      <c r="WVO664" s="198"/>
      <c r="WVP664" s="198"/>
      <c r="WVQ664" s="198"/>
      <c r="WVR664" s="198"/>
      <c r="WVS664" s="198"/>
      <c r="WVT664" s="198"/>
      <c r="WVU664" s="198"/>
      <c r="WVV664" s="198"/>
      <c r="WVW664" s="198"/>
      <c r="WVX664" s="198"/>
      <c r="WVY664" s="198"/>
      <c r="WVZ664" s="198"/>
      <c r="WWA664" s="198"/>
      <c r="WWB664" s="198"/>
      <c r="WWC664" s="198"/>
      <c r="WWD664" s="198"/>
      <c r="WWE664" s="198"/>
      <c r="WWF664" s="198"/>
      <c r="WWG664" s="198"/>
      <c r="WWH664" s="198"/>
      <c r="WWI664" s="198"/>
      <c r="WWJ664" s="198"/>
      <c r="WWK664" s="198"/>
      <c r="WWL664" s="198"/>
      <c r="WWM664" s="198"/>
      <c r="WWN664" s="198"/>
      <c r="WWO664" s="198"/>
      <c r="WWP664" s="198"/>
      <c r="WWQ664" s="198"/>
      <c r="WWR664" s="198"/>
      <c r="WWS664" s="198"/>
      <c r="WWT664" s="198"/>
      <c r="WWU664" s="198"/>
      <c r="WWV664" s="198"/>
      <c r="WWW664" s="198"/>
      <c r="WWX664" s="198"/>
      <c r="WWY664" s="198"/>
      <c r="WWZ664" s="198"/>
      <c r="WXA664" s="198"/>
      <c r="WXB664" s="198"/>
      <c r="WXC664" s="198"/>
      <c r="WXD664" s="198"/>
      <c r="WXE664" s="198"/>
      <c r="WXF664" s="198"/>
      <c r="WXG664" s="198"/>
      <c r="WXH664" s="198"/>
      <c r="WXI664" s="198"/>
      <c r="WXJ664" s="198"/>
      <c r="WXK664" s="198"/>
      <c r="WXL664" s="198"/>
      <c r="WXM664" s="198"/>
      <c r="WXN664" s="198"/>
      <c r="WXO664" s="198"/>
      <c r="WXP664" s="198"/>
      <c r="WXQ664" s="198"/>
      <c r="WXR664" s="198"/>
      <c r="WXS664" s="198"/>
      <c r="WXT664" s="198"/>
      <c r="WXU664" s="198"/>
      <c r="WXV664" s="198"/>
      <c r="WXW664" s="198"/>
      <c r="WXX664" s="198"/>
      <c r="WXY664" s="198"/>
      <c r="WXZ664" s="198"/>
      <c r="WYA664" s="198"/>
      <c r="WYB664" s="198"/>
      <c r="WYC664" s="198"/>
      <c r="WYD664" s="198"/>
      <c r="WYE664" s="198"/>
      <c r="WYF664" s="198"/>
      <c r="WYG664" s="198"/>
      <c r="WYH664" s="198"/>
      <c r="WYI664" s="198"/>
      <c r="WYJ664" s="198"/>
      <c r="WYK664" s="198"/>
      <c r="WYL664" s="198"/>
      <c r="WYM664" s="198"/>
      <c r="WYN664" s="198"/>
      <c r="WYO664" s="198"/>
      <c r="WYP664" s="198"/>
      <c r="WYQ664" s="198"/>
      <c r="WYR664" s="198"/>
      <c r="WYS664" s="198"/>
      <c r="WYT664" s="198"/>
      <c r="WYU664" s="198"/>
      <c r="WYV664" s="198"/>
      <c r="WYW664" s="198"/>
      <c r="WYX664" s="198"/>
      <c r="WYY664" s="198"/>
      <c r="WYZ664" s="198"/>
      <c r="WZA664" s="198"/>
      <c r="WZB664" s="198"/>
      <c r="WZC664" s="198"/>
      <c r="WZD664" s="198"/>
      <c r="WZE664" s="198"/>
      <c r="WZF664" s="198"/>
      <c r="WZG664" s="198"/>
      <c r="WZH664" s="198"/>
      <c r="WZI664" s="198"/>
      <c r="WZJ664" s="198"/>
      <c r="WZK664" s="198"/>
      <c r="WZL664" s="198"/>
      <c r="WZM664" s="198"/>
      <c r="WZN664" s="198"/>
      <c r="WZO664" s="198"/>
      <c r="WZP664" s="198"/>
      <c r="WZQ664" s="198"/>
      <c r="WZR664" s="198"/>
      <c r="WZS664" s="198"/>
      <c r="WZT664" s="198"/>
      <c r="WZU664" s="198"/>
      <c r="WZV664" s="198"/>
      <c r="WZW664" s="198"/>
      <c r="WZX664" s="198"/>
      <c r="WZY664" s="198"/>
      <c r="WZZ664" s="198"/>
      <c r="XAA664" s="198"/>
      <c r="XAB664" s="198"/>
      <c r="XAC664" s="198"/>
      <c r="XAD664" s="198"/>
      <c r="XAE664" s="198"/>
      <c r="XAF664" s="198"/>
      <c r="XAG664" s="198"/>
      <c r="XAH664" s="198"/>
      <c r="XAI664" s="198"/>
      <c r="XAJ664" s="198"/>
      <c r="XAK664" s="198"/>
      <c r="XAL664" s="198"/>
      <c r="XAM664" s="198"/>
      <c r="XAN664" s="198"/>
      <c r="XAO664" s="198"/>
      <c r="XAP664" s="198"/>
      <c r="XAQ664" s="198"/>
      <c r="XAR664" s="198"/>
      <c r="XAS664" s="198"/>
      <c r="XAT664" s="198"/>
      <c r="XAU664" s="198"/>
      <c r="XAV664" s="198"/>
      <c r="XAW664" s="198"/>
      <c r="XAX664" s="198"/>
      <c r="XAY664" s="198"/>
      <c r="XAZ664" s="198"/>
      <c r="XBA664" s="198"/>
      <c r="XBB664" s="198"/>
      <c r="XBC664" s="198"/>
      <c r="XBD664" s="198"/>
      <c r="XBE664" s="198"/>
      <c r="XBF664" s="198"/>
      <c r="XBG664" s="198"/>
      <c r="XBH664" s="198"/>
      <c r="XBI664" s="198"/>
      <c r="XBJ664" s="198"/>
      <c r="XBK664" s="198"/>
      <c r="XBL664" s="198"/>
      <c r="XBM664" s="198"/>
      <c r="XBN664" s="198"/>
      <c r="XBO664" s="198"/>
      <c r="XBP664" s="198"/>
      <c r="XBQ664" s="198"/>
      <c r="XBR664" s="198"/>
      <c r="XBS664" s="198"/>
      <c r="XBT664" s="198"/>
      <c r="XBU664" s="198"/>
      <c r="XBV664" s="198"/>
      <c r="XBW664" s="198"/>
      <c r="XBX664" s="198"/>
      <c r="XBY664" s="198"/>
      <c r="XBZ664" s="198"/>
      <c r="XCA664" s="198"/>
      <c r="XCB664" s="198"/>
      <c r="XCC664" s="198"/>
      <c r="XCD664" s="198"/>
      <c r="XCE664" s="198"/>
      <c r="XCF664" s="198"/>
      <c r="XCG664" s="198"/>
      <c r="XCH664" s="198"/>
      <c r="XCI664" s="198"/>
      <c r="XCJ664" s="198"/>
      <c r="XCK664" s="198"/>
      <c r="XCL664" s="198"/>
      <c r="XCM664" s="198"/>
      <c r="XCN664" s="198"/>
      <c r="XCO664" s="198"/>
      <c r="XCP664" s="198"/>
      <c r="XCQ664" s="198"/>
      <c r="XCR664" s="198"/>
      <c r="XCS664" s="198"/>
      <c r="XCT664" s="198"/>
      <c r="XCU664" s="198"/>
      <c r="XCV664" s="198"/>
      <c r="XCW664" s="198"/>
      <c r="XCX664" s="198"/>
      <c r="XCY664" s="198"/>
      <c r="XCZ664" s="198"/>
      <c r="XDA664" s="198"/>
      <c r="XDB664" s="198"/>
      <c r="XDC664" s="198"/>
      <c r="XDD664" s="198"/>
      <c r="XDE664" s="198"/>
      <c r="XDF664" s="198"/>
      <c r="XDG664" s="198"/>
      <c r="XDH664" s="198"/>
      <c r="XDI664" s="198"/>
      <c r="XDJ664" s="198"/>
      <c r="XDK664" s="198"/>
      <c r="XDL664" s="198"/>
      <c r="XDM664" s="198"/>
      <c r="XDN664" s="198"/>
      <c r="XDO664" s="198"/>
      <c r="XDP664" s="198"/>
      <c r="XDQ664" s="198"/>
      <c r="XDR664" s="198"/>
      <c r="XDS664" s="198"/>
      <c r="XDT664" s="198"/>
      <c r="XDU664" s="198"/>
      <c r="XDV664" s="198"/>
      <c r="XDW664" s="198"/>
      <c r="XDX664" s="198"/>
      <c r="XDY664" s="198"/>
      <c r="XDZ664" s="198"/>
      <c r="XEA664" s="198"/>
      <c r="XEB664" s="198"/>
      <c r="XEC664" s="198"/>
      <c r="XED664" s="198"/>
      <c r="XEE664" s="198"/>
      <c r="XEF664" s="198"/>
      <c r="XEG664" s="198"/>
      <c r="XEH664" s="198"/>
      <c r="XEI664" s="198"/>
      <c r="XEJ664" s="198"/>
      <c r="XEK664" s="198"/>
      <c r="XEL664" s="198"/>
      <c r="XEM664" s="198"/>
      <c r="XEN664" s="198"/>
      <c r="XEO664" s="198"/>
      <c r="XEP664" s="198"/>
      <c r="XEQ664" s="198"/>
      <c r="XER664" s="198"/>
      <c r="XES664" s="198"/>
      <c r="XET664" s="198"/>
      <c r="XEU664" s="198"/>
      <c r="XEV664" s="198"/>
      <c r="XEW664" s="198"/>
      <c r="XEX664" s="198"/>
      <c r="XEY664" s="198"/>
      <c r="XEZ664" s="198"/>
      <c r="XFA664" s="198"/>
      <c r="XFB664" s="198"/>
      <c r="XFC664" s="198"/>
      <c r="XFD664" s="198"/>
    </row>
    <row r="665" spans="1:16384" s="21" customFormat="1" ht="22.5" customHeight="1" x14ac:dyDescent="0.3">
      <c r="A665" s="173" t="s">
        <v>468</v>
      </c>
      <c r="B665" s="173"/>
      <c r="C665" s="173"/>
      <c r="D665" s="173"/>
      <c r="E665" s="173"/>
      <c r="F665" s="173"/>
      <c r="G665" s="173"/>
      <c r="H665" s="173"/>
      <c r="I665" s="173"/>
      <c r="J665" s="173"/>
      <c r="K665" s="173"/>
      <c r="L665" s="173"/>
      <c r="M665" s="173"/>
      <c r="N665" s="173"/>
      <c r="O665" s="173"/>
      <c r="P665" s="173"/>
      <c r="Q665" s="173"/>
      <c r="R665" s="173"/>
      <c r="S665" s="173"/>
      <c r="T665" s="173"/>
      <c r="U665" s="173"/>
      <c r="V665" s="173"/>
      <c r="W665" s="173"/>
      <c r="X665" s="173"/>
      <c r="Y665" s="133"/>
      <c r="Z665" s="133"/>
      <c r="AA665" s="133"/>
      <c r="AB665" s="133"/>
      <c r="AC665" s="133"/>
      <c r="AD665" s="133"/>
      <c r="AE665" s="133"/>
      <c r="AF665" s="133"/>
      <c r="AG665" s="133"/>
      <c r="AH665" s="133"/>
      <c r="AI665" s="133"/>
      <c r="AJ665" s="133"/>
      <c r="AK665" s="133"/>
      <c r="AL665" s="133"/>
      <c r="AM665" s="133"/>
      <c r="AN665" s="133"/>
      <c r="AO665" s="133"/>
      <c r="AP665" s="133"/>
      <c r="AQ665" s="133"/>
      <c r="AR665" s="133"/>
      <c r="AS665" s="133"/>
      <c r="AT665" s="133"/>
      <c r="AU665" s="133"/>
      <c r="AV665" s="133"/>
      <c r="AW665" s="198"/>
      <c r="AX665" s="198"/>
      <c r="AY665" s="198"/>
      <c r="AZ665" s="198"/>
      <c r="BA665" s="198"/>
      <c r="BB665" s="198"/>
      <c r="BC665" s="198"/>
      <c r="BD665" s="198"/>
      <c r="BE665" s="198"/>
      <c r="BF665" s="198"/>
      <c r="BG665" s="198"/>
      <c r="BH665" s="198"/>
      <c r="BI665" s="198"/>
      <c r="BJ665" s="198"/>
      <c r="BK665" s="198"/>
      <c r="BL665" s="198"/>
      <c r="BM665" s="198"/>
      <c r="BN665" s="198"/>
      <c r="BO665" s="198"/>
      <c r="BP665" s="198"/>
      <c r="BQ665" s="198"/>
      <c r="BR665" s="198"/>
      <c r="BS665" s="198"/>
      <c r="BT665" s="198"/>
      <c r="BU665" s="198"/>
      <c r="BV665" s="198"/>
      <c r="BW665" s="198"/>
      <c r="BX665" s="198"/>
      <c r="BY665" s="198"/>
      <c r="BZ665" s="198"/>
      <c r="CA665" s="198"/>
      <c r="CB665" s="198"/>
      <c r="CC665" s="198"/>
      <c r="CD665" s="198"/>
      <c r="CE665" s="198"/>
      <c r="CF665" s="198"/>
      <c r="CG665" s="198"/>
      <c r="CH665" s="198"/>
      <c r="CI665" s="198"/>
      <c r="CJ665" s="198"/>
      <c r="CK665" s="198"/>
      <c r="CL665" s="198"/>
      <c r="CM665" s="198"/>
      <c r="CN665" s="198"/>
      <c r="CO665" s="198"/>
      <c r="CP665" s="198"/>
      <c r="CQ665" s="198"/>
      <c r="CR665" s="198"/>
      <c r="CS665" s="198"/>
      <c r="CT665" s="198"/>
      <c r="CU665" s="198"/>
      <c r="CV665" s="198"/>
      <c r="CW665" s="198"/>
      <c r="CX665" s="198"/>
      <c r="CY665" s="198"/>
      <c r="CZ665" s="198"/>
      <c r="DA665" s="198"/>
      <c r="DB665" s="198"/>
      <c r="DC665" s="198"/>
      <c r="DD665" s="198"/>
      <c r="DE665" s="198"/>
      <c r="DF665" s="198"/>
      <c r="DG665" s="198"/>
      <c r="DH665" s="198"/>
      <c r="DI665" s="198"/>
      <c r="DJ665" s="198"/>
      <c r="DK665" s="198"/>
      <c r="DL665" s="198"/>
      <c r="DM665" s="198"/>
      <c r="DN665" s="198"/>
      <c r="DO665" s="198"/>
      <c r="DP665" s="198"/>
      <c r="DQ665" s="198"/>
      <c r="DR665" s="198"/>
      <c r="DS665" s="198"/>
      <c r="DT665" s="198"/>
      <c r="DU665" s="198"/>
      <c r="DV665" s="198"/>
      <c r="DW665" s="198"/>
      <c r="DX665" s="198"/>
      <c r="DY665" s="198"/>
      <c r="DZ665" s="198"/>
      <c r="EA665" s="198"/>
      <c r="EB665" s="198"/>
      <c r="EC665" s="198"/>
      <c r="ED665" s="198"/>
      <c r="EE665" s="198"/>
      <c r="EF665" s="198"/>
      <c r="EG665" s="198"/>
      <c r="EH665" s="198"/>
      <c r="EI665" s="198"/>
      <c r="EJ665" s="198"/>
      <c r="EK665" s="198"/>
      <c r="EL665" s="198"/>
      <c r="EM665" s="198"/>
      <c r="EN665" s="198"/>
      <c r="EO665" s="198"/>
      <c r="EP665" s="198"/>
      <c r="EQ665" s="198"/>
      <c r="ER665" s="198"/>
      <c r="ES665" s="198"/>
      <c r="ET665" s="198"/>
      <c r="EU665" s="198"/>
      <c r="EV665" s="198"/>
      <c r="EW665" s="198"/>
      <c r="EX665" s="198"/>
      <c r="EY665" s="198"/>
      <c r="EZ665" s="198"/>
      <c r="FA665" s="198"/>
      <c r="FB665" s="198"/>
      <c r="FC665" s="198"/>
      <c r="FD665" s="198"/>
      <c r="FE665" s="198"/>
      <c r="FF665" s="198"/>
      <c r="FG665" s="198"/>
      <c r="FH665" s="198"/>
      <c r="FI665" s="198"/>
      <c r="FJ665" s="198"/>
      <c r="FK665" s="198"/>
      <c r="FL665" s="198"/>
      <c r="FM665" s="198"/>
      <c r="FN665" s="198"/>
      <c r="FO665" s="198"/>
      <c r="FP665" s="198"/>
      <c r="FQ665" s="198"/>
      <c r="FR665" s="198"/>
      <c r="FS665" s="198"/>
      <c r="FT665" s="198"/>
      <c r="FU665" s="198"/>
      <c r="FV665" s="198"/>
      <c r="FW665" s="198"/>
      <c r="FX665" s="198"/>
      <c r="FY665" s="198"/>
      <c r="FZ665" s="198"/>
      <c r="GA665" s="198"/>
      <c r="GB665" s="198"/>
      <c r="GC665" s="198"/>
      <c r="GD665" s="198"/>
      <c r="GE665" s="198"/>
      <c r="GF665" s="198"/>
      <c r="GG665" s="198"/>
      <c r="GH665" s="198"/>
      <c r="GI665" s="198"/>
      <c r="GJ665" s="198"/>
      <c r="GK665" s="198"/>
      <c r="GL665" s="198"/>
      <c r="GM665" s="198"/>
      <c r="GN665" s="198"/>
      <c r="GO665" s="198"/>
      <c r="GP665" s="198"/>
      <c r="GQ665" s="198"/>
      <c r="GR665" s="198"/>
      <c r="GS665" s="198"/>
      <c r="GT665" s="198"/>
      <c r="GU665" s="198"/>
      <c r="GV665" s="198"/>
      <c r="GW665" s="198"/>
      <c r="GX665" s="198"/>
      <c r="GY665" s="198"/>
      <c r="GZ665" s="198"/>
      <c r="HA665" s="198"/>
      <c r="HB665" s="198"/>
      <c r="HC665" s="198"/>
      <c r="HD665" s="198"/>
      <c r="HE665" s="198"/>
      <c r="HF665" s="198"/>
      <c r="HG665" s="198"/>
      <c r="HH665" s="198"/>
      <c r="HI665" s="198"/>
      <c r="HJ665" s="198"/>
      <c r="HK665" s="198"/>
      <c r="HL665" s="198"/>
      <c r="HM665" s="198"/>
      <c r="HN665" s="198"/>
      <c r="HO665" s="198"/>
      <c r="HP665" s="198"/>
      <c r="HQ665" s="198"/>
      <c r="HR665" s="198"/>
      <c r="HS665" s="198"/>
      <c r="HT665" s="198"/>
      <c r="HU665" s="198"/>
      <c r="HV665" s="198"/>
      <c r="HW665" s="198"/>
      <c r="HX665" s="198"/>
      <c r="HY665" s="198"/>
      <c r="HZ665" s="198"/>
      <c r="IA665" s="198"/>
      <c r="IB665" s="198"/>
      <c r="IC665" s="198"/>
      <c r="ID665" s="198"/>
      <c r="IE665" s="198"/>
      <c r="IF665" s="198"/>
      <c r="IG665" s="198"/>
      <c r="IH665" s="198"/>
      <c r="II665" s="198"/>
      <c r="IJ665" s="198"/>
      <c r="IK665" s="198"/>
      <c r="IL665" s="198"/>
      <c r="IM665" s="198"/>
      <c r="IN665" s="198"/>
      <c r="IO665" s="198"/>
      <c r="IP665" s="198"/>
      <c r="IQ665" s="198"/>
      <c r="IR665" s="198"/>
      <c r="IS665" s="198"/>
      <c r="IT665" s="198"/>
      <c r="IU665" s="198"/>
      <c r="IV665" s="198"/>
      <c r="IW665" s="198"/>
      <c r="IX665" s="198"/>
      <c r="IY665" s="198"/>
      <c r="IZ665" s="198"/>
      <c r="JA665" s="198"/>
      <c r="JB665" s="198"/>
      <c r="JC665" s="198"/>
      <c r="JD665" s="198"/>
      <c r="JE665" s="198"/>
      <c r="JF665" s="198"/>
      <c r="JG665" s="198"/>
      <c r="JH665" s="198"/>
      <c r="JI665" s="198"/>
      <c r="JJ665" s="198"/>
      <c r="JK665" s="198"/>
      <c r="JL665" s="198"/>
      <c r="JM665" s="198"/>
      <c r="JN665" s="198"/>
      <c r="JO665" s="198"/>
      <c r="JP665" s="198"/>
      <c r="JQ665" s="198"/>
      <c r="JR665" s="198"/>
      <c r="JS665" s="198"/>
      <c r="JT665" s="198"/>
      <c r="JU665" s="198"/>
      <c r="JV665" s="198"/>
      <c r="JW665" s="198"/>
      <c r="JX665" s="198"/>
      <c r="JY665" s="198"/>
      <c r="JZ665" s="198"/>
      <c r="KA665" s="198"/>
      <c r="KB665" s="198"/>
      <c r="KC665" s="198"/>
      <c r="KD665" s="198"/>
      <c r="KE665" s="198"/>
      <c r="KF665" s="198"/>
      <c r="KG665" s="198"/>
      <c r="KH665" s="198"/>
      <c r="KI665" s="198"/>
      <c r="KJ665" s="198"/>
      <c r="KK665" s="198"/>
      <c r="KL665" s="198"/>
      <c r="KM665" s="198"/>
      <c r="KN665" s="198"/>
      <c r="KO665" s="198"/>
      <c r="KP665" s="198"/>
      <c r="KQ665" s="198"/>
      <c r="KR665" s="198"/>
      <c r="KS665" s="198"/>
      <c r="KT665" s="198"/>
      <c r="KU665" s="198"/>
      <c r="KV665" s="198"/>
      <c r="KW665" s="198"/>
      <c r="KX665" s="198"/>
      <c r="KY665" s="198"/>
      <c r="KZ665" s="198"/>
      <c r="LA665" s="198"/>
      <c r="LB665" s="198"/>
      <c r="LC665" s="198"/>
      <c r="LD665" s="198"/>
      <c r="LE665" s="198"/>
      <c r="LF665" s="198"/>
      <c r="LG665" s="198"/>
      <c r="LH665" s="198"/>
      <c r="LI665" s="198"/>
      <c r="LJ665" s="198"/>
      <c r="LK665" s="198"/>
      <c r="LL665" s="198"/>
      <c r="LM665" s="198"/>
      <c r="LN665" s="198"/>
      <c r="LO665" s="198"/>
      <c r="LP665" s="198"/>
      <c r="LQ665" s="198"/>
      <c r="LR665" s="198"/>
      <c r="LS665" s="198"/>
      <c r="LT665" s="198"/>
      <c r="LU665" s="198"/>
      <c r="LV665" s="198"/>
      <c r="LW665" s="198"/>
      <c r="LX665" s="198"/>
      <c r="LY665" s="198"/>
      <c r="LZ665" s="198"/>
      <c r="MA665" s="198"/>
      <c r="MB665" s="198"/>
      <c r="MC665" s="198"/>
      <c r="MD665" s="198"/>
      <c r="ME665" s="198"/>
      <c r="MF665" s="198"/>
      <c r="MG665" s="198"/>
      <c r="MH665" s="198"/>
      <c r="MI665" s="198"/>
      <c r="MJ665" s="198"/>
      <c r="MK665" s="198"/>
      <c r="ML665" s="198"/>
      <c r="MM665" s="198"/>
      <c r="MN665" s="198"/>
      <c r="MO665" s="198"/>
      <c r="MP665" s="198"/>
      <c r="MQ665" s="198"/>
      <c r="MR665" s="198"/>
      <c r="MS665" s="198"/>
      <c r="MT665" s="198"/>
      <c r="MU665" s="198"/>
      <c r="MV665" s="198"/>
      <c r="MW665" s="198"/>
      <c r="MX665" s="198"/>
      <c r="MY665" s="198"/>
      <c r="MZ665" s="198"/>
      <c r="NA665" s="198"/>
      <c r="NB665" s="198"/>
      <c r="NC665" s="198"/>
      <c r="ND665" s="198"/>
      <c r="NE665" s="198"/>
      <c r="NF665" s="198"/>
      <c r="NG665" s="198"/>
      <c r="NH665" s="198"/>
      <c r="NI665" s="198"/>
      <c r="NJ665" s="198"/>
      <c r="NK665" s="198"/>
      <c r="NL665" s="198"/>
      <c r="NM665" s="198"/>
      <c r="NN665" s="198"/>
      <c r="NO665" s="198"/>
      <c r="NP665" s="198"/>
      <c r="NQ665" s="198"/>
      <c r="NR665" s="198"/>
      <c r="NS665" s="198"/>
      <c r="NT665" s="198"/>
      <c r="NU665" s="198"/>
      <c r="NV665" s="198"/>
      <c r="NW665" s="198"/>
      <c r="NX665" s="198"/>
      <c r="NY665" s="198"/>
      <c r="NZ665" s="198"/>
      <c r="OA665" s="198"/>
      <c r="OB665" s="198"/>
      <c r="OC665" s="198"/>
      <c r="OD665" s="198"/>
      <c r="OE665" s="198"/>
      <c r="OF665" s="198"/>
      <c r="OG665" s="198"/>
      <c r="OH665" s="198"/>
      <c r="OI665" s="198"/>
      <c r="OJ665" s="198"/>
      <c r="OK665" s="198"/>
      <c r="OL665" s="198"/>
      <c r="OM665" s="198"/>
      <c r="ON665" s="198"/>
      <c r="OO665" s="198"/>
      <c r="OP665" s="198"/>
      <c r="OQ665" s="198"/>
      <c r="OR665" s="198"/>
      <c r="OS665" s="198"/>
      <c r="OT665" s="198"/>
      <c r="OU665" s="198"/>
      <c r="OV665" s="198"/>
      <c r="OW665" s="198"/>
      <c r="OX665" s="198"/>
      <c r="OY665" s="198"/>
      <c r="OZ665" s="198"/>
      <c r="PA665" s="198"/>
      <c r="PB665" s="198"/>
      <c r="PC665" s="198"/>
      <c r="PD665" s="198"/>
      <c r="PE665" s="198"/>
      <c r="PF665" s="198"/>
      <c r="PG665" s="198"/>
      <c r="PH665" s="198"/>
      <c r="PI665" s="198"/>
      <c r="PJ665" s="198"/>
      <c r="PK665" s="198"/>
      <c r="PL665" s="198"/>
      <c r="PM665" s="198"/>
      <c r="PN665" s="198"/>
      <c r="PO665" s="198"/>
      <c r="PP665" s="198"/>
      <c r="PQ665" s="198"/>
      <c r="PR665" s="198"/>
      <c r="PS665" s="198"/>
      <c r="PT665" s="198"/>
      <c r="PU665" s="198"/>
      <c r="PV665" s="198"/>
      <c r="PW665" s="198"/>
      <c r="PX665" s="198"/>
      <c r="PY665" s="198"/>
      <c r="PZ665" s="198"/>
      <c r="QA665" s="198"/>
      <c r="QB665" s="198"/>
      <c r="QC665" s="198"/>
      <c r="QD665" s="198"/>
      <c r="QE665" s="198"/>
      <c r="QF665" s="198"/>
      <c r="QG665" s="198"/>
      <c r="QH665" s="198"/>
      <c r="QI665" s="198"/>
      <c r="QJ665" s="198"/>
      <c r="QK665" s="198"/>
      <c r="QL665" s="198"/>
      <c r="QM665" s="198"/>
      <c r="QN665" s="198"/>
      <c r="QO665" s="198"/>
      <c r="QP665" s="198"/>
      <c r="QQ665" s="198"/>
      <c r="QR665" s="198"/>
      <c r="QS665" s="198"/>
      <c r="QT665" s="198"/>
      <c r="QU665" s="198"/>
      <c r="QV665" s="198"/>
      <c r="QW665" s="198"/>
      <c r="QX665" s="198"/>
      <c r="QY665" s="198"/>
      <c r="QZ665" s="198"/>
      <c r="RA665" s="198"/>
      <c r="RB665" s="198"/>
      <c r="RC665" s="198"/>
      <c r="RD665" s="198"/>
      <c r="RE665" s="198"/>
      <c r="RF665" s="198"/>
      <c r="RG665" s="198"/>
      <c r="RH665" s="198"/>
      <c r="RI665" s="198"/>
      <c r="RJ665" s="198"/>
      <c r="RK665" s="198"/>
      <c r="RL665" s="198"/>
      <c r="RM665" s="198"/>
      <c r="RN665" s="198"/>
      <c r="RO665" s="198"/>
      <c r="RP665" s="198"/>
      <c r="RQ665" s="198"/>
      <c r="RR665" s="198"/>
      <c r="RS665" s="198"/>
      <c r="RT665" s="198"/>
      <c r="RU665" s="198"/>
      <c r="RV665" s="198"/>
      <c r="RW665" s="198"/>
      <c r="RX665" s="198"/>
      <c r="RY665" s="198"/>
      <c r="RZ665" s="198"/>
      <c r="SA665" s="198"/>
      <c r="SB665" s="198"/>
      <c r="SC665" s="198"/>
      <c r="SD665" s="198"/>
      <c r="SE665" s="198"/>
      <c r="SF665" s="198"/>
      <c r="SG665" s="198"/>
      <c r="SH665" s="198"/>
      <c r="SI665" s="198"/>
      <c r="SJ665" s="198"/>
      <c r="SK665" s="198"/>
      <c r="SL665" s="198"/>
      <c r="SM665" s="198"/>
      <c r="SN665" s="198"/>
      <c r="SO665" s="198"/>
      <c r="SP665" s="198"/>
      <c r="SQ665" s="198"/>
      <c r="SR665" s="198"/>
      <c r="SS665" s="198"/>
      <c r="ST665" s="198"/>
      <c r="SU665" s="198"/>
      <c r="SV665" s="198"/>
      <c r="SW665" s="198"/>
      <c r="SX665" s="198"/>
      <c r="SY665" s="198"/>
      <c r="SZ665" s="198"/>
      <c r="TA665" s="198"/>
      <c r="TB665" s="198"/>
      <c r="TC665" s="198"/>
      <c r="TD665" s="198"/>
      <c r="TE665" s="198"/>
      <c r="TF665" s="198"/>
      <c r="TG665" s="198"/>
      <c r="TH665" s="198"/>
      <c r="TI665" s="198"/>
      <c r="TJ665" s="198"/>
      <c r="TK665" s="198"/>
      <c r="TL665" s="198"/>
      <c r="TM665" s="198"/>
      <c r="TN665" s="198"/>
      <c r="TO665" s="198"/>
      <c r="TP665" s="198"/>
      <c r="TQ665" s="198"/>
      <c r="TR665" s="198"/>
      <c r="TS665" s="198"/>
      <c r="TT665" s="198"/>
      <c r="TU665" s="198"/>
      <c r="TV665" s="198"/>
      <c r="TW665" s="198"/>
      <c r="TX665" s="198"/>
      <c r="TY665" s="198"/>
      <c r="TZ665" s="198"/>
      <c r="UA665" s="198"/>
      <c r="UB665" s="198"/>
      <c r="UC665" s="198"/>
      <c r="UD665" s="198"/>
      <c r="UE665" s="198"/>
      <c r="UF665" s="198"/>
      <c r="UG665" s="198"/>
      <c r="UH665" s="198"/>
      <c r="UI665" s="198"/>
      <c r="UJ665" s="198"/>
      <c r="UK665" s="198"/>
      <c r="UL665" s="198"/>
      <c r="UM665" s="198"/>
      <c r="UN665" s="198"/>
      <c r="UO665" s="198"/>
      <c r="UP665" s="198"/>
      <c r="UQ665" s="198"/>
      <c r="UR665" s="198"/>
      <c r="US665" s="198"/>
      <c r="UT665" s="198"/>
      <c r="UU665" s="198"/>
      <c r="UV665" s="198"/>
      <c r="UW665" s="198"/>
      <c r="UX665" s="198"/>
      <c r="UY665" s="198"/>
      <c r="UZ665" s="198"/>
      <c r="VA665" s="198"/>
      <c r="VB665" s="198"/>
      <c r="VC665" s="198"/>
      <c r="VD665" s="198"/>
      <c r="VE665" s="198"/>
      <c r="VF665" s="198"/>
      <c r="VG665" s="198"/>
      <c r="VH665" s="198"/>
      <c r="VI665" s="198"/>
      <c r="VJ665" s="198"/>
      <c r="VK665" s="198"/>
      <c r="VL665" s="198"/>
      <c r="VM665" s="198"/>
      <c r="VN665" s="198"/>
      <c r="VO665" s="198"/>
      <c r="VP665" s="198"/>
      <c r="VQ665" s="198"/>
      <c r="VR665" s="198"/>
      <c r="VS665" s="198"/>
      <c r="VT665" s="198"/>
      <c r="VU665" s="198"/>
      <c r="VV665" s="198"/>
      <c r="VW665" s="198"/>
      <c r="VX665" s="198"/>
      <c r="VY665" s="198"/>
      <c r="VZ665" s="198"/>
      <c r="WA665" s="198"/>
      <c r="WB665" s="198"/>
      <c r="WC665" s="198"/>
      <c r="WD665" s="198"/>
      <c r="WE665" s="198"/>
      <c r="WF665" s="198"/>
      <c r="WG665" s="198"/>
      <c r="WH665" s="198"/>
      <c r="WI665" s="198"/>
      <c r="WJ665" s="198"/>
      <c r="WK665" s="198"/>
      <c r="WL665" s="198"/>
      <c r="WM665" s="198"/>
      <c r="WN665" s="198"/>
      <c r="WO665" s="198"/>
      <c r="WP665" s="198"/>
      <c r="WQ665" s="198"/>
      <c r="WR665" s="198"/>
      <c r="WS665" s="198"/>
      <c r="WT665" s="198"/>
      <c r="WU665" s="198"/>
      <c r="WV665" s="198"/>
      <c r="WW665" s="198"/>
      <c r="WX665" s="198"/>
      <c r="WY665" s="198"/>
      <c r="WZ665" s="198"/>
      <c r="XA665" s="198"/>
      <c r="XB665" s="198"/>
      <c r="XC665" s="198"/>
      <c r="XD665" s="198"/>
      <c r="XE665" s="198"/>
      <c r="XF665" s="198"/>
      <c r="XG665" s="198"/>
      <c r="XH665" s="198"/>
      <c r="XI665" s="198"/>
      <c r="XJ665" s="198"/>
      <c r="XK665" s="198"/>
      <c r="XL665" s="198"/>
      <c r="XM665" s="198"/>
      <c r="XN665" s="198"/>
      <c r="XO665" s="198"/>
      <c r="XP665" s="198"/>
      <c r="XQ665" s="198"/>
      <c r="XR665" s="198"/>
      <c r="XS665" s="198"/>
      <c r="XT665" s="198"/>
      <c r="XU665" s="198"/>
      <c r="XV665" s="198"/>
      <c r="XW665" s="198"/>
      <c r="XX665" s="198"/>
      <c r="XY665" s="198"/>
      <c r="XZ665" s="198"/>
      <c r="YA665" s="198"/>
      <c r="YB665" s="198"/>
      <c r="YC665" s="198"/>
      <c r="YD665" s="198"/>
      <c r="YE665" s="198"/>
      <c r="YF665" s="198"/>
      <c r="YG665" s="198"/>
      <c r="YH665" s="198"/>
      <c r="YI665" s="198"/>
      <c r="YJ665" s="198"/>
      <c r="YK665" s="198"/>
      <c r="YL665" s="198"/>
      <c r="YM665" s="198"/>
      <c r="YN665" s="198"/>
      <c r="YO665" s="198"/>
      <c r="YP665" s="198"/>
      <c r="YQ665" s="198"/>
      <c r="YR665" s="198"/>
      <c r="YS665" s="198"/>
      <c r="YT665" s="198"/>
      <c r="YU665" s="198"/>
      <c r="YV665" s="198"/>
      <c r="YW665" s="198"/>
      <c r="YX665" s="198"/>
      <c r="YY665" s="198"/>
      <c r="YZ665" s="198"/>
      <c r="ZA665" s="198"/>
      <c r="ZB665" s="198"/>
      <c r="ZC665" s="198"/>
      <c r="ZD665" s="198"/>
      <c r="ZE665" s="198"/>
      <c r="ZF665" s="198"/>
      <c r="ZG665" s="198"/>
      <c r="ZH665" s="198"/>
      <c r="ZI665" s="198"/>
      <c r="ZJ665" s="198"/>
      <c r="ZK665" s="198"/>
      <c r="ZL665" s="198"/>
      <c r="ZM665" s="198"/>
      <c r="ZN665" s="198"/>
      <c r="ZO665" s="198"/>
      <c r="ZP665" s="198"/>
      <c r="ZQ665" s="198"/>
      <c r="ZR665" s="198"/>
      <c r="ZS665" s="198"/>
      <c r="ZT665" s="198"/>
      <c r="ZU665" s="198"/>
      <c r="ZV665" s="198"/>
      <c r="ZW665" s="198"/>
      <c r="ZX665" s="198"/>
      <c r="ZY665" s="198"/>
      <c r="ZZ665" s="198"/>
      <c r="AAA665" s="198"/>
      <c r="AAB665" s="198"/>
      <c r="AAC665" s="198"/>
      <c r="AAD665" s="198"/>
      <c r="AAE665" s="198"/>
      <c r="AAF665" s="198"/>
      <c r="AAG665" s="198"/>
      <c r="AAH665" s="198"/>
      <c r="AAI665" s="198"/>
      <c r="AAJ665" s="198"/>
      <c r="AAK665" s="198"/>
      <c r="AAL665" s="198"/>
      <c r="AAM665" s="198"/>
      <c r="AAN665" s="198"/>
      <c r="AAO665" s="198"/>
      <c r="AAP665" s="198"/>
      <c r="AAQ665" s="198"/>
      <c r="AAR665" s="198"/>
      <c r="AAS665" s="198"/>
      <c r="AAT665" s="198"/>
      <c r="AAU665" s="198"/>
      <c r="AAV665" s="198"/>
      <c r="AAW665" s="198"/>
      <c r="AAX665" s="198"/>
      <c r="AAY665" s="198"/>
      <c r="AAZ665" s="198"/>
      <c r="ABA665" s="198"/>
      <c r="ABB665" s="198"/>
      <c r="ABC665" s="198"/>
      <c r="ABD665" s="198"/>
      <c r="ABE665" s="198"/>
      <c r="ABF665" s="198"/>
      <c r="ABG665" s="198"/>
      <c r="ABH665" s="198"/>
      <c r="ABI665" s="198"/>
      <c r="ABJ665" s="198"/>
      <c r="ABK665" s="198"/>
      <c r="ABL665" s="198"/>
      <c r="ABM665" s="198"/>
      <c r="ABN665" s="198"/>
      <c r="ABO665" s="198"/>
      <c r="ABP665" s="198"/>
      <c r="ABQ665" s="198"/>
      <c r="ABR665" s="198"/>
      <c r="ABS665" s="198"/>
      <c r="ABT665" s="198"/>
      <c r="ABU665" s="198"/>
      <c r="ABV665" s="198"/>
      <c r="ABW665" s="198"/>
      <c r="ABX665" s="198"/>
      <c r="ABY665" s="198"/>
      <c r="ABZ665" s="198"/>
      <c r="ACA665" s="198"/>
      <c r="ACB665" s="198"/>
      <c r="ACC665" s="198"/>
      <c r="ACD665" s="198"/>
      <c r="ACE665" s="198"/>
      <c r="ACF665" s="198"/>
      <c r="ACG665" s="198"/>
      <c r="ACH665" s="198"/>
      <c r="ACI665" s="198"/>
      <c r="ACJ665" s="198"/>
      <c r="ACK665" s="198"/>
      <c r="ACL665" s="198"/>
      <c r="ACM665" s="198"/>
      <c r="ACN665" s="198"/>
      <c r="ACO665" s="198"/>
      <c r="ACP665" s="198"/>
      <c r="ACQ665" s="198"/>
      <c r="ACR665" s="198"/>
      <c r="ACS665" s="198"/>
      <c r="ACT665" s="198"/>
      <c r="ACU665" s="198"/>
      <c r="ACV665" s="198"/>
      <c r="ACW665" s="198"/>
      <c r="ACX665" s="198"/>
      <c r="ACY665" s="198"/>
      <c r="ACZ665" s="198"/>
      <c r="ADA665" s="198"/>
      <c r="ADB665" s="198"/>
      <c r="ADC665" s="198"/>
      <c r="ADD665" s="198"/>
      <c r="ADE665" s="198"/>
      <c r="ADF665" s="198"/>
      <c r="ADG665" s="198"/>
      <c r="ADH665" s="198"/>
      <c r="ADI665" s="198"/>
      <c r="ADJ665" s="198"/>
      <c r="ADK665" s="198"/>
      <c r="ADL665" s="198"/>
      <c r="ADM665" s="198"/>
      <c r="ADN665" s="198"/>
      <c r="ADO665" s="198"/>
      <c r="ADP665" s="198"/>
      <c r="ADQ665" s="198"/>
      <c r="ADR665" s="198"/>
      <c r="ADS665" s="198"/>
      <c r="ADT665" s="198"/>
      <c r="ADU665" s="198"/>
      <c r="ADV665" s="198"/>
      <c r="ADW665" s="198"/>
      <c r="ADX665" s="198"/>
      <c r="ADY665" s="198"/>
      <c r="ADZ665" s="198"/>
      <c r="AEA665" s="198"/>
      <c r="AEB665" s="198"/>
      <c r="AEC665" s="198"/>
      <c r="AED665" s="198"/>
      <c r="AEE665" s="198"/>
      <c r="AEF665" s="198"/>
      <c r="AEG665" s="198"/>
      <c r="AEH665" s="198"/>
      <c r="AEI665" s="198"/>
      <c r="AEJ665" s="198"/>
      <c r="AEK665" s="198"/>
      <c r="AEL665" s="198"/>
      <c r="AEM665" s="198"/>
      <c r="AEN665" s="198"/>
      <c r="AEO665" s="198"/>
      <c r="AEP665" s="198"/>
      <c r="AEQ665" s="198"/>
      <c r="AER665" s="198"/>
      <c r="AES665" s="198"/>
      <c r="AET665" s="198"/>
      <c r="AEU665" s="198"/>
      <c r="AEV665" s="198"/>
      <c r="AEW665" s="198"/>
      <c r="AEX665" s="198"/>
      <c r="AEY665" s="198"/>
      <c r="AEZ665" s="198"/>
      <c r="AFA665" s="198"/>
      <c r="AFB665" s="198"/>
      <c r="AFC665" s="198"/>
      <c r="AFD665" s="198"/>
      <c r="AFE665" s="198"/>
      <c r="AFF665" s="198"/>
      <c r="AFG665" s="198"/>
      <c r="AFH665" s="198"/>
      <c r="AFI665" s="198"/>
      <c r="AFJ665" s="198"/>
      <c r="AFK665" s="198"/>
      <c r="AFL665" s="198"/>
      <c r="AFM665" s="198"/>
      <c r="AFN665" s="198"/>
      <c r="AFO665" s="198"/>
      <c r="AFP665" s="198"/>
      <c r="AFQ665" s="198"/>
      <c r="AFR665" s="198"/>
      <c r="AFS665" s="198"/>
      <c r="AFT665" s="198"/>
      <c r="AFU665" s="198"/>
      <c r="AFV665" s="198"/>
      <c r="AFW665" s="198"/>
      <c r="AFX665" s="198"/>
      <c r="AFY665" s="198"/>
      <c r="AFZ665" s="198"/>
      <c r="AGA665" s="198"/>
      <c r="AGB665" s="198"/>
      <c r="AGC665" s="198"/>
      <c r="AGD665" s="198"/>
      <c r="AGE665" s="198"/>
      <c r="AGF665" s="198"/>
      <c r="AGG665" s="198"/>
      <c r="AGH665" s="198"/>
      <c r="AGI665" s="198"/>
      <c r="AGJ665" s="198"/>
      <c r="AGK665" s="198"/>
      <c r="AGL665" s="198"/>
      <c r="AGM665" s="198"/>
      <c r="AGN665" s="198"/>
      <c r="AGO665" s="198"/>
      <c r="AGP665" s="198"/>
      <c r="AGQ665" s="198"/>
      <c r="AGR665" s="198"/>
      <c r="AGS665" s="198"/>
      <c r="AGT665" s="198"/>
      <c r="AGU665" s="198"/>
      <c r="AGV665" s="198"/>
      <c r="AGW665" s="198"/>
      <c r="AGX665" s="198"/>
      <c r="AGY665" s="198"/>
      <c r="AGZ665" s="198"/>
      <c r="AHA665" s="198"/>
      <c r="AHB665" s="198"/>
      <c r="AHC665" s="198"/>
      <c r="AHD665" s="198"/>
      <c r="AHE665" s="198"/>
      <c r="AHF665" s="198"/>
      <c r="AHG665" s="198"/>
      <c r="AHH665" s="198"/>
      <c r="AHI665" s="198"/>
      <c r="AHJ665" s="198"/>
      <c r="AHK665" s="198"/>
      <c r="AHL665" s="198"/>
      <c r="AHM665" s="198"/>
      <c r="AHN665" s="198"/>
      <c r="AHO665" s="198"/>
      <c r="AHP665" s="198"/>
      <c r="AHQ665" s="198"/>
      <c r="AHR665" s="198"/>
      <c r="AHS665" s="198"/>
      <c r="AHT665" s="198"/>
      <c r="AHU665" s="198"/>
      <c r="AHV665" s="198"/>
      <c r="AHW665" s="198"/>
      <c r="AHX665" s="198"/>
      <c r="AHY665" s="198"/>
      <c r="AHZ665" s="198"/>
      <c r="AIA665" s="198"/>
      <c r="AIB665" s="198"/>
      <c r="AIC665" s="198"/>
      <c r="AID665" s="198"/>
      <c r="AIE665" s="198"/>
      <c r="AIF665" s="198"/>
      <c r="AIG665" s="198"/>
      <c r="AIH665" s="198"/>
      <c r="AII665" s="198"/>
      <c r="AIJ665" s="198"/>
      <c r="AIK665" s="198"/>
      <c r="AIL665" s="198"/>
      <c r="AIM665" s="198"/>
      <c r="AIN665" s="198"/>
      <c r="AIO665" s="198"/>
      <c r="AIP665" s="198"/>
      <c r="AIQ665" s="198"/>
      <c r="AIR665" s="198"/>
      <c r="AIS665" s="198"/>
      <c r="AIT665" s="198"/>
      <c r="AIU665" s="198"/>
      <c r="AIV665" s="198"/>
      <c r="AIW665" s="198"/>
      <c r="AIX665" s="198"/>
      <c r="AIY665" s="198"/>
      <c r="AIZ665" s="198"/>
      <c r="AJA665" s="198"/>
      <c r="AJB665" s="198"/>
      <c r="AJC665" s="198"/>
      <c r="AJD665" s="198"/>
      <c r="AJE665" s="198"/>
      <c r="AJF665" s="198"/>
      <c r="AJG665" s="198"/>
      <c r="AJH665" s="198"/>
      <c r="AJI665" s="198"/>
      <c r="AJJ665" s="198"/>
      <c r="AJK665" s="198"/>
      <c r="AJL665" s="198"/>
      <c r="AJM665" s="198"/>
      <c r="AJN665" s="198"/>
      <c r="AJO665" s="198"/>
      <c r="AJP665" s="198"/>
      <c r="AJQ665" s="198"/>
      <c r="AJR665" s="198"/>
      <c r="AJS665" s="198"/>
      <c r="AJT665" s="198"/>
      <c r="AJU665" s="198"/>
      <c r="AJV665" s="198"/>
      <c r="AJW665" s="198"/>
      <c r="AJX665" s="198"/>
      <c r="AJY665" s="198"/>
      <c r="AJZ665" s="198"/>
      <c r="AKA665" s="198"/>
      <c r="AKB665" s="198"/>
      <c r="AKC665" s="198"/>
      <c r="AKD665" s="198"/>
      <c r="AKE665" s="198"/>
      <c r="AKF665" s="198"/>
      <c r="AKG665" s="198"/>
      <c r="AKH665" s="198"/>
      <c r="AKI665" s="198"/>
      <c r="AKJ665" s="198"/>
      <c r="AKK665" s="198"/>
      <c r="AKL665" s="198"/>
      <c r="AKM665" s="198"/>
      <c r="AKN665" s="198"/>
      <c r="AKO665" s="198"/>
      <c r="AKP665" s="198"/>
      <c r="AKQ665" s="198"/>
      <c r="AKR665" s="198"/>
      <c r="AKS665" s="198"/>
      <c r="AKT665" s="198"/>
      <c r="AKU665" s="198"/>
      <c r="AKV665" s="198"/>
      <c r="AKW665" s="198"/>
      <c r="AKX665" s="198"/>
      <c r="AKY665" s="198"/>
      <c r="AKZ665" s="198"/>
      <c r="ALA665" s="198"/>
      <c r="ALB665" s="198"/>
      <c r="ALC665" s="198"/>
      <c r="ALD665" s="198"/>
      <c r="ALE665" s="198"/>
      <c r="ALF665" s="198"/>
      <c r="ALG665" s="198"/>
      <c r="ALH665" s="198"/>
      <c r="ALI665" s="198"/>
      <c r="ALJ665" s="198"/>
      <c r="ALK665" s="198"/>
      <c r="ALL665" s="198"/>
      <c r="ALM665" s="198"/>
      <c r="ALN665" s="198"/>
      <c r="ALO665" s="198"/>
      <c r="ALP665" s="198"/>
      <c r="ALQ665" s="198"/>
      <c r="ALR665" s="198"/>
      <c r="ALS665" s="198"/>
      <c r="ALT665" s="198"/>
      <c r="ALU665" s="198"/>
      <c r="ALV665" s="198"/>
      <c r="ALW665" s="198"/>
      <c r="ALX665" s="198"/>
      <c r="ALY665" s="198"/>
      <c r="ALZ665" s="198"/>
      <c r="AMA665" s="198"/>
      <c r="AMB665" s="198"/>
      <c r="AMC665" s="198"/>
      <c r="AMD665" s="198"/>
      <c r="AME665" s="198"/>
      <c r="AMF665" s="198"/>
      <c r="AMG665" s="198"/>
      <c r="AMH665" s="198"/>
      <c r="AMI665" s="198"/>
      <c r="AMJ665" s="198"/>
      <c r="AMK665" s="198"/>
      <c r="AML665" s="198"/>
      <c r="AMM665" s="198"/>
      <c r="AMN665" s="198"/>
      <c r="AMO665" s="198"/>
      <c r="AMP665" s="198"/>
      <c r="AMQ665" s="198"/>
      <c r="AMR665" s="198"/>
      <c r="AMS665" s="198"/>
      <c r="AMT665" s="198"/>
      <c r="AMU665" s="198"/>
      <c r="AMV665" s="198"/>
      <c r="AMW665" s="198"/>
      <c r="AMX665" s="198"/>
      <c r="AMY665" s="198"/>
      <c r="AMZ665" s="198"/>
      <c r="ANA665" s="198"/>
      <c r="ANB665" s="198"/>
      <c r="ANC665" s="198"/>
      <c r="AND665" s="198"/>
      <c r="ANE665" s="198"/>
      <c r="ANF665" s="198"/>
      <c r="ANG665" s="198"/>
      <c r="ANH665" s="198"/>
      <c r="ANI665" s="198"/>
      <c r="ANJ665" s="198"/>
      <c r="ANK665" s="198"/>
      <c r="ANL665" s="198"/>
      <c r="ANM665" s="198"/>
      <c r="ANN665" s="198"/>
      <c r="ANO665" s="198"/>
      <c r="ANP665" s="198"/>
      <c r="ANQ665" s="198"/>
      <c r="ANR665" s="198"/>
      <c r="ANS665" s="198"/>
      <c r="ANT665" s="198"/>
      <c r="ANU665" s="198"/>
      <c r="ANV665" s="198"/>
      <c r="ANW665" s="198"/>
      <c r="ANX665" s="198"/>
      <c r="ANY665" s="198"/>
      <c r="ANZ665" s="198"/>
      <c r="AOA665" s="198"/>
      <c r="AOB665" s="198"/>
      <c r="AOC665" s="198"/>
      <c r="AOD665" s="198"/>
      <c r="AOE665" s="198"/>
      <c r="AOF665" s="198"/>
      <c r="AOG665" s="198"/>
      <c r="AOH665" s="198"/>
      <c r="AOI665" s="198"/>
      <c r="AOJ665" s="198"/>
      <c r="AOK665" s="198"/>
      <c r="AOL665" s="198"/>
      <c r="AOM665" s="198"/>
      <c r="AON665" s="198"/>
      <c r="AOO665" s="198"/>
      <c r="AOP665" s="198"/>
      <c r="AOQ665" s="198"/>
      <c r="AOR665" s="198"/>
      <c r="AOS665" s="198"/>
      <c r="AOT665" s="198"/>
      <c r="AOU665" s="198"/>
      <c r="AOV665" s="198"/>
      <c r="AOW665" s="198"/>
      <c r="AOX665" s="198"/>
      <c r="AOY665" s="198"/>
      <c r="AOZ665" s="198"/>
      <c r="APA665" s="198"/>
      <c r="APB665" s="198"/>
      <c r="APC665" s="198"/>
      <c r="APD665" s="198"/>
      <c r="APE665" s="198"/>
      <c r="APF665" s="198"/>
      <c r="APG665" s="198"/>
      <c r="APH665" s="198"/>
      <c r="API665" s="198"/>
      <c r="APJ665" s="198"/>
      <c r="APK665" s="198"/>
      <c r="APL665" s="198"/>
      <c r="APM665" s="198"/>
      <c r="APN665" s="198"/>
      <c r="APO665" s="198"/>
      <c r="APP665" s="198"/>
      <c r="APQ665" s="198"/>
      <c r="APR665" s="198"/>
      <c r="APS665" s="198"/>
      <c r="APT665" s="198"/>
      <c r="APU665" s="198"/>
      <c r="APV665" s="198"/>
      <c r="APW665" s="198"/>
      <c r="APX665" s="198"/>
      <c r="APY665" s="198"/>
      <c r="APZ665" s="198"/>
      <c r="AQA665" s="198"/>
      <c r="AQB665" s="198"/>
      <c r="AQC665" s="198"/>
      <c r="AQD665" s="198"/>
      <c r="AQE665" s="198"/>
      <c r="AQF665" s="198"/>
      <c r="AQG665" s="198"/>
      <c r="AQH665" s="198"/>
      <c r="AQI665" s="198"/>
      <c r="AQJ665" s="198"/>
      <c r="AQK665" s="198"/>
      <c r="AQL665" s="198"/>
      <c r="AQM665" s="198"/>
      <c r="AQN665" s="198"/>
      <c r="AQO665" s="198"/>
      <c r="AQP665" s="198"/>
      <c r="AQQ665" s="198"/>
      <c r="AQR665" s="198"/>
      <c r="AQS665" s="198"/>
      <c r="AQT665" s="198"/>
      <c r="AQU665" s="198"/>
      <c r="AQV665" s="198"/>
      <c r="AQW665" s="198"/>
      <c r="AQX665" s="198"/>
      <c r="AQY665" s="198"/>
      <c r="AQZ665" s="198"/>
      <c r="ARA665" s="198"/>
      <c r="ARB665" s="198"/>
      <c r="ARC665" s="198"/>
      <c r="ARD665" s="198"/>
      <c r="ARE665" s="198"/>
      <c r="ARF665" s="198"/>
      <c r="ARG665" s="198"/>
      <c r="ARH665" s="198"/>
      <c r="ARI665" s="198"/>
      <c r="ARJ665" s="198"/>
      <c r="ARK665" s="198"/>
      <c r="ARL665" s="198"/>
      <c r="ARM665" s="198"/>
      <c r="ARN665" s="198"/>
      <c r="ARO665" s="198"/>
      <c r="ARP665" s="198"/>
      <c r="ARQ665" s="198"/>
      <c r="ARR665" s="198"/>
      <c r="ARS665" s="198"/>
      <c r="ART665" s="198"/>
      <c r="ARU665" s="198"/>
      <c r="ARV665" s="198"/>
      <c r="ARW665" s="198"/>
      <c r="ARX665" s="198"/>
      <c r="ARY665" s="198"/>
      <c r="ARZ665" s="198"/>
      <c r="ASA665" s="198"/>
      <c r="ASB665" s="198"/>
      <c r="ASC665" s="198"/>
      <c r="ASD665" s="198"/>
      <c r="ASE665" s="198"/>
      <c r="ASF665" s="198"/>
      <c r="ASG665" s="198"/>
      <c r="ASH665" s="198"/>
      <c r="ASI665" s="198"/>
      <c r="ASJ665" s="198"/>
      <c r="ASK665" s="198"/>
      <c r="ASL665" s="198"/>
      <c r="ASM665" s="198"/>
      <c r="ASN665" s="198"/>
      <c r="ASO665" s="198"/>
      <c r="ASP665" s="198"/>
      <c r="ASQ665" s="198"/>
      <c r="ASR665" s="198"/>
      <c r="ASS665" s="198"/>
      <c r="AST665" s="198"/>
      <c r="ASU665" s="198"/>
      <c r="ASV665" s="198"/>
      <c r="ASW665" s="198"/>
      <c r="ASX665" s="198"/>
      <c r="ASY665" s="198"/>
      <c r="ASZ665" s="198"/>
      <c r="ATA665" s="198"/>
      <c r="ATB665" s="198"/>
      <c r="ATC665" s="198"/>
      <c r="ATD665" s="198"/>
      <c r="ATE665" s="198"/>
      <c r="ATF665" s="198"/>
      <c r="ATG665" s="198"/>
      <c r="ATH665" s="198"/>
      <c r="ATI665" s="198"/>
      <c r="ATJ665" s="198"/>
      <c r="ATK665" s="198"/>
      <c r="ATL665" s="198"/>
      <c r="ATM665" s="198"/>
      <c r="ATN665" s="198"/>
      <c r="ATO665" s="198"/>
      <c r="ATP665" s="198"/>
      <c r="ATQ665" s="198"/>
      <c r="ATR665" s="198"/>
      <c r="ATS665" s="198"/>
      <c r="ATT665" s="198"/>
      <c r="ATU665" s="198"/>
      <c r="ATV665" s="198"/>
      <c r="ATW665" s="198"/>
      <c r="ATX665" s="198"/>
      <c r="ATY665" s="198"/>
      <c r="ATZ665" s="198"/>
      <c r="AUA665" s="198"/>
      <c r="AUB665" s="198"/>
      <c r="AUC665" s="198"/>
      <c r="AUD665" s="198"/>
      <c r="AUE665" s="198"/>
      <c r="AUF665" s="198"/>
      <c r="AUG665" s="198"/>
      <c r="AUH665" s="198"/>
      <c r="AUI665" s="198"/>
      <c r="AUJ665" s="198"/>
      <c r="AUK665" s="198"/>
      <c r="AUL665" s="198"/>
      <c r="AUM665" s="198"/>
      <c r="AUN665" s="198"/>
      <c r="AUO665" s="198"/>
      <c r="AUP665" s="198"/>
      <c r="AUQ665" s="198"/>
      <c r="AUR665" s="198"/>
      <c r="AUS665" s="198"/>
      <c r="AUT665" s="198"/>
      <c r="AUU665" s="198"/>
      <c r="AUV665" s="198"/>
      <c r="AUW665" s="198"/>
      <c r="AUX665" s="198"/>
      <c r="AUY665" s="198"/>
      <c r="AUZ665" s="198"/>
      <c r="AVA665" s="198"/>
      <c r="AVB665" s="198"/>
      <c r="AVC665" s="198"/>
      <c r="AVD665" s="198"/>
      <c r="AVE665" s="198"/>
      <c r="AVF665" s="198"/>
      <c r="AVG665" s="198"/>
      <c r="AVH665" s="198"/>
      <c r="AVI665" s="198"/>
      <c r="AVJ665" s="198"/>
      <c r="AVK665" s="198"/>
      <c r="AVL665" s="198"/>
      <c r="AVM665" s="198"/>
      <c r="AVN665" s="198"/>
      <c r="AVO665" s="198"/>
      <c r="AVP665" s="198"/>
      <c r="AVQ665" s="198"/>
      <c r="AVR665" s="198"/>
      <c r="AVS665" s="198"/>
      <c r="AVT665" s="198"/>
      <c r="AVU665" s="198"/>
      <c r="AVV665" s="198"/>
      <c r="AVW665" s="198"/>
      <c r="AVX665" s="198"/>
      <c r="AVY665" s="198"/>
      <c r="AVZ665" s="198"/>
      <c r="AWA665" s="198"/>
      <c r="AWB665" s="198"/>
      <c r="AWC665" s="198"/>
      <c r="AWD665" s="198"/>
      <c r="AWE665" s="198"/>
      <c r="AWF665" s="198"/>
      <c r="AWG665" s="198"/>
      <c r="AWH665" s="198"/>
      <c r="AWI665" s="198"/>
      <c r="AWJ665" s="198"/>
      <c r="AWK665" s="198"/>
      <c r="AWL665" s="198"/>
      <c r="AWM665" s="198"/>
      <c r="AWN665" s="198"/>
      <c r="AWO665" s="198"/>
      <c r="AWP665" s="198"/>
      <c r="AWQ665" s="198"/>
      <c r="AWR665" s="198"/>
      <c r="AWS665" s="198"/>
      <c r="AWT665" s="198"/>
      <c r="AWU665" s="198"/>
      <c r="AWV665" s="198"/>
      <c r="AWW665" s="198"/>
      <c r="AWX665" s="198"/>
      <c r="AWY665" s="198"/>
      <c r="AWZ665" s="198"/>
      <c r="AXA665" s="198"/>
      <c r="AXB665" s="198"/>
      <c r="AXC665" s="198"/>
      <c r="AXD665" s="198"/>
      <c r="AXE665" s="198"/>
      <c r="AXF665" s="198"/>
      <c r="AXG665" s="198"/>
      <c r="AXH665" s="198"/>
      <c r="AXI665" s="198"/>
      <c r="AXJ665" s="198"/>
      <c r="AXK665" s="198"/>
      <c r="AXL665" s="198"/>
      <c r="AXM665" s="198"/>
      <c r="AXN665" s="198"/>
      <c r="AXO665" s="198"/>
      <c r="AXP665" s="198"/>
      <c r="AXQ665" s="198"/>
      <c r="AXR665" s="198"/>
      <c r="AXS665" s="198"/>
      <c r="AXT665" s="198"/>
      <c r="AXU665" s="198"/>
      <c r="AXV665" s="198"/>
      <c r="AXW665" s="198"/>
      <c r="AXX665" s="198"/>
      <c r="AXY665" s="198"/>
      <c r="AXZ665" s="198"/>
      <c r="AYA665" s="198"/>
      <c r="AYB665" s="198"/>
      <c r="AYC665" s="198"/>
      <c r="AYD665" s="198"/>
      <c r="AYE665" s="198"/>
      <c r="AYF665" s="198"/>
      <c r="AYG665" s="198"/>
      <c r="AYH665" s="198"/>
      <c r="AYI665" s="198"/>
      <c r="AYJ665" s="198"/>
      <c r="AYK665" s="198"/>
      <c r="AYL665" s="198"/>
      <c r="AYM665" s="198"/>
      <c r="AYN665" s="198"/>
      <c r="AYO665" s="198"/>
      <c r="AYP665" s="198"/>
      <c r="AYQ665" s="198"/>
      <c r="AYR665" s="198"/>
      <c r="AYS665" s="198"/>
      <c r="AYT665" s="198"/>
      <c r="AYU665" s="198"/>
      <c r="AYV665" s="198"/>
      <c r="AYW665" s="198"/>
      <c r="AYX665" s="198"/>
      <c r="AYY665" s="198"/>
      <c r="AYZ665" s="198"/>
      <c r="AZA665" s="198"/>
      <c r="AZB665" s="198"/>
      <c r="AZC665" s="198"/>
      <c r="AZD665" s="198"/>
      <c r="AZE665" s="198"/>
      <c r="AZF665" s="198"/>
      <c r="AZG665" s="198"/>
      <c r="AZH665" s="198"/>
      <c r="AZI665" s="198"/>
      <c r="AZJ665" s="198"/>
      <c r="AZK665" s="198"/>
      <c r="AZL665" s="198"/>
      <c r="AZM665" s="198"/>
      <c r="AZN665" s="198"/>
      <c r="AZO665" s="198"/>
      <c r="AZP665" s="198"/>
      <c r="AZQ665" s="198"/>
      <c r="AZR665" s="198"/>
      <c r="AZS665" s="198"/>
      <c r="AZT665" s="198"/>
      <c r="AZU665" s="198"/>
      <c r="AZV665" s="198"/>
      <c r="AZW665" s="198"/>
      <c r="AZX665" s="198"/>
      <c r="AZY665" s="198"/>
      <c r="AZZ665" s="198"/>
      <c r="BAA665" s="198"/>
      <c r="BAB665" s="198"/>
      <c r="BAC665" s="198"/>
      <c r="BAD665" s="198"/>
      <c r="BAE665" s="198"/>
      <c r="BAF665" s="198"/>
      <c r="BAG665" s="198"/>
      <c r="BAH665" s="198"/>
      <c r="BAI665" s="198"/>
      <c r="BAJ665" s="198"/>
      <c r="BAK665" s="198"/>
      <c r="BAL665" s="198"/>
      <c r="BAM665" s="198"/>
      <c r="BAN665" s="198"/>
      <c r="BAO665" s="198"/>
      <c r="BAP665" s="198"/>
      <c r="BAQ665" s="198"/>
      <c r="BAR665" s="198"/>
      <c r="BAS665" s="198"/>
      <c r="BAT665" s="198"/>
      <c r="BAU665" s="198"/>
      <c r="BAV665" s="198"/>
      <c r="BAW665" s="198"/>
      <c r="BAX665" s="198"/>
      <c r="BAY665" s="198"/>
      <c r="BAZ665" s="198"/>
      <c r="BBA665" s="198"/>
      <c r="BBB665" s="198"/>
      <c r="BBC665" s="198"/>
      <c r="BBD665" s="198"/>
      <c r="BBE665" s="198"/>
      <c r="BBF665" s="198"/>
      <c r="BBG665" s="198"/>
      <c r="BBH665" s="198"/>
      <c r="BBI665" s="198"/>
      <c r="BBJ665" s="198"/>
      <c r="BBK665" s="198"/>
      <c r="BBL665" s="198"/>
      <c r="BBM665" s="198"/>
      <c r="BBN665" s="198"/>
      <c r="BBO665" s="198"/>
      <c r="BBP665" s="198"/>
      <c r="BBQ665" s="198"/>
      <c r="BBR665" s="198"/>
      <c r="BBS665" s="198"/>
      <c r="BBT665" s="198"/>
      <c r="BBU665" s="198"/>
      <c r="BBV665" s="198"/>
      <c r="BBW665" s="198"/>
      <c r="BBX665" s="198"/>
      <c r="BBY665" s="198"/>
      <c r="BBZ665" s="198"/>
      <c r="BCA665" s="198"/>
      <c r="BCB665" s="198"/>
      <c r="BCC665" s="198"/>
      <c r="BCD665" s="198"/>
      <c r="BCE665" s="198"/>
      <c r="BCF665" s="198"/>
      <c r="BCG665" s="198"/>
      <c r="BCH665" s="198"/>
      <c r="BCI665" s="198"/>
      <c r="BCJ665" s="198"/>
      <c r="BCK665" s="198"/>
      <c r="BCL665" s="198"/>
      <c r="BCM665" s="198"/>
      <c r="BCN665" s="198"/>
      <c r="BCO665" s="198"/>
      <c r="BCP665" s="198"/>
      <c r="BCQ665" s="198"/>
      <c r="BCR665" s="198"/>
      <c r="BCS665" s="198"/>
      <c r="BCT665" s="198"/>
      <c r="BCU665" s="198"/>
      <c r="BCV665" s="198"/>
      <c r="BCW665" s="198"/>
      <c r="BCX665" s="198"/>
      <c r="BCY665" s="198"/>
      <c r="BCZ665" s="198"/>
      <c r="BDA665" s="198"/>
      <c r="BDB665" s="198"/>
      <c r="BDC665" s="198"/>
      <c r="BDD665" s="198"/>
      <c r="BDE665" s="198"/>
      <c r="BDF665" s="198"/>
      <c r="BDG665" s="198"/>
      <c r="BDH665" s="198"/>
      <c r="BDI665" s="198"/>
      <c r="BDJ665" s="198"/>
      <c r="BDK665" s="198"/>
      <c r="BDL665" s="198"/>
      <c r="BDM665" s="198"/>
      <c r="BDN665" s="198"/>
      <c r="BDO665" s="198"/>
      <c r="BDP665" s="198"/>
      <c r="BDQ665" s="198"/>
      <c r="BDR665" s="198"/>
      <c r="BDS665" s="198"/>
      <c r="BDT665" s="198"/>
      <c r="BDU665" s="198"/>
      <c r="BDV665" s="198"/>
      <c r="BDW665" s="198"/>
      <c r="BDX665" s="198"/>
      <c r="BDY665" s="198"/>
      <c r="BDZ665" s="198"/>
      <c r="BEA665" s="198"/>
      <c r="BEB665" s="198"/>
      <c r="BEC665" s="198"/>
      <c r="BED665" s="198"/>
      <c r="BEE665" s="198"/>
      <c r="BEF665" s="198"/>
      <c r="BEG665" s="198"/>
      <c r="BEH665" s="198"/>
      <c r="BEI665" s="198"/>
      <c r="BEJ665" s="198"/>
      <c r="BEK665" s="198"/>
      <c r="BEL665" s="198"/>
      <c r="BEM665" s="198"/>
      <c r="BEN665" s="198"/>
      <c r="BEO665" s="198"/>
      <c r="BEP665" s="198"/>
      <c r="BEQ665" s="198"/>
      <c r="BER665" s="198"/>
      <c r="BES665" s="198"/>
      <c r="BET665" s="198"/>
      <c r="BEU665" s="198"/>
      <c r="BEV665" s="198"/>
      <c r="BEW665" s="198"/>
      <c r="BEX665" s="198"/>
      <c r="BEY665" s="198"/>
      <c r="BEZ665" s="198"/>
      <c r="BFA665" s="198"/>
      <c r="BFB665" s="198"/>
      <c r="BFC665" s="198"/>
      <c r="BFD665" s="198"/>
      <c r="BFE665" s="198"/>
      <c r="BFF665" s="198"/>
      <c r="BFG665" s="198"/>
      <c r="BFH665" s="198"/>
      <c r="BFI665" s="198"/>
      <c r="BFJ665" s="198"/>
      <c r="BFK665" s="198"/>
      <c r="BFL665" s="198"/>
      <c r="BFM665" s="198"/>
      <c r="BFN665" s="198"/>
      <c r="BFO665" s="198"/>
      <c r="BFP665" s="198"/>
      <c r="BFQ665" s="198"/>
      <c r="BFR665" s="198"/>
      <c r="BFS665" s="198"/>
      <c r="BFT665" s="198"/>
      <c r="BFU665" s="198"/>
      <c r="BFV665" s="198"/>
      <c r="BFW665" s="198"/>
      <c r="BFX665" s="198"/>
      <c r="BFY665" s="198"/>
      <c r="BFZ665" s="198"/>
      <c r="BGA665" s="198"/>
      <c r="BGB665" s="198"/>
      <c r="BGC665" s="198"/>
      <c r="BGD665" s="198"/>
      <c r="BGE665" s="198"/>
      <c r="BGF665" s="198"/>
      <c r="BGG665" s="198"/>
      <c r="BGH665" s="198"/>
      <c r="BGI665" s="198"/>
      <c r="BGJ665" s="198"/>
      <c r="BGK665" s="198"/>
      <c r="BGL665" s="198"/>
      <c r="BGM665" s="198"/>
      <c r="BGN665" s="198"/>
      <c r="BGO665" s="198"/>
      <c r="BGP665" s="198"/>
      <c r="BGQ665" s="198"/>
      <c r="BGR665" s="198"/>
      <c r="BGS665" s="198"/>
      <c r="BGT665" s="198"/>
      <c r="BGU665" s="198"/>
      <c r="BGV665" s="198"/>
      <c r="BGW665" s="198"/>
      <c r="BGX665" s="198"/>
      <c r="BGY665" s="198"/>
      <c r="BGZ665" s="198"/>
      <c r="BHA665" s="198"/>
      <c r="BHB665" s="198"/>
      <c r="BHC665" s="198"/>
      <c r="BHD665" s="198"/>
      <c r="BHE665" s="198"/>
      <c r="BHF665" s="198"/>
      <c r="BHG665" s="198"/>
      <c r="BHH665" s="198"/>
      <c r="BHI665" s="198"/>
      <c r="BHJ665" s="198"/>
      <c r="BHK665" s="198"/>
      <c r="BHL665" s="198"/>
      <c r="BHM665" s="198"/>
      <c r="BHN665" s="198"/>
      <c r="BHO665" s="198"/>
      <c r="BHP665" s="198"/>
      <c r="BHQ665" s="198"/>
      <c r="BHR665" s="198"/>
      <c r="BHS665" s="198"/>
      <c r="BHT665" s="198"/>
      <c r="BHU665" s="198"/>
      <c r="BHV665" s="198"/>
      <c r="BHW665" s="198"/>
      <c r="BHX665" s="198"/>
      <c r="BHY665" s="198"/>
      <c r="BHZ665" s="198"/>
      <c r="BIA665" s="198"/>
      <c r="BIB665" s="198"/>
      <c r="BIC665" s="198"/>
      <c r="BID665" s="198"/>
      <c r="BIE665" s="198"/>
      <c r="BIF665" s="198"/>
      <c r="BIG665" s="198"/>
      <c r="BIH665" s="198"/>
      <c r="BII665" s="198"/>
      <c r="BIJ665" s="198"/>
      <c r="BIK665" s="198"/>
      <c r="BIL665" s="198"/>
      <c r="BIM665" s="198"/>
      <c r="BIN665" s="198"/>
      <c r="BIO665" s="198"/>
      <c r="BIP665" s="198"/>
      <c r="BIQ665" s="198"/>
      <c r="BIR665" s="198"/>
      <c r="BIS665" s="198"/>
      <c r="BIT665" s="198"/>
      <c r="BIU665" s="198"/>
      <c r="BIV665" s="198"/>
      <c r="BIW665" s="198"/>
      <c r="BIX665" s="198"/>
      <c r="BIY665" s="198"/>
      <c r="BIZ665" s="198"/>
      <c r="BJA665" s="198"/>
      <c r="BJB665" s="198"/>
      <c r="BJC665" s="198"/>
      <c r="BJD665" s="198"/>
      <c r="BJE665" s="198"/>
      <c r="BJF665" s="198"/>
      <c r="BJG665" s="198"/>
      <c r="BJH665" s="198"/>
      <c r="BJI665" s="198"/>
      <c r="BJJ665" s="198"/>
      <c r="BJK665" s="198"/>
      <c r="BJL665" s="198"/>
      <c r="BJM665" s="198"/>
      <c r="BJN665" s="198"/>
      <c r="BJO665" s="198"/>
      <c r="BJP665" s="198"/>
      <c r="BJQ665" s="198"/>
      <c r="BJR665" s="198"/>
      <c r="BJS665" s="198"/>
      <c r="BJT665" s="198"/>
      <c r="BJU665" s="198"/>
      <c r="BJV665" s="198"/>
      <c r="BJW665" s="198"/>
      <c r="BJX665" s="198"/>
      <c r="BJY665" s="198"/>
      <c r="BJZ665" s="198"/>
      <c r="BKA665" s="198"/>
      <c r="BKB665" s="198"/>
      <c r="BKC665" s="198"/>
      <c r="BKD665" s="198"/>
      <c r="BKE665" s="198"/>
      <c r="BKF665" s="198"/>
      <c r="BKG665" s="198"/>
      <c r="BKH665" s="198"/>
      <c r="BKI665" s="198"/>
      <c r="BKJ665" s="198"/>
      <c r="BKK665" s="198"/>
      <c r="BKL665" s="198"/>
      <c r="BKM665" s="198"/>
      <c r="BKN665" s="198"/>
      <c r="BKO665" s="198"/>
      <c r="BKP665" s="198"/>
      <c r="BKQ665" s="198"/>
      <c r="BKR665" s="198"/>
      <c r="BKS665" s="198"/>
      <c r="BKT665" s="198"/>
      <c r="BKU665" s="198"/>
      <c r="BKV665" s="198"/>
      <c r="BKW665" s="198"/>
      <c r="BKX665" s="198"/>
      <c r="BKY665" s="198"/>
      <c r="BKZ665" s="198"/>
      <c r="BLA665" s="198"/>
      <c r="BLB665" s="198"/>
      <c r="BLC665" s="198"/>
      <c r="BLD665" s="198"/>
      <c r="BLE665" s="198"/>
      <c r="BLF665" s="198"/>
      <c r="BLG665" s="198"/>
      <c r="BLH665" s="198"/>
      <c r="BLI665" s="198"/>
      <c r="BLJ665" s="198"/>
      <c r="BLK665" s="198"/>
      <c r="BLL665" s="198"/>
      <c r="BLM665" s="198"/>
      <c r="BLN665" s="198"/>
      <c r="BLO665" s="198"/>
      <c r="BLP665" s="198"/>
      <c r="BLQ665" s="198"/>
      <c r="BLR665" s="198"/>
      <c r="BLS665" s="198"/>
      <c r="BLT665" s="198"/>
      <c r="BLU665" s="198"/>
      <c r="BLV665" s="198"/>
      <c r="BLW665" s="198"/>
      <c r="BLX665" s="198"/>
      <c r="BLY665" s="198"/>
      <c r="BLZ665" s="198"/>
      <c r="BMA665" s="198"/>
      <c r="BMB665" s="198"/>
      <c r="BMC665" s="198"/>
      <c r="BMD665" s="198"/>
      <c r="BME665" s="198"/>
      <c r="BMF665" s="198"/>
      <c r="BMG665" s="198"/>
      <c r="BMH665" s="198"/>
      <c r="BMI665" s="198"/>
      <c r="BMJ665" s="198"/>
      <c r="BMK665" s="198"/>
      <c r="BML665" s="198"/>
      <c r="BMM665" s="198"/>
      <c r="BMN665" s="198"/>
      <c r="BMO665" s="198"/>
      <c r="BMP665" s="198"/>
      <c r="BMQ665" s="198"/>
      <c r="BMR665" s="198"/>
      <c r="BMS665" s="198"/>
      <c r="BMT665" s="198"/>
      <c r="BMU665" s="198"/>
      <c r="BMV665" s="198"/>
      <c r="BMW665" s="198"/>
      <c r="BMX665" s="198"/>
      <c r="BMY665" s="198"/>
      <c r="BMZ665" s="198"/>
      <c r="BNA665" s="198"/>
      <c r="BNB665" s="198"/>
      <c r="BNC665" s="198"/>
      <c r="BND665" s="198"/>
      <c r="BNE665" s="198"/>
      <c r="BNF665" s="198"/>
      <c r="BNG665" s="198"/>
      <c r="BNH665" s="198"/>
      <c r="BNI665" s="198"/>
      <c r="BNJ665" s="198"/>
      <c r="BNK665" s="198"/>
      <c r="BNL665" s="198"/>
      <c r="BNM665" s="198"/>
      <c r="BNN665" s="198"/>
      <c r="BNO665" s="198"/>
      <c r="BNP665" s="198"/>
      <c r="BNQ665" s="198"/>
      <c r="BNR665" s="198"/>
      <c r="BNS665" s="198"/>
      <c r="BNT665" s="198"/>
      <c r="BNU665" s="198"/>
      <c r="BNV665" s="198"/>
      <c r="BNW665" s="198"/>
      <c r="BNX665" s="198"/>
      <c r="BNY665" s="198"/>
      <c r="BNZ665" s="198"/>
      <c r="BOA665" s="198"/>
      <c r="BOB665" s="198"/>
      <c r="BOC665" s="198"/>
      <c r="BOD665" s="198"/>
      <c r="BOE665" s="198"/>
      <c r="BOF665" s="198"/>
      <c r="BOG665" s="198"/>
      <c r="BOH665" s="198"/>
      <c r="BOI665" s="198"/>
      <c r="BOJ665" s="198"/>
      <c r="BOK665" s="198"/>
      <c r="BOL665" s="198"/>
      <c r="BOM665" s="198"/>
      <c r="BON665" s="198"/>
      <c r="BOO665" s="198"/>
      <c r="BOP665" s="198"/>
      <c r="BOQ665" s="198"/>
      <c r="BOR665" s="198"/>
      <c r="BOS665" s="198"/>
      <c r="BOT665" s="198"/>
      <c r="BOU665" s="198"/>
      <c r="BOV665" s="198"/>
      <c r="BOW665" s="198"/>
      <c r="BOX665" s="198"/>
      <c r="BOY665" s="198"/>
      <c r="BOZ665" s="198"/>
      <c r="BPA665" s="198"/>
      <c r="BPB665" s="198"/>
      <c r="BPC665" s="198"/>
      <c r="BPD665" s="198"/>
      <c r="BPE665" s="198"/>
      <c r="BPF665" s="198"/>
      <c r="BPG665" s="198"/>
      <c r="BPH665" s="198"/>
      <c r="BPI665" s="198"/>
      <c r="BPJ665" s="198"/>
      <c r="BPK665" s="198"/>
      <c r="BPL665" s="198"/>
      <c r="BPM665" s="198"/>
      <c r="BPN665" s="198"/>
      <c r="BPO665" s="198"/>
      <c r="BPP665" s="198"/>
      <c r="BPQ665" s="198"/>
      <c r="BPR665" s="198"/>
      <c r="BPS665" s="198"/>
      <c r="BPT665" s="198"/>
      <c r="BPU665" s="198"/>
      <c r="BPV665" s="198"/>
      <c r="BPW665" s="198"/>
      <c r="BPX665" s="198"/>
      <c r="BPY665" s="198"/>
      <c r="BPZ665" s="198"/>
      <c r="BQA665" s="198"/>
      <c r="BQB665" s="198"/>
      <c r="BQC665" s="198"/>
      <c r="BQD665" s="198"/>
      <c r="BQE665" s="198"/>
      <c r="BQF665" s="198"/>
      <c r="BQG665" s="198"/>
      <c r="BQH665" s="198"/>
      <c r="BQI665" s="198"/>
      <c r="BQJ665" s="198"/>
      <c r="BQK665" s="198"/>
      <c r="BQL665" s="198"/>
      <c r="BQM665" s="198"/>
      <c r="BQN665" s="198"/>
      <c r="BQO665" s="198"/>
      <c r="BQP665" s="198"/>
      <c r="BQQ665" s="198"/>
      <c r="BQR665" s="198"/>
      <c r="BQS665" s="198"/>
      <c r="BQT665" s="198"/>
      <c r="BQU665" s="198"/>
      <c r="BQV665" s="198"/>
      <c r="BQW665" s="198"/>
      <c r="BQX665" s="198"/>
      <c r="BQY665" s="198"/>
      <c r="BQZ665" s="198"/>
      <c r="BRA665" s="198"/>
      <c r="BRB665" s="198"/>
      <c r="BRC665" s="198"/>
      <c r="BRD665" s="198"/>
      <c r="BRE665" s="198"/>
      <c r="BRF665" s="198"/>
      <c r="BRG665" s="198"/>
      <c r="BRH665" s="198"/>
      <c r="BRI665" s="198"/>
      <c r="BRJ665" s="198"/>
      <c r="BRK665" s="198"/>
      <c r="BRL665" s="198"/>
      <c r="BRM665" s="198"/>
      <c r="BRN665" s="198"/>
      <c r="BRO665" s="198"/>
      <c r="BRP665" s="198"/>
      <c r="BRQ665" s="198"/>
      <c r="BRR665" s="198"/>
      <c r="BRS665" s="198"/>
      <c r="BRT665" s="198"/>
      <c r="BRU665" s="198"/>
      <c r="BRV665" s="198"/>
      <c r="BRW665" s="198"/>
      <c r="BRX665" s="198"/>
      <c r="BRY665" s="198"/>
      <c r="BRZ665" s="198"/>
      <c r="BSA665" s="198"/>
      <c r="BSB665" s="198"/>
      <c r="BSC665" s="198"/>
      <c r="BSD665" s="198"/>
      <c r="BSE665" s="198"/>
      <c r="BSF665" s="198"/>
      <c r="BSG665" s="198"/>
      <c r="BSH665" s="198"/>
      <c r="BSI665" s="198"/>
      <c r="BSJ665" s="198"/>
      <c r="BSK665" s="198"/>
      <c r="BSL665" s="198"/>
      <c r="BSM665" s="198"/>
      <c r="BSN665" s="198"/>
      <c r="BSO665" s="198"/>
      <c r="BSP665" s="198"/>
      <c r="BSQ665" s="198"/>
      <c r="BSR665" s="198"/>
      <c r="BSS665" s="198"/>
      <c r="BST665" s="198"/>
      <c r="BSU665" s="198"/>
      <c r="BSV665" s="198"/>
      <c r="BSW665" s="198"/>
      <c r="BSX665" s="198"/>
      <c r="BSY665" s="198"/>
      <c r="BSZ665" s="198"/>
      <c r="BTA665" s="198"/>
      <c r="BTB665" s="198"/>
      <c r="BTC665" s="198"/>
      <c r="BTD665" s="198"/>
      <c r="BTE665" s="198"/>
      <c r="BTF665" s="198"/>
      <c r="BTG665" s="198"/>
      <c r="BTH665" s="198"/>
      <c r="BTI665" s="198"/>
      <c r="BTJ665" s="198"/>
      <c r="BTK665" s="198"/>
      <c r="BTL665" s="198"/>
      <c r="BTM665" s="198"/>
      <c r="BTN665" s="198"/>
      <c r="BTO665" s="198"/>
      <c r="BTP665" s="198"/>
      <c r="BTQ665" s="198"/>
      <c r="BTR665" s="198"/>
      <c r="BTS665" s="198"/>
      <c r="BTT665" s="198"/>
      <c r="BTU665" s="198"/>
      <c r="BTV665" s="198"/>
      <c r="BTW665" s="198"/>
      <c r="BTX665" s="198"/>
      <c r="BTY665" s="198"/>
      <c r="BTZ665" s="198"/>
      <c r="BUA665" s="198"/>
      <c r="BUB665" s="198"/>
      <c r="BUC665" s="198"/>
      <c r="BUD665" s="198"/>
      <c r="BUE665" s="198"/>
      <c r="BUF665" s="198"/>
      <c r="BUG665" s="198"/>
      <c r="BUH665" s="198"/>
      <c r="BUI665" s="198"/>
      <c r="BUJ665" s="198"/>
      <c r="BUK665" s="198"/>
      <c r="BUL665" s="198"/>
      <c r="BUM665" s="198"/>
      <c r="BUN665" s="198"/>
      <c r="BUO665" s="198"/>
      <c r="BUP665" s="198"/>
      <c r="BUQ665" s="198"/>
      <c r="BUR665" s="198"/>
      <c r="BUS665" s="198"/>
      <c r="BUT665" s="198"/>
      <c r="BUU665" s="198"/>
      <c r="BUV665" s="198"/>
      <c r="BUW665" s="198"/>
      <c r="BUX665" s="198"/>
      <c r="BUY665" s="198"/>
      <c r="BUZ665" s="198"/>
      <c r="BVA665" s="198"/>
      <c r="BVB665" s="198"/>
      <c r="BVC665" s="198"/>
      <c r="BVD665" s="198"/>
      <c r="BVE665" s="198"/>
      <c r="BVF665" s="198"/>
      <c r="BVG665" s="198"/>
      <c r="BVH665" s="198"/>
      <c r="BVI665" s="198"/>
      <c r="BVJ665" s="198"/>
      <c r="BVK665" s="198"/>
      <c r="BVL665" s="198"/>
      <c r="BVM665" s="198"/>
      <c r="BVN665" s="198"/>
      <c r="BVO665" s="198"/>
      <c r="BVP665" s="198"/>
      <c r="BVQ665" s="198"/>
      <c r="BVR665" s="198"/>
      <c r="BVS665" s="198"/>
      <c r="BVT665" s="198"/>
      <c r="BVU665" s="198"/>
      <c r="BVV665" s="198"/>
      <c r="BVW665" s="198"/>
      <c r="BVX665" s="198"/>
      <c r="BVY665" s="198"/>
      <c r="BVZ665" s="198"/>
      <c r="BWA665" s="198"/>
      <c r="BWB665" s="198"/>
      <c r="BWC665" s="198"/>
      <c r="BWD665" s="198"/>
      <c r="BWE665" s="198"/>
      <c r="BWF665" s="198"/>
      <c r="BWG665" s="198"/>
      <c r="BWH665" s="198"/>
      <c r="BWI665" s="198"/>
      <c r="BWJ665" s="198"/>
      <c r="BWK665" s="198"/>
      <c r="BWL665" s="198"/>
      <c r="BWM665" s="198"/>
      <c r="BWN665" s="198"/>
      <c r="BWO665" s="198"/>
      <c r="BWP665" s="198"/>
      <c r="BWQ665" s="198"/>
      <c r="BWR665" s="198"/>
      <c r="BWS665" s="198"/>
      <c r="BWT665" s="198"/>
      <c r="BWU665" s="198"/>
      <c r="BWV665" s="198"/>
      <c r="BWW665" s="198"/>
      <c r="BWX665" s="198"/>
      <c r="BWY665" s="198"/>
      <c r="BWZ665" s="198"/>
      <c r="BXA665" s="198"/>
      <c r="BXB665" s="198"/>
      <c r="BXC665" s="198"/>
      <c r="BXD665" s="198"/>
      <c r="BXE665" s="198"/>
      <c r="BXF665" s="198"/>
      <c r="BXG665" s="198"/>
      <c r="BXH665" s="198"/>
      <c r="BXI665" s="198"/>
      <c r="BXJ665" s="198"/>
      <c r="BXK665" s="198"/>
      <c r="BXL665" s="198"/>
      <c r="BXM665" s="198"/>
      <c r="BXN665" s="198"/>
      <c r="BXO665" s="198"/>
      <c r="BXP665" s="198"/>
      <c r="BXQ665" s="198"/>
      <c r="BXR665" s="198"/>
      <c r="BXS665" s="198"/>
      <c r="BXT665" s="198"/>
      <c r="BXU665" s="198"/>
      <c r="BXV665" s="198"/>
      <c r="BXW665" s="198"/>
      <c r="BXX665" s="198"/>
      <c r="BXY665" s="198"/>
      <c r="BXZ665" s="198"/>
      <c r="BYA665" s="198"/>
      <c r="BYB665" s="198"/>
      <c r="BYC665" s="198"/>
      <c r="BYD665" s="198"/>
      <c r="BYE665" s="198"/>
      <c r="BYF665" s="198"/>
      <c r="BYG665" s="198"/>
      <c r="BYH665" s="198"/>
      <c r="BYI665" s="198"/>
      <c r="BYJ665" s="198"/>
      <c r="BYK665" s="198"/>
      <c r="BYL665" s="198"/>
      <c r="BYM665" s="198"/>
      <c r="BYN665" s="198"/>
      <c r="BYO665" s="198"/>
      <c r="BYP665" s="198"/>
      <c r="BYQ665" s="198"/>
      <c r="BYR665" s="198"/>
      <c r="BYS665" s="198"/>
      <c r="BYT665" s="198"/>
      <c r="BYU665" s="198"/>
      <c r="BYV665" s="198"/>
      <c r="BYW665" s="198"/>
      <c r="BYX665" s="198"/>
      <c r="BYY665" s="198"/>
      <c r="BYZ665" s="198"/>
      <c r="BZA665" s="198"/>
      <c r="BZB665" s="198"/>
      <c r="BZC665" s="198"/>
      <c r="BZD665" s="198"/>
      <c r="BZE665" s="198"/>
      <c r="BZF665" s="198"/>
      <c r="BZG665" s="198"/>
      <c r="BZH665" s="198"/>
      <c r="BZI665" s="198"/>
      <c r="BZJ665" s="198"/>
      <c r="BZK665" s="198"/>
      <c r="BZL665" s="198"/>
      <c r="BZM665" s="198"/>
      <c r="BZN665" s="198"/>
      <c r="BZO665" s="198"/>
      <c r="BZP665" s="198"/>
      <c r="BZQ665" s="198"/>
      <c r="BZR665" s="198"/>
      <c r="BZS665" s="198"/>
      <c r="BZT665" s="198"/>
      <c r="BZU665" s="198"/>
      <c r="BZV665" s="198"/>
      <c r="BZW665" s="198"/>
      <c r="BZX665" s="198"/>
      <c r="BZY665" s="198"/>
      <c r="BZZ665" s="198"/>
      <c r="CAA665" s="198"/>
      <c r="CAB665" s="198"/>
      <c r="CAC665" s="198"/>
      <c r="CAD665" s="198"/>
      <c r="CAE665" s="198"/>
      <c r="CAF665" s="198"/>
      <c r="CAG665" s="198"/>
      <c r="CAH665" s="198"/>
      <c r="CAI665" s="198"/>
      <c r="CAJ665" s="198"/>
      <c r="CAK665" s="198"/>
      <c r="CAL665" s="198"/>
      <c r="CAM665" s="198"/>
      <c r="CAN665" s="198"/>
      <c r="CAO665" s="198"/>
      <c r="CAP665" s="198"/>
      <c r="CAQ665" s="198"/>
      <c r="CAR665" s="198"/>
      <c r="CAS665" s="198"/>
      <c r="CAT665" s="198"/>
      <c r="CAU665" s="198"/>
      <c r="CAV665" s="198"/>
      <c r="CAW665" s="198"/>
      <c r="CAX665" s="198"/>
      <c r="CAY665" s="198"/>
      <c r="CAZ665" s="198"/>
      <c r="CBA665" s="198"/>
      <c r="CBB665" s="198"/>
      <c r="CBC665" s="198"/>
      <c r="CBD665" s="198"/>
      <c r="CBE665" s="198"/>
      <c r="CBF665" s="198"/>
      <c r="CBG665" s="198"/>
      <c r="CBH665" s="198"/>
      <c r="CBI665" s="198"/>
      <c r="CBJ665" s="198"/>
      <c r="CBK665" s="198"/>
      <c r="CBL665" s="198"/>
      <c r="CBM665" s="198"/>
      <c r="CBN665" s="198"/>
      <c r="CBO665" s="198"/>
      <c r="CBP665" s="198"/>
      <c r="CBQ665" s="198"/>
      <c r="CBR665" s="198"/>
      <c r="CBS665" s="198"/>
      <c r="CBT665" s="198"/>
      <c r="CBU665" s="198"/>
      <c r="CBV665" s="198"/>
      <c r="CBW665" s="198"/>
      <c r="CBX665" s="198"/>
      <c r="CBY665" s="198"/>
      <c r="CBZ665" s="198"/>
      <c r="CCA665" s="198"/>
      <c r="CCB665" s="198"/>
      <c r="CCC665" s="198"/>
      <c r="CCD665" s="198"/>
      <c r="CCE665" s="198"/>
      <c r="CCF665" s="198"/>
      <c r="CCG665" s="198"/>
      <c r="CCH665" s="198"/>
      <c r="CCI665" s="198"/>
      <c r="CCJ665" s="198"/>
      <c r="CCK665" s="198"/>
      <c r="CCL665" s="198"/>
      <c r="CCM665" s="198"/>
      <c r="CCN665" s="198"/>
      <c r="CCO665" s="198"/>
      <c r="CCP665" s="198"/>
      <c r="CCQ665" s="198"/>
      <c r="CCR665" s="198"/>
      <c r="CCS665" s="198"/>
      <c r="CCT665" s="198"/>
      <c r="CCU665" s="198"/>
      <c r="CCV665" s="198"/>
      <c r="CCW665" s="198"/>
      <c r="CCX665" s="198"/>
      <c r="CCY665" s="198"/>
      <c r="CCZ665" s="198"/>
      <c r="CDA665" s="198"/>
      <c r="CDB665" s="198"/>
      <c r="CDC665" s="198"/>
      <c r="CDD665" s="198"/>
      <c r="CDE665" s="198"/>
      <c r="CDF665" s="198"/>
      <c r="CDG665" s="198"/>
      <c r="CDH665" s="198"/>
      <c r="CDI665" s="198"/>
      <c r="CDJ665" s="198"/>
      <c r="CDK665" s="198"/>
      <c r="CDL665" s="198"/>
      <c r="CDM665" s="198"/>
      <c r="CDN665" s="198"/>
      <c r="CDO665" s="198"/>
      <c r="CDP665" s="198"/>
      <c r="CDQ665" s="198"/>
      <c r="CDR665" s="198"/>
      <c r="CDS665" s="198"/>
      <c r="CDT665" s="198"/>
      <c r="CDU665" s="198"/>
      <c r="CDV665" s="198"/>
      <c r="CDW665" s="198"/>
      <c r="CDX665" s="198"/>
      <c r="CDY665" s="198"/>
      <c r="CDZ665" s="198"/>
      <c r="CEA665" s="198"/>
      <c r="CEB665" s="198"/>
      <c r="CEC665" s="198"/>
      <c r="CED665" s="198"/>
      <c r="CEE665" s="198"/>
      <c r="CEF665" s="198"/>
      <c r="CEG665" s="198"/>
      <c r="CEH665" s="198"/>
      <c r="CEI665" s="198"/>
      <c r="CEJ665" s="198"/>
      <c r="CEK665" s="198"/>
      <c r="CEL665" s="198"/>
      <c r="CEM665" s="198"/>
      <c r="CEN665" s="198"/>
      <c r="CEO665" s="198"/>
      <c r="CEP665" s="198"/>
      <c r="CEQ665" s="198"/>
      <c r="CER665" s="198"/>
      <c r="CES665" s="198"/>
      <c r="CET665" s="198"/>
      <c r="CEU665" s="198"/>
      <c r="CEV665" s="198"/>
      <c r="CEW665" s="198"/>
      <c r="CEX665" s="198"/>
      <c r="CEY665" s="198"/>
      <c r="CEZ665" s="198"/>
      <c r="CFA665" s="198"/>
      <c r="CFB665" s="198"/>
      <c r="CFC665" s="198"/>
      <c r="CFD665" s="198"/>
      <c r="CFE665" s="198"/>
      <c r="CFF665" s="198"/>
      <c r="CFG665" s="198"/>
      <c r="CFH665" s="198"/>
      <c r="CFI665" s="198"/>
      <c r="CFJ665" s="198"/>
      <c r="CFK665" s="198"/>
      <c r="CFL665" s="198"/>
      <c r="CFM665" s="198"/>
      <c r="CFN665" s="198"/>
      <c r="CFO665" s="198"/>
      <c r="CFP665" s="198"/>
      <c r="CFQ665" s="198"/>
      <c r="CFR665" s="198"/>
      <c r="CFS665" s="198"/>
      <c r="CFT665" s="198"/>
      <c r="CFU665" s="198"/>
      <c r="CFV665" s="198"/>
      <c r="CFW665" s="198"/>
      <c r="CFX665" s="198"/>
      <c r="CFY665" s="198"/>
      <c r="CFZ665" s="198"/>
      <c r="CGA665" s="198"/>
      <c r="CGB665" s="198"/>
      <c r="CGC665" s="198"/>
      <c r="CGD665" s="198"/>
      <c r="CGE665" s="198"/>
      <c r="CGF665" s="198"/>
      <c r="CGG665" s="198"/>
      <c r="CGH665" s="198"/>
      <c r="CGI665" s="198"/>
      <c r="CGJ665" s="198"/>
      <c r="CGK665" s="198"/>
      <c r="CGL665" s="198"/>
      <c r="CGM665" s="198"/>
      <c r="CGN665" s="198"/>
      <c r="CGO665" s="198"/>
      <c r="CGP665" s="198"/>
      <c r="CGQ665" s="198"/>
      <c r="CGR665" s="198"/>
      <c r="CGS665" s="198"/>
      <c r="CGT665" s="198"/>
      <c r="CGU665" s="198"/>
      <c r="CGV665" s="198"/>
      <c r="CGW665" s="198"/>
      <c r="CGX665" s="198"/>
      <c r="CGY665" s="198"/>
      <c r="CGZ665" s="198"/>
      <c r="CHA665" s="198"/>
      <c r="CHB665" s="198"/>
      <c r="CHC665" s="198"/>
      <c r="CHD665" s="198"/>
      <c r="CHE665" s="198"/>
      <c r="CHF665" s="198"/>
      <c r="CHG665" s="198"/>
      <c r="CHH665" s="198"/>
      <c r="CHI665" s="198"/>
      <c r="CHJ665" s="198"/>
      <c r="CHK665" s="198"/>
      <c r="CHL665" s="198"/>
      <c r="CHM665" s="198"/>
      <c r="CHN665" s="198"/>
      <c r="CHO665" s="198"/>
      <c r="CHP665" s="198"/>
      <c r="CHQ665" s="198"/>
      <c r="CHR665" s="198"/>
      <c r="CHS665" s="198"/>
      <c r="CHT665" s="198"/>
      <c r="CHU665" s="198"/>
      <c r="CHV665" s="198"/>
      <c r="CHW665" s="198"/>
      <c r="CHX665" s="198"/>
      <c r="CHY665" s="198"/>
      <c r="CHZ665" s="198"/>
      <c r="CIA665" s="198"/>
      <c r="CIB665" s="198"/>
      <c r="CIC665" s="198"/>
      <c r="CID665" s="198"/>
      <c r="CIE665" s="198"/>
      <c r="CIF665" s="198"/>
      <c r="CIG665" s="198"/>
      <c r="CIH665" s="198"/>
      <c r="CII665" s="198"/>
      <c r="CIJ665" s="198"/>
      <c r="CIK665" s="198"/>
      <c r="CIL665" s="198"/>
      <c r="CIM665" s="198"/>
      <c r="CIN665" s="198"/>
      <c r="CIO665" s="198"/>
      <c r="CIP665" s="198"/>
      <c r="CIQ665" s="198"/>
      <c r="CIR665" s="198"/>
      <c r="CIS665" s="198"/>
      <c r="CIT665" s="198"/>
      <c r="CIU665" s="198"/>
      <c r="CIV665" s="198"/>
      <c r="CIW665" s="198"/>
      <c r="CIX665" s="198"/>
      <c r="CIY665" s="198"/>
      <c r="CIZ665" s="198"/>
      <c r="CJA665" s="198"/>
      <c r="CJB665" s="198"/>
      <c r="CJC665" s="198"/>
      <c r="CJD665" s="198"/>
      <c r="CJE665" s="198"/>
      <c r="CJF665" s="198"/>
      <c r="CJG665" s="198"/>
      <c r="CJH665" s="198"/>
      <c r="CJI665" s="198"/>
      <c r="CJJ665" s="198"/>
      <c r="CJK665" s="198"/>
      <c r="CJL665" s="198"/>
      <c r="CJM665" s="198"/>
      <c r="CJN665" s="198"/>
      <c r="CJO665" s="198"/>
      <c r="CJP665" s="198"/>
      <c r="CJQ665" s="198"/>
      <c r="CJR665" s="198"/>
      <c r="CJS665" s="198"/>
      <c r="CJT665" s="198"/>
      <c r="CJU665" s="198"/>
      <c r="CJV665" s="198"/>
      <c r="CJW665" s="198"/>
      <c r="CJX665" s="198"/>
      <c r="CJY665" s="198"/>
      <c r="CJZ665" s="198"/>
      <c r="CKA665" s="198"/>
      <c r="CKB665" s="198"/>
      <c r="CKC665" s="198"/>
      <c r="CKD665" s="198"/>
      <c r="CKE665" s="198"/>
      <c r="CKF665" s="198"/>
      <c r="CKG665" s="198"/>
      <c r="CKH665" s="198"/>
      <c r="CKI665" s="198"/>
      <c r="CKJ665" s="198"/>
      <c r="CKK665" s="198"/>
      <c r="CKL665" s="198"/>
      <c r="CKM665" s="198"/>
      <c r="CKN665" s="198"/>
      <c r="CKO665" s="198"/>
      <c r="CKP665" s="198"/>
      <c r="CKQ665" s="198"/>
      <c r="CKR665" s="198"/>
      <c r="CKS665" s="198"/>
      <c r="CKT665" s="198"/>
      <c r="CKU665" s="198"/>
      <c r="CKV665" s="198"/>
      <c r="CKW665" s="198"/>
      <c r="CKX665" s="198"/>
      <c r="CKY665" s="198"/>
      <c r="CKZ665" s="198"/>
      <c r="CLA665" s="198"/>
      <c r="CLB665" s="198"/>
      <c r="CLC665" s="198"/>
      <c r="CLD665" s="198"/>
      <c r="CLE665" s="198"/>
      <c r="CLF665" s="198"/>
      <c r="CLG665" s="198"/>
      <c r="CLH665" s="198"/>
      <c r="CLI665" s="198"/>
      <c r="CLJ665" s="198"/>
      <c r="CLK665" s="198"/>
      <c r="CLL665" s="198"/>
      <c r="CLM665" s="198"/>
      <c r="CLN665" s="198"/>
      <c r="CLO665" s="198"/>
      <c r="CLP665" s="198"/>
      <c r="CLQ665" s="198"/>
      <c r="CLR665" s="198"/>
      <c r="CLS665" s="198"/>
      <c r="CLT665" s="198"/>
      <c r="CLU665" s="198"/>
      <c r="CLV665" s="198"/>
      <c r="CLW665" s="198"/>
      <c r="CLX665" s="198"/>
      <c r="CLY665" s="198"/>
      <c r="CLZ665" s="198"/>
      <c r="CMA665" s="198"/>
      <c r="CMB665" s="198"/>
      <c r="CMC665" s="198"/>
      <c r="CMD665" s="198"/>
      <c r="CME665" s="198"/>
      <c r="CMF665" s="198"/>
      <c r="CMG665" s="198"/>
      <c r="CMH665" s="198"/>
      <c r="CMI665" s="198"/>
      <c r="CMJ665" s="198"/>
      <c r="CMK665" s="198"/>
      <c r="CML665" s="198"/>
      <c r="CMM665" s="198"/>
      <c r="CMN665" s="198"/>
      <c r="CMO665" s="198"/>
      <c r="CMP665" s="198"/>
      <c r="CMQ665" s="198"/>
      <c r="CMR665" s="198"/>
      <c r="CMS665" s="198"/>
      <c r="CMT665" s="198"/>
      <c r="CMU665" s="198"/>
      <c r="CMV665" s="198"/>
      <c r="CMW665" s="198"/>
      <c r="CMX665" s="198"/>
      <c r="CMY665" s="198"/>
      <c r="CMZ665" s="198"/>
      <c r="CNA665" s="198"/>
      <c r="CNB665" s="198"/>
      <c r="CNC665" s="198"/>
      <c r="CND665" s="198"/>
      <c r="CNE665" s="198"/>
      <c r="CNF665" s="198"/>
      <c r="CNG665" s="198"/>
      <c r="CNH665" s="198"/>
      <c r="CNI665" s="198"/>
      <c r="CNJ665" s="198"/>
      <c r="CNK665" s="198"/>
      <c r="CNL665" s="198"/>
      <c r="CNM665" s="198"/>
      <c r="CNN665" s="198"/>
      <c r="CNO665" s="198"/>
      <c r="CNP665" s="198"/>
      <c r="CNQ665" s="198"/>
      <c r="CNR665" s="198"/>
      <c r="CNS665" s="198"/>
      <c r="CNT665" s="198"/>
      <c r="CNU665" s="198"/>
      <c r="CNV665" s="198"/>
      <c r="CNW665" s="198"/>
      <c r="CNX665" s="198"/>
      <c r="CNY665" s="198"/>
      <c r="CNZ665" s="198"/>
      <c r="COA665" s="198"/>
      <c r="COB665" s="198"/>
      <c r="COC665" s="198"/>
      <c r="COD665" s="198"/>
      <c r="COE665" s="198"/>
      <c r="COF665" s="198"/>
      <c r="COG665" s="198"/>
      <c r="COH665" s="198"/>
      <c r="COI665" s="198"/>
      <c r="COJ665" s="198"/>
      <c r="COK665" s="198"/>
      <c r="COL665" s="198"/>
      <c r="COM665" s="198"/>
      <c r="CON665" s="198"/>
      <c r="COO665" s="198"/>
      <c r="COP665" s="198"/>
      <c r="COQ665" s="198"/>
      <c r="COR665" s="198"/>
      <c r="COS665" s="198"/>
      <c r="COT665" s="198"/>
      <c r="COU665" s="198"/>
      <c r="COV665" s="198"/>
      <c r="COW665" s="198"/>
      <c r="COX665" s="198"/>
      <c r="COY665" s="198"/>
      <c r="COZ665" s="198"/>
      <c r="CPA665" s="198"/>
      <c r="CPB665" s="198"/>
      <c r="CPC665" s="198"/>
      <c r="CPD665" s="198"/>
      <c r="CPE665" s="198"/>
      <c r="CPF665" s="198"/>
      <c r="CPG665" s="198"/>
      <c r="CPH665" s="198"/>
      <c r="CPI665" s="198"/>
      <c r="CPJ665" s="198"/>
      <c r="CPK665" s="198"/>
      <c r="CPL665" s="198"/>
      <c r="CPM665" s="198"/>
      <c r="CPN665" s="198"/>
      <c r="CPO665" s="198"/>
      <c r="CPP665" s="198"/>
      <c r="CPQ665" s="198"/>
      <c r="CPR665" s="198"/>
      <c r="CPS665" s="198"/>
      <c r="CPT665" s="198"/>
      <c r="CPU665" s="198"/>
      <c r="CPV665" s="198"/>
      <c r="CPW665" s="198"/>
      <c r="CPX665" s="198"/>
      <c r="CPY665" s="198"/>
      <c r="CPZ665" s="198"/>
      <c r="CQA665" s="198"/>
      <c r="CQB665" s="198"/>
      <c r="CQC665" s="198"/>
      <c r="CQD665" s="198"/>
      <c r="CQE665" s="198"/>
      <c r="CQF665" s="198"/>
      <c r="CQG665" s="198"/>
      <c r="CQH665" s="198"/>
      <c r="CQI665" s="198"/>
      <c r="CQJ665" s="198"/>
      <c r="CQK665" s="198"/>
      <c r="CQL665" s="198"/>
      <c r="CQM665" s="198"/>
      <c r="CQN665" s="198"/>
      <c r="CQO665" s="198"/>
      <c r="CQP665" s="198"/>
      <c r="CQQ665" s="198"/>
      <c r="CQR665" s="198"/>
      <c r="CQS665" s="198"/>
      <c r="CQT665" s="198"/>
      <c r="CQU665" s="198"/>
      <c r="CQV665" s="198"/>
      <c r="CQW665" s="198"/>
      <c r="CQX665" s="198"/>
      <c r="CQY665" s="198"/>
      <c r="CQZ665" s="198"/>
      <c r="CRA665" s="198"/>
      <c r="CRB665" s="198"/>
      <c r="CRC665" s="198"/>
      <c r="CRD665" s="198"/>
      <c r="CRE665" s="198"/>
      <c r="CRF665" s="198"/>
      <c r="CRG665" s="198"/>
      <c r="CRH665" s="198"/>
      <c r="CRI665" s="198"/>
      <c r="CRJ665" s="198"/>
      <c r="CRK665" s="198"/>
      <c r="CRL665" s="198"/>
      <c r="CRM665" s="198"/>
      <c r="CRN665" s="198"/>
      <c r="CRO665" s="198"/>
      <c r="CRP665" s="198"/>
      <c r="CRQ665" s="198"/>
      <c r="CRR665" s="198"/>
      <c r="CRS665" s="198"/>
      <c r="CRT665" s="198"/>
      <c r="CRU665" s="198"/>
      <c r="CRV665" s="198"/>
      <c r="CRW665" s="198"/>
      <c r="CRX665" s="198"/>
      <c r="CRY665" s="198"/>
      <c r="CRZ665" s="198"/>
      <c r="CSA665" s="198"/>
      <c r="CSB665" s="198"/>
      <c r="CSC665" s="198"/>
      <c r="CSD665" s="198"/>
      <c r="CSE665" s="198"/>
      <c r="CSF665" s="198"/>
      <c r="CSG665" s="198"/>
      <c r="CSH665" s="198"/>
      <c r="CSI665" s="198"/>
      <c r="CSJ665" s="198"/>
      <c r="CSK665" s="198"/>
      <c r="CSL665" s="198"/>
      <c r="CSM665" s="198"/>
      <c r="CSN665" s="198"/>
      <c r="CSO665" s="198"/>
      <c r="CSP665" s="198"/>
      <c r="CSQ665" s="198"/>
      <c r="CSR665" s="198"/>
      <c r="CSS665" s="198"/>
      <c r="CST665" s="198"/>
      <c r="CSU665" s="198"/>
      <c r="CSV665" s="198"/>
      <c r="CSW665" s="198"/>
      <c r="CSX665" s="198"/>
      <c r="CSY665" s="198"/>
      <c r="CSZ665" s="198"/>
      <c r="CTA665" s="198"/>
      <c r="CTB665" s="198"/>
      <c r="CTC665" s="198"/>
      <c r="CTD665" s="198"/>
      <c r="CTE665" s="198"/>
      <c r="CTF665" s="198"/>
      <c r="CTG665" s="198"/>
      <c r="CTH665" s="198"/>
      <c r="CTI665" s="198"/>
      <c r="CTJ665" s="198"/>
      <c r="CTK665" s="198"/>
      <c r="CTL665" s="198"/>
      <c r="CTM665" s="198"/>
      <c r="CTN665" s="198"/>
      <c r="CTO665" s="198"/>
      <c r="CTP665" s="198"/>
      <c r="CTQ665" s="198"/>
      <c r="CTR665" s="198"/>
      <c r="CTS665" s="198"/>
      <c r="CTT665" s="198"/>
      <c r="CTU665" s="198"/>
      <c r="CTV665" s="198"/>
      <c r="CTW665" s="198"/>
      <c r="CTX665" s="198"/>
      <c r="CTY665" s="198"/>
      <c r="CTZ665" s="198"/>
      <c r="CUA665" s="198"/>
      <c r="CUB665" s="198"/>
      <c r="CUC665" s="198"/>
      <c r="CUD665" s="198"/>
      <c r="CUE665" s="198"/>
      <c r="CUF665" s="198"/>
      <c r="CUG665" s="198"/>
      <c r="CUH665" s="198"/>
      <c r="CUI665" s="198"/>
      <c r="CUJ665" s="198"/>
      <c r="CUK665" s="198"/>
      <c r="CUL665" s="198"/>
      <c r="CUM665" s="198"/>
      <c r="CUN665" s="198"/>
      <c r="CUO665" s="198"/>
      <c r="CUP665" s="198"/>
      <c r="CUQ665" s="198"/>
      <c r="CUR665" s="198"/>
      <c r="CUS665" s="198"/>
      <c r="CUT665" s="198"/>
      <c r="CUU665" s="198"/>
      <c r="CUV665" s="198"/>
      <c r="CUW665" s="198"/>
      <c r="CUX665" s="198"/>
      <c r="CUY665" s="198"/>
      <c r="CUZ665" s="198"/>
      <c r="CVA665" s="198"/>
      <c r="CVB665" s="198"/>
      <c r="CVC665" s="198"/>
      <c r="CVD665" s="198"/>
      <c r="CVE665" s="198"/>
      <c r="CVF665" s="198"/>
      <c r="CVG665" s="198"/>
      <c r="CVH665" s="198"/>
      <c r="CVI665" s="198"/>
      <c r="CVJ665" s="198"/>
      <c r="CVK665" s="198"/>
      <c r="CVL665" s="198"/>
      <c r="CVM665" s="198"/>
      <c r="CVN665" s="198"/>
      <c r="CVO665" s="198"/>
      <c r="CVP665" s="198"/>
      <c r="CVQ665" s="198"/>
      <c r="CVR665" s="198"/>
      <c r="CVS665" s="198"/>
      <c r="CVT665" s="198"/>
      <c r="CVU665" s="198"/>
      <c r="CVV665" s="198"/>
      <c r="CVW665" s="198"/>
      <c r="CVX665" s="198"/>
      <c r="CVY665" s="198"/>
      <c r="CVZ665" s="198"/>
      <c r="CWA665" s="198"/>
      <c r="CWB665" s="198"/>
      <c r="CWC665" s="198"/>
      <c r="CWD665" s="198"/>
      <c r="CWE665" s="198"/>
      <c r="CWF665" s="198"/>
      <c r="CWG665" s="198"/>
      <c r="CWH665" s="198"/>
      <c r="CWI665" s="198"/>
      <c r="CWJ665" s="198"/>
      <c r="CWK665" s="198"/>
      <c r="CWL665" s="198"/>
      <c r="CWM665" s="198"/>
      <c r="CWN665" s="198"/>
      <c r="CWO665" s="198"/>
      <c r="CWP665" s="198"/>
      <c r="CWQ665" s="198"/>
      <c r="CWR665" s="198"/>
      <c r="CWS665" s="198"/>
      <c r="CWT665" s="198"/>
      <c r="CWU665" s="198"/>
      <c r="CWV665" s="198"/>
      <c r="CWW665" s="198"/>
      <c r="CWX665" s="198"/>
      <c r="CWY665" s="198"/>
      <c r="CWZ665" s="198"/>
      <c r="CXA665" s="198"/>
      <c r="CXB665" s="198"/>
      <c r="CXC665" s="198"/>
      <c r="CXD665" s="198"/>
      <c r="CXE665" s="198"/>
      <c r="CXF665" s="198"/>
      <c r="CXG665" s="198"/>
      <c r="CXH665" s="198"/>
      <c r="CXI665" s="198"/>
      <c r="CXJ665" s="198"/>
      <c r="CXK665" s="198"/>
      <c r="CXL665" s="198"/>
      <c r="CXM665" s="198"/>
      <c r="CXN665" s="198"/>
      <c r="CXO665" s="198"/>
      <c r="CXP665" s="198"/>
      <c r="CXQ665" s="198"/>
      <c r="CXR665" s="198"/>
      <c r="CXS665" s="198"/>
      <c r="CXT665" s="198"/>
      <c r="CXU665" s="198"/>
      <c r="CXV665" s="198"/>
      <c r="CXW665" s="198"/>
      <c r="CXX665" s="198"/>
      <c r="CXY665" s="198"/>
      <c r="CXZ665" s="198"/>
      <c r="CYA665" s="198"/>
      <c r="CYB665" s="198"/>
      <c r="CYC665" s="198"/>
      <c r="CYD665" s="198"/>
      <c r="CYE665" s="198"/>
      <c r="CYF665" s="198"/>
      <c r="CYG665" s="198"/>
      <c r="CYH665" s="198"/>
      <c r="CYI665" s="198"/>
      <c r="CYJ665" s="198"/>
      <c r="CYK665" s="198"/>
      <c r="CYL665" s="198"/>
      <c r="CYM665" s="198"/>
      <c r="CYN665" s="198"/>
      <c r="CYO665" s="198"/>
      <c r="CYP665" s="198"/>
      <c r="CYQ665" s="198"/>
      <c r="CYR665" s="198"/>
      <c r="CYS665" s="198"/>
      <c r="CYT665" s="198"/>
      <c r="CYU665" s="198"/>
      <c r="CYV665" s="198"/>
      <c r="CYW665" s="198"/>
      <c r="CYX665" s="198"/>
      <c r="CYY665" s="198"/>
      <c r="CYZ665" s="198"/>
      <c r="CZA665" s="198"/>
      <c r="CZB665" s="198"/>
      <c r="CZC665" s="198"/>
      <c r="CZD665" s="198"/>
      <c r="CZE665" s="198"/>
      <c r="CZF665" s="198"/>
      <c r="CZG665" s="198"/>
      <c r="CZH665" s="198"/>
      <c r="CZI665" s="198"/>
      <c r="CZJ665" s="198"/>
      <c r="CZK665" s="198"/>
      <c r="CZL665" s="198"/>
      <c r="CZM665" s="198"/>
      <c r="CZN665" s="198"/>
      <c r="CZO665" s="198"/>
      <c r="CZP665" s="198"/>
      <c r="CZQ665" s="198"/>
      <c r="CZR665" s="198"/>
      <c r="CZS665" s="198"/>
      <c r="CZT665" s="198"/>
      <c r="CZU665" s="198"/>
      <c r="CZV665" s="198"/>
      <c r="CZW665" s="198"/>
      <c r="CZX665" s="198"/>
      <c r="CZY665" s="198"/>
      <c r="CZZ665" s="198"/>
      <c r="DAA665" s="198"/>
      <c r="DAB665" s="198"/>
      <c r="DAC665" s="198"/>
      <c r="DAD665" s="198"/>
      <c r="DAE665" s="198"/>
      <c r="DAF665" s="198"/>
      <c r="DAG665" s="198"/>
      <c r="DAH665" s="198"/>
      <c r="DAI665" s="198"/>
      <c r="DAJ665" s="198"/>
      <c r="DAK665" s="198"/>
      <c r="DAL665" s="198"/>
      <c r="DAM665" s="198"/>
      <c r="DAN665" s="198"/>
      <c r="DAO665" s="198"/>
      <c r="DAP665" s="198"/>
      <c r="DAQ665" s="198"/>
      <c r="DAR665" s="198"/>
      <c r="DAS665" s="198"/>
      <c r="DAT665" s="198"/>
      <c r="DAU665" s="198"/>
      <c r="DAV665" s="198"/>
      <c r="DAW665" s="198"/>
      <c r="DAX665" s="198"/>
      <c r="DAY665" s="198"/>
      <c r="DAZ665" s="198"/>
      <c r="DBA665" s="198"/>
      <c r="DBB665" s="198"/>
      <c r="DBC665" s="198"/>
      <c r="DBD665" s="198"/>
      <c r="DBE665" s="198"/>
      <c r="DBF665" s="198"/>
      <c r="DBG665" s="198"/>
      <c r="DBH665" s="198"/>
      <c r="DBI665" s="198"/>
      <c r="DBJ665" s="198"/>
      <c r="DBK665" s="198"/>
      <c r="DBL665" s="198"/>
      <c r="DBM665" s="198"/>
      <c r="DBN665" s="198"/>
      <c r="DBO665" s="198"/>
      <c r="DBP665" s="198"/>
      <c r="DBQ665" s="198"/>
      <c r="DBR665" s="198"/>
      <c r="DBS665" s="198"/>
      <c r="DBT665" s="198"/>
      <c r="DBU665" s="198"/>
      <c r="DBV665" s="198"/>
      <c r="DBW665" s="198"/>
      <c r="DBX665" s="198"/>
      <c r="DBY665" s="198"/>
      <c r="DBZ665" s="198"/>
      <c r="DCA665" s="198"/>
      <c r="DCB665" s="198"/>
      <c r="DCC665" s="198"/>
      <c r="DCD665" s="198"/>
      <c r="DCE665" s="198"/>
      <c r="DCF665" s="198"/>
      <c r="DCG665" s="198"/>
      <c r="DCH665" s="198"/>
      <c r="DCI665" s="198"/>
      <c r="DCJ665" s="198"/>
      <c r="DCK665" s="198"/>
      <c r="DCL665" s="198"/>
      <c r="DCM665" s="198"/>
      <c r="DCN665" s="198"/>
      <c r="DCO665" s="198"/>
      <c r="DCP665" s="198"/>
      <c r="DCQ665" s="198"/>
      <c r="DCR665" s="198"/>
      <c r="DCS665" s="198"/>
      <c r="DCT665" s="198"/>
      <c r="DCU665" s="198"/>
      <c r="DCV665" s="198"/>
      <c r="DCW665" s="198"/>
      <c r="DCX665" s="198"/>
      <c r="DCY665" s="198"/>
      <c r="DCZ665" s="198"/>
      <c r="DDA665" s="198"/>
      <c r="DDB665" s="198"/>
      <c r="DDC665" s="198"/>
      <c r="DDD665" s="198"/>
      <c r="DDE665" s="198"/>
      <c r="DDF665" s="198"/>
      <c r="DDG665" s="198"/>
      <c r="DDH665" s="198"/>
      <c r="DDI665" s="198"/>
      <c r="DDJ665" s="198"/>
      <c r="DDK665" s="198"/>
      <c r="DDL665" s="198"/>
      <c r="DDM665" s="198"/>
      <c r="DDN665" s="198"/>
      <c r="DDO665" s="198"/>
      <c r="DDP665" s="198"/>
      <c r="DDQ665" s="198"/>
      <c r="DDR665" s="198"/>
      <c r="DDS665" s="198"/>
      <c r="DDT665" s="198"/>
      <c r="DDU665" s="198"/>
      <c r="DDV665" s="198"/>
      <c r="DDW665" s="198"/>
      <c r="DDX665" s="198"/>
      <c r="DDY665" s="198"/>
      <c r="DDZ665" s="198"/>
      <c r="DEA665" s="198"/>
      <c r="DEB665" s="198"/>
      <c r="DEC665" s="198"/>
      <c r="DED665" s="198"/>
      <c r="DEE665" s="198"/>
      <c r="DEF665" s="198"/>
      <c r="DEG665" s="198"/>
      <c r="DEH665" s="198"/>
      <c r="DEI665" s="198"/>
      <c r="DEJ665" s="198"/>
      <c r="DEK665" s="198"/>
      <c r="DEL665" s="198"/>
      <c r="DEM665" s="198"/>
      <c r="DEN665" s="198"/>
      <c r="DEO665" s="198"/>
      <c r="DEP665" s="198"/>
      <c r="DEQ665" s="198"/>
      <c r="DER665" s="198"/>
      <c r="DES665" s="198"/>
      <c r="DET665" s="198"/>
      <c r="DEU665" s="198"/>
      <c r="DEV665" s="198"/>
      <c r="DEW665" s="198"/>
      <c r="DEX665" s="198"/>
      <c r="DEY665" s="198"/>
      <c r="DEZ665" s="198"/>
      <c r="DFA665" s="198"/>
      <c r="DFB665" s="198"/>
      <c r="DFC665" s="198"/>
      <c r="DFD665" s="198"/>
      <c r="DFE665" s="198"/>
      <c r="DFF665" s="198"/>
      <c r="DFG665" s="198"/>
      <c r="DFH665" s="198"/>
      <c r="DFI665" s="198"/>
      <c r="DFJ665" s="198"/>
      <c r="DFK665" s="198"/>
      <c r="DFL665" s="198"/>
      <c r="DFM665" s="198"/>
      <c r="DFN665" s="198"/>
      <c r="DFO665" s="198"/>
      <c r="DFP665" s="198"/>
      <c r="DFQ665" s="198"/>
      <c r="DFR665" s="198"/>
      <c r="DFS665" s="198"/>
      <c r="DFT665" s="198"/>
      <c r="DFU665" s="198"/>
      <c r="DFV665" s="198"/>
      <c r="DFW665" s="198"/>
      <c r="DFX665" s="198"/>
      <c r="DFY665" s="198"/>
      <c r="DFZ665" s="198"/>
      <c r="DGA665" s="198"/>
      <c r="DGB665" s="198"/>
      <c r="DGC665" s="198"/>
      <c r="DGD665" s="198"/>
      <c r="DGE665" s="198"/>
      <c r="DGF665" s="198"/>
      <c r="DGG665" s="198"/>
      <c r="DGH665" s="198"/>
      <c r="DGI665" s="198"/>
      <c r="DGJ665" s="198"/>
      <c r="DGK665" s="198"/>
      <c r="DGL665" s="198"/>
      <c r="DGM665" s="198"/>
      <c r="DGN665" s="198"/>
      <c r="DGO665" s="198"/>
      <c r="DGP665" s="198"/>
      <c r="DGQ665" s="198"/>
      <c r="DGR665" s="198"/>
      <c r="DGS665" s="198"/>
      <c r="DGT665" s="198"/>
      <c r="DGU665" s="198"/>
      <c r="DGV665" s="198"/>
      <c r="DGW665" s="198"/>
      <c r="DGX665" s="198"/>
      <c r="DGY665" s="198"/>
      <c r="DGZ665" s="198"/>
      <c r="DHA665" s="198"/>
      <c r="DHB665" s="198"/>
      <c r="DHC665" s="198"/>
      <c r="DHD665" s="198"/>
      <c r="DHE665" s="198"/>
      <c r="DHF665" s="198"/>
      <c r="DHG665" s="198"/>
      <c r="DHH665" s="198"/>
      <c r="DHI665" s="198"/>
      <c r="DHJ665" s="198"/>
      <c r="DHK665" s="198"/>
      <c r="DHL665" s="198"/>
      <c r="DHM665" s="198"/>
      <c r="DHN665" s="198"/>
      <c r="DHO665" s="198"/>
      <c r="DHP665" s="198"/>
      <c r="DHQ665" s="198"/>
      <c r="DHR665" s="198"/>
      <c r="DHS665" s="198"/>
      <c r="DHT665" s="198"/>
      <c r="DHU665" s="198"/>
      <c r="DHV665" s="198"/>
      <c r="DHW665" s="198"/>
      <c r="DHX665" s="198"/>
      <c r="DHY665" s="198"/>
      <c r="DHZ665" s="198"/>
      <c r="DIA665" s="198"/>
      <c r="DIB665" s="198"/>
      <c r="DIC665" s="198"/>
      <c r="DID665" s="198"/>
      <c r="DIE665" s="198"/>
      <c r="DIF665" s="198"/>
      <c r="DIG665" s="198"/>
      <c r="DIH665" s="198"/>
      <c r="DII665" s="198"/>
      <c r="DIJ665" s="198"/>
      <c r="DIK665" s="198"/>
      <c r="DIL665" s="198"/>
      <c r="DIM665" s="198"/>
      <c r="DIN665" s="198"/>
      <c r="DIO665" s="198"/>
      <c r="DIP665" s="198"/>
      <c r="DIQ665" s="198"/>
      <c r="DIR665" s="198"/>
      <c r="DIS665" s="198"/>
      <c r="DIT665" s="198"/>
      <c r="DIU665" s="198"/>
      <c r="DIV665" s="198"/>
      <c r="DIW665" s="198"/>
      <c r="DIX665" s="198"/>
      <c r="DIY665" s="198"/>
      <c r="DIZ665" s="198"/>
      <c r="DJA665" s="198"/>
      <c r="DJB665" s="198"/>
      <c r="DJC665" s="198"/>
      <c r="DJD665" s="198"/>
      <c r="DJE665" s="198"/>
      <c r="DJF665" s="198"/>
      <c r="DJG665" s="198"/>
      <c r="DJH665" s="198"/>
      <c r="DJI665" s="198"/>
      <c r="DJJ665" s="198"/>
      <c r="DJK665" s="198"/>
      <c r="DJL665" s="198"/>
      <c r="DJM665" s="198"/>
      <c r="DJN665" s="198"/>
      <c r="DJO665" s="198"/>
      <c r="DJP665" s="198"/>
      <c r="DJQ665" s="198"/>
      <c r="DJR665" s="198"/>
      <c r="DJS665" s="198"/>
      <c r="DJT665" s="198"/>
      <c r="DJU665" s="198"/>
      <c r="DJV665" s="198"/>
      <c r="DJW665" s="198"/>
      <c r="DJX665" s="198"/>
      <c r="DJY665" s="198"/>
      <c r="DJZ665" s="198"/>
      <c r="DKA665" s="198"/>
      <c r="DKB665" s="198"/>
      <c r="DKC665" s="198"/>
      <c r="DKD665" s="198"/>
      <c r="DKE665" s="198"/>
      <c r="DKF665" s="198"/>
      <c r="DKG665" s="198"/>
      <c r="DKH665" s="198"/>
      <c r="DKI665" s="198"/>
      <c r="DKJ665" s="198"/>
      <c r="DKK665" s="198"/>
      <c r="DKL665" s="198"/>
      <c r="DKM665" s="198"/>
      <c r="DKN665" s="198"/>
      <c r="DKO665" s="198"/>
      <c r="DKP665" s="198"/>
      <c r="DKQ665" s="198"/>
      <c r="DKR665" s="198"/>
      <c r="DKS665" s="198"/>
      <c r="DKT665" s="198"/>
      <c r="DKU665" s="198"/>
      <c r="DKV665" s="198"/>
      <c r="DKW665" s="198"/>
      <c r="DKX665" s="198"/>
      <c r="DKY665" s="198"/>
      <c r="DKZ665" s="198"/>
      <c r="DLA665" s="198"/>
      <c r="DLB665" s="198"/>
      <c r="DLC665" s="198"/>
      <c r="DLD665" s="198"/>
      <c r="DLE665" s="198"/>
      <c r="DLF665" s="198"/>
      <c r="DLG665" s="198"/>
      <c r="DLH665" s="198"/>
      <c r="DLI665" s="198"/>
      <c r="DLJ665" s="198"/>
      <c r="DLK665" s="198"/>
      <c r="DLL665" s="198"/>
      <c r="DLM665" s="198"/>
      <c r="DLN665" s="198"/>
      <c r="DLO665" s="198"/>
      <c r="DLP665" s="198"/>
      <c r="DLQ665" s="198"/>
      <c r="DLR665" s="198"/>
      <c r="DLS665" s="198"/>
      <c r="DLT665" s="198"/>
      <c r="DLU665" s="198"/>
      <c r="DLV665" s="198"/>
      <c r="DLW665" s="198"/>
      <c r="DLX665" s="198"/>
      <c r="DLY665" s="198"/>
      <c r="DLZ665" s="198"/>
      <c r="DMA665" s="198"/>
      <c r="DMB665" s="198"/>
      <c r="DMC665" s="198"/>
      <c r="DMD665" s="198"/>
      <c r="DME665" s="198"/>
      <c r="DMF665" s="198"/>
      <c r="DMG665" s="198"/>
      <c r="DMH665" s="198"/>
      <c r="DMI665" s="198"/>
      <c r="DMJ665" s="198"/>
      <c r="DMK665" s="198"/>
      <c r="DML665" s="198"/>
      <c r="DMM665" s="198"/>
      <c r="DMN665" s="198"/>
      <c r="DMO665" s="198"/>
      <c r="DMP665" s="198"/>
      <c r="DMQ665" s="198"/>
      <c r="DMR665" s="198"/>
      <c r="DMS665" s="198"/>
      <c r="DMT665" s="198"/>
      <c r="DMU665" s="198"/>
      <c r="DMV665" s="198"/>
      <c r="DMW665" s="198"/>
      <c r="DMX665" s="198"/>
      <c r="DMY665" s="198"/>
      <c r="DMZ665" s="198"/>
      <c r="DNA665" s="198"/>
      <c r="DNB665" s="198"/>
      <c r="DNC665" s="198"/>
      <c r="DND665" s="198"/>
      <c r="DNE665" s="198"/>
      <c r="DNF665" s="198"/>
      <c r="DNG665" s="198"/>
      <c r="DNH665" s="198"/>
      <c r="DNI665" s="198"/>
      <c r="DNJ665" s="198"/>
      <c r="DNK665" s="198"/>
      <c r="DNL665" s="198"/>
      <c r="DNM665" s="198"/>
      <c r="DNN665" s="198"/>
      <c r="DNO665" s="198"/>
      <c r="DNP665" s="198"/>
      <c r="DNQ665" s="198"/>
      <c r="DNR665" s="198"/>
      <c r="DNS665" s="198"/>
      <c r="DNT665" s="198"/>
      <c r="DNU665" s="198"/>
      <c r="DNV665" s="198"/>
      <c r="DNW665" s="198"/>
      <c r="DNX665" s="198"/>
      <c r="DNY665" s="198"/>
      <c r="DNZ665" s="198"/>
      <c r="DOA665" s="198"/>
      <c r="DOB665" s="198"/>
      <c r="DOC665" s="198"/>
      <c r="DOD665" s="198"/>
      <c r="DOE665" s="198"/>
      <c r="DOF665" s="198"/>
      <c r="DOG665" s="198"/>
      <c r="DOH665" s="198"/>
      <c r="DOI665" s="198"/>
      <c r="DOJ665" s="198"/>
      <c r="DOK665" s="198"/>
      <c r="DOL665" s="198"/>
      <c r="DOM665" s="198"/>
      <c r="DON665" s="198"/>
      <c r="DOO665" s="198"/>
      <c r="DOP665" s="198"/>
      <c r="DOQ665" s="198"/>
      <c r="DOR665" s="198"/>
      <c r="DOS665" s="198"/>
      <c r="DOT665" s="198"/>
      <c r="DOU665" s="198"/>
      <c r="DOV665" s="198"/>
      <c r="DOW665" s="198"/>
      <c r="DOX665" s="198"/>
      <c r="DOY665" s="198"/>
      <c r="DOZ665" s="198"/>
      <c r="DPA665" s="198"/>
      <c r="DPB665" s="198"/>
      <c r="DPC665" s="198"/>
      <c r="DPD665" s="198"/>
      <c r="DPE665" s="198"/>
      <c r="DPF665" s="198"/>
      <c r="DPG665" s="198"/>
      <c r="DPH665" s="198"/>
      <c r="DPI665" s="198"/>
      <c r="DPJ665" s="198"/>
      <c r="DPK665" s="198"/>
      <c r="DPL665" s="198"/>
      <c r="DPM665" s="198"/>
      <c r="DPN665" s="198"/>
      <c r="DPO665" s="198"/>
      <c r="DPP665" s="198"/>
      <c r="DPQ665" s="198"/>
      <c r="DPR665" s="198"/>
      <c r="DPS665" s="198"/>
      <c r="DPT665" s="198"/>
      <c r="DPU665" s="198"/>
      <c r="DPV665" s="198"/>
      <c r="DPW665" s="198"/>
      <c r="DPX665" s="198"/>
      <c r="DPY665" s="198"/>
      <c r="DPZ665" s="198"/>
      <c r="DQA665" s="198"/>
      <c r="DQB665" s="198"/>
      <c r="DQC665" s="198"/>
      <c r="DQD665" s="198"/>
      <c r="DQE665" s="198"/>
      <c r="DQF665" s="198"/>
      <c r="DQG665" s="198"/>
      <c r="DQH665" s="198"/>
      <c r="DQI665" s="198"/>
      <c r="DQJ665" s="198"/>
      <c r="DQK665" s="198"/>
      <c r="DQL665" s="198"/>
      <c r="DQM665" s="198"/>
      <c r="DQN665" s="198"/>
      <c r="DQO665" s="198"/>
      <c r="DQP665" s="198"/>
      <c r="DQQ665" s="198"/>
      <c r="DQR665" s="198"/>
      <c r="DQS665" s="198"/>
      <c r="DQT665" s="198"/>
      <c r="DQU665" s="198"/>
      <c r="DQV665" s="198"/>
      <c r="DQW665" s="198"/>
      <c r="DQX665" s="198"/>
      <c r="DQY665" s="198"/>
      <c r="DQZ665" s="198"/>
      <c r="DRA665" s="198"/>
      <c r="DRB665" s="198"/>
      <c r="DRC665" s="198"/>
      <c r="DRD665" s="198"/>
      <c r="DRE665" s="198"/>
      <c r="DRF665" s="198"/>
      <c r="DRG665" s="198"/>
      <c r="DRH665" s="198"/>
      <c r="DRI665" s="198"/>
      <c r="DRJ665" s="198"/>
      <c r="DRK665" s="198"/>
      <c r="DRL665" s="198"/>
      <c r="DRM665" s="198"/>
      <c r="DRN665" s="198"/>
      <c r="DRO665" s="198"/>
      <c r="DRP665" s="198"/>
      <c r="DRQ665" s="198"/>
      <c r="DRR665" s="198"/>
      <c r="DRS665" s="198"/>
      <c r="DRT665" s="198"/>
      <c r="DRU665" s="198"/>
      <c r="DRV665" s="198"/>
      <c r="DRW665" s="198"/>
      <c r="DRX665" s="198"/>
      <c r="DRY665" s="198"/>
      <c r="DRZ665" s="198"/>
      <c r="DSA665" s="198"/>
      <c r="DSB665" s="198"/>
      <c r="DSC665" s="198"/>
      <c r="DSD665" s="198"/>
      <c r="DSE665" s="198"/>
      <c r="DSF665" s="198"/>
      <c r="DSG665" s="198"/>
      <c r="DSH665" s="198"/>
      <c r="DSI665" s="198"/>
      <c r="DSJ665" s="198"/>
      <c r="DSK665" s="198"/>
      <c r="DSL665" s="198"/>
      <c r="DSM665" s="198"/>
      <c r="DSN665" s="198"/>
      <c r="DSO665" s="198"/>
      <c r="DSP665" s="198"/>
      <c r="DSQ665" s="198"/>
      <c r="DSR665" s="198"/>
      <c r="DSS665" s="198"/>
      <c r="DST665" s="198"/>
      <c r="DSU665" s="198"/>
      <c r="DSV665" s="198"/>
      <c r="DSW665" s="198"/>
      <c r="DSX665" s="198"/>
      <c r="DSY665" s="198"/>
      <c r="DSZ665" s="198"/>
      <c r="DTA665" s="198"/>
      <c r="DTB665" s="198"/>
      <c r="DTC665" s="198"/>
      <c r="DTD665" s="198"/>
      <c r="DTE665" s="198"/>
      <c r="DTF665" s="198"/>
      <c r="DTG665" s="198"/>
      <c r="DTH665" s="198"/>
      <c r="DTI665" s="198"/>
      <c r="DTJ665" s="198"/>
      <c r="DTK665" s="198"/>
      <c r="DTL665" s="198"/>
      <c r="DTM665" s="198"/>
      <c r="DTN665" s="198"/>
      <c r="DTO665" s="198"/>
      <c r="DTP665" s="198"/>
      <c r="DTQ665" s="198"/>
      <c r="DTR665" s="198"/>
      <c r="DTS665" s="198"/>
      <c r="DTT665" s="198"/>
      <c r="DTU665" s="198"/>
      <c r="DTV665" s="198"/>
      <c r="DTW665" s="198"/>
      <c r="DTX665" s="198"/>
      <c r="DTY665" s="198"/>
      <c r="DTZ665" s="198"/>
      <c r="DUA665" s="198"/>
      <c r="DUB665" s="198"/>
      <c r="DUC665" s="198"/>
      <c r="DUD665" s="198"/>
      <c r="DUE665" s="198"/>
      <c r="DUF665" s="198"/>
      <c r="DUG665" s="198"/>
      <c r="DUH665" s="198"/>
      <c r="DUI665" s="198"/>
      <c r="DUJ665" s="198"/>
      <c r="DUK665" s="198"/>
      <c r="DUL665" s="198"/>
      <c r="DUM665" s="198"/>
      <c r="DUN665" s="198"/>
      <c r="DUO665" s="198"/>
      <c r="DUP665" s="198"/>
      <c r="DUQ665" s="198"/>
      <c r="DUR665" s="198"/>
      <c r="DUS665" s="198"/>
      <c r="DUT665" s="198"/>
      <c r="DUU665" s="198"/>
      <c r="DUV665" s="198"/>
      <c r="DUW665" s="198"/>
      <c r="DUX665" s="198"/>
      <c r="DUY665" s="198"/>
      <c r="DUZ665" s="198"/>
      <c r="DVA665" s="198"/>
      <c r="DVB665" s="198"/>
      <c r="DVC665" s="198"/>
      <c r="DVD665" s="198"/>
      <c r="DVE665" s="198"/>
      <c r="DVF665" s="198"/>
      <c r="DVG665" s="198"/>
      <c r="DVH665" s="198"/>
      <c r="DVI665" s="198"/>
      <c r="DVJ665" s="198"/>
      <c r="DVK665" s="198"/>
      <c r="DVL665" s="198"/>
      <c r="DVM665" s="198"/>
      <c r="DVN665" s="198"/>
      <c r="DVO665" s="198"/>
      <c r="DVP665" s="198"/>
      <c r="DVQ665" s="198"/>
      <c r="DVR665" s="198"/>
      <c r="DVS665" s="198"/>
      <c r="DVT665" s="198"/>
      <c r="DVU665" s="198"/>
      <c r="DVV665" s="198"/>
      <c r="DVW665" s="198"/>
      <c r="DVX665" s="198"/>
      <c r="DVY665" s="198"/>
      <c r="DVZ665" s="198"/>
      <c r="DWA665" s="198"/>
      <c r="DWB665" s="198"/>
      <c r="DWC665" s="198"/>
      <c r="DWD665" s="198"/>
      <c r="DWE665" s="198"/>
      <c r="DWF665" s="198"/>
      <c r="DWG665" s="198"/>
      <c r="DWH665" s="198"/>
      <c r="DWI665" s="198"/>
      <c r="DWJ665" s="198"/>
      <c r="DWK665" s="198"/>
      <c r="DWL665" s="198"/>
      <c r="DWM665" s="198"/>
      <c r="DWN665" s="198"/>
      <c r="DWO665" s="198"/>
      <c r="DWP665" s="198"/>
      <c r="DWQ665" s="198"/>
      <c r="DWR665" s="198"/>
      <c r="DWS665" s="198"/>
      <c r="DWT665" s="198"/>
      <c r="DWU665" s="198"/>
      <c r="DWV665" s="198"/>
      <c r="DWW665" s="198"/>
      <c r="DWX665" s="198"/>
      <c r="DWY665" s="198"/>
      <c r="DWZ665" s="198"/>
      <c r="DXA665" s="198"/>
      <c r="DXB665" s="198"/>
      <c r="DXC665" s="198"/>
      <c r="DXD665" s="198"/>
      <c r="DXE665" s="198"/>
      <c r="DXF665" s="198"/>
      <c r="DXG665" s="198"/>
      <c r="DXH665" s="198"/>
      <c r="DXI665" s="198"/>
      <c r="DXJ665" s="198"/>
      <c r="DXK665" s="198"/>
      <c r="DXL665" s="198"/>
      <c r="DXM665" s="198"/>
      <c r="DXN665" s="198"/>
      <c r="DXO665" s="198"/>
      <c r="DXP665" s="198"/>
      <c r="DXQ665" s="198"/>
      <c r="DXR665" s="198"/>
      <c r="DXS665" s="198"/>
      <c r="DXT665" s="198"/>
      <c r="DXU665" s="198"/>
      <c r="DXV665" s="198"/>
      <c r="DXW665" s="198"/>
      <c r="DXX665" s="198"/>
      <c r="DXY665" s="198"/>
      <c r="DXZ665" s="198"/>
      <c r="DYA665" s="198"/>
      <c r="DYB665" s="198"/>
      <c r="DYC665" s="198"/>
      <c r="DYD665" s="198"/>
      <c r="DYE665" s="198"/>
      <c r="DYF665" s="198"/>
      <c r="DYG665" s="198"/>
      <c r="DYH665" s="198"/>
      <c r="DYI665" s="198"/>
      <c r="DYJ665" s="198"/>
      <c r="DYK665" s="198"/>
      <c r="DYL665" s="198"/>
      <c r="DYM665" s="198"/>
      <c r="DYN665" s="198"/>
      <c r="DYO665" s="198"/>
      <c r="DYP665" s="198"/>
      <c r="DYQ665" s="198"/>
      <c r="DYR665" s="198"/>
      <c r="DYS665" s="198"/>
      <c r="DYT665" s="198"/>
      <c r="DYU665" s="198"/>
      <c r="DYV665" s="198"/>
      <c r="DYW665" s="198"/>
      <c r="DYX665" s="198"/>
      <c r="DYY665" s="198"/>
      <c r="DYZ665" s="198"/>
      <c r="DZA665" s="198"/>
      <c r="DZB665" s="198"/>
      <c r="DZC665" s="198"/>
      <c r="DZD665" s="198"/>
      <c r="DZE665" s="198"/>
      <c r="DZF665" s="198"/>
      <c r="DZG665" s="198"/>
      <c r="DZH665" s="198"/>
      <c r="DZI665" s="198"/>
      <c r="DZJ665" s="198"/>
      <c r="DZK665" s="198"/>
      <c r="DZL665" s="198"/>
      <c r="DZM665" s="198"/>
      <c r="DZN665" s="198"/>
      <c r="DZO665" s="198"/>
      <c r="DZP665" s="198"/>
      <c r="DZQ665" s="198"/>
      <c r="DZR665" s="198"/>
      <c r="DZS665" s="198"/>
      <c r="DZT665" s="198"/>
      <c r="DZU665" s="198"/>
      <c r="DZV665" s="198"/>
      <c r="DZW665" s="198"/>
      <c r="DZX665" s="198"/>
      <c r="DZY665" s="198"/>
      <c r="DZZ665" s="198"/>
      <c r="EAA665" s="198"/>
      <c r="EAB665" s="198"/>
      <c r="EAC665" s="198"/>
      <c r="EAD665" s="198"/>
      <c r="EAE665" s="198"/>
      <c r="EAF665" s="198"/>
      <c r="EAG665" s="198"/>
      <c r="EAH665" s="198"/>
      <c r="EAI665" s="198"/>
      <c r="EAJ665" s="198"/>
      <c r="EAK665" s="198"/>
      <c r="EAL665" s="198"/>
      <c r="EAM665" s="198"/>
      <c r="EAN665" s="198"/>
      <c r="EAO665" s="198"/>
      <c r="EAP665" s="198"/>
      <c r="EAQ665" s="198"/>
      <c r="EAR665" s="198"/>
      <c r="EAS665" s="198"/>
      <c r="EAT665" s="198"/>
      <c r="EAU665" s="198"/>
      <c r="EAV665" s="198"/>
      <c r="EAW665" s="198"/>
      <c r="EAX665" s="198"/>
      <c r="EAY665" s="198"/>
      <c r="EAZ665" s="198"/>
      <c r="EBA665" s="198"/>
      <c r="EBB665" s="198"/>
      <c r="EBC665" s="198"/>
      <c r="EBD665" s="198"/>
      <c r="EBE665" s="198"/>
      <c r="EBF665" s="198"/>
      <c r="EBG665" s="198"/>
      <c r="EBH665" s="198"/>
      <c r="EBI665" s="198"/>
      <c r="EBJ665" s="198"/>
      <c r="EBK665" s="198"/>
      <c r="EBL665" s="198"/>
      <c r="EBM665" s="198"/>
      <c r="EBN665" s="198"/>
      <c r="EBO665" s="198"/>
      <c r="EBP665" s="198"/>
      <c r="EBQ665" s="198"/>
      <c r="EBR665" s="198"/>
      <c r="EBS665" s="198"/>
      <c r="EBT665" s="198"/>
      <c r="EBU665" s="198"/>
      <c r="EBV665" s="198"/>
      <c r="EBW665" s="198"/>
      <c r="EBX665" s="198"/>
      <c r="EBY665" s="198"/>
      <c r="EBZ665" s="198"/>
      <c r="ECA665" s="198"/>
      <c r="ECB665" s="198"/>
      <c r="ECC665" s="198"/>
      <c r="ECD665" s="198"/>
      <c r="ECE665" s="198"/>
      <c r="ECF665" s="198"/>
      <c r="ECG665" s="198"/>
      <c r="ECH665" s="198"/>
      <c r="ECI665" s="198"/>
      <c r="ECJ665" s="198"/>
      <c r="ECK665" s="198"/>
      <c r="ECL665" s="198"/>
      <c r="ECM665" s="198"/>
      <c r="ECN665" s="198"/>
      <c r="ECO665" s="198"/>
      <c r="ECP665" s="198"/>
      <c r="ECQ665" s="198"/>
      <c r="ECR665" s="198"/>
      <c r="ECS665" s="198"/>
      <c r="ECT665" s="198"/>
      <c r="ECU665" s="198"/>
      <c r="ECV665" s="198"/>
      <c r="ECW665" s="198"/>
      <c r="ECX665" s="198"/>
      <c r="ECY665" s="198"/>
      <c r="ECZ665" s="198"/>
      <c r="EDA665" s="198"/>
      <c r="EDB665" s="198"/>
      <c r="EDC665" s="198"/>
      <c r="EDD665" s="198"/>
      <c r="EDE665" s="198"/>
      <c r="EDF665" s="198"/>
      <c r="EDG665" s="198"/>
      <c r="EDH665" s="198"/>
      <c r="EDI665" s="198"/>
      <c r="EDJ665" s="198"/>
      <c r="EDK665" s="198"/>
      <c r="EDL665" s="198"/>
      <c r="EDM665" s="198"/>
      <c r="EDN665" s="198"/>
      <c r="EDO665" s="198"/>
      <c r="EDP665" s="198"/>
      <c r="EDQ665" s="198"/>
      <c r="EDR665" s="198"/>
      <c r="EDS665" s="198"/>
      <c r="EDT665" s="198"/>
      <c r="EDU665" s="198"/>
      <c r="EDV665" s="198"/>
      <c r="EDW665" s="198"/>
      <c r="EDX665" s="198"/>
      <c r="EDY665" s="198"/>
      <c r="EDZ665" s="198"/>
      <c r="EEA665" s="198"/>
      <c r="EEB665" s="198"/>
      <c r="EEC665" s="198"/>
      <c r="EED665" s="198"/>
      <c r="EEE665" s="198"/>
      <c r="EEF665" s="198"/>
      <c r="EEG665" s="198"/>
      <c r="EEH665" s="198"/>
      <c r="EEI665" s="198"/>
      <c r="EEJ665" s="198"/>
      <c r="EEK665" s="198"/>
      <c r="EEL665" s="198"/>
      <c r="EEM665" s="198"/>
      <c r="EEN665" s="198"/>
      <c r="EEO665" s="198"/>
      <c r="EEP665" s="198"/>
      <c r="EEQ665" s="198"/>
      <c r="EER665" s="198"/>
      <c r="EES665" s="198"/>
      <c r="EET665" s="198"/>
      <c r="EEU665" s="198"/>
      <c r="EEV665" s="198"/>
      <c r="EEW665" s="198"/>
      <c r="EEX665" s="198"/>
      <c r="EEY665" s="198"/>
      <c r="EEZ665" s="198"/>
      <c r="EFA665" s="198"/>
      <c r="EFB665" s="198"/>
      <c r="EFC665" s="198"/>
      <c r="EFD665" s="198"/>
      <c r="EFE665" s="198"/>
      <c r="EFF665" s="198"/>
      <c r="EFG665" s="198"/>
      <c r="EFH665" s="198"/>
      <c r="EFI665" s="198"/>
      <c r="EFJ665" s="198"/>
      <c r="EFK665" s="198"/>
      <c r="EFL665" s="198"/>
      <c r="EFM665" s="198"/>
      <c r="EFN665" s="198"/>
      <c r="EFO665" s="198"/>
      <c r="EFP665" s="198"/>
      <c r="EFQ665" s="198"/>
      <c r="EFR665" s="198"/>
      <c r="EFS665" s="198"/>
      <c r="EFT665" s="198"/>
      <c r="EFU665" s="198"/>
      <c r="EFV665" s="198"/>
      <c r="EFW665" s="198"/>
      <c r="EFX665" s="198"/>
      <c r="EFY665" s="198"/>
      <c r="EFZ665" s="198"/>
      <c r="EGA665" s="198"/>
      <c r="EGB665" s="198"/>
      <c r="EGC665" s="198"/>
      <c r="EGD665" s="198"/>
      <c r="EGE665" s="198"/>
      <c r="EGF665" s="198"/>
      <c r="EGG665" s="198"/>
      <c r="EGH665" s="198"/>
      <c r="EGI665" s="198"/>
      <c r="EGJ665" s="198"/>
      <c r="EGK665" s="198"/>
      <c r="EGL665" s="198"/>
      <c r="EGM665" s="198"/>
      <c r="EGN665" s="198"/>
      <c r="EGO665" s="198"/>
      <c r="EGP665" s="198"/>
      <c r="EGQ665" s="198"/>
      <c r="EGR665" s="198"/>
      <c r="EGS665" s="198"/>
      <c r="EGT665" s="198"/>
      <c r="EGU665" s="198"/>
      <c r="EGV665" s="198"/>
      <c r="EGW665" s="198"/>
      <c r="EGX665" s="198"/>
      <c r="EGY665" s="198"/>
      <c r="EGZ665" s="198"/>
      <c r="EHA665" s="198"/>
      <c r="EHB665" s="198"/>
      <c r="EHC665" s="198"/>
      <c r="EHD665" s="198"/>
      <c r="EHE665" s="198"/>
      <c r="EHF665" s="198"/>
      <c r="EHG665" s="198"/>
      <c r="EHH665" s="198"/>
      <c r="EHI665" s="198"/>
      <c r="EHJ665" s="198"/>
      <c r="EHK665" s="198"/>
      <c r="EHL665" s="198"/>
      <c r="EHM665" s="198"/>
      <c r="EHN665" s="198"/>
      <c r="EHO665" s="198"/>
      <c r="EHP665" s="198"/>
      <c r="EHQ665" s="198"/>
      <c r="EHR665" s="198"/>
      <c r="EHS665" s="198"/>
      <c r="EHT665" s="198"/>
      <c r="EHU665" s="198"/>
      <c r="EHV665" s="198"/>
      <c r="EHW665" s="198"/>
      <c r="EHX665" s="198"/>
      <c r="EHY665" s="198"/>
      <c r="EHZ665" s="198"/>
      <c r="EIA665" s="198"/>
      <c r="EIB665" s="198"/>
      <c r="EIC665" s="198"/>
      <c r="EID665" s="198"/>
      <c r="EIE665" s="198"/>
      <c r="EIF665" s="198"/>
      <c r="EIG665" s="198"/>
      <c r="EIH665" s="198"/>
      <c r="EII665" s="198"/>
      <c r="EIJ665" s="198"/>
      <c r="EIK665" s="198"/>
      <c r="EIL665" s="198"/>
      <c r="EIM665" s="198"/>
      <c r="EIN665" s="198"/>
      <c r="EIO665" s="198"/>
      <c r="EIP665" s="198"/>
      <c r="EIQ665" s="198"/>
      <c r="EIR665" s="198"/>
      <c r="EIS665" s="198"/>
      <c r="EIT665" s="198"/>
      <c r="EIU665" s="198"/>
      <c r="EIV665" s="198"/>
      <c r="EIW665" s="198"/>
      <c r="EIX665" s="198"/>
      <c r="EIY665" s="198"/>
      <c r="EIZ665" s="198"/>
      <c r="EJA665" s="198"/>
      <c r="EJB665" s="198"/>
      <c r="EJC665" s="198"/>
      <c r="EJD665" s="198"/>
      <c r="EJE665" s="198"/>
      <c r="EJF665" s="198"/>
      <c r="EJG665" s="198"/>
      <c r="EJH665" s="198"/>
      <c r="EJI665" s="198"/>
      <c r="EJJ665" s="198"/>
      <c r="EJK665" s="198"/>
      <c r="EJL665" s="198"/>
      <c r="EJM665" s="198"/>
      <c r="EJN665" s="198"/>
      <c r="EJO665" s="198"/>
      <c r="EJP665" s="198"/>
      <c r="EJQ665" s="198"/>
      <c r="EJR665" s="198"/>
      <c r="EJS665" s="198"/>
      <c r="EJT665" s="198"/>
      <c r="EJU665" s="198"/>
      <c r="EJV665" s="198"/>
      <c r="EJW665" s="198"/>
      <c r="EJX665" s="198"/>
      <c r="EJY665" s="198"/>
      <c r="EJZ665" s="198"/>
      <c r="EKA665" s="198"/>
      <c r="EKB665" s="198"/>
      <c r="EKC665" s="198"/>
      <c r="EKD665" s="198"/>
      <c r="EKE665" s="198"/>
      <c r="EKF665" s="198"/>
      <c r="EKG665" s="198"/>
      <c r="EKH665" s="198"/>
      <c r="EKI665" s="198"/>
      <c r="EKJ665" s="198"/>
      <c r="EKK665" s="198"/>
      <c r="EKL665" s="198"/>
      <c r="EKM665" s="198"/>
      <c r="EKN665" s="198"/>
      <c r="EKO665" s="198"/>
      <c r="EKP665" s="198"/>
      <c r="EKQ665" s="198"/>
      <c r="EKR665" s="198"/>
      <c r="EKS665" s="198"/>
      <c r="EKT665" s="198"/>
      <c r="EKU665" s="198"/>
      <c r="EKV665" s="198"/>
      <c r="EKW665" s="198"/>
      <c r="EKX665" s="198"/>
      <c r="EKY665" s="198"/>
      <c r="EKZ665" s="198"/>
      <c r="ELA665" s="198"/>
      <c r="ELB665" s="198"/>
      <c r="ELC665" s="198"/>
      <c r="ELD665" s="198"/>
      <c r="ELE665" s="198"/>
      <c r="ELF665" s="198"/>
      <c r="ELG665" s="198"/>
      <c r="ELH665" s="198"/>
      <c r="ELI665" s="198"/>
      <c r="ELJ665" s="198"/>
      <c r="ELK665" s="198"/>
      <c r="ELL665" s="198"/>
      <c r="ELM665" s="198"/>
      <c r="ELN665" s="198"/>
      <c r="ELO665" s="198"/>
      <c r="ELP665" s="198"/>
      <c r="ELQ665" s="198"/>
      <c r="ELR665" s="198"/>
      <c r="ELS665" s="198"/>
      <c r="ELT665" s="198"/>
      <c r="ELU665" s="198"/>
      <c r="ELV665" s="198"/>
      <c r="ELW665" s="198"/>
      <c r="ELX665" s="198"/>
      <c r="ELY665" s="198"/>
      <c r="ELZ665" s="198"/>
      <c r="EMA665" s="198"/>
      <c r="EMB665" s="198"/>
      <c r="EMC665" s="198"/>
      <c r="EMD665" s="198"/>
      <c r="EME665" s="198"/>
      <c r="EMF665" s="198"/>
      <c r="EMG665" s="198"/>
      <c r="EMH665" s="198"/>
      <c r="EMI665" s="198"/>
      <c r="EMJ665" s="198"/>
      <c r="EMK665" s="198"/>
      <c r="EML665" s="198"/>
      <c r="EMM665" s="198"/>
      <c r="EMN665" s="198"/>
      <c r="EMO665" s="198"/>
      <c r="EMP665" s="198"/>
      <c r="EMQ665" s="198"/>
      <c r="EMR665" s="198"/>
      <c r="EMS665" s="198"/>
      <c r="EMT665" s="198"/>
      <c r="EMU665" s="198"/>
      <c r="EMV665" s="198"/>
      <c r="EMW665" s="198"/>
      <c r="EMX665" s="198"/>
      <c r="EMY665" s="198"/>
      <c r="EMZ665" s="198"/>
      <c r="ENA665" s="198"/>
      <c r="ENB665" s="198"/>
      <c r="ENC665" s="198"/>
      <c r="END665" s="198"/>
      <c r="ENE665" s="198"/>
      <c r="ENF665" s="198"/>
      <c r="ENG665" s="198"/>
      <c r="ENH665" s="198"/>
      <c r="ENI665" s="198"/>
      <c r="ENJ665" s="198"/>
      <c r="ENK665" s="198"/>
      <c r="ENL665" s="198"/>
      <c r="ENM665" s="198"/>
      <c r="ENN665" s="198"/>
      <c r="ENO665" s="198"/>
      <c r="ENP665" s="198"/>
      <c r="ENQ665" s="198"/>
      <c r="ENR665" s="198"/>
      <c r="ENS665" s="198"/>
      <c r="ENT665" s="198"/>
      <c r="ENU665" s="198"/>
      <c r="ENV665" s="198"/>
      <c r="ENW665" s="198"/>
      <c r="ENX665" s="198"/>
      <c r="ENY665" s="198"/>
      <c r="ENZ665" s="198"/>
      <c r="EOA665" s="198"/>
      <c r="EOB665" s="198"/>
      <c r="EOC665" s="198"/>
      <c r="EOD665" s="198"/>
      <c r="EOE665" s="198"/>
      <c r="EOF665" s="198"/>
      <c r="EOG665" s="198"/>
      <c r="EOH665" s="198"/>
      <c r="EOI665" s="198"/>
      <c r="EOJ665" s="198"/>
      <c r="EOK665" s="198"/>
      <c r="EOL665" s="198"/>
      <c r="EOM665" s="198"/>
      <c r="EON665" s="198"/>
      <c r="EOO665" s="198"/>
      <c r="EOP665" s="198"/>
      <c r="EOQ665" s="198"/>
      <c r="EOR665" s="198"/>
      <c r="EOS665" s="198"/>
      <c r="EOT665" s="198"/>
      <c r="EOU665" s="198"/>
      <c r="EOV665" s="198"/>
      <c r="EOW665" s="198"/>
      <c r="EOX665" s="198"/>
      <c r="EOY665" s="198"/>
      <c r="EOZ665" s="198"/>
      <c r="EPA665" s="198"/>
      <c r="EPB665" s="198"/>
      <c r="EPC665" s="198"/>
      <c r="EPD665" s="198"/>
      <c r="EPE665" s="198"/>
      <c r="EPF665" s="198"/>
      <c r="EPG665" s="198"/>
      <c r="EPH665" s="198"/>
      <c r="EPI665" s="198"/>
      <c r="EPJ665" s="198"/>
      <c r="EPK665" s="198"/>
      <c r="EPL665" s="198"/>
      <c r="EPM665" s="198"/>
      <c r="EPN665" s="198"/>
      <c r="EPO665" s="198"/>
      <c r="EPP665" s="198"/>
      <c r="EPQ665" s="198"/>
      <c r="EPR665" s="198"/>
      <c r="EPS665" s="198"/>
      <c r="EPT665" s="198"/>
      <c r="EPU665" s="198"/>
      <c r="EPV665" s="198"/>
      <c r="EPW665" s="198"/>
      <c r="EPX665" s="198"/>
      <c r="EPY665" s="198"/>
      <c r="EPZ665" s="198"/>
      <c r="EQA665" s="198"/>
      <c r="EQB665" s="198"/>
      <c r="EQC665" s="198"/>
      <c r="EQD665" s="198"/>
      <c r="EQE665" s="198"/>
      <c r="EQF665" s="198"/>
      <c r="EQG665" s="198"/>
      <c r="EQH665" s="198"/>
      <c r="EQI665" s="198"/>
      <c r="EQJ665" s="198"/>
      <c r="EQK665" s="198"/>
      <c r="EQL665" s="198"/>
      <c r="EQM665" s="198"/>
      <c r="EQN665" s="198"/>
      <c r="EQO665" s="198"/>
      <c r="EQP665" s="198"/>
      <c r="EQQ665" s="198"/>
      <c r="EQR665" s="198"/>
      <c r="EQS665" s="198"/>
      <c r="EQT665" s="198"/>
      <c r="EQU665" s="198"/>
      <c r="EQV665" s="198"/>
      <c r="EQW665" s="198"/>
      <c r="EQX665" s="198"/>
      <c r="EQY665" s="198"/>
      <c r="EQZ665" s="198"/>
      <c r="ERA665" s="198"/>
      <c r="ERB665" s="198"/>
      <c r="ERC665" s="198"/>
      <c r="ERD665" s="198"/>
      <c r="ERE665" s="198"/>
      <c r="ERF665" s="198"/>
      <c r="ERG665" s="198"/>
      <c r="ERH665" s="198"/>
      <c r="ERI665" s="198"/>
      <c r="ERJ665" s="198"/>
      <c r="ERK665" s="198"/>
      <c r="ERL665" s="198"/>
      <c r="ERM665" s="198"/>
      <c r="ERN665" s="198"/>
      <c r="ERO665" s="198"/>
      <c r="ERP665" s="198"/>
      <c r="ERQ665" s="198"/>
      <c r="ERR665" s="198"/>
      <c r="ERS665" s="198"/>
      <c r="ERT665" s="198"/>
      <c r="ERU665" s="198"/>
      <c r="ERV665" s="198"/>
      <c r="ERW665" s="198"/>
      <c r="ERX665" s="198"/>
      <c r="ERY665" s="198"/>
      <c r="ERZ665" s="198"/>
      <c r="ESA665" s="198"/>
      <c r="ESB665" s="198"/>
      <c r="ESC665" s="198"/>
      <c r="ESD665" s="198"/>
      <c r="ESE665" s="198"/>
      <c r="ESF665" s="198"/>
      <c r="ESG665" s="198"/>
      <c r="ESH665" s="198"/>
      <c r="ESI665" s="198"/>
      <c r="ESJ665" s="198"/>
      <c r="ESK665" s="198"/>
      <c r="ESL665" s="198"/>
      <c r="ESM665" s="198"/>
      <c r="ESN665" s="198"/>
      <c r="ESO665" s="198"/>
      <c r="ESP665" s="198"/>
      <c r="ESQ665" s="198"/>
      <c r="ESR665" s="198"/>
      <c r="ESS665" s="198"/>
      <c r="EST665" s="198"/>
      <c r="ESU665" s="198"/>
      <c r="ESV665" s="198"/>
      <c r="ESW665" s="198"/>
      <c r="ESX665" s="198"/>
      <c r="ESY665" s="198"/>
      <c r="ESZ665" s="198"/>
      <c r="ETA665" s="198"/>
      <c r="ETB665" s="198"/>
      <c r="ETC665" s="198"/>
      <c r="ETD665" s="198"/>
      <c r="ETE665" s="198"/>
      <c r="ETF665" s="198"/>
      <c r="ETG665" s="198"/>
      <c r="ETH665" s="198"/>
      <c r="ETI665" s="198"/>
      <c r="ETJ665" s="198"/>
      <c r="ETK665" s="198"/>
      <c r="ETL665" s="198"/>
      <c r="ETM665" s="198"/>
      <c r="ETN665" s="198"/>
      <c r="ETO665" s="198"/>
      <c r="ETP665" s="198"/>
      <c r="ETQ665" s="198"/>
      <c r="ETR665" s="198"/>
      <c r="ETS665" s="198"/>
      <c r="ETT665" s="198"/>
      <c r="ETU665" s="198"/>
      <c r="ETV665" s="198"/>
      <c r="ETW665" s="198"/>
      <c r="ETX665" s="198"/>
      <c r="ETY665" s="198"/>
      <c r="ETZ665" s="198"/>
      <c r="EUA665" s="198"/>
      <c r="EUB665" s="198"/>
      <c r="EUC665" s="198"/>
      <c r="EUD665" s="198"/>
      <c r="EUE665" s="198"/>
      <c r="EUF665" s="198"/>
      <c r="EUG665" s="198"/>
      <c r="EUH665" s="198"/>
      <c r="EUI665" s="198"/>
      <c r="EUJ665" s="198"/>
      <c r="EUK665" s="198"/>
      <c r="EUL665" s="198"/>
      <c r="EUM665" s="198"/>
      <c r="EUN665" s="198"/>
      <c r="EUO665" s="198"/>
      <c r="EUP665" s="198"/>
      <c r="EUQ665" s="198"/>
      <c r="EUR665" s="198"/>
      <c r="EUS665" s="198"/>
      <c r="EUT665" s="198"/>
      <c r="EUU665" s="198"/>
      <c r="EUV665" s="198"/>
      <c r="EUW665" s="198"/>
      <c r="EUX665" s="198"/>
      <c r="EUY665" s="198"/>
      <c r="EUZ665" s="198"/>
      <c r="EVA665" s="198"/>
      <c r="EVB665" s="198"/>
      <c r="EVC665" s="198"/>
      <c r="EVD665" s="198"/>
      <c r="EVE665" s="198"/>
      <c r="EVF665" s="198"/>
      <c r="EVG665" s="198"/>
      <c r="EVH665" s="198"/>
      <c r="EVI665" s="198"/>
      <c r="EVJ665" s="198"/>
      <c r="EVK665" s="198"/>
      <c r="EVL665" s="198"/>
      <c r="EVM665" s="198"/>
      <c r="EVN665" s="198"/>
      <c r="EVO665" s="198"/>
      <c r="EVP665" s="198"/>
      <c r="EVQ665" s="198"/>
      <c r="EVR665" s="198"/>
      <c r="EVS665" s="198"/>
      <c r="EVT665" s="198"/>
      <c r="EVU665" s="198"/>
      <c r="EVV665" s="198"/>
      <c r="EVW665" s="198"/>
      <c r="EVX665" s="198"/>
      <c r="EVY665" s="198"/>
      <c r="EVZ665" s="198"/>
      <c r="EWA665" s="198"/>
      <c r="EWB665" s="198"/>
      <c r="EWC665" s="198"/>
      <c r="EWD665" s="198"/>
      <c r="EWE665" s="198"/>
      <c r="EWF665" s="198"/>
      <c r="EWG665" s="198"/>
      <c r="EWH665" s="198"/>
      <c r="EWI665" s="198"/>
      <c r="EWJ665" s="198"/>
      <c r="EWK665" s="198"/>
      <c r="EWL665" s="198"/>
      <c r="EWM665" s="198"/>
      <c r="EWN665" s="198"/>
      <c r="EWO665" s="198"/>
      <c r="EWP665" s="198"/>
      <c r="EWQ665" s="198"/>
      <c r="EWR665" s="198"/>
      <c r="EWS665" s="198"/>
      <c r="EWT665" s="198"/>
      <c r="EWU665" s="198"/>
      <c r="EWV665" s="198"/>
      <c r="EWW665" s="198"/>
      <c r="EWX665" s="198"/>
      <c r="EWY665" s="198"/>
      <c r="EWZ665" s="198"/>
      <c r="EXA665" s="198"/>
      <c r="EXB665" s="198"/>
      <c r="EXC665" s="198"/>
      <c r="EXD665" s="198"/>
      <c r="EXE665" s="198"/>
      <c r="EXF665" s="198"/>
      <c r="EXG665" s="198"/>
      <c r="EXH665" s="198"/>
      <c r="EXI665" s="198"/>
      <c r="EXJ665" s="198"/>
      <c r="EXK665" s="198"/>
      <c r="EXL665" s="198"/>
      <c r="EXM665" s="198"/>
      <c r="EXN665" s="198"/>
      <c r="EXO665" s="198"/>
      <c r="EXP665" s="198"/>
      <c r="EXQ665" s="198"/>
      <c r="EXR665" s="198"/>
      <c r="EXS665" s="198"/>
      <c r="EXT665" s="198"/>
      <c r="EXU665" s="198"/>
      <c r="EXV665" s="198"/>
      <c r="EXW665" s="198"/>
      <c r="EXX665" s="198"/>
      <c r="EXY665" s="198"/>
      <c r="EXZ665" s="198"/>
      <c r="EYA665" s="198"/>
      <c r="EYB665" s="198"/>
      <c r="EYC665" s="198"/>
      <c r="EYD665" s="198"/>
      <c r="EYE665" s="198"/>
      <c r="EYF665" s="198"/>
      <c r="EYG665" s="198"/>
      <c r="EYH665" s="198"/>
      <c r="EYI665" s="198"/>
      <c r="EYJ665" s="198"/>
      <c r="EYK665" s="198"/>
      <c r="EYL665" s="198"/>
      <c r="EYM665" s="198"/>
      <c r="EYN665" s="198"/>
      <c r="EYO665" s="198"/>
      <c r="EYP665" s="198"/>
      <c r="EYQ665" s="198"/>
      <c r="EYR665" s="198"/>
      <c r="EYS665" s="198"/>
      <c r="EYT665" s="198"/>
      <c r="EYU665" s="198"/>
      <c r="EYV665" s="198"/>
      <c r="EYW665" s="198"/>
      <c r="EYX665" s="198"/>
      <c r="EYY665" s="198"/>
      <c r="EYZ665" s="198"/>
      <c r="EZA665" s="198"/>
      <c r="EZB665" s="198"/>
      <c r="EZC665" s="198"/>
      <c r="EZD665" s="198"/>
      <c r="EZE665" s="198"/>
      <c r="EZF665" s="198"/>
      <c r="EZG665" s="198"/>
      <c r="EZH665" s="198"/>
      <c r="EZI665" s="198"/>
      <c r="EZJ665" s="198"/>
      <c r="EZK665" s="198"/>
      <c r="EZL665" s="198"/>
      <c r="EZM665" s="198"/>
      <c r="EZN665" s="198"/>
      <c r="EZO665" s="198"/>
      <c r="EZP665" s="198"/>
      <c r="EZQ665" s="198"/>
      <c r="EZR665" s="198"/>
      <c r="EZS665" s="198"/>
      <c r="EZT665" s="198"/>
      <c r="EZU665" s="198"/>
      <c r="EZV665" s="198"/>
      <c r="EZW665" s="198"/>
      <c r="EZX665" s="198"/>
      <c r="EZY665" s="198"/>
      <c r="EZZ665" s="198"/>
      <c r="FAA665" s="198"/>
      <c r="FAB665" s="198"/>
      <c r="FAC665" s="198"/>
      <c r="FAD665" s="198"/>
      <c r="FAE665" s="198"/>
      <c r="FAF665" s="198"/>
      <c r="FAG665" s="198"/>
      <c r="FAH665" s="198"/>
      <c r="FAI665" s="198"/>
      <c r="FAJ665" s="198"/>
      <c r="FAK665" s="198"/>
      <c r="FAL665" s="198"/>
      <c r="FAM665" s="198"/>
      <c r="FAN665" s="198"/>
      <c r="FAO665" s="198"/>
      <c r="FAP665" s="198"/>
      <c r="FAQ665" s="198"/>
      <c r="FAR665" s="198"/>
      <c r="FAS665" s="198"/>
      <c r="FAT665" s="198"/>
      <c r="FAU665" s="198"/>
      <c r="FAV665" s="198"/>
      <c r="FAW665" s="198"/>
      <c r="FAX665" s="198"/>
      <c r="FAY665" s="198"/>
      <c r="FAZ665" s="198"/>
      <c r="FBA665" s="198"/>
      <c r="FBB665" s="198"/>
      <c r="FBC665" s="198"/>
      <c r="FBD665" s="198"/>
      <c r="FBE665" s="198"/>
      <c r="FBF665" s="198"/>
      <c r="FBG665" s="198"/>
      <c r="FBH665" s="198"/>
      <c r="FBI665" s="198"/>
      <c r="FBJ665" s="198"/>
      <c r="FBK665" s="198"/>
      <c r="FBL665" s="198"/>
      <c r="FBM665" s="198"/>
      <c r="FBN665" s="198"/>
      <c r="FBO665" s="198"/>
      <c r="FBP665" s="198"/>
      <c r="FBQ665" s="198"/>
      <c r="FBR665" s="198"/>
      <c r="FBS665" s="198"/>
      <c r="FBT665" s="198"/>
      <c r="FBU665" s="198"/>
      <c r="FBV665" s="198"/>
      <c r="FBW665" s="198"/>
      <c r="FBX665" s="198"/>
      <c r="FBY665" s="198"/>
      <c r="FBZ665" s="198"/>
      <c r="FCA665" s="198"/>
      <c r="FCB665" s="198"/>
      <c r="FCC665" s="198"/>
      <c r="FCD665" s="198"/>
      <c r="FCE665" s="198"/>
      <c r="FCF665" s="198"/>
      <c r="FCG665" s="198"/>
      <c r="FCH665" s="198"/>
      <c r="FCI665" s="198"/>
      <c r="FCJ665" s="198"/>
      <c r="FCK665" s="198"/>
      <c r="FCL665" s="198"/>
      <c r="FCM665" s="198"/>
      <c r="FCN665" s="198"/>
      <c r="FCO665" s="198"/>
      <c r="FCP665" s="198"/>
      <c r="FCQ665" s="198"/>
      <c r="FCR665" s="198"/>
      <c r="FCS665" s="198"/>
      <c r="FCT665" s="198"/>
      <c r="FCU665" s="198"/>
      <c r="FCV665" s="198"/>
      <c r="FCW665" s="198"/>
      <c r="FCX665" s="198"/>
      <c r="FCY665" s="198"/>
      <c r="FCZ665" s="198"/>
      <c r="FDA665" s="198"/>
      <c r="FDB665" s="198"/>
      <c r="FDC665" s="198"/>
      <c r="FDD665" s="198"/>
      <c r="FDE665" s="198"/>
      <c r="FDF665" s="198"/>
      <c r="FDG665" s="198"/>
      <c r="FDH665" s="198"/>
      <c r="FDI665" s="198"/>
      <c r="FDJ665" s="198"/>
      <c r="FDK665" s="198"/>
      <c r="FDL665" s="198"/>
      <c r="FDM665" s="198"/>
      <c r="FDN665" s="198"/>
      <c r="FDO665" s="198"/>
      <c r="FDP665" s="198"/>
      <c r="FDQ665" s="198"/>
      <c r="FDR665" s="198"/>
      <c r="FDS665" s="198"/>
      <c r="FDT665" s="198"/>
      <c r="FDU665" s="198"/>
      <c r="FDV665" s="198"/>
      <c r="FDW665" s="198"/>
      <c r="FDX665" s="198"/>
      <c r="FDY665" s="198"/>
      <c r="FDZ665" s="198"/>
      <c r="FEA665" s="198"/>
      <c r="FEB665" s="198"/>
      <c r="FEC665" s="198"/>
      <c r="FED665" s="198"/>
      <c r="FEE665" s="198"/>
      <c r="FEF665" s="198"/>
      <c r="FEG665" s="198"/>
      <c r="FEH665" s="198"/>
      <c r="FEI665" s="198"/>
      <c r="FEJ665" s="198"/>
      <c r="FEK665" s="198"/>
      <c r="FEL665" s="198"/>
      <c r="FEM665" s="198"/>
      <c r="FEN665" s="198"/>
      <c r="FEO665" s="198"/>
      <c r="FEP665" s="198"/>
      <c r="FEQ665" s="198"/>
      <c r="FER665" s="198"/>
      <c r="FES665" s="198"/>
      <c r="FET665" s="198"/>
      <c r="FEU665" s="198"/>
      <c r="FEV665" s="198"/>
      <c r="FEW665" s="198"/>
      <c r="FEX665" s="198"/>
      <c r="FEY665" s="198"/>
      <c r="FEZ665" s="198"/>
      <c r="FFA665" s="198"/>
      <c r="FFB665" s="198"/>
      <c r="FFC665" s="198"/>
      <c r="FFD665" s="198"/>
      <c r="FFE665" s="198"/>
      <c r="FFF665" s="198"/>
      <c r="FFG665" s="198"/>
      <c r="FFH665" s="198"/>
      <c r="FFI665" s="198"/>
      <c r="FFJ665" s="198"/>
      <c r="FFK665" s="198"/>
      <c r="FFL665" s="198"/>
      <c r="FFM665" s="198"/>
      <c r="FFN665" s="198"/>
      <c r="FFO665" s="198"/>
      <c r="FFP665" s="198"/>
      <c r="FFQ665" s="198"/>
      <c r="FFR665" s="198"/>
      <c r="FFS665" s="198"/>
      <c r="FFT665" s="198"/>
      <c r="FFU665" s="198"/>
      <c r="FFV665" s="198"/>
      <c r="FFW665" s="198"/>
      <c r="FFX665" s="198"/>
      <c r="FFY665" s="198"/>
      <c r="FFZ665" s="198"/>
      <c r="FGA665" s="198"/>
      <c r="FGB665" s="198"/>
      <c r="FGC665" s="198"/>
      <c r="FGD665" s="198"/>
      <c r="FGE665" s="198"/>
      <c r="FGF665" s="198"/>
      <c r="FGG665" s="198"/>
      <c r="FGH665" s="198"/>
      <c r="FGI665" s="198"/>
      <c r="FGJ665" s="198"/>
      <c r="FGK665" s="198"/>
      <c r="FGL665" s="198"/>
      <c r="FGM665" s="198"/>
      <c r="FGN665" s="198"/>
      <c r="FGO665" s="198"/>
      <c r="FGP665" s="198"/>
      <c r="FGQ665" s="198"/>
      <c r="FGR665" s="198"/>
      <c r="FGS665" s="198"/>
      <c r="FGT665" s="198"/>
      <c r="FGU665" s="198"/>
      <c r="FGV665" s="198"/>
      <c r="FGW665" s="198"/>
      <c r="FGX665" s="198"/>
      <c r="FGY665" s="198"/>
      <c r="FGZ665" s="198"/>
      <c r="FHA665" s="198"/>
      <c r="FHB665" s="198"/>
      <c r="FHC665" s="198"/>
      <c r="FHD665" s="198"/>
      <c r="FHE665" s="198"/>
      <c r="FHF665" s="198"/>
      <c r="FHG665" s="198"/>
      <c r="FHH665" s="198"/>
      <c r="FHI665" s="198"/>
      <c r="FHJ665" s="198"/>
      <c r="FHK665" s="198"/>
      <c r="FHL665" s="198"/>
      <c r="FHM665" s="198"/>
      <c r="FHN665" s="198"/>
      <c r="FHO665" s="198"/>
      <c r="FHP665" s="198"/>
      <c r="FHQ665" s="198"/>
      <c r="FHR665" s="198"/>
      <c r="FHS665" s="198"/>
      <c r="FHT665" s="198"/>
      <c r="FHU665" s="198"/>
      <c r="FHV665" s="198"/>
      <c r="FHW665" s="198"/>
      <c r="FHX665" s="198"/>
      <c r="FHY665" s="198"/>
      <c r="FHZ665" s="198"/>
      <c r="FIA665" s="198"/>
      <c r="FIB665" s="198"/>
      <c r="FIC665" s="198"/>
      <c r="FID665" s="198"/>
      <c r="FIE665" s="198"/>
      <c r="FIF665" s="198"/>
      <c r="FIG665" s="198"/>
      <c r="FIH665" s="198"/>
      <c r="FII665" s="198"/>
      <c r="FIJ665" s="198"/>
      <c r="FIK665" s="198"/>
      <c r="FIL665" s="198"/>
      <c r="FIM665" s="198"/>
      <c r="FIN665" s="198"/>
      <c r="FIO665" s="198"/>
      <c r="FIP665" s="198"/>
      <c r="FIQ665" s="198"/>
      <c r="FIR665" s="198"/>
      <c r="FIS665" s="198"/>
      <c r="FIT665" s="198"/>
      <c r="FIU665" s="198"/>
      <c r="FIV665" s="198"/>
      <c r="FIW665" s="198"/>
      <c r="FIX665" s="198"/>
      <c r="FIY665" s="198"/>
      <c r="FIZ665" s="198"/>
      <c r="FJA665" s="198"/>
      <c r="FJB665" s="198"/>
      <c r="FJC665" s="198"/>
      <c r="FJD665" s="198"/>
      <c r="FJE665" s="198"/>
      <c r="FJF665" s="198"/>
      <c r="FJG665" s="198"/>
      <c r="FJH665" s="198"/>
      <c r="FJI665" s="198"/>
      <c r="FJJ665" s="198"/>
      <c r="FJK665" s="198"/>
      <c r="FJL665" s="198"/>
      <c r="FJM665" s="198"/>
      <c r="FJN665" s="198"/>
      <c r="FJO665" s="198"/>
      <c r="FJP665" s="198"/>
      <c r="FJQ665" s="198"/>
      <c r="FJR665" s="198"/>
      <c r="FJS665" s="198"/>
      <c r="FJT665" s="198"/>
      <c r="FJU665" s="198"/>
      <c r="FJV665" s="198"/>
      <c r="FJW665" s="198"/>
      <c r="FJX665" s="198"/>
      <c r="FJY665" s="198"/>
      <c r="FJZ665" s="198"/>
      <c r="FKA665" s="198"/>
      <c r="FKB665" s="198"/>
      <c r="FKC665" s="198"/>
      <c r="FKD665" s="198"/>
      <c r="FKE665" s="198"/>
      <c r="FKF665" s="198"/>
      <c r="FKG665" s="198"/>
      <c r="FKH665" s="198"/>
      <c r="FKI665" s="198"/>
      <c r="FKJ665" s="198"/>
      <c r="FKK665" s="198"/>
      <c r="FKL665" s="198"/>
      <c r="FKM665" s="198"/>
      <c r="FKN665" s="198"/>
      <c r="FKO665" s="198"/>
      <c r="FKP665" s="198"/>
      <c r="FKQ665" s="198"/>
      <c r="FKR665" s="198"/>
      <c r="FKS665" s="198"/>
      <c r="FKT665" s="198"/>
      <c r="FKU665" s="198"/>
      <c r="FKV665" s="198"/>
      <c r="FKW665" s="198"/>
      <c r="FKX665" s="198"/>
      <c r="FKY665" s="198"/>
      <c r="FKZ665" s="198"/>
      <c r="FLA665" s="198"/>
      <c r="FLB665" s="198"/>
      <c r="FLC665" s="198"/>
      <c r="FLD665" s="198"/>
      <c r="FLE665" s="198"/>
      <c r="FLF665" s="198"/>
      <c r="FLG665" s="198"/>
      <c r="FLH665" s="198"/>
      <c r="FLI665" s="198"/>
      <c r="FLJ665" s="198"/>
      <c r="FLK665" s="198"/>
      <c r="FLL665" s="198"/>
      <c r="FLM665" s="198"/>
      <c r="FLN665" s="198"/>
      <c r="FLO665" s="198"/>
      <c r="FLP665" s="198"/>
      <c r="FLQ665" s="198"/>
      <c r="FLR665" s="198"/>
      <c r="FLS665" s="198"/>
      <c r="FLT665" s="198"/>
      <c r="FLU665" s="198"/>
      <c r="FLV665" s="198"/>
      <c r="FLW665" s="198"/>
      <c r="FLX665" s="198"/>
      <c r="FLY665" s="198"/>
      <c r="FLZ665" s="198"/>
      <c r="FMA665" s="198"/>
      <c r="FMB665" s="198"/>
      <c r="FMC665" s="198"/>
      <c r="FMD665" s="198"/>
      <c r="FME665" s="198"/>
      <c r="FMF665" s="198"/>
      <c r="FMG665" s="198"/>
      <c r="FMH665" s="198"/>
      <c r="FMI665" s="198"/>
      <c r="FMJ665" s="198"/>
      <c r="FMK665" s="198"/>
      <c r="FML665" s="198"/>
      <c r="FMM665" s="198"/>
      <c r="FMN665" s="198"/>
      <c r="FMO665" s="198"/>
      <c r="FMP665" s="198"/>
      <c r="FMQ665" s="198"/>
      <c r="FMR665" s="198"/>
      <c r="FMS665" s="198"/>
      <c r="FMT665" s="198"/>
      <c r="FMU665" s="198"/>
      <c r="FMV665" s="198"/>
      <c r="FMW665" s="198"/>
      <c r="FMX665" s="198"/>
      <c r="FMY665" s="198"/>
      <c r="FMZ665" s="198"/>
      <c r="FNA665" s="198"/>
      <c r="FNB665" s="198"/>
      <c r="FNC665" s="198"/>
      <c r="FND665" s="198"/>
      <c r="FNE665" s="198"/>
      <c r="FNF665" s="198"/>
      <c r="FNG665" s="198"/>
      <c r="FNH665" s="198"/>
      <c r="FNI665" s="198"/>
      <c r="FNJ665" s="198"/>
      <c r="FNK665" s="198"/>
      <c r="FNL665" s="198"/>
      <c r="FNM665" s="198"/>
      <c r="FNN665" s="198"/>
      <c r="FNO665" s="198"/>
      <c r="FNP665" s="198"/>
      <c r="FNQ665" s="198"/>
      <c r="FNR665" s="198"/>
      <c r="FNS665" s="198"/>
      <c r="FNT665" s="198"/>
      <c r="FNU665" s="198"/>
      <c r="FNV665" s="198"/>
      <c r="FNW665" s="198"/>
      <c r="FNX665" s="198"/>
      <c r="FNY665" s="198"/>
      <c r="FNZ665" s="198"/>
      <c r="FOA665" s="198"/>
      <c r="FOB665" s="198"/>
      <c r="FOC665" s="198"/>
      <c r="FOD665" s="198"/>
      <c r="FOE665" s="198"/>
      <c r="FOF665" s="198"/>
      <c r="FOG665" s="198"/>
      <c r="FOH665" s="198"/>
      <c r="FOI665" s="198"/>
      <c r="FOJ665" s="198"/>
      <c r="FOK665" s="198"/>
      <c r="FOL665" s="198"/>
      <c r="FOM665" s="198"/>
      <c r="FON665" s="198"/>
      <c r="FOO665" s="198"/>
      <c r="FOP665" s="198"/>
      <c r="FOQ665" s="198"/>
      <c r="FOR665" s="198"/>
      <c r="FOS665" s="198"/>
      <c r="FOT665" s="198"/>
      <c r="FOU665" s="198"/>
      <c r="FOV665" s="198"/>
      <c r="FOW665" s="198"/>
      <c r="FOX665" s="198"/>
      <c r="FOY665" s="198"/>
      <c r="FOZ665" s="198"/>
      <c r="FPA665" s="198"/>
      <c r="FPB665" s="198"/>
      <c r="FPC665" s="198"/>
      <c r="FPD665" s="198"/>
      <c r="FPE665" s="198"/>
      <c r="FPF665" s="198"/>
      <c r="FPG665" s="198"/>
      <c r="FPH665" s="198"/>
      <c r="FPI665" s="198"/>
      <c r="FPJ665" s="198"/>
      <c r="FPK665" s="198"/>
      <c r="FPL665" s="198"/>
      <c r="FPM665" s="198"/>
      <c r="FPN665" s="198"/>
      <c r="FPO665" s="198"/>
      <c r="FPP665" s="198"/>
      <c r="FPQ665" s="198"/>
      <c r="FPR665" s="198"/>
      <c r="FPS665" s="198"/>
      <c r="FPT665" s="198"/>
      <c r="FPU665" s="198"/>
      <c r="FPV665" s="198"/>
      <c r="FPW665" s="198"/>
      <c r="FPX665" s="198"/>
      <c r="FPY665" s="198"/>
      <c r="FPZ665" s="198"/>
      <c r="FQA665" s="198"/>
      <c r="FQB665" s="198"/>
      <c r="FQC665" s="198"/>
      <c r="FQD665" s="198"/>
      <c r="FQE665" s="198"/>
      <c r="FQF665" s="198"/>
      <c r="FQG665" s="198"/>
      <c r="FQH665" s="198"/>
      <c r="FQI665" s="198"/>
      <c r="FQJ665" s="198"/>
      <c r="FQK665" s="198"/>
      <c r="FQL665" s="198"/>
      <c r="FQM665" s="198"/>
      <c r="FQN665" s="198"/>
      <c r="FQO665" s="198"/>
      <c r="FQP665" s="198"/>
      <c r="FQQ665" s="198"/>
      <c r="FQR665" s="198"/>
      <c r="FQS665" s="198"/>
      <c r="FQT665" s="198"/>
      <c r="FQU665" s="198"/>
      <c r="FQV665" s="198"/>
      <c r="FQW665" s="198"/>
      <c r="FQX665" s="198"/>
      <c r="FQY665" s="198"/>
      <c r="FQZ665" s="198"/>
      <c r="FRA665" s="198"/>
      <c r="FRB665" s="198"/>
      <c r="FRC665" s="198"/>
      <c r="FRD665" s="198"/>
      <c r="FRE665" s="198"/>
      <c r="FRF665" s="198"/>
      <c r="FRG665" s="198"/>
      <c r="FRH665" s="198"/>
      <c r="FRI665" s="198"/>
      <c r="FRJ665" s="198"/>
      <c r="FRK665" s="198"/>
      <c r="FRL665" s="198"/>
      <c r="FRM665" s="198"/>
      <c r="FRN665" s="198"/>
      <c r="FRO665" s="198"/>
      <c r="FRP665" s="198"/>
      <c r="FRQ665" s="198"/>
      <c r="FRR665" s="198"/>
      <c r="FRS665" s="198"/>
      <c r="FRT665" s="198"/>
      <c r="FRU665" s="198"/>
      <c r="FRV665" s="198"/>
      <c r="FRW665" s="198"/>
      <c r="FRX665" s="198"/>
      <c r="FRY665" s="198"/>
      <c r="FRZ665" s="198"/>
      <c r="FSA665" s="198"/>
      <c r="FSB665" s="198"/>
      <c r="FSC665" s="198"/>
      <c r="FSD665" s="198"/>
      <c r="FSE665" s="198"/>
      <c r="FSF665" s="198"/>
      <c r="FSG665" s="198"/>
      <c r="FSH665" s="198"/>
      <c r="FSI665" s="198"/>
      <c r="FSJ665" s="198"/>
      <c r="FSK665" s="198"/>
      <c r="FSL665" s="198"/>
      <c r="FSM665" s="198"/>
      <c r="FSN665" s="198"/>
      <c r="FSO665" s="198"/>
      <c r="FSP665" s="198"/>
      <c r="FSQ665" s="198"/>
      <c r="FSR665" s="198"/>
      <c r="FSS665" s="198"/>
      <c r="FST665" s="198"/>
      <c r="FSU665" s="198"/>
      <c r="FSV665" s="198"/>
      <c r="FSW665" s="198"/>
      <c r="FSX665" s="198"/>
      <c r="FSY665" s="198"/>
      <c r="FSZ665" s="198"/>
      <c r="FTA665" s="198"/>
      <c r="FTB665" s="198"/>
      <c r="FTC665" s="198"/>
      <c r="FTD665" s="198"/>
      <c r="FTE665" s="198"/>
      <c r="FTF665" s="198"/>
      <c r="FTG665" s="198"/>
      <c r="FTH665" s="198"/>
      <c r="FTI665" s="198"/>
      <c r="FTJ665" s="198"/>
      <c r="FTK665" s="198"/>
      <c r="FTL665" s="198"/>
      <c r="FTM665" s="198"/>
      <c r="FTN665" s="198"/>
      <c r="FTO665" s="198"/>
      <c r="FTP665" s="198"/>
      <c r="FTQ665" s="198"/>
      <c r="FTR665" s="198"/>
      <c r="FTS665" s="198"/>
      <c r="FTT665" s="198"/>
      <c r="FTU665" s="198"/>
      <c r="FTV665" s="198"/>
      <c r="FTW665" s="198"/>
      <c r="FTX665" s="198"/>
      <c r="FTY665" s="198"/>
      <c r="FTZ665" s="198"/>
      <c r="FUA665" s="198"/>
      <c r="FUB665" s="198"/>
      <c r="FUC665" s="198"/>
      <c r="FUD665" s="198"/>
      <c r="FUE665" s="198"/>
      <c r="FUF665" s="198"/>
      <c r="FUG665" s="198"/>
      <c r="FUH665" s="198"/>
      <c r="FUI665" s="198"/>
      <c r="FUJ665" s="198"/>
      <c r="FUK665" s="198"/>
      <c r="FUL665" s="198"/>
      <c r="FUM665" s="198"/>
      <c r="FUN665" s="198"/>
      <c r="FUO665" s="198"/>
      <c r="FUP665" s="198"/>
      <c r="FUQ665" s="198"/>
      <c r="FUR665" s="198"/>
      <c r="FUS665" s="198"/>
      <c r="FUT665" s="198"/>
      <c r="FUU665" s="198"/>
      <c r="FUV665" s="198"/>
      <c r="FUW665" s="198"/>
      <c r="FUX665" s="198"/>
      <c r="FUY665" s="198"/>
      <c r="FUZ665" s="198"/>
      <c r="FVA665" s="198"/>
      <c r="FVB665" s="198"/>
      <c r="FVC665" s="198"/>
      <c r="FVD665" s="198"/>
      <c r="FVE665" s="198"/>
      <c r="FVF665" s="198"/>
      <c r="FVG665" s="198"/>
      <c r="FVH665" s="198"/>
      <c r="FVI665" s="198"/>
      <c r="FVJ665" s="198"/>
      <c r="FVK665" s="198"/>
      <c r="FVL665" s="198"/>
      <c r="FVM665" s="198"/>
      <c r="FVN665" s="198"/>
      <c r="FVO665" s="198"/>
      <c r="FVP665" s="198"/>
      <c r="FVQ665" s="198"/>
      <c r="FVR665" s="198"/>
      <c r="FVS665" s="198"/>
      <c r="FVT665" s="198"/>
      <c r="FVU665" s="198"/>
      <c r="FVV665" s="198"/>
      <c r="FVW665" s="198"/>
      <c r="FVX665" s="198"/>
      <c r="FVY665" s="198"/>
      <c r="FVZ665" s="198"/>
      <c r="FWA665" s="198"/>
      <c r="FWB665" s="198"/>
      <c r="FWC665" s="198"/>
      <c r="FWD665" s="198"/>
      <c r="FWE665" s="198"/>
      <c r="FWF665" s="198"/>
      <c r="FWG665" s="198"/>
      <c r="FWH665" s="198"/>
      <c r="FWI665" s="198"/>
      <c r="FWJ665" s="198"/>
      <c r="FWK665" s="198"/>
      <c r="FWL665" s="198"/>
      <c r="FWM665" s="198"/>
      <c r="FWN665" s="198"/>
      <c r="FWO665" s="198"/>
      <c r="FWP665" s="198"/>
      <c r="FWQ665" s="198"/>
      <c r="FWR665" s="198"/>
      <c r="FWS665" s="198"/>
      <c r="FWT665" s="198"/>
      <c r="FWU665" s="198"/>
      <c r="FWV665" s="198"/>
      <c r="FWW665" s="198"/>
      <c r="FWX665" s="198"/>
      <c r="FWY665" s="198"/>
      <c r="FWZ665" s="198"/>
      <c r="FXA665" s="198"/>
      <c r="FXB665" s="198"/>
      <c r="FXC665" s="198"/>
      <c r="FXD665" s="198"/>
      <c r="FXE665" s="198"/>
      <c r="FXF665" s="198"/>
      <c r="FXG665" s="198"/>
      <c r="FXH665" s="198"/>
      <c r="FXI665" s="198"/>
      <c r="FXJ665" s="198"/>
      <c r="FXK665" s="198"/>
      <c r="FXL665" s="198"/>
      <c r="FXM665" s="198"/>
      <c r="FXN665" s="198"/>
      <c r="FXO665" s="198"/>
      <c r="FXP665" s="198"/>
      <c r="FXQ665" s="198"/>
      <c r="FXR665" s="198"/>
      <c r="FXS665" s="198"/>
      <c r="FXT665" s="198"/>
      <c r="FXU665" s="198"/>
      <c r="FXV665" s="198"/>
      <c r="FXW665" s="198"/>
      <c r="FXX665" s="198"/>
      <c r="FXY665" s="198"/>
      <c r="FXZ665" s="198"/>
      <c r="FYA665" s="198"/>
      <c r="FYB665" s="198"/>
      <c r="FYC665" s="198"/>
      <c r="FYD665" s="198"/>
      <c r="FYE665" s="198"/>
      <c r="FYF665" s="198"/>
      <c r="FYG665" s="198"/>
      <c r="FYH665" s="198"/>
      <c r="FYI665" s="198"/>
      <c r="FYJ665" s="198"/>
      <c r="FYK665" s="198"/>
      <c r="FYL665" s="198"/>
      <c r="FYM665" s="198"/>
      <c r="FYN665" s="198"/>
      <c r="FYO665" s="198"/>
      <c r="FYP665" s="198"/>
      <c r="FYQ665" s="198"/>
      <c r="FYR665" s="198"/>
      <c r="FYS665" s="198"/>
      <c r="FYT665" s="198"/>
      <c r="FYU665" s="198"/>
      <c r="FYV665" s="198"/>
      <c r="FYW665" s="198"/>
      <c r="FYX665" s="198"/>
      <c r="FYY665" s="198"/>
      <c r="FYZ665" s="198"/>
      <c r="FZA665" s="198"/>
      <c r="FZB665" s="198"/>
      <c r="FZC665" s="198"/>
      <c r="FZD665" s="198"/>
      <c r="FZE665" s="198"/>
      <c r="FZF665" s="198"/>
      <c r="FZG665" s="198"/>
      <c r="FZH665" s="198"/>
      <c r="FZI665" s="198"/>
      <c r="FZJ665" s="198"/>
      <c r="FZK665" s="198"/>
      <c r="FZL665" s="198"/>
      <c r="FZM665" s="198"/>
      <c r="FZN665" s="198"/>
      <c r="FZO665" s="198"/>
      <c r="FZP665" s="198"/>
      <c r="FZQ665" s="198"/>
      <c r="FZR665" s="198"/>
      <c r="FZS665" s="198"/>
      <c r="FZT665" s="198"/>
      <c r="FZU665" s="198"/>
      <c r="FZV665" s="198"/>
      <c r="FZW665" s="198"/>
      <c r="FZX665" s="198"/>
      <c r="FZY665" s="198"/>
      <c r="FZZ665" s="198"/>
      <c r="GAA665" s="198"/>
      <c r="GAB665" s="198"/>
      <c r="GAC665" s="198"/>
      <c r="GAD665" s="198"/>
      <c r="GAE665" s="198"/>
      <c r="GAF665" s="198"/>
      <c r="GAG665" s="198"/>
      <c r="GAH665" s="198"/>
      <c r="GAI665" s="198"/>
      <c r="GAJ665" s="198"/>
      <c r="GAK665" s="198"/>
      <c r="GAL665" s="198"/>
      <c r="GAM665" s="198"/>
      <c r="GAN665" s="198"/>
      <c r="GAO665" s="198"/>
      <c r="GAP665" s="198"/>
      <c r="GAQ665" s="198"/>
      <c r="GAR665" s="198"/>
      <c r="GAS665" s="198"/>
      <c r="GAT665" s="198"/>
      <c r="GAU665" s="198"/>
      <c r="GAV665" s="198"/>
      <c r="GAW665" s="198"/>
      <c r="GAX665" s="198"/>
      <c r="GAY665" s="198"/>
      <c r="GAZ665" s="198"/>
      <c r="GBA665" s="198"/>
      <c r="GBB665" s="198"/>
      <c r="GBC665" s="198"/>
      <c r="GBD665" s="198"/>
      <c r="GBE665" s="198"/>
      <c r="GBF665" s="198"/>
      <c r="GBG665" s="198"/>
      <c r="GBH665" s="198"/>
      <c r="GBI665" s="198"/>
      <c r="GBJ665" s="198"/>
      <c r="GBK665" s="198"/>
      <c r="GBL665" s="198"/>
      <c r="GBM665" s="198"/>
      <c r="GBN665" s="198"/>
      <c r="GBO665" s="198"/>
      <c r="GBP665" s="198"/>
      <c r="GBQ665" s="198"/>
      <c r="GBR665" s="198"/>
      <c r="GBS665" s="198"/>
      <c r="GBT665" s="198"/>
      <c r="GBU665" s="198"/>
      <c r="GBV665" s="198"/>
      <c r="GBW665" s="198"/>
      <c r="GBX665" s="198"/>
      <c r="GBY665" s="198"/>
      <c r="GBZ665" s="198"/>
      <c r="GCA665" s="198"/>
      <c r="GCB665" s="198"/>
      <c r="GCC665" s="198"/>
      <c r="GCD665" s="198"/>
      <c r="GCE665" s="198"/>
      <c r="GCF665" s="198"/>
      <c r="GCG665" s="198"/>
      <c r="GCH665" s="198"/>
      <c r="GCI665" s="198"/>
      <c r="GCJ665" s="198"/>
      <c r="GCK665" s="198"/>
      <c r="GCL665" s="198"/>
      <c r="GCM665" s="198"/>
      <c r="GCN665" s="198"/>
      <c r="GCO665" s="198"/>
      <c r="GCP665" s="198"/>
      <c r="GCQ665" s="198"/>
      <c r="GCR665" s="198"/>
      <c r="GCS665" s="198"/>
      <c r="GCT665" s="198"/>
      <c r="GCU665" s="198"/>
      <c r="GCV665" s="198"/>
      <c r="GCW665" s="198"/>
      <c r="GCX665" s="198"/>
      <c r="GCY665" s="198"/>
      <c r="GCZ665" s="198"/>
      <c r="GDA665" s="198"/>
      <c r="GDB665" s="198"/>
      <c r="GDC665" s="198"/>
      <c r="GDD665" s="198"/>
      <c r="GDE665" s="198"/>
      <c r="GDF665" s="198"/>
      <c r="GDG665" s="198"/>
      <c r="GDH665" s="198"/>
      <c r="GDI665" s="198"/>
      <c r="GDJ665" s="198"/>
      <c r="GDK665" s="198"/>
      <c r="GDL665" s="198"/>
      <c r="GDM665" s="198"/>
      <c r="GDN665" s="198"/>
      <c r="GDO665" s="198"/>
      <c r="GDP665" s="198"/>
      <c r="GDQ665" s="198"/>
      <c r="GDR665" s="198"/>
      <c r="GDS665" s="198"/>
      <c r="GDT665" s="198"/>
      <c r="GDU665" s="198"/>
      <c r="GDV665" s="198"/>
      <c r="GDW665" s="198"/>
      <c r="GDX665" s="198"/>
      <c r="GDY665" s="198"/>
      <c r="GDZ665" s="198"/>
      <c r="GEA665" s="198"/>
      <c r="GEB665" s="198"/>
      <c r="GEC665" s="198"/>
      <c r="GED665" s="198"/>
      <c r="GEE665" s="198"/>
      <c r="GEF665" s="198"/>
      <c r="GEG665" s="198"/>
      <c r="GEH665" s="198"/>
      <c r="GEI665" s="198"/>
      <c r="GEJ665" s="198"/>
      <c r="GEK665" s="198"/>
      <c r="GEL665" s="198"/>
      <c r="GEM665" s="198"/>
      <c r="GEN665" s="198"/>
      <c r="GEO665" s="198"/>
      <c r="GEP665" s="198"/>
      <c r="GEQ665" s="198"/>
      <c r="GER665" s="198"/>
      <c r="GES665" s="198"/>
      <c r="GET665" s="198"/>
      <c r="GEU665" s="198"/>
      <c r="GEV665" s="198"/>
      <c r="GEW665" s="198"/>
      <c r="GEX665" s="198"/>
      <c r="GEY665" s="198"/>
      <c r="GEZ665" s="198"/>
      <c r="GFA665" s="198"/>
      <c r="GFB665" s="198"/>
      <c r="GFC665" s="198"/>
      <c r="GFD665" s="198"/>
      <c r="GFE665" s="198"/>
      <c r="GFF665" s="198"/>
      <c r="GFG665" s="198"/>
      <c r="GFH665" s="198"/>
      <c r="GFI665" s="198"/>
      <c r="GFJ665" s="198"/>
      <c r="GFK665" s="198"/>
      <c r="GFL665" s="198"/>
      <c r="GFM665" s="198"/>
      <c r="GFN665" s="198"/>
      <c r="GFO665" s="198"/>
      <c r="GFP665" s="198"/>
      <c r="GFQ665" s="198"/>
      <c r="GFR665" s="198"/>
      <c r="GFS665" s="198"/>
      <c r="GFT665" s="198"/>
      <c r="GFU665" s="198"/>
      <c r="GFV665" s="198"/>
      <c r="GFW665" s="198"/>
      <c r="GFX665" s="198"/>
      <c r="GFY665" s="198"/>
      <c r="GFZ665" s="198"/>
      <c r="GGA665" s="198"/>
      <c r="GGB665" s="198"/>
      <c r="GGC665" s="198"/>
      <c r="GGD665" s="198"/>
      <c r="GGE665" s="198"/>
      <c r="GGF665" s="198"/>
      <c r="GGG665" s="198"/>
      <c r="GGH665" s="198"/>
      <c r="GGI665" s="198"/>
      <c r="GGJ665" s="198"/>
      <c r="GGK665" s="198"/>
      <c r="GGL665" s="198"/>
      <c r="GGM665" s="198"/>
      <c r="GGN665" s="198"/>
      <c r="GGO665" s="198"/>
      <c r="GGP665" s="198"/>
      <c r="GGQ665" s="198"/>
      <c r="GGR665" s="198"/>
      <c r="GGS665" s="198"/>
      <c r="GGT665" s="198"/>
      <c r="GGU665" s="198"/>
      <c r="GGV665" s="198"/>
      <c r="GGW665" s="198"/>
      <c r="GGX665" s="198"/>
      <c r="GGY665" s="198"/>
      <c r="GGZ665" s="198"/>
      <c r="GHA665" s="198"/>
      <c r="GHB665" s="198"/>
      <c r="GHC665" s="198"/>
      <c r="GHD665" s="198"/>
      <c r="GHE665" s="198"/>
      <c r="GHF665" s="198"/>
      <c r="GHG665" s="198"/>
      <c r="GHH665" s="198"/>
      <c r="GHI665" s="198"/>
      <c r="GHJ665" s="198"/>
      <c r="GHK665" s="198"/>
      <c r="GHL665" s="198"/>
      <c r="GHM665" s="198"/>
      <c r="GHN665" s="198"/>
      <c r="GHO665" s="198"/>
      <c r="GHP665" s="198"/>
      <c r="GHQ665" s="198"/>
      <c r="GHR665" s="198"/>
      <c r="GHS665" s="198"/>
      <c r="GHT665" s="198"/>
      <c r="GHU665" s="198"/>
      <c r="GHV665" s="198"/>
      <c r="GHW665" s="198"/>
      <c r="GHX665" s="198"/>
      <c r="GHY665" s="198"/>
      <c r="GHZ665" s="198"/>
      <c r="GIA665" s="198"/>
      <c r="GIB665" s="198"/>
      <c r="GIC665" s="198"/>
      <c r="GID665" s="198"/>
      <c r="GIE665" s="198"/>
      <c r="GIF665" s="198"/>
      <c r="GIG665" s="198"/>
      <c r="GIH665" s="198"/>
      <c r="GII665" s="198"/>
      <c r="GIJ665" s="198"/>
      <c r="GIK665" s="198"/>
      <c r="GIL665" s="198"/>
      <c r="GIM665" s="198"/>
      <c r="GIN665" s="198"/>
      <c r="GIO665" s="198"/>
      <c r="GIP665" s="198"/>
      <c r="GIQ665" s="198"/>
      <c r="GIR665" s="198"/>
      <c r="GIS665" s="198"/>
      <c r="GIT665" s="198"/>
      <c r="GIU665" s="198"/>
      <c r="GIV665" s="198"/>
      <c r="GIW665" s="198"/>
      <c r="GIX665" s="198"/>
      <c r="GIY665" s="198"/>
      <c r="GIZ665" s="198"/>
      <c r="GJA665" s="198"/>
      <c r="GJB665" s="198"/>
      <c r="GJC665" s="198"/>
      <c r="GJD665" s="198"/>
      <c r="GJE665" s="198"/>
      <c r="GJF665" s="198"/>
      <c r="GJG665" s="198"/>
      <c r="GJH665" s="198"/>
      <c r="GJI665" s="198"/>
      <c r="GJJ665" s="198"/>
      <c r="GJK665" s="198"/>
      <c r="GJL665" s="198"/>
      <c r="GJM665" s="198"/>
      <c r="GJN665" s="198"/>
      <c r="GJO665" s="198"/>
      <c r="GJP665" s="198"/>
      <c r="GJQ665" s="198"/>
      <c r="GJR665" s="198"/>
      <c r="GJS665" s="198"/>
      <c r="GJT665" s="198"/>
      <c r="GJU665" s="198"/>
      <c r="GJV665" s="198"/>
      <c r="GJW665" s="198"/>
      <c r="GJX665" s="198"/>
      <c r="GJY665" s="198"/>
      <c r="GJZ665" s="198"/>
      <c r="GKA665" s="198"/>
      <c r="GKB665" s="198"/>
      <c r="GKC665" s="198"/>
      <c r="GKD665" s="198"/>
      <c r="GKE665" s="198"/>
      <c r="GKF665" s="198"/>
      <c r="GKG665" s="198"/>
      <c r="GKH665" s="198"/>
      <c r="GKI665" s="198"/>
      <c r="GKJ665" s="198"/>
      <c r="GKK665" s="198"/>
      <c r="GKL665" s="198"/>
      <c r="GKM665" s="198"/>
      <c r="GKN665" s="198"/>
      <c r="GKO665" s="198"/>
      <c r="GKP665" s="198"/>
      <c r="GKQ665" s="198"/>
      <c r="GKR665" s="198"/>
      <c r="GKS665" s="198"/>
      <c r="GKT665" s="198"/>
      <c r="GKU665" s="198"/>
      <c r="GKV665" s="198"/>
      <c r="GKW665" s="198"/>
      <c r="GKX665" s="198"/>
      <c r="GKY665" s="198"/>
      <c r="GKZ665" s="198"/>
      <c r="GLA665" s="198"/>
      <c r="GLB665" s="198"/>
      <c r="GLC665" s="198"/>
      <c r="GLD665" s="198"/>
      <c r="GLE665" s="198"/>
      <c r="GLF665" s="198"/>
      <c r="GLG665" s="198"/>
      <c r="GLH665" s="198"/>
      <c r="GLI665" s="198"/>
      <c r="GLJ665" s="198"/>
      <c r="GLK665" s="198"/>
      <c r="GLL665" s="198"/>
      <c r="GLM665" s="198"/>
      <c r="GLN665" s="198"/>
      <c r="GLO665" s="198"/>
      <c r="GLP665" s="198"/>
      <c r="GLQ665" s="198"/>
      <c r="GLR665" s="198"/>
      <c r="GLS665" s="198"/>
      <c r="GLT665" s="198"/>
      <c r="GLU665" s="198"/>
      <c r="GLV665" s="198"/>
      <c r="GLW665" s="198"/>
      <c r="GLX665" s="198"/>
      <c r="GLY665" s="198"/>
      <c r="GLZ665" s="198"/>
      <c r="GMA665" s="198"/>
      <c r="GMB665" s="198"/>
      <c r="GMC665" s="198"/>
      <c r="GMD665" s="198"/>
      <c r="GME665" s="198"/>
      <c r="GMF665" s="198"/>
      <c r="GMG665" s="198"/>
      <c r="GMH665" s="198"/>
      <c r="GMI665" s="198"/>
      <c r="GMJ665" s="198"/>
      <c r="GMK665" s="198"/>
      <c r="GML665" s="198"/>
      <c r="GMM665" s="198"/>
      <c r="GMN665" s="198"/>
      <c r="GMO665" s="198"/>
      <c r="GMP665" s="198"/>
      <c r="GMQ665" s="198"/>
      <c r="GMR665" s="198"/>
      <c r="GMS665" s="198"/>
      <c r="GMT665" s="198"/>
      <c r="GMU665" s="198"/>
      <c r="GMV665" s="198"/>
      <c r="GMW665" s="198"/>
      <c r="GMX665" s="198"/>
      <c r="GMY665" s="198"/>
      <c r="GMZ665" s="198"/>
      <c r="GNA665" s="198"/>
      <c r="GNB665" s="198"/>
      <c r="GNC665" s="198"/>
      <c r="GND665" s="198"/>
      <c r="GNE665" s="198"/>
      <c r="GNF665" s="198"/>
      <c r="GNG665" s="198"/>
      <c r="GNH665" s="198"/>
      <c r="GNI665" s="198"/>
      <c r="GNJ665" s="198"/>
      <c r="GNK665" s="198"/>
      <c r="GNL665" s="198"/>
      <c r="GNM665" s="198"/>
      <c r="GNN665" s="198"/>
      <c r="GNO665" s="198"/>
      <c r="GNP665" s="198"/>
      <c r="GNQ665" s="198"/>
      <c r="GNR665" s="198"/>
      <c r="GNS665" s="198"/>
      <c r="GNT665" s="198"/>
      <c r="GNU665" s="198"/>
      <c r="GNV665" s="198"/>
      <c r="GNW665" s="198"/>
      <c r="GNX665" s="198"/>
      <c r="GNY665" s="198"/>
      <c r="GNZ665" s="198"/>
      <c r="GOA665" s="198"/>
      <c r="GOB665" s="198"/>
      <c r="GOC665" s="198"/>
      <c r="GOD665" s="198"/>
      <c r="GOE665" s="198"/>
      <c r="GOF665" s="198"/>
      <c r="GOG665" s="198"/>
      <c r="GOH665" s="198"/>
      <c r="GOI665" s="198"/>
      <c r="GOJ665" s="198"/>
      <c r="GOK665" s="198"/>
      <c r="GOL665" s="198"/>
      <c r="GOM665" s="198"/>
      <c r="GON665" s="198"/>
      <c r="GOO665" s="198"/>
      <c r="GOP665" s="198"/>
      <c r="GOQ665" s="198"/>
      <c r="GOR665" s="198"/>
      <c r="GOS665" s="198"/>
      <c r="GOT665" s="198"/>
      <c r="GOU665" s="198"/>
      <c r="GOV665" s="198"/>
      <c r="GOW665" s="198"/>
      <c r="GOX665" s="198"/>
      <c r="GOY665" s="198"/>
      <c r="GOZ665" s="198"/>
      <c r="GPA665" s="198"/>
      <c r="GPB665" s="198"/>
      <c r="GPC665" s="198"/>
      <c r="GPD665" s="198"/>
      <c r="GPE665" s="198"/>
      <c r="GPF665" s="198"/>
      <c r="GPG665" s="198"/>
      <c r="GPH665" s="198"/>
      <c r="GPI665" s="198"/>
      <c r="GPJ665" s="198"/>
      <c r="GPK665" s="198"/>
      <c r="GPL665" s="198"/>
      <c r="GPM665" s="198"/>
      <c r="GPN665" s="198"/>
      <c r="GPO665" s="198"/>
      <c r="GPP665" s="198"/>
      <c r="GPQ665" s="198"/>
      <c r="GPR665" s="198"/>
      <c r="GPS665" s="198"/>
      <c r="GPT665" s="198"/>
      <c r="GPU665" s="198"/>
      <c r="GPV665" s="198"/>
      <c r="GPW665" s="198"/>
      <c r="GPX665" s="198"/>
      <c r="GPY665" s="198"/>
      <c r="GPZ665" s="198"/>
      <c r="GQA665" s="198"/>
      <c r="GQB665" s="198"/>
      <c r="GQC665" s="198"/>
      <c r="GQD665" s="198"/>
      <c r="GQE665" s="198"/>
      <c r="GQF665" s="198"/>
      <c r="GQG665" s="198"/>
      <c r="GQH665" s="198"/>
      <c r="GQI665" s="198"/>
      <c r="GQJ665" s="198"/>
      <c r="GQK665" s="198"/>
      <c r="GQL665" s="198"/>
      <c r="GQM665" s="198"/>
      <c r="GQN665" s="198"/>
      <c r="GQO665" s="198"/>
      <c r="GQP665" s="198"/>
      <c r="GQQ665" s="198"/>
      <c r="GQR665" s="198"/>
      <c r="GQS665" s="198"/>
      <c r="GQT665" s="198"/>
      <c r="GQU665" s="198"/>
      <c r="GQV665" s="198"/>
      <c r="GQW665" s="198"/>
      <c r="GQX665" s="198"/>
      <c r="GQY665" s="198"/>
      <c r="GQZ665" s="198"/>
      <c r="GRA665" s="198"/>
      <c r="GRB665" s="198"/>
      <c r="GRC665" s="198"/>
      <c r="GRD665" s="198"/>
      <c r="GRE665" s="198"/>
      <c r="GRF665" s="198"/>
      <c r="GRG665" s="198"/>
      <c r="GRH665" s="198"/>
      <c r="GRI665" s="198"/>
      <c r="GRJ665" s="198"/>
      <c r="GRK665" s="198"/>
      <c r="GRL665" s="198"/>
      <c r="GRM665" s="198"/>
      <c r="GRN665" s="198"/>
      <c r="GRO665" s="198"/>
      <c r="GRP665" s="198"/>
      <c r="GRQ665" s="198"/>
      <c r="GRR665" s="198"/>
      <c r="GRS665" s="198"/>
      <c r="GRT665" s="198"/>
      <c r="GRU665" s="198"/>
      <c r="GRV665" s="198"/>
      <c r="GRW665" s="198"/>
      <c r="GRX665" s="198"/>
      <c r="GRY665" s="198"/>
      <c r="GRZ665" s="198"/>
      <c r="GSA665" s="198"/>
      <c r="GSB665" s="198"/>
      <c r="GSC665" s="198"/>
      <c r="GSD665" s="198"/>
      <c r="GSE665" s="198"/>
      <c r="GSF665" s="198"/>
      <c r="GSG665" s="198"/>
      <c r="GSH665" s="198"/>
      <c r="GSI665" s="198"/>
      <c r="GSJ665" s="198"/>
      <c r="GSK665" s="198"/>
      <c r="GSL665" s="198"/>
      <c r="GSM665" s="198"/>
      <c r="GSN665" s="198"/>
      <c r="GSO665" s="198"/>
      <c r="GSP665" s="198"/>
      <c r="GSQ665" s="198"/>
      <c r="GSR665" s="198"/>
      <c r="GSS665" s="198"/>
      <c r="GST665" s="198"/>
      <c r="GSU665" s="198"/>
      <c r="GSV665" s="198"/>
      <c r="GSW665" s="198"/>
      <c r="GSX665" s="198"/>
      <c r="GSY665" s="198"/>
      <c r="GSZ665" s="198"/>
      <c r="GTA665" s="198"/>
      <c r="GTB665" s="198"/>
      <c r="GTC665" s="198"/>
      <c r="GTD665" s="198"/>
      <c r="GTE665" s="198"/>
      <c r="GTF665" s="198"/>
      <c r="GTG665" s="198"/>
      <c r="GTH665" s="198"/>
      <c r="GTI665" s="198"/>
      <c r="GTJ665" s="198"/>
      <c r="GTK665" s="198"/>
      <c r="GTL665" s="198"/>
      <c r="GTM665" s="198"/>
      <c r="GTN665" s="198"/>
      <c r="GTO665" s="198"/>
      <c r="GTP665" s="198"/>
      <c r="GTQ665" s="198"/>
      <c r="GTR665" s="198"/>
      <c r="GTS665" s="198"/>
      <c r="GTT665" s="198"/>
      <c r="GTU665" s="198"/>
      <c r="GTV665" s="198"/>
      <c r="GTW665" s="198"/>
      <c r="GTX665" s="198"/>
      <c r="GTY665" s="198"/>
      <c r="GTZ665" s="198"/>
      <c r="GUA665" s="198"/>
      <c r="GUB665" s="198"/>
      <c r="GUC665" s="198"/>
      <c r="GUD665" s="198"/>
      <c r="GUE665" s="198"/>
      <c r="GUF665" s="198"/>
      <c r="GUG665" s="198"/>
      <c r="GUH665" s="198"/>
      <c r="GUI665" s="198"/>
      <c r="GUJ665" s="198"/>
      <c r="GUK665" s="198"/>
      <c r="GUL665" s="198"/>
      <c r="GUM665" s="198"/>
      <c r="GUN665" s="198"/>
      <c r="GUO665" s="198"/>
      <c r="GUP665" s="198"/>
      <c r="GUQ665" s="198"/>
      <c r="GUR665" s="198"/>
      <c r="GUS665" s="198"/>
      <c r="GUT665" s="198"/>
      <c r="GUU665" s="198"/>
      <c r="GUV665" s="198"/>
      <c r="GUW665" s="198"/>
      <c r="GUX665" s="198"/>
      <c r="GUY665" s="198"/>
      <c r="GUZ665" s="198"/>
      <c r="GVA665" s="198"/>
      <c r="GVB665" s="198"/>
      <c r="GVC665" s="198"/>
      <c r="GVD665" s="198"/>
      <c r="GVE665" s="198"/>
      <c r="GVF665" s="198"/>
      <c r="GVG665" s="198"/>
      <c r="GVH665" s="198"/>
      <c r="GVI665" s="198"/>
      <c r="GVJ665" s="198"/>
      <c r="GVK665" s="198"/>
      <c r="GVL665" s="198"/>
      <c r="GVM665" s="198"/>
      <c r="GVN665" s="198"/>
      <c r="GVO665" s="198"/>
      <c r="GVP665" s="198"/>
      <c r="GVQ665" s="198"/>
      <c r="GVR665" s="198"/>
      <c r="GVS665" s="198"/>
      <c r="GVT665" s="198"/>
      <c r="GVU665" s="198"/>
      <c r="GVV665" s="198"/>
      <c r="GVW665" s="198"/>
      <c r="GVX665" s="198"/>
      <c r="GVY665" s="198"/>
      <c r="GVZ665" s="198"/>
      <c r="GWA665" s="198"/>
      <c r="GWB665" s="198"/>
      <c r="GWC665" s="198"/>
      <c r="GWD665" s="198"/>
      <c r="GWE665" s="198"/>
      <c r="GWF665" s="198"/>
      <c r="GWG665" s="198"/>
      <c r="GWH665" s="198"/>
      <c r="GWI665" s="198"/>
      <c r="GWJ665" s="198"/>
      <c r="GWK665" s="198"/>
      <c r="GWL665" s="198"/>
      <c r="GWM665" s="198"/>
      <c r="GWN665" s="198"/>
      <c r="GWO665" s="198"/>
      <c r="GWP665" s="198"/>
      <c r="GWQ665" s="198"/>
      <c r="GWR665" s="198"/>
      <c r="GWS665" s="198"/>
      <c r="GWT665" s="198"/>
      <c r="GWU665" s="198"/>
      <c r="GWV665" s="198"/>
      <c r="GWW665" s="198"/>
      <c r="GWX665" s="198"/>
      <c r="GWY665" s="198"/>
      <c r="GWZ665" s="198"/>
      <c r="GXA665" s="198"/>
      <c r="GXB665" s="198"/>
      <c r="GXC665" s="198"/>
      <c r="GXD665" s="198"/>
      <c r="GXE665" s="198"/>
      <c r="GXF665" s="198"/>
      <c r="GXG665" s="198"/>
      <c r="GXH665" s="198"/>
      <c r="GXI665" s="198"/>
      <c r="GXJ665" s="198"/>
      <c r="GXK665" s="198"/>
      <c r="GXL665" s="198"/>
      <c r="GXM665" s="198"/>
      <c r="GXN665" s="198"/>
      <c r="GXO665" s="198"/>
      <c r="GXP665" s="198"/>
      <c r="GXQ665" s="198"/>
      <c r="GXR665" s="198"/>
      <c r="GXS665" s="198"/>
      <c r="GXT665" s="198"/>
      <c r="GXU665" s="198"/>
      <c r="GXV665" s="198"/>
      <c r="GXW665" s="198"/>
      <c r="GXX665" s="198"/>
      <c r="GXY665" s="198"/>
      <c r="GXZ665" s="198"/>
      <c r="GYA665" s="198"/>
      <c r="GYB665" s="198"/>
      <c r="GYC665" s="198"/>
      <c r="GYD665" s="198"/>
      <c r="GYE665" s="198"/>
      <c r="GYF665" s="198"/>
      <c r="GYG665" s="198"/>
      <c r="GYH665" s="198"/>
      <c r="GYI665" s="198"/>
      <c r="GYJ665" s="198"/>
      <c r="GYK665" s="198"/>
      <c r="GYL665" s="198"/>
      <c r="GYM665" s="198"/>
      <c r="GYN665" s="198"/>
      <c r="GYO665" s="198"/>
      <c r="GYP665" s="198"/>
      <c r="GYQ665" s="198"/>
      <c r="GYR665" s="198"/>
      <c r="GYS665" s="198"/>
      <c r="GYT665" s="198"/>
      <c r="GYU665" s="198"/>
      <c r="GYV665" s="198"/>
      <c r="GYW665" s="198"/>
      <c r="GYX665" s="198"/>
      <c r="GYY665" s="198"/>
      <c r="GYZ665" s="198"/>
      <c r="GZA665" s="198"/>
      <c r="GZB665" s="198"/>
      <c r="GZC665" s="198"/>
      <c r="GZD665" s="198"/>
      <c r="GZE665" s="198"/>
      <c r="GZF665" s="198"/>
      <c r="GZG665" s="198"/>
      <c r="GZH665" s="198"/>
      <c r="GZI665" s="198"/>
      <c r="GZJ665" s="198"/>
      <c r="GZK665" s="198"/>
      <c r="GZL665" s="198"/>
      <c r="GZM665" s="198"/>
      <c r="GZN665" s="198"/>
      <c r="GZO665" s="198"/>
      <c r="GZP665" s="198"/>
      <c r="GZQ665" s="198"/>
      <c r="GZR665" s="198"/>
      <c r="GZS665" s="198"/>
      <c r="GZT665" s="198"/>
      <c r="GZU665" s="198"/>
      <c r="GZV665" s="198"/>
      <c r="GZW665" s="198"/>
      <c r="GZX665" s="198"/>
      <c r="GZY665" s="198"/>
      <c r="GZZ665" s="198"/>
      <c r="HAA665" s="198"/>
      <c r="HAB665" s="198"/>
      <c r="HAC665" s="198"/>
      <c r="HAD665" s="198"/>
      <c r="HAE665" s="198"/>
      <c r="HAF665" s="198"/>
      <c r="HAG665" s="198"/>
      <c r="HAH665" s="198"/>
      <c r="HAI665" s="198"/>
      <c r="HAJ665" s="198"/>
      <c r="HAK665" s="198"/>
      <c r="HAL665" s="198"/>
      <c r="HAM665" s="198"/>
      <c r="HAN665" s="198"/>
      <c r="HAO665" s="198"/>
      <c r="HAP665" s="198"/>
      <c r="HAQ665" s="198"/>
      <c r="HAR665" s="198"/>
      <c r="HAS665" s="198"/>
      <c r="HAT665" s="198"/>
      <c r="HAU665" s="198"/>
      <c r="HAV665" s="198"/>
      <c r="HAW665" s="198"/>
      <c r="HAX665" s="198"/>
      <c r="HAY665" s="198"/>
      <c r="HAZ665" s="198"/>
      <c r="HBA665" s="198"/>
      <c r="HBB665" s="198"/>
      <c r="HBC665" s="198"/>
      <c r="HBD665" s="198"/>
      <c r="HBE665" s="198"/>
      <c r="HBF665" s="198"/>
      <c r="HBG665" s="198"/>
      <c r="HBH665" s="198"/>
      <c r="HBI665" s="198"/>
      <c r="HBJ665" s="198"/>
      <c r="HBK665" s="198"/>
      <c r="HBL665" s="198"/>
      <c r="HBM665" s="198"/>
      <c r="HBN665" s="198"/>
      <c r="HBO665" s="198"/>
      <c r="HBP665" s="198"/>
      <c r="HBQ665" s="198"/>
      <c r="HBR665" s="198"/>
      <c r="HBS665" s="198"/>
      <c r="HBT665" s="198"/>
      <c r="HBU665" s="198"/>
      <c r="HBV665" s="198"/>
      <c r="HBW665" s="198"/>
      <c r="HBX665" s="198"/>
      <c r="HBY665" s="198"/>
      <c r="HBZ665" s="198"/>
      <c r="HCA665" s="198"/>
      <c r="HCB665" s="198"/>
      <c r="HCC665" s="198"/>
      <c r="HCD665" s="198"/>
      <c r="HCE665" s="198"/>
      <c r="HCF665" s="198"/>
      <c r="HCG665" s="198"/>
      <c r="HCH665" s="198"/>
      <c r="HCI665" s="198"/>
      <c r="HCJ665" s="198"/>
      <c r="HCK665" s="198"/>
      <c r="HCL665" s="198"/>
      <c r="HCM665" s="198"/>
      <c r="HCN665" s="198"/>
      <c r="HCO665" s="198"/>
      <c r="HCP665" s="198"/>
      <c r="HCQ665" s="198"/>
      <c r="HCR665" s="198"/>
      <c r="HCS665" s="198"/>
      <c r="HCT665" s="198"/>
      <c r="HCU665" s="198"/>
      <c r="HCV665" s="198"/>
      <c r="HCW665" s="198"/>
      <c r="HCX665" s="198"/>
      <c r="HCY665" s="198"/>
      <c r="HCZ665" s="198"/>
      <c r="HDA665" s="198"/>
      <c r="HDB665" s="198"/>
      <c r="HDC665" s="198"/>
      <c r="HDD665" s="198"/>
      <c r="HDE665" s="198"/>
      <c r="HDF665" s="198"/>
      <c r="HDG665" s="198"/>
      <c r="HDH665" s="198"/>
      <c r="HDI665" s="198"/>
      <c r="HDJ665" s="198"/>
      <c r="HDK665" s="198"/>
      <c r="HDL665" s="198"/>
      <c r="HDM665" s="198"/>
      <c r="HDN665" s="198"/>
      <c r="HDO665" s="198"/>
      <c r="HDP665" s="198"/>
      <c r="HDQ665" s="198"/>
      <c r="HDR665" s="198"/>
      <c r="HDS665" s="198"/>
      <c r="HDT665" s="198"/>
      <c r="HDU665" s="198"/>
      <c r="HDV665" s="198"/>
      <c r="HDW665" s="198"/>
      <c r="HDX665" s="198"/>
      <c r="HDY665" s="198"/>
      <c r="HDZ665" s="198"/>
      <c r="HEA665" s="198"/>
      <c r="HEB665" s="198"/>
      <c r="HEC665" s="198"/>
      <c r="HED665" s="198"/>
      <c r="HEE665" s="198"/>
      <c r="HEF665" s="198"/>
      <c r="HEG665" s="198"/>
      <c r="HEH665" s="198"/>
      <c r="HEI665" s="198"/>
      <c r="HEJ665" s="198"/>
      <c r="HEK665" s="198"/>
      <c r="HEL665" s="198"/>
      <c r="HEM665" s="198"/>
      <c r="HEN665" s="198"/>
      <c r="HEO665" s="198"/>
      <c r="HEP665" s="198"/>
      <c r="HEQ665" s="198"/>
      <c r="HER665" s="198"/>
      <c r="HES665" s="198"/>
      <c r="HET665" s="198"/>
      <c r="HEU665" s="198"/>
      <c r="HEV665" s="198"/>
      <c r="HEW665" s="198"/>
      <c r="HEX665" s="198"/>
      <c r="HEY665" s="198"/>
      <c r="HEZ665" s="198"/>
      <c r="HFA665" s="198"/>
      <c r="HFB665" s="198"/>
      <c r="HFC665" s="198"/>
      <c r="HFD665" s="198"/>
      <c r="HFE665" s="198"/>
      <c r="HFF665" s="198"/>
      <c r="HFG665" s="198"/>
      <c r="HFH665" s="198"/>
      <c r="HFI665" s="198"/>
      <c r="HFJ665" s="198"/>
      <c r="HFK665" s="198"/>
      <c r="HFL665" s="198"/>
      <c r="HFM665" s="198"/>
      <c r="HFN665" s="198"/>
      <c r="HFO665" s="198"/>
      <c r="HFP665" s="198"/>
      <c r="HFQ665" s="198"/>
      <c r="HFR665" s="198"/>
      <c r="HFS665" s="198"/>
      <c r="HFT665" s="198"/>
      <c r="HFU665" s="198"/>
      <c r="HFV665" s="198"/>
      <c r="HFW665" s="198"/>
      <c r="HFX665" s="198"/>
      <c r="HFY665" s="198"/>
      <c r="HFZ665" s="198"/>
      <c r="HGA665" s="198"/>
      <c r="HGB665" s="198"/>
      <c r="HGC665" s="198"/>
      <c r="HGD665" s="198"/>
      <c r="HGE665" s="198"/>
      <c r="HGF665" s="198"/>
      <c r="HGG665" s="198"/>
      <c r="HGH665" s="198"/>
      <c r="HGI665" s="198"/>
      <c r="HGJ665" s="198"/>
      <c r="HGK665" s="198"/>
      <c r="HGL665" s="198"/>
      <c r="HGM665" s="198"/>
      <c r="HGN665" s="198"/>
      <c r="HGO665" s="198"/>
      <c r="HGP665" s="198"/>
      <c r="HGQ665" s="198"/>
      <c r="HGR665" s="198"/>
      <c r="HGS665" s="198"/>
      <c r="HGT665" s="198"/>
      <c r="HGU665" s="198"/>
      <c r="HGV665" s="198"/>
      <c r="HGW665" s="198"/>
      <c r="HGX665" s="198"/>
      <c r="HGY665" s="198"/>
      <c r="HGZ665" s="198"/>
      <c r="HHA665" s="198"/>
      <c r="HHB665" s="198"/>
      <c r="HHC665" s="198"/>
      <c r="HHD665" s="198"/>
      <c r="HHE665" s="198"/>
      <c r="HHF665" s="198"/>
      <c r="HHG665" s="198"/>
      <c r="HHH665" s="198"/>
      <c r="HHI665" s="198"/>
      <c r="HHJ665" s="198"/>
      <c r="HHK665" s="198"/>
      <c r="HHL665" s="198"/>
      <c r="HHM665" s="198"/>
      <c r="HHN665" s="198"/>
      <c r="HHO665" s="198"/>
      <c r="HHP665" s="198"/>
      <c r="HHQ665" s="198"/>
      <c r="HHR665" s="198"/>
      <c r="HHS665" s="198"/>
      <c r="HHT665" s="198"/>
      <c r="HHU665" s="198"/>
      <c r="HHV665" s="198"/>
      <c r="HHW665" s="198"/>
      <c r="HHX665" s="198"/>
      <c r="HHY665" s="198"/>
      <c r="HHZ665" s="198"/>
      <c r="HIA665" s="198"/>
      <c r="HIB665" s="198"/>
      <c r="HIC665" s="198"/>
      <c r="HID665" s="198"/>
      <c r="HIE665" s="198"/>
      <c r="HIF665" s="198"/>
      <c r="HIG665" s="198"/>
      <c r="HIH665" s="198"/>
      <c r="HII665" s="198"/>
      <c r="HIJ665" s="198"/>
      <c r="HIK665" s="198"/>
      <c r="HIL665" s="198"/>
      <c r="HIM665" s="198"/>
      <c r="HIN665" s="198"/>
      <c r="HIO665" s="198"/>
      <c r="HIP665" s="198"/>
      <c r="HIQ665" s="198"/>
      <c r="HIR665" s="198"/>
      <c r="HIS665" s="198"/>
      <c r="HIT665" s="198"/>
      <c r="HIU665" s="198"/>
      <c r="HIV665" s="198"/>
      <c r="HIW665" s="198"/>
      <c r="HIX665" s="198"/>
      <c r="HIY665" s="198"/>
      <c r="HIZ665" s="198"/>
      <c r="HJA665" s="198"/>
      <c r="HJB665" s="198"/>
      <c r="HJC665" s="198"/>
      <c r="HJD665" s="198"/>
      <c r="HJE665" s="198"/>
      <c r="HJF665" s="198"/>
      <c r="HJG665" s="198"/>
      <c r="HJH665" s="198"/>
      <c r="HJI665" s="198"/>
      <c r="HJJ665" s="198"/>
      <c r="HJK665" s="198"/>
      <c r="HJL665" s="198"/>
      <c r="HJM665" s="198"/>
      <c r="HJN665" s="198"/>
      <c r="HJO665" s="198"/>
      <c r="HJP665" s="198"/>
      <c r="HJQ665" s="198"/>
      <c r="HJR665" s="198"/>
      <c r="HJS665" s="198"/>
      <c r="HJT665" s="198"/>
      <c r="HJU665" s="198"/>
      <c r="HJV665" s="198"/>
      <c r="HJW665" s="198"/>
      <c r="HJX665" s="198"/>
      <c r="HJY665" s="198"/>
      <c r="HJZ665" s="198"/>
      <c r="HKA665" s="198"/>
      <c r="HKB665" s="198"/>
      <c r="HKC665" s="198"/>
      <c r="HKD665" s="198"/>
      <c r="HKE665" s="198"/>
      <c r="HKF665" s="198"/>
      <c r="HKG665" s="198"/>
      <c r="HKH665" s="198"/>
      <c r="HKI665" s="198"/>
      <c r="HKJ665" s="198"/>
      <c r="HKK665" s="198"/>
      <c r="HKL665" s="198"/>
      <c r="HKM665" s="198"/>
      <c r="HKN665" s="198"/>
      <c r="HKO665" s="198"/>
      <c r="HKP665" s="198"/>
      <c r="HKQ665" s="198"/>
      <c r="HKR665" s="198"/>
      <c r="HKS665" s="198"/>
      <c r="HKT665" s="198"/>
      <c r="HKU665" s="198"/>
      <c r="HKV665" s="198"/>
      <c r="HKW665" s="198"/>
      <c r="HKX665" s="198"/>
      <c r="HKY665" s="198"/>
      <c r="HKZ665" s="198"/>
      <c r="HLA665" s="198"/>
      <c r="HLB665" s="198"/>
      <c r="HLC665" s="198"/>
      <c r="HLD665" s="198"/>
      <c r="HLE665" s="198"/>
      <c r="HLF665" s="198"/>
      <c r="HLG665" s="198"/>
      <c r="HLH665" s="198"/>
      <c r="HLI665" s="198"/>
      <c r="HLJ665" s="198"/>
      <c r="HLK665" s="198"/>
      <c r="HLL665" s="198"/>
      <c r="HLM665" s="198"/>
      <c r="HLN665" s="198"/>
      <c r="HLO665" s="198"/>
      <c r="HLP665" s="198"/>
      <c r="HLQ665" s="198"/>
      <c r="HLR665" s="198"/>
      <c r="HLS665" s="198"/>
      <c r="HLT665" s="198"/>
      <c r="HLU665" s="198"/>
      <c r="HLV665" s="198"/>
      <c r="HLW665" s="198"/>
      <c r="HLX665" s="198"/>
      <c r="HLY665" s="198"/>
      <c r="HLZ665" s="198"/>
      <c r="HMA665" s="198"/>
      <c r="HMB665" s="198"/>
      <c r="HMC665" s="198"/>
      <c r="HMD665" s="198"/>
      <c r="HME665" s="198"/>
      <c r="HMF665" s="198"/>
      <c r="HMG665" s="198"/>
      <c r="HMH665" s="198"/>
      <c r="HMI665" s="198"/>
      <c r="HMJ665" s="198"/>
      <c r="HMK665" s="198"/>
      <c r="HML665" s="198"/>
      <c r="HMM665" s="198"/>
      <c r="HMN665" s="198"/>
      <c r="HMO665" s="198"/>
      <c r="HMP665" s="198"/>
      <c r="HMQ665" s="198"/>
      <c r="HMR665" s="198"/>
      <c r="HMS665" s="198"/>
      <c r="HMT665" s="198"/>
      <c r="HMU665" s="198"/>
      <c r="HMV665" s="198"/>
      <c r="HMW665" s="198"/>
      <c r="HMX665" s="198"/>
      <c r="HMY665" s="198"/>
      <c r="HMZ665" s="198"/>
      <c r="HNA665" s="198"/>
      <c r="HNB665" s="198"/>
      <c r="HNC665" s="198"/>
      <c r="HND665" s="198"/>
      <c r="HNE665" s="198"/>
      <c r="HNF665" s="198"/>
      <c r="HNG665" s="198"/>
      <c r="HNH665" s="198"/>
      <c r="HNI665" s="198"/>
      <c r="HNJ665" s="198"/>
      <c r="HNK665" s="198"/>
      <c r="HNL665" s="198"/>
      <c r="HNM665" s="198"/>
      <c r="HNN665" s="198"/>
      <c r="HNO665" s="198"/>
      <c r="HNP665" s="198"/>
      <c r="HNQ665" s="198"/>
      <c r="HNR665" s="198"/>
      <c r="HNS665" s="198"/>
      <c r="HNT665" s="198"/>
      <c r="HNU665" s="198"/>
      <c r="HNV665" s="198"/>
      <c r="HNW665" s="198"/>
      <c r="HNX665" s="198"/>
      <c r="HNY665" s="198"/>
      <c r="HNZ665" s="198"/>
      <c r="HOA665" s="198"/>
      <c r="HOB665" s="198"/>
      <c r="HOC665" s="198"/>
      <c r="HOD665" s="198"/>
      <c r="HOE665" s="198"/>
      <c r="HOF665" s="198"/>
      <c r="HOG665" s="198"/>
      <c r="HOH665" s="198"/>
      <c r="HOI665" s="198"/>
      <c r="HOJ665" s="198"/>
      <c r="HOK665" s="198"/>
      <c r="HOL665" s="198"/>
      <c r="HOM665" s="198"/>
      <c r="HON665" s="198"/>
      <c r="HOO665" s="198"/>
      <c r="HOP665" s="198"/>
      <c r="HOQ665" s="198"/>
      <c r="HOR665" s="198"/>
      <c r="HOS665" s="198"/>
      <c r="HOT665" s="198"/>
      <c r="HOU665" s="198"/>
      <c r="HOV665" s="198"/>
      <c r="HOW665" s="198"/>
      <c r="HOX665" s="198"/>
      <c r="HOY665" s="198"/>
      <c r="HOZ665" s="198"/>
      <c r="HPA665" s="198"/>
      <c r="HPB665" s="198"/>
      <c r="HPC665" s="198"/>
      <c r="HPD665" s="198"/>
      <c r="HPE665" s="198"/>
      <c r="HPF665" s="198"/>
      <c r="HPG665" s="198"/>
      <c r="HPH665" s="198"/>
      <c r="HPI665" s="198"/>
      <c r="HPJ665" s="198"/>
      <c r="HPK665" s="198"/>
      <c r="HPL665" s="198"/>
      <c r="HPM665" s="198"/>
      <c r="HPN665" s="198"/>
      <c r="HPO665" s="198"/>
      <c r="HPP665" s="198"/>
      <c r="HPQ665" s="198"/>
      <c r="HPR665" s="198"/>
      <c r="HPS665" s="198"/>
      <c r="HPT665" s="198"/>
      <c r="HPU665" s="198"/>
      <c r="HPV665" s="198"/>
      <c r="HPW665" s="198"/>
      <c r="HPX665" s="198"/>
      <c r="HPY665" s="198"/>
      <c r="HPZ665" s="198"/>
      <c r="HQA665" s="198"/>
      <c r="HQB665" s="198"/>
      <c r="HQC665" s="198"/>
      <c r="HQD665" s="198"/>
      <c r="HQE665" s="198"/>
      <c r="HQF665" s="198"/>
      <c r="HQG665" s="198"/>
      <c r="HQH665" s="198"/>
      <c r="HQI665" s="198"/>
      <c r="HQJ665" s="198"/>
      <c r="HQK665" s="198"/>
      <c r="HQL665" s="198"/>
      <c r="HQM665" s="198"/>
      <c r="HQN665" s="198"/>
      <c r="HQO665" s="198"/>
      <c r="HQP665" s="198"/>
      <c r="HQQ665" s="198"/>
      <c r="HQR665" s="198"/>
      <c r="HQS665" s="198"/>
      <c r="HQT665" s="198"/>
      <c r="HQU665" s="198"/>
      <c r="HQV665" s="198"/>
      <c r="HQW665" s="198"/>
      <c r="HQX665" s="198"/>
      <c r="HQY665" s="198"/>
      <c r="HQZ665" s="198"/>
      <c r="HRA665" s="198"/>
      <c r="HRB665" s="198"/>
      <c r="HRC665" s="198"/>
      <c r="HRD665" s="198"/>
      <c r="HRE665" s="198"/>
      <c r="HRF665" s="198"/>
      <c r="HRG665" s="198"/>
      <c r="HRH665" s="198"/>
      <c r="HRI665" s="198"/>
      <c r="HRJ665" s="198"/>
      <c r="HRK665" s="198"/>
      <c r="HRL665" s="198"/>
      <c r="HRM665" s="198"/>
      <c r="HRN665" s="198"/>
      <c r="HRO665" s="198"/>
      <c r="HRP665" s="198"/>
      <c r="HRQ665" s="198"/>
      <c r="HRR665" s="198"/>
      <c r="HRS665" s="198"/>
      <c r="HRT665" s="198"/>
      <c r="HRU665" s="198"/>
      <c r="HRV665" s="198"/>
      <c r="HRW665" s="198"/>
      <c r="HRX665" s="198"/>
      <c r="HRY665" s="198"/>
      <c r="HRZ665" s="198"/>
      <c r="HSA665" s="198"/>
      <c r="HSB665" s="198"/>
      <c r="HSC665" s="198"/>
      <c r="HSD665" s="198"/>
      <c r="HSE665" s="198"/>
      <c r="HSF665" s="198"/>
      <c r="HSG665" s="198"/>
      <c r="HSH665" s="198"/>
      <c r="HSI665" s="198"/>
      <c r="HSJ665" s="198"/>
      <c r="HSK665" s="198"/>
      <c r="HSL665" s="198"/>
      <c r="HSM665" s="198"/>
      <c r="HSN665" s="198"/>
      <c r="HSO665" s="198"/>
      <c r="HSP665" s="198"/>
      <c r="HSQ665" s="198"/>
      <c r="HSR665" s="198"/>
      <c r="HSS665" s="198"/>
      <c r="HST665" s="198"/>
      <c r="HSU665" s="198"/>
      <c r="HSV665" s="198"/>
      <c r="HSW665" s="198"/>
      <c r="HSX665" s="198"/>
      <c r="HSY665" s="198"/>
      <c r="HSZ665" s="198"/>
      <c r="HTA665" s="198"/>
      <c r="HTB665" s="198"/>
      <c r="HTC665" s="198"/>
      <c r="HTD665" s="198"/>
      <c r="HTE665" s="198"/>
      <c r="HTF665" s="198"/>
      <c r="HTG665" s="198"/>
      <c r="HTH665" s="198"/>
      <c r="HTI665" s="198"/>
      <c r="HTJ665" s="198"/>
      <c r="HTK665" s="198"/>
      <c r="HTL665" s="198"/>
      <c r="HTM665" s="198"/>
      <c r="HTN665" s="198"/>
      <c r="HTO665" s="198"/>
      <c r="HTP665" s="198"/>
      <c r="HTQ665" s="198"/>
      <c r="HTR665" s="198"/>
      <c r="HTS665" s="198"/>
      <c r="HTT665" s="198"/>
      <c r="HTU665" s="198"/>
      <c r="HTV665" s="198"/>
      <c r="HTW665" s="198"/>
      <c r="HTX665" s="198"/>
      <c r="HTY665" s="198"/>
      <c r="HTZ665" s="198"/>
      <c r="HUA665" s="198"/>
      <c r="HUB665" s="198"/>
      <c r="HUC665" s="198"/>
      <c r="HUD665" s="198"/>
      <c r="HUE665" s="198"/>
      <c r="HUF665" s="198"/>
      <c r="HUG665" s="198"/>
      <c r="HUH665" s="198"/>
      <c r="HUI665" s="198"/>
      <c r="HUJ665" s="198"/>
      <c r="HUK665" s="198"/>
      <c r="HUL665" s="198"/>
      <c r="HUM665" s="198"/>
      <c r="HUN665" s="198"/>
      <c r="HUO665" s="198"/>
      <c r="HUP665" s="198"/>
      <c r="HUQ665" s="198"/>
      <c r="HUR665" s="198"/>
      <c r="HUS665" s="198"/>
      <c r="HUT665" s="198"/>
      <c r="HUU665" s="198"/>
      <c r="HUV665" s="198"/>
      <c r="HUW665" s="198"/>
      <c r="HUX665" s="198"/>
      <c r="HUY665" s="198"/>
      <c r="HUZ665" s="198"/>
      <c r="HVA665" s="198"/>
      <c r="HVB665" s="198"/>
      <c r="HVC665" s="198"/>
      <c r="HVD665" s="198"/>
      <c r="HVE665" s="198"/>
      <c r="HVF665" s="198"/>
      <c r="HVG665" s="198"/>
      <c r="HVH665" s="198"/>
      <c r="HVI665" s="198"/>
      <c r="HVJ665" s="198"/>
      <c r="HVK665" s="198"/>
      <c r="HVL665" s="198"/>
      <c r="HVM665" s="198"/>
      <c r="HVN665" s="198"/>
      <c r="HVO665" s="198"/>
      <c r="HVP665" s="198"/>
      <c r="HVQ665" s="198"/>
      <c r="HVR665" s="198"/>
      <c r="HVS665" s="198"/>
      <c r="HVT665" s="198"/>
      <c r="HVU665" s="198"/>
      <c r="HVV665" s="198"/>
      <c r="HVW665" s="198"/>
      <c r="HVX665" s="198"/>
      <c r="HVY665" s="198"/>
      <c r="HVZ665" s="198"/>
      <c r="HWA665" s="198"/>
      <c r="HWB665" s="198"/>
      <c r="HWC665" s="198"/>
      <c r="HWD665" s="198"/>
      <c r="HWE665" s="198"/>
      <c r="HWF665" s="198"/>
      <c r="HWG665" s="198"/>
      <c r="HWH665" s="198"/>
      <c r="HWI665" s="198"/>
      <c r="HWJ665" s="198"/>
      <c r="HWK665" s="198"/>
      <c r="HWL665" s="198"/>
      <c r="HWM665" s="198"/>
      <c r="HWN665" s="198"/>
      <c r="HWO665" s="198"/>
      <c r="HWP665" s="198"/>
      <c r="HWQ665" s="198"/>
      <c r="HWR665" s="198"/>
      <c r="HWS665" s="198"/>
      <c r="HWT665" s="198"/>
      <c r="HWU665" s="198"/>
      <c r="HWV665" s="198"/>
      <c r="HWW665" s="198"/>
      <c r="HWX665" s="198"/>
      <c r="HWY665" s="198"/>
      <c r="HWZ665" s="198"/>
      <c r="HXA665" s="198"/>
      <c r="HXB665" s="198"/>
      <c r="HXC665" s="198"/>
      <c r="HXD665" s="198"/>
      <c r="HXE665" s="198"/>
      <c r="HXF665" s="198"/>
      <c r="HXG665" s="198"/>
      <c r="HXH665" s="198"/>
      <c r="HXI665" s="198"/>
      <c r="HXJ665" s="198"/>
      <c r="HXK665" s="198"/>
      <c r="HXL665" s="198"/>
      <c r="HXM665" s="198"/>
      <c r="HXN665" s="198"/>
      <c r="HXO665" s="198"/>
      <c r="HXP665" s="198"/>
      <c r="HXQ665" s="198"/>
      <c r="HXR665" s="198"/>
      <c r="HXS665" s="198"/>
      <c r="HXT665" s="198"/>
      <c r="HXU665" s="198"/>
      <c r="HXV665" s="198"/>
      <c r="HXW665" s="198"/>
      <c r="HXX665" s="198"/>
      <c r="HXY665" s="198"/>
      <c r="HXZ665" s="198"/>
      <c r="HYA665" s="198"/>
      <c r="HYB665" s="198"/>
      <c r="HYC665" s="198"/>
      <c r="HYD665" s="198"/>
      <c r="HYE665" s="198"/>
      <c r="HYF665" s="198"/>
      <c r="HYG665" s="198"/>
      <c r="HYH665" s="198"/>
      <c r="HYI665" s="198"/>
      <c r="HYJ665" s="198"/>
      <c r="HYK665" s="198"/>
      <c r="HYL665" s="198"/>
      <c r="HYM665" s="198"/>
      <c r="HYN665" s="198"/>
      <c r="HYO665" s="198"/>
      <c r="HYP665" s="198"/>
      <c r="HYQ665" s="198"/>
      <c r="HYR665" s="198"/>
      <c r="HYS665" s="198"/>
      <c r="HYT665" s="198"/>
      <c r="HYU665" s="198"/>
      <c r="HYV665" s="198"/>
      <c r="HYW665" s="198"/>
      <c r="HYX665" s="198"/>
      <c r="HYY665" s="198"/>
      <c r="HYZ665" s="198"/>
      <c r="HZA665" s="198"/>
      <c r="HZB665" s="198"/>
      <c r="HZC665" s="198"/>
      <c r="HZD665" s="198"/>
      <c r="HZE665" s="198"/>
      <c r="HZF665" s="198"/>
      <c r="HZG665" s="198"/>
      <c r="HZH665" s="198"/>
      <c r="HZI665" s="198"/>
      <c r="HZJ665" s="198"/>
      <c r="HZK665" s="198"/>
      <c r="HZL665" s="198"/>
      <c r="HZM665" s="198"/>
      <c r="HZN665" s="198"/>
      <c r="HZO665" s="198"/>
      <c r="HZP665" s="198"/>
      <c r="HZQ665" s="198"/>
      <c r="HZR665" s="198"/>
      <c r="HZS665" s="198"/>
      <c r="HZT665" s="198"/>
      <c r="HZU665" s="198"/>
      <c r="HZV665" s="198"/>
      <c r="HZW665" s="198"/>
      <c r="HZX665" s="198"/>
      <c r="HZY665" s="198"/>
      <c r="HZZ665" s="198"/>
      <c r="IAA665" s="198"/>
      <c r="IAB665" s="198"/>
      <c r="IAC665" s="198"/>
      <c r="IAD665" s="198"/>
      <c r="IAE665" s="198"/>
      <c r="IAF665" s="198"/>
      <c r="IAG665" s="198"/>
      <c r="IAH665" s="198"/>
      <c r="IAI665" s="198"/>
      <c r="IAJ665" s="198"/>
      <c r="IAK665" s="198"/>
      <c r="IAL665" s="198"/>
      <c r="IAM665" s="198"/>
      <c r="IAN665" s="198"/>
      <c r="IAO665" s="198"/>
      <c r="IAP665" s="198"/>
      <c r="IAQ665" s="198"/>
      <c r="IAR665" s="198"/>
      <c r="IAS665" s="198"/>
      <c r="IAT665" s="198"/>
      <c r="IAU665" s="198"/>
      <c r="IAV665" s="198"/>
      <c r="IAW665" s="198"/>
      <c r="IAX665" s="198"/>
      <c r="IAY665" s="198"/>
      <c r="IAZ665" s="198"/>
      <c r="IBA665" s="198"/>
      <c r="IBB665" s="198"/>
      <c r="IBC665" s="198"/>
      <c r="IBD665" s="198"/>
      <c r="IBE665" s="198"/>
      <c r="IBF665" s="198"/>
      <c r="IBG665" s="198"/>
      <c r="IBH665" s="198"/>
      <c r="IBI665" s="198"/>
      <c r="IBJ665" s="198"/>
      <c r="IBK665" s="198"/>
      <c r="IBL665" s="198"/>
      <c r="IBM665" s="198"/>
      <c r="IBN665" s="198"/>
      <c r="IBO665" s="198"/>
      <c r="IBP665" s="198"/>
      <c r="IBQ665" s="198"/>
      <c r="IBR665" s="198"/>
      <c r="IBS665" s="198"/>
      <c r="IBT665" s="198"/>
      <c r="IBU665" s="198"/>
      <c r="IBV665" s="198"/>
      <c r="IBW665" s="198"/>
      <c r="IBX665" s="198"/>
      <c r="IBY665" s="198"/>
      <c r="IBZ665" s="198"/>
      <c r="ICA665" s="198"/>
      <c r="ICB665" s="198"/>
      <c r="ICC665" s="198"/>
      <c r="ICD665" s="198"/>
      <c r="ICE665" s="198"/>
      <c r="ICF665" s="198"/>
      <c r="ICG665" s="198"/>
      <c r="ICH665" s="198"/>
      <c r="ICI665" s="198"/>
      <c r="ICJ665" s="198"/>
      <c r="ICK665" s="198"/>
      <c r="ICL665" s="198"/>
      <c r="ICM665" s="198"/>
      <c r="ICN665" s="198"/>
      <c r="ICO665" s="198"/>
      <c r="ICP665" s="198"/>
      <c r="ICQ665" s="198"/>
      <c r="ICR665" s="198"/>
      <c r="ICS665" s="198"/>
      <c r="ICT665" s="198"/>
      <c r="ICU665" s="198"/>
      <c r="ICV665" s="198"/>
      <c r="ICW665" s="198"/>
      <c r="ICX665" s="198"/>
      <c r="ICY665" s="198"/>
      <c r="ICZ665" s="198"/>
      <c r="IDA665" s="198"/>
      <c r="IDB665" s="198"/>
      <c r="IDC665" s="198"/>
      <c r="IDD665" s="198"/>
      <c r="IDE665" s="198"/>
      <c r="IDF665" s="198"/>
      <c r="IDG665" s="198"/>
      <c r="IDH665" s="198"/>
      <c r="IDI665" s="198"/>
      <c r="IDJ665" s="198"/>
      <c r="IDK665" s="198"/>
      <c r="IDL665" s="198"/>
      <c r="IDM665" s="198"/>
      <c r="IDN665" s="198"/>
      <c r="IDO665" s="198"/>
      <c r="IDP665" s="198"/>
      <c r="IDQ665" s="198"/>
      <c r="IDR665" s="198"/>
      <c r="IDS665" s="198"/>
      <c r="IDT665" s="198"/>
      <c r="IDU665" s="198"/>
      <c r="IDV665" s="198"/>
      <c r="IDW665" s="198"/>
      <c r="IDX665" s="198"/>
      <c r="IDY665" s="198"/>
      <c r="IDZ665" s="198"/>
      <c r="IEA665" s="198"/>
      <c r="IEB665" s="198"/>
      <c r="IEC665" s="198"/>
      <c r="IED665" s="198"/>
      <c r="IEE665" s="198"/>
      <c r="IEF665" s="198"/>
      <c r="IEG665" s="198"/>
      <c r="IEH665" s="198"/>
      <c r="IEI665" s="198"/>
      <c r="IEJ665" s="198"/>
      <c r="IEK665" s="198"/>
      <c r="IEL665" s="198"/>
      <c r="IEM665" s="198"/>
      <c r="IEN665" s="198"/>
      <c r="IEO665" s="198"/>
      <c r="IEP665" s="198"/>
      <c r="IEQ665" s="198"/>
      <c r="IER665" s="198"/>
      <c r="IES665" s="198"/>
      <c r="IET665" s="198"/>
      <c r="IEU665" s="198"/>
      <c r="IEV665" s="198"/>
      <c r="IEW665" s="198"/>
      <c r="IEX665" s="198"/>
      <c r="IEY665" s="198"/>
      <c r="IEZ665" s="198"/>
      <c r="IFA665" s="198"/>
      <c r="IFB665" s="198"/>
      <c r="IFC665" s="198"/>
      <c r="IFD665" s="198"/>
      <c r="IFE665" s="198"/>
      <c r="IFF665" s="198"/>
      <c r="IFG665" s="198"/>
      <c r="IFH665" s="198"/>
      <c r="IFI665" s="198"/>
      <c r="IFJ665" s="198"/>
      <c r="IFK665" s="198"/>
      <c r="IFL665" s="198"/>
      <c r="IFM665" s="198"/>
      <c r="IFN665" s="198"/>
      <c r="IFO665" s="198"/>
      <c r="IFP665" s="198"/>
      <c r="IFQ665" s="198"/>
      <c r="IFR665" s="198"/>
      <c r="IFS665" s="198"/>
      <c r="IFT665" s="198"/>
      <c r="IFU665" s="198"/>
      <c r="IFV665" s="198"/>
      <c r="IFW665" s="198"/>
      <c r="IFX665" s="198"/>
      <c r="IFY665" s="198"/>
      <c r="IFZ665" s="198"/>
      <c r="IGA665" s="198"/>
      <c r="IGB665" s="198"/>
      <c r="IGC665" s="198"/>
      <c r="IGD665" s="198"/>
      <c r="IGE665" s="198"/>
      <c r="IGF665" s="198"/>
      <c r="IGG665" s="198"/>
      <c r="IGH665" s="198"/>
      <c r="IGI665" s="198"/>
      <c r="IGJ665" s="198"/>
      <c r="IGK665" s="198"/>
      <c r="IGL665" s="198"/>
      <c r="IGM665" s="198"/>
      <c r="IGN665" s="198"/>
      <c r="IGO665" s="198"/>
      <c r="IGP665" s="198"/>
      <c r="IGQ665" s="198"/>
      <c r="IGR665" s="198"/>
      <c r="IGS665" s="198"/>
      <c r="IGT665" s="198"/>
      <c r="IGU665" s="198"/>
      <c r="IGV665" s="198"/>
      <c r="IGW665" s="198"/>
      <c r="IGX665" s="198"/>
      <c r="IGY665" s="198"/>
      <c r="IGZ665" s="198"/>
      <c r="IHA665" s="198"/>
      <c r="IHB665" s="198"/>
      <c r="IHC665" s="198"/>
      <c r="IHD665" s="198"/>
      <c r="IHE665" s="198"/>
      <c r="IHF665" s="198"/>
      <c r="IHG665" s="198"/>
      <c r="IHH665" s="198"/>
      <c r="IHI665" s="198"/>
      <c r="IHJ665" s="198"/>
      <c r="IHK665" s="198"/>
      <c r="IHL665" s="198"/>
      <c r="IHM665" s="198"/>
      <c r="IHN665" s="198"/>
      <c r="IHO665" s="198"/>
      <c r="IHP665" s="198"/>
      <c r="IHQ665" s="198"/>
      <c r="IHR665" s="198"/>
      <c r="IHS665" s="198"/>
      <c r="IHT665" s="198"/>
      <c r="IHU665" s="198"/>
      <c r="IHV665" s="198"/>
      <c r="IHW665" s="198"/>
      <c r="IHX665" s="198"/>
      <c r="IHY665" s="198"/>
      <c r="IHZ665" s="198"/>
      <c r="IIA665" s="198"/>
      <c r="IIB665" s="198"/>
      <c r="IIC665" s="198"/>
      <c r="IID665" s="198"/>
      <c r="IIE665" s="198"/>
      <c r="IIF665" s="198"/>
      <c r="IIG665" s="198"/>
      <c r="IIH665" s="198"/>
      <c r="III665" s="198"/>
      <c r="IIJ665" s="198"/>
      <c r="IIK665" s="198"/>
      <c r="IIL665" s="198"/>
      <c r="IIM665" s="198"/>
      <c r="IIN665" s="198"/>
      <c r="IIO665" s="198"/>
      <c r="IIP665" s="198"/>
      <c r="IIQ665" s="198"/>
      <c r="IIR665" s="198"/>
      <c r="IIS665" s="198"/>
      <c r="IIT665" s="198"/>
      <c r="IIU665" s="198"/>
      <c r="IIV665" s="198"/>
      <c r="IIW665" s="198"/>
      <c r="IIX665" s="198"/>
      <c r="IIY665" s="198"/>
      <c r="IIZ665" s="198"/>
      <c r="IJA665" s="198"/>
      <c r="IJB665" s="198"/>
      <c r="IJC665" s="198"/>
      <c r="IJD665" s="198"/>
      <c r="IJE665" s="198"/>
      <c r="IJF665" s="198"/>
      <c r="IJG665" s="198"/>
      <c r="IJH665" s="198"/>
      <c r="IJI665" s="198"/>
      <c r="IJJ665" s="198"/>
      <c r="IJK665" s="198"/>
      <c r="IJL665" s="198"/>
      <c r="IJM665" s="198"/>
      <c r="IJN665" s="198"/>
      <c r="IJO665" s="198"/>
      <c r="IJP665" s="198"/>
      <c r="IJQ665" s="198"/>
      <c r="IJR665" s="198"/>
      <c r="IJS665" s="198"/>
      <c r="IJT665" s="198"/>
      <c r="IJU665" s="198"/>
      <c r="IJV665" s="198"/>
      <c r="IJW665" s="198"/>
      <c r="IJX665" s="198"/>
      <c r="IJY665" s="198"/>
      <c r="IJZ665" s="198"/>
      <c r="IKA665" s="198"/>
      <c r="IKB665" s="198"/>
      <c r="IKC665" s="198"/>
      <c r="IKD665" s="198"/>
      <c r="IKE665" s="198"/>
      <c r="IKF665" s="198"/>
      <c r="IKG665" s="198"/>
      <c r="IKH665" s="198"/>
      <c r="IKI665" s="198"/>
      <c r="IKJ665" s="198"/>
      <c r="IKK665" s="198"/>
      <c r="IKL665" s="198"/>
      <c r="IKM665" s="198"/>
      <c r="IKN665" s="198"/>
      <c r="IKO665" s="198"/>
      <c r="IKP665" s="198"/>
      <c r="IKQ665" s="198"/>
      <c r="IKR665" s="198"/>
      <c r="IKS665" s="198"/>
      <c r="IKT665" s="198"/>
      <c r="IKU665" s="198"/>
      <c r="IKV665" s="198"/>
      <c r="IKW665" s="198"/>
      <c r="IKX665" s="198"/>
      <c r="IKY665" s="198"/>
      <c r="IKZ665" s="198"/>
      <c r="ILA665" s="198"/>
      <c r="ILB665" s="198"/>
      <c r="ILC665" s="198"/>
      <c r="ILD665" s="198"/>
      <c r="ILE665" s="198"/>
      <c r="ILF665" s="198"/>
      <c r="ILG665" s="198"/>
      <c r="ILH665" s="198"/>
      <c r="ILI665" s="198"/>
      <c r="ILJ665" s="198"/>
      <c r="ILK665" s="198"/>
      <c r="ILL665" s="198"/>
      <c r="ILM665" s="198"/>
      <c r="ILN665" s="198"/>
      <c r="ILO665" s="198"/>
      <c r="ILP665" s="198"/>
      <c r="ILQ665" s="198"/>
      <c r="ILR665" s="198"/>
      <c r="ILS665" s="198"/>
      <c r="ILT665" s="198"/>
      <c r="ILU665" s="198"/>
      <c r="ILV665" s="198"/>
      <c r="ILW665" s="198"/>
      <c r="ILX665" s="198"/>
      <c r="ILY665" s="198"/>
      <c r="ILZ665" s="198"/>
      <c r="IMA665" s="198"/>
      <c r="IMB665" s="198"/>
      <c r="IMC665" s="198"/>
      <c r="IMD665" s="198"/>
      <c r="IME665" s="198"/>
      <c r="IMF665" s="198"/>
      <c r="IMG665" s="198"/>
      <c r="IMH665" s="198"/>
      <c r="IMI665" s="198"/>
      <c r="IMJ665" s="198"/>
      <c r="IMK665" s="198"/>
      <c r="IML665" s="198"/>
      <c r="IMM665" s="198"/>
      <c r="IMN665" s="198"/>
      <c r="IMO665" s="198"/>
      <c r="IMP665" s="198"/>
      <c r="IMQ665" s="198"/>
      <c r="IMR665" s="198"/>
      <c r="IMS665" s="198"/>
      <c r="IMT665" s="198"/>
      <c r="IMU665" s="198"/>
      <c r="IMV665" s="198"/>
      <c r="IMW665" s="198"/>
      <c r="IMX665" s="198"/>
      <c r="IMY665" s="198"/>
      <c r="IMZ665" s="198"/>
      <c r="INA665" s="198"/>
      <c r="INB665" s="198"/>
      <c r="INC665" s="198"/>
      <c r="IND665" s="198"/>
      <c r="INE665" s="198"/>
      <c r="INF665" s="198"/>
      <c r="ING665" s="198"/>
      <c r="INH665" s="198"/>
      <c r="INI665" s="198"/>
      <c r="INJ665" s="198"/>
      <c r="INK665" s="198"/>
      <c r="INL665" s="198"/>
      <c r="INM665" s="198"/>
      <c r="INN665" s="198"/>
      <c r="INO665" s="198"/>
      <c r="INP665" s="198"/>
      <c r="INQ665" s="198"/>
      <c r="INR665" s="198"/>
      <c r="INS665" s="198"/>
      <c r="INT665" s="198"/>
      <c r="INU665" s="198"/>
      <c r="INV665" s="198"/>
      <c r="INW665" s="198"/>
      <c r="INX665" s="198"/>
      <c r="INY665" s="198"/>
      <c r="INZ665" s="198"/>
      <c r="IOA665" s="198"/>
      <c r="IOB665" s="198"/>
      <c r="IOC665" s="198"/>
      <c r="IOD665" s="198"/>
      <c r="IOE665" s="198"/>
      <c r="IOF665" s="198"/>
      <c r="IOG665" s="198"/>
      <c r="IOH665" s="198"/>
      <c r="IOI665" s="198"/>
      <c r="IOJ665" s="198"/>
      <c r="IOK665" s="198"/>
      <c r="IOL665" s="198"/>
      <c r="IOM665" s="198"/>
      <c r="ION665" s="198"/>
      <c r="IOO665" s="198"/>
      <c r="IOP665" s="198"/>
      <c r="IOQ665" s="198"/>
      <c r="IOR665" s="198"/>
      <c r="IOS665" s="198"/>
      <c r="IOT665" s="198"/>
      <c r="IOU665" s="198"/>
      <c r="IOV665" s="198"/>
      <c r="IOW665" s="198"/>
      <c r="IOX665" s="198"/>
      <c r="IOY665" s="198"/>
      <c r="IOZ665" s="198"/>
      <c r="IPA665" s="198"/>
      <c r="IPB665" s="198"/>
      <c r="IPC665" s="198"/>
      <c r="IPD665" s="198"/>
      <c r="IPE665" s="198"/>
      <c r="IPF665" s="198"/>
      <c r="IPG665" s="198"/>
      <c r="IPH665" s="198"/>
      <c r="IPI665" s="198"/>
      <c r="IPJ665" s="198"/>
      <c r="IPK665" s="198"/>
      <c r="IPL665" s="198"/>
      <c r="IPM665" s="198"/>
      <c r="IPN665" s="198"/>
      <c r="IPO665" s="198"/>
      <c r="IPP665" s="198"/>
      <c r="IPQ665" s="198"/>
      <c r="IPR665" s="198"/>
      <c r="IPS665" s="198"/>
      <c r="IPT665" s="198"/>
      <c r="IPU665" s="198"/>
      <c r="IPV665" s="198"/>
      <c r="IPW665" s="198"/>
      <c r="IPX665" s="198"/>
      <c r="IPY665" s="198"/>
      <c r="IPZ665" s="198"/>
      <c r="IQA665" s="198"/>
      <c r="IQB665" s="198"/>
      <c r="IQC665" s="198"/>
      <c r="IQD665" s="198"/>
      <c r="IQE665" s="198"/>
      <c r="IQF665" s="198"/>
      <c r="IQG665" s="198"/>
      <c r="IQH665" s="198"/>
      <c r="IQI665" s="198"/>
      <c r="IQJ665" s="198"/>
      <c r="IQK665" s="198"/>
      <c r="IQL665" s="198"/>
      <c r="IQM665" s="198"/>
      <c r="IQN665" s="198"/>
      <c r="IQO665" s="198"/>
      <c r="IQP665" s="198"/>
      <c r="IQQ665" s="198"/>
      <c r="IQR665" s="198"/>
      <c r="IQS665" s="198"/>
      <c r="IQT665" s="198"/>
      <c r="IQU665" s="198"/>
      <c r="IQV665" s="198"/>
      <c r="IQW665" s="198"/>
      <c r="IQX665" s="198"/>
      <c r="IQY665" s="198"/>
      <c r="IQZ665" s="198"/>
      <c r="IRA665" s="198"/>
      <c r="IRB665" s="198"/>
      <c r="IRC665" s="198"/>
      <c r="IRD665" s="198"/>
      <c r="IRE665" s="198"/>
      <c r="IRF665" s="198"/>
      <c r="IRG665" s="198"/>
      <c r="IRH665" s="198"/>
      <c r="IRI665" s="198"/>
      <c r="IRJ665" s="198"/>
      <c r="IRK665" s="198"/>
      <c r="IRL665" s="198"/>
      <c r="IRM665" s="198"/>
      <c r="IRN665" s="198"/>
      <c r="IRO665" s="198"/>
      <c r="IRP665" s="198"/>
      <c r="IRQ665" s="198"/>
      <c r="IRR665" s="198"/>
      <c r="IRS665" s="198"/>
      <c r="IRT665" s="198"/>
      <c r="IRU665" s="198"/>
      <c r="IRV665" s="198"/>
      <c r="IRW665" s="198"/>
      <c r="IRX665" s="198"/>
      <c r="IRY665" s="198"/>
      <c r="IRZ665" s="198"/>
      <c r="ISA665" s="198"/>
      <c r="ISB665" s="198"/>
      <c r="ISC665" s="198"/>
      <c r="ISD665" s="198"/>
      <c r="ISE665" s="198"/>
      <c r="ISF665" s="198"/>
      <c r="ISG665" s="198"/>
      <c r="ISH665" s="198"/>
      <c r="ISI665" s="198"/>
      <c r="ISJ665" s="198"/>
      <c r="ISK665" s="198"/>
      <c r="ISL665" s="198"/>
      <c r="ISM665" s="198"/>
      <c r="ISN665" s="198"/>
      <c r="ISO665" s="198"/>
      <c r="ISP665" s="198"/>
      <c r="ISQ665" s="198"/>
      <c r="ISR665" s="198"/>
      <c r="ISS665" s="198"/>
      <c r="IST665" s="198"/>
      <c r="ISU665" s="198"/>
      <c r="ISV665" s="198"/>
      <c r="ISW665" s="198"/>
      <c r="ISX665" s="198"/>
      <c r="ISY665" s="198"/>
      <c r="ISZ665" s="198"/>
      <c r="ITA665" s="198"/>
      <c r="ITB665" s="198"/>
      <c r="ITC665" s="198"/>
      <c r="ITD665" s="198"/>
      <c r="ITE665" s="198"/>
      <c r="ITF665" s="198"/>
      <c r="ITG665" s="198"/>
      <c r="ITH665" s="198"/>
      <c r="ITI665" s="198"/>
      <c r="ITJ665" s="198"/>
      <c r="ITK665" s="198"/>
      <c r="ITL665" s="198"/>
      <c r="ITM665" s="198"/>
      <c r="ITN665" s="198"/>
      <c r="ITO665" s="198"/>
      <c r="ITP665" s="198"/>
      <c r="ITQ665" s="198"/>
      <c r="ITR665" s="198"/>
      <c r="ITS665" s="198"/>
      <c r="ITT665" s="198"/>
      <c r="ITU665" s="198"/>
      <c r="ITV665" s="198"/>
      <c r="ITW665" s="198"/>
      <c r="ITX665" s="198"/>
      <c r="ITY665" s="198"/>
      <c r="ITZ665" s="198"/>
      <c r="IUA665" s="198"/>
      <c r="IUB665" s="198"/>
      <c r="IUC665" s="198"/>
      <c r="IUD665" s="198"/>
      <c r="IUE665" s="198"/>
      <c r="IUF665" s="198"/>
      <c r="IUG665" s="198"/>
      <c r="IUH665" s="198"/>
      <c r="IUI665" s="198"/>
      <c r="IUJ665" s="198"/>
      <c r="IUK665" s="198"/>
      <c r="IUL665" s="198"/>
      <c r="IUM665" s="198"/>
      <c r="IUN665" s="198"/>
      <c r="IUO665" s="198"/>
      <c r="IUP665" s="198"/>
      <c r="IUQ665" s="198"/>
      <c r="IUR665" s="198"/>
      <c r="IUS665" s="198"/>
      <c r="IUT665" s="198"/>
      <c r="IUU665" s="198"/>
      <c r="IUV665" s="198"/>
      <c r="IUW665" s="198"/>
      <c r="IUX665" s="198"/>
      <c r="IUY665" s="198"/>
      <c r="IUZ665" s="198"/>
      <c r="IVA665" s="198"/>
      <c r="IVB665" s="198"/>
      <c r="IVC665" s="198"/>
      <c r="IVD665" s="198"/>
      <c r="IVE665" s="198"/>
      <c r="IVF665" s="198"/>
      <c r="IVG665" s="198"/>
      <c r="IVH665" s="198"/>
      <c r="IVI665" s="198"/>
      <c r="IVJ665" s="198"/>
      <c r="IVK665" s="198"/>
      <c r="IVL665" s="198"/>
      <c r="IVM665" s="198"/>
      <c r="IVN665" s="198"/>
      <c r="IVO665" s="198"/>
      <c r="IVP665" s="198"/>
      <c r="IVQ665" s="198"/>
      <c r="IVR665" s="198"/>
      <c r="IVS665" s="198"/>
      <c r="IVT665" s="198"/>
      <c r="IVU665" s="198"/>
      <c r="IVV665" s="198"/>
      <c r="IVW665" s="198"/>
      <c r="IVX665" s="198"/>
      <c r="IVY665" s="198"/>
      <c r="IVZ665" s="198"/>
      <c r="IWA665" s="198"/>
      <c r="IWB665" s="198"/>
      <c r="IWC665" s="198"/>
      <c r="IWD665" s="198"/>
      <c r="IWE665" s="198"/>
      <c r="IWF665" s="198"/>
      <c r="IWG665" s="198"/>
      <c r="IWH665" s="198"/>
      <c r="IWI665" s="198"/>
      <c r="IWJ665" s="198"/>
      <c r="IWK665" s="198"/>
      <c r="IWL665" s="198"/>
      <c r="IWM665" s="198"/>
      <c r="IWN665" s="198"/>
      <c r="IWO665" s="198"/>
      <c r="IWP665" s="198"/>
      <c r="IWQ665" s="198"/>
      <c r="IWR665" s="198"/>
      <c r="IWS665" s="198"/>
      <c r="IWT665" s="198"/>
      <c r="IWU665" s="198"/>
      <c r="IWV665" s="198"/>
      <c r="IWW665" s="198"/>
      <c r="IWX665" s="198"/>
      <c r="IWY665" s="198"/>
      <c r="IWZ665" s="198"/>
      <c r="IXA665" s="198"/>
      <c r="IXB665" s="198"/>
      <c r="IXC665" s="198"/>
      <c r="IXD665" s="198"/>
      <c r="IXE665" s="198"/>
      <c r="IXF665" s="198"/>
      <c r="IXG665" s="198"/>
      <c r="IXH665" s="198"/>
      <c r="IXI665" s="198"/>
      <c r="IXJ665" s="198"/>
      <c r="IXK665" s="198"/>
      <c r="IXL665" s="198"/>
      <c r="IXM665" s="198"/>
      <c r="IXN665" s="198"/>
      <c r="IXO665" s="198"/>
      <c r="IXP665" s="198"/>
      <c r="IXQ665" s="198"/>
      <c r="IXR665" s="198"/>
      <c r="IXS665" s="198"/>
      <c r="IXT665" s="198"/>
      <c r="IXU665" s="198"/>
      <c r="IXV665" s="198"/>
      <c r="IXW665" s="198"/>
      <c r="IXX665" s="198"/>
      <c r="IXY665" s="198"/>
      <c r="IXZ665" s="198"/>
      <c r="IYA665" s="198"/>
      <c r="IYB665" s="198"/>
      <c r="IYC665" s="198"/>
      <c r="IYD665" s="198"/>
      <c r="IYE665" s="198"/>
      <c r="IYF665" s="198"/>
      <c r="IYG665" s="198"/>
      <c r="IYH665" s="198"/>
      <c r="IYI665" s="198"/>
      <c r="IYJ665" s="198"/>
      <c r="IYK665" s="198"/>
      <c r="IYL665" s="198"/>
      <c r="IYM665" s="198"/>
      <c r="IYN665" s="198"/>
      <c r="IYO665" s="198"/>
      <c r="IYP665" s="198"/>
      <c r="IYQ665" s="198"/>
      <c r="IYR665" s="198"/>
      <c r="IYS665" s="198"/>
      <c r="IYT665" s="198"/>
      <c r="IYU665" s="198"/>
      <c r="IYV665" s="198"/>
      <c r="IYW665" s="198"/>
      <c r="IYX665" s="198"/>
      <c r="IYY665" s="198"/>
      <c r="IYZ665" s="198"/>
      <c r="IZA665" s="198"/>
      <c r="IZB665" s="198"/>
      <c r="IZC665" s="198"/>
      <c r="IZD665" s="198"/>
      <c r="IZE665" s="198"/>
      <c r="IZF665" s="198"/>
      <c r="IZG665" s="198"/>
      <c r="IZH665" s="198"/>
      <c r="IZI665" s="198"/>
      <c r="IZJ665" s="198"/>
      <c r="IZK665" s="198"/>
      <c r="IZL665" s="198"/>
      <c r="IZM665" s="198"/>
      <c r="IZN665" s="198"/>
      <c r="IZO665" s="198"/>
      <c r="IZP665" s="198"/>
      <c r="IZQ665" s="198"/>
      <c r="IZR665" s="198"/>
      <c r="IZS665" s="198"/>
      <c r="IZT665" s="198"/>
      <c r="IZU665" s="198"/>
      <c r="IZV665" s="198"/>
      <c r="IZW665" s="198"/>
      <c r="IZX665" s="198"/>
      <c r="IZY665" s="198"/>
      <c r="IZZ665" s="198"/>
      <c r="JAA665" s="198"/>
      <c r="JAB665" s="198"/>
      <c r="JAC665" s="198"/>
      <c r="JAD665" s="198"/>
      <c r="JAE665" s="198"/>
      <c r="JAF665" s="198"/>
      <c r="JAG665" s="198"/>
      <c r="JAH665" s="198"/>
      <c r="JAI665" s="198"/>
      <c r="JAJ665" s="198"/>
      <c r="JAK665" s="198"/>
      <c r="JAL665" s="198"/>
      <c r="JAM665" s="198"/>
      <c r="JAN665" s="198"/>
      <c r="JAO665" s="198"/>
      <c r="JAP665" s="198"/>
      <c r="JAQ665" s="198"/>
      <c r="JAR665" s="198"/>
      <c r="JAS665" s="198"/>
      <c r="JAT665" s="198"/>
      <c r="JAU665" s="198"/>
      <c r="JAV665" s="198"/>
      <c r="JAW665" s="198"/>
      <c r="JAX665" s="198"/>
      <c r="JAY665" s="198"/>
      <c r="JAZ665" s="198"/>
      <c r="JBA665" s="198"/>
      <c r="JBB665" s="198"/>
      <c r="JBC665" s="198"/>
      <c r="JBD665" s="198"/>
      <c r="JBE665" s="198"/>
      <c r="JBF665" s="198"/>
      <c r="JBG665" s="198"/>
      <c r="JBH665" s="198"/>
      <c r="JBI665" s="198"/>
      <c r="JBJ665" s="198"/>
      <c r="JBK665" s="198"/>
      <c r="JBL665" s="198"/>
      <c r="JBM665" s="198"/>
      <c r="JBN665" s="198"/>
      <c r="JBO665" s="198"/>
      <c r="JBP665" s="198"/>
      <c r="JBQ665" s="198"/>
      <c r="JBR665" s="198"/>
      <c r="JBS665" s="198"/>
      <c r="JBT665" s="198"/>
      <c r="JBU665" s="198"/>
      <c r="JBV665" s="198"/>
      <c r="JBW665" s="198"/>
      <c r="JBX665" s="198"/>
      <c r="JBY665" s="198"/>
      <c r="JBZ665" s="198"/>
      <c r="JCA665" s="198"/>
      <c r="JCB665" s="198"/>
      <c r="JCC665" s="198"/>
      <c r="JCD665" s="198"/>
      <c r="JCE665" s="198"/>
      <c r="JCF665" s="198"/>
      <c r="JCG665" s="198"/>
      <c r="JCH665" s="198"/>
      <c r="JCI665" s="198"/>
      <c r="JCJ665" s="198"/>
      <c r="JCK665" s="198"/>
      <c r="JCL665" s="198"/>
      <c r="JCM665" s="198"/>
      <c r="JCN665" s="198"/>
      <c r="JCO665" s="198"/>
      <c r="JCP665" s="198"/>
      <c r="JCQ665" s="198"/>
      <c r="JCR665" s="198"/>
      <c r="JCS665" s="198"/>
      <c r="JCT665" s="198"/>
      <c r="JCU665" s="198"/>
      <c r="JCV665" s="198"/>
      <c r="JCW665" s="198"/>
      <c r="JCX665" s="198"/>
      <c r="JCY665" s="198"/>
      <c r="JCZ665" s="198"/>
      <c r="JDA665" s="198"/>
      <c r="JDB665" s="198"/>
      <c r="JDC665" s="198"/>
      <c r="JDD665" s="198"/>
      <c r="JDE665" s="198"/>
      <c r="JDF665" s="198"/>
      <c r="JDG665" s="198"/>
      <c r="JDH665" s="198"/>
      <c r="JDI665" s="198"/>
      <c r="JDJ665" s="198"/>
      <c r="JDK665" s="198"/>
      <c r="JDL665" s="198"/>
      <c r="JDM665" s="198"/>
      <c r="JDN665" s="198"/>
      <c r="JDO665" s="198"/>
      <c r="JDP665" s="198"/>
      <c r="JDQ665" s="198"/>
      <c r="JDR665" s="198"/>
      <c r="JDS665" s="198"/>
      <c r="JDT665" s="198"/>
      <c r="JDU665" s="198"/>
      <c r="JDV665" s="198"/>
      <c r="JDW665" s="198"/>
      <c r="JDX665" s="198"/>
      <c r="JDY665" s="198"/>
      <c r="JDZ665" s="198"/>
      <c r="JEA665" s="198"/>
      <c r="JEB665" s="198"/>
      <c r="JEC665" s="198"/>
      <c r="JED665" s="198"/>
      <c r="JEE665" s="198"/>
      <c r="JEF665" s="198"/>
      <c r="JEG665" s="198"/>
      <c r="JEH665" s="198"/>
      <c r="JEI665" s="198"/>
      <c r="JEJ665" s="198"/>
      <c r="JEK665" s="198"/>
      <c r="JEL665" s="198"/>
      <c r="JEM665" s="198"/>
      <c r="JEN665" s="198"/>
      <c r="JEO665" s="198"/>
      <c r="JEP665" s="198"/>
      <c r="JEQ665" s="198"/>
      <c r="JER665" s="198"/>
      <c r="JES665" s="198"/>
      <c r="JET665" s="198"/>
      <c r="JEU665" s="198"/>
      <c r="JEV665" s="198"/>
      <c r="JEW665" s="198"/>
      <c r="JEX665" s="198"/>
      <c r="JEY665" s="198"/>
      <c r="JEZ665" s="198"/>
      <c r="JFA665" s="198"/>
      <c r="JFB665" s="198"/>
      <c r="JFC665" s="198"/>
      <c r="JFD665" s="198"/>
      <c r="JFE665" s="198"/>
      <c r="JFF665" s="198"/>
      <c r="JFG665" s="198"/>
      <c r="JFH665" s="198"/>
      <c r="JFI665" s="198"/>
      <c r="JFJ665" s="198"/>
      <c r="JFK665" s="198"/>
      <c r="JFL665" s="198"/>
      <c r="JFM665" s="198"/>
      <c r="JFN665" s="198"/>
      <c r="JFO665" s="198"/>
      <c r="JFP665" s="198"/>
      <c r="JFQ665" s="198"/>
      <c r="JFR665" s="198"/>
      <c r="JFS665" s="198"/>
      <c r="JFT665" s="198"/>
      <c r="JFU665" s="198"/>
      <c r="JFV665" s="198"/>
      <c r="JFW665" s="198"/>
      <c r="JFX665" s="198"/>
      <c r="JFY665" s="198"/>
      <c r="JFZ665" s="198"/>
      <c r="JGA665" s="198"/>
      <c r="JGB665" s="198"/>
      <c r="JGC665" s="198"/>
      <c r="JGD665" s="198"/>
      <c r="JGE665" s="198"/>
      <c r="JGF665" s="198"/>
      <c r="JGG665" s="198"/>
      <c r="JGH665" s="198"/>
      <c r="JGI665" s="198"/>
      <c r="JGJ665" s="198"/>
      <c r="JGK665" s="198"/>
      <c r="JGL665" s="198"/>
      <c r="JGM665" s="198"/>
      <c r="JGN665" s="198"/>
      <c r="JGO665" s="198"/>
      <c r="JGP665" s="198"/>
      <c r="JGQ665" s="198"/>
      <c r="JGR665" s="198"/>
      <c r="JGS665" s="198"/>
      <c r="JGT665" s="198"/>
      <c r="JGU665" s="198"/>
      <c r="JGV665" s="198"/>
      <c r="JGW665" s="198"/>
      <c r="JGX665" s="198"/>
      <c r="JGY665" s="198"/>
      <c r="JGZ665" s="198"/>
      <c r="JHA665" s="198"/>
      <c r="JHB665" s="198"/>
      <c r="JHC665" s="198"/>
      <c r="JHD665" s="198"/>
      <c r="JHE665" s="198"/>
      <c r="JHF665" s="198"/>
      <c r="JHG665" s="198"/>
      <c r="JHH665" s="198"/>
      <c r="JHI665" s="198"/>
      <c r="JHJ665" s="198"/>
      <c r="JHK665" s="198"/>
      <c r="JHL665" s="198"/>
      <c r="JHM665" s="198"/>
      <c r="JHN665" s="198"/>
      <c r="JHO665" s="198"/>
      <c r="JHP665" s="198"/>
      <c r="JHQ665" s="198"/>
      <c r="JHR665" s="198"/>
      <c r="JHS665" s="198"/>
      <c r="JHT665" s="198"/>
      <c r="JHU665" s="198"/>
      <c r="JHV665" s="198"/>
      <c r="JHW665" s="198"/>
      <c r="JHX665" s="198"/>
      <c r="JHY665" s="198"/>
      <c r="JHZ665" s="198"/>
      <c r="JIA665" s="198"/>
      <c r="JIB665" s="198"/>
      <c r="JIC665" s="198"/>
      <c r="JID665" s="198"/>
      <c r="JIE665" s="198"/>
      <c r="JIF665" s="198"/>
      <c r="JIG665" s="198"/>
      <c r="JIH665" s="198"/>
      <c r="JII665" s="198"/>
      <c r="JIJ665" s="198"/>
      <c r="JIK665" s="198"/>
      <c r="JIL665" s="198"/>
      <c r="JIM665" s="198"/>
      <c r="JIN665" s="198"/>
      <c r="JIO665" s="198"/>
      <c r="JIP665" s="198"/>
      <c r="JIQ665" s="198"/>
      <c r="JIR665" s="198"/>
      <c r="JIS665" s="198"/>
      <c r="JIT665" s="198"/>
      <c r="JIU665" s="198"/>
      <c r="JIV665" s="198"/>
      <c r="JIW665" s="198"/>
      <c r="JIX665" s="198"/>
      <c r="JIY665" s="198"/>
      <c r="JIZ665" s="198"/>
      <c r="JJA665" s="198"/>
      <c r="JJB665" s="198"/>
      <c r="JJC665" s="198"/>
      <c r="JJD665" s="198"/>
      <c r="JJE665" s="198"/>
      <c r="JJF665" s="198"/>
      <c r="JJG665" s="198"/>
      <c r="JJH665" s="198"/>
      <c r="JJI665" s="198"/>
      <c r="JJJ665" s="198"/>
      <c r="JJK665" s="198"/>
      <c r="JJL665" s="198"/>
      <c r="JJM665" s="198"/>
      <c r="JJN665" s="198"/>
      <c r="JJO665" s="198"/>
      <c r="JJP665" s="198"/>
      <c r="JJQ665" s="198"/>
      <c r="JJR665" s="198"/>
      <c r="JJS665" s="198"/>
      <c r="JJT665" s="198"/>
      <c r="JJU665" s="198"/>
      <c r="JJV665" s="198"/>
      <c r="JJW665" s="198"/>
      <c r="JJX665" s="198"/>
      <c r="JJY665" s="198"/>
      <c r="JJZ665" s="198"/>
      <c r="JKA665" s="198"/>
      <c r="JKB665" s="198"/>
      <c r="JKC665" s="198"/>
      <c r="JKD665" s="198"/>
      <c r="JKE665" s="198"/>
      <c r="JKF665" s="198"/>
      <c r="JKG665" s="198"/>
      <c r="JKH665" s="198"/>
      <c r="JKI665" s="198"/>
      <c r="JKJ665" s="198"/>
      <c r="JKK665" s="198"/>
      <c r="JKL665" s="198"/>
      <c r="JKM665" s="198"/>
      <c r="JKN665" s="198"/>
      <c r="JKO665" s="198"/>
      <c r="JKP665" s="198"/>
      <c r="JKQ665" s="198"/>
      <c r="JKR665" s="198"/>
      <c r="JKS665" s="198"/>
      <c r="JKT665" s="198"/>
      <c r="JKU665" s="198"/>
      <c r="JKV665" s="198"/>
      <c r="JKW665" s="198"/>
      <c r="JKX665" s="198"/>
      <c r="JKY665" s="198"/>
      <c r="JKZ665" s="198"/>
      <c r="JLA665" s="198"/>
      <c r="JLB665" s="198"/>
      <c r="JLC665" s="198"/>
      <c r="JLD665" s="198"/>
      <c r="JLE665" s="198"/>
      <c r="JLF665" s="198"/>
      <c r="JLG665" s="198"/>
      <c r="JLH665" s="198"/>
      <c r="JLI665" s="198"/>
      <c r="JLJ665" s="198"/>
      <c r="JLK665" s="198"/>
      <c r="JLL665" s="198"/>
      <c r="JLM665" s="198"/>
      <c r="JLN665" s="198"/>
      <c r="JLO665" s="198"/>
      <c r="JLP665" s="198"/>
      <c r="JLQ665" s="198"/>
      <c r="JLR665" s="198"/>
      <c r="JLS665" s="198"/>
      <c r="JLT665" s="198"/>
      <c r="JLU665" s="198"/>
      <c r="JLV665" s="198"/>
      <c r="JLW665" s="198"/>
      <c r="JLX665" s="198"/>
      <c r="JLY665" s="198"/>
      <c r="JLZ665" s="198"/>
      <c r="JMA665" s="198"/>
      <c r="JMB665" s="198"/>
      <c r="JMC665" s="198"/>
      <c r="JMD665" s="198"/>
      <c r="JME665" s="198"/>
      <c r="JMF665" s="198"/>
      <c r="JMG665" s="198"/>
      <c r="JMH665" s="198"/>
      <c r="JMI665" s="198"/>
      <c r="JMJ665" s="198"/>
      <c r="JMK665" s="198"/>
      <c r="JML665" s="198"/>
      <c r="JMM665" s="198"/>
      <c r="JMN665" s="198"/>
      <c r="JMO665" s="198"/>
      <c r="JMP665" s="198"/>
      <c r="JMQ665" s="198"/>
      <c r="JMR665" s="198"/>
      <c r="JMS665" s="198"/>
      <c r="JMT665" s="198"/>
      <c r="JMU665" s="198"/>
      <c r="JMV665" s="198"/>
      <c r="JMW665" s="198"/>
      <c r="JMX665" s="198"/>
      <c r="JMY665" s="198"/>
      <c r="JMZ665" s="198"/>
      <c r="JNA665" s="198"/>
      <c r="JNB665" s="198"/>
      <c r="JNC665" s="198"/>
      <c r="JND665" s="198"/>
      <c r="JNE665" s="198"/>
      <c r="JNF665" s="198"/>
      <c r="JNG665" s="198"/>
      <c r="JNH665" s="198"/>
      <c r="JNI665" s="198"/>
      <c r="JNJ665" s="198"/>
      <c r="JNK665" s="198"/>
      <c r="JNL665" s="198"/>
      <c r="JNM665" s="198"/>
      <c r="JNN665" s="198"/>
      <c r="JNO665" s="198"/>
      <c r="JNP665" s="198"/>
      <c r="JNQ665" s="198"/>
      <c r="JNR665" s="198"/>
      <c r="JNS665" s="198"/>
      <c r="JNT665" s="198"/>
      <c r="JNU665" s="198"/>
      <c r="JNV665" s="198"/>
      <c r="JNW665" s="198"/>
      <c r="JNX665" s="198"/>
      <c r="JNY665" s="198"/>
      <c r="JNZ665" s="198"/>
      <c r="JOA665" s="198"/>
      <c r="JOB665" s="198"/>
      <c r="JOC665" s="198"/>
      <c r="JOD665" s="198"/>
      <c r="JOE665" s="198"/>
      <c r="JOF665" s="198"/>
      <c r="JOG665" s="198"/>
      <c r="JOH665" s="198"/>
      <c r="JOI665" s="198"/>
      <c r="JOJ665" s="198"/>
      <c r="JOK665" s="198"/>
      <c r="JOL665" s="198"/>
      <c r="JOM665" s="198"/>
      <c r="JON665" s="198"/>
      <c r="JOO665" s="198"/>
      <c r="JOP665" s="198"/>
      <c r="JOQ665" s="198"/>
      <c r="JOR665" s="198"/>
      <c r="JOS665" s="198"/>
      <c r="JOT665" s="198"/>
      <c r="JOU665" s="198"/>
      <c r="JOV665" s="198"/>
      <c r="JOW665" s="198"/>
      <c r="JOX665" s="198"/>
      <c r="JOY665" s="198"/>
      <c r="JOZ665" s="198"/>
      <c r="JPA665" s="198"/>
      <c r="JPB665" s="198"/>
      <c r="JPC665" s="198"/>
      <c r="JPD665" s="198"/>
      <c r="JPE665" s="198"/>
      <c r="JPF665" s="198"/>
      <c r="JPG665" s="198"/>
      <c r="JPH665" s="198"/>
      <c r="JPI665" s="198"/>
      <c r="JPJ665" s="198"/>
      <c r="JPK665" s="198"/>
      <c r="JPL665" s="198"/>
      <c r="JPM665" s="198"/>
      <c r="JPN665" s="198"/>
      <c r="JPO665" s="198"/>
      <c r="JPP665" s="198"/>
      <c r="JPQ665" s="198"/>
      <c r="JPR665" s="198"/>
      <c r="JPS665" s="198"/>
      <c r="JPT665" s="198"/>
      <c r="JPU665" s="198"/>
      <c r="JPV665" s="198"/>
      <c r="JPW665" s="198"/>
      <c r="JPX665" s="198"/>
      <c r="JPY665" s="198"/>
      <c r="JPZ665" s="198"/>
      <c r="JQA665" s="198"/>
      <c r="JQB665" s="198"/>
      <c r="JQC665" s="198"/>
      <c r="JQD665" s="198"/>
      <c r="JQE665" s="198"/>
      <c r="JQF665" s="198"/>
      <c r="JQG665" s="198"/>
      <c r="JQH665" s="198"/>
      <c r="JQI665" s="198"/>
      <c r="JQJ665" s="198"/>
      <c r="JQK665" s="198"/>
      <c r="JQL665" s="198"/>
      <c r="JQM665" s="198"/>
      <c r="JQN665" s="198"/>
      <c r="JQO665" s="198"/>
      <c r="JQP665" s="198"/>
      <c r="JQQ665" s="198"/>
      <c r="JQR665" s="198"/>
      <c r="JQS665" s="198"/>
      <c r="JQT665" s="198"/>
      <c r="JQU665" s="198"/>
      <c r="JQV665" s="198"/>
      <c r="JQW665" s="198"/>
      <c r="JQX665" s="198"/>
      <c r="JQY665" s="198"/>
      <c r="JQZ665" s="198"/>
      <c r="JRA665" s="198"/>
      <c r="JRB665" s="198"/>
      <c r="JRC665" s="198"/>
      <c r="JRD665" s="198"/>
      <c r="JRE665" s="198"/>
      <c r="JRF665" s="198"/>
      <c r="JRG665" s="198"/>
      <c r="JRH665" s="198"/>
      <c r="JRI665" s="198"/>
      <c r="JRJ665" s="198"/>
      <c r="JRK665" s="198"/>
      <c r="JRL665" s="198"/>
      <c r="JRM665" s="198"/>
      <c r="JRN665" s="198"/>
      <c r="JRO665" s="198"/>
      <c r="JRP665" s="198"/>
      <c r="JRQ665" s="198"/>
      <c r="JRR665" s="198"/>
      <c r="JRS665" s="198"/>
      <c r="JRT665" s="198"/>
      <c r="JRU665" s="198"/>
      <c r="JRV665" s="198"/>
      <c r="JRW665" s="198"/>
      <c r="JRX665" s="198"/>
      <c r="JRY665" s="198"/>
      <c r="JRZ665" s="198"/>
      <c r="JSA665" s="198"/>
      <c r="JSB665" s="198"/>
      <c r="JSC665" s="198"/>
      <c r="JSD665" s="198"/>
      <c r="JSE665" s="198"/>
      <c r="JSF665" s="198"/>
      <c r="JSG665" s="198"/>
      <c r="JSH665" s="198"/>
      <c r="JSI665" s="198"/>
      <c r="JSJ665" s="198"/>
      <c r="JSK665" s="198"/>
      <c r="JSL665" s="198"/>
      <c r="JSM665" s="198"/>
      <c r="JSN665" s="198"/>
      <c r="JSO665" s="198"/>
      <c r="JSP665" s="198"/>
      <c r="JSQ665" s="198"/>
      <c r="JSR665" s="198"/>
      <c r="JSS665" s="198"/>
      <c r="JST665" s="198"/>
      <c r="JSU665" s="198"/>
      <c r="JSV665" s="198"/>
      <c r="JSW665" s="198"/>
      <c r="JSX665" s="198"/>
      <c r="JSY665" s="198"/>
      <c r="JSZ665" s="198"/>
      <c r="JTA665" s="198"/>
      <c r="JTB665" s="198"/>
      <c r="JTC665" s="198"/>
      <c r="JTD665" s="198"/>
      <c r="JTE665" s="198"/>
      <c r="JTF665" s="198"/>
      <c r="JTG665" s="198"/>
      <c r="JTH665" s="198"/>
      <c r="JTI665" s="198"/>
      <c r="JTJ665" s="198"/>
      <c r="JTK665" s="198"/>
      <c r="JTL665" s="198"/>
      <c r="JTM665" s="198"/>
      <c r="JTN665" s="198"/>
      <c r="JTO665" s="198"/>
      <c r="JTP665" s="198"/>
      <c r="JTQ665" s="198"/>
      <c r="JTR665" s="198"/>
      <c r="JTS665" s="198"/>
      <c r="JTT665" s="198"/>
      <c r="JTU665" s="198"/>
      <c r="JTV665" s="198"/>
      <c r="JTW665" s="198"/>
      <c r="JTX665" s="198"/>
      <c r="JTY665" s="198"/>
      <c r="JTZ665" s="198"/>
      <c r="JUA665" s="198"/>
      <c r="JUB665" s="198"/>
      <c r="JUC665" s="198"/>
      <c r="JUD665" s="198"/>
      <c r="JUE665" s="198"/>
      <c r="JUF665" s="198"/>
      <c r="JUG665" s="198"/>
      <c r="JUH665" s="198"/>
      <c r="JUI665" s="198"/>
      <c r="JUJ665" s="198"/>
      <c r="JUK665" s="198"/>
      <c r="JUL665" s="198"/>
      <c r="JUM665" s="198"/>
      <c r="JUN665" s="198"/>
      <c r="JUO665" s="198"/>
      <c r="JUP665" s="198"/>
      <c r="JUQ665" s="198"/>
      <c r="JUR665" s="198"/>
      <c r="JUS665" s="198"/>
      <c r="JUT665" s="198"/>
      <c r="JUU665" s="198"/>
      <c r="JUV665" s="198"/>
      <c r="JUW665" s="198"/>
      <c r="JUX665" s="198"/>
      <c r="JUY665" s="198"/>
      <c r="JUZ665" s="198"/>
      <c r="JVA665" s="198"/>
      <c r="JVB665" s="198"/>
      <c r="JVC665" s="198"/>
      <c r="JVD665" s="198"/>
      <c r="JVE665" s="198"/>
      <c r="JVF665" s="198"/>
      <c r="JVG665" s="198"/>
      <c r="JVH665" s="198"/>
      <c r="JVI665" s="198"/>
      <c r="JVJ665" s="198"/>
      <c r="JVK665" s="198"/>
      <c r="JVL665" s="198"/>
      <c r="JVM665" s="198"/>
      <c r="JVN665" s="198"/>
      <c r="JVO665" s="198"/>
      <c r="JVP665" s="198"/>
      <c r="JVQ665" s="198"/>
      <c r="JVR665" s="198"/>
      <c r="JVS665" s="198"/>
      <c r="JVT665" s="198"/>
      <c r="JVU665" s="198"/>
      <c r="JVV665" s="198"/>
      <c r="JVW665" s="198"/>
      <c r="JVX665" s="198"/>
      <c r="JVY665" s="198"/>
      <c r="JVZ665" s="198"/>
      <c r="JWA665" s="198"/>
      <c r="JWB665" s="198"/>
      <c r="JWC665" s="198"/>
      <c r="JWD665" s="198"/>
      <c r="JWE665" s="198"/>
      <c r="JWF665" s="198"/>
      <c r="JWG665" s="198"/>
      <c r="JWH665" s="198"/>
      <c r="JWI665" s="198"/>
      <c r="JWJ665" s="198"/>
      <c r="JWK665" s="198"/>
      <c r="JWL665" s="198"/>
      <c r="JWM665" s="198"/>
      <c r="JWN665" s="198"/>
      <c r="JWO665" s="198"/>
      <c r="JWP665" s="198"/>
      <c r="JWQ665" s="198"/>
      <c r="JWR665" s="198"/>
      <c r="JWS665" s="198"/>
      <c r="JWT665" s="198"/>
      <c r="JWU665" s="198"/>
      <c r="JWV665" s="198"/>
      <c r="JWW665" s="198"/>
      <c r="JWX665" s="198"/>
      <c r="JWY665" s="198"/>
      <c r="JWZ665" s="198"/>
      <c r="JXA665" s="198"/>
      <c r="JXB665" s="198"/>
      <c r="JXC665" s="198"/>
      <c r="JXD665" s="198"/>
      <c r="JXE665" s="198"/>
      <c r="JXF665" s="198"/>
      <c r="JXG665" s="198"/>
      <c r="JXH665" s="198"/>
      <c r="JXI665" s="198"/>
      <c r="JXJ665" s="198"/>
      <c r="JXK665" s="198"/>
      <c r="JXL665" s="198"/>
      <c r="JXM665" s="198"/>
      <c r="JXN665" s="198"/>
      <c r="JXO665" s="198"/>
      <c r="JXP665" s="198"/>
      <c r="JXQ665" s="198"/>
      <c r="JXR665" s="198"/>
      <c r="JXS665" s="198"/>
      <c r="JXT665" s="198"/>
      <c r="JXU665" s="198"/>
      <c r="JXV665" s="198"/>
      <c r="JXW665" s="198"/>
      <c r="JXX665" s="198"/>
      <c r="JXY665" s="198"/>
      <c r="JXZ665" s="198"/>
      <c r="JYA665" s="198"/>
      <c r="JYB665" s="198"/>
      <c r="JYC665" s="198"/>
      <c r="JYD665" s="198"/>
      <c r="JYE665" s="198"/>
      <c r="JYF665" s="198"/>
      <c r="JYG665" s="198"/>
      <c r="JYH665" s="198"/>
      <c r="JYI665" s="198"/>
      <c r="JYJ665" s="198"/>
      <c r="JYK665" s="198"/>
      <c r="JYL665" s="198"/>
      <c r="JYM665" s="198"/>
      <c r="JYN665" s="198"/>
      <c r="JYO665" s="198"/>
      <c r="JYP665" s="198"/>
      <c r="JYQ665" s="198"/>
      <c r="JYR665" s="198"/>
      <c r="JYS665" s="198"/>
      <c r="JYT665" s="198"/>
      <c r="JYU665" s="198"/>
      <c r="JYV665" s="198"/>
      <c r="JYW665" s="198"/>
      <c r="JYX665" s="198"/>
      <c r="JYY665" s="198"/>
      <c r="JYZ665" s="198"/>
      <c r="JZA665" s="198"/>
      <c r="JZB665" s="198"/>
      <c r="JZC665" s="198"/>
      <c r="JZD665" s="198"/>
      <c r="JZE665" s="198"/>
      <c r="JZF665" s="198"/>
      <c r="JZG665" s="198"/>
      <c r="JZH665" s="198"/>
      <c r="JZI665" s="198"/>
      <c r="JZJ665" s="198"/>
      <c r="JZK665" s="198"/>
      <c r="JZL665" s="198"/>
      <c r="JZM665" s="198"/>
      <c r="JZN665" s="198"/>
      <c r="JZO665" s="198"/>
      <c r="JZP665" s="198"/>
      <c r="JZQ665" s="198"/>
      <c r="JZR665" s="198"/>
      <c r="JZS665" s="198"/>
      <c r="JZT665" s="198"/>
      <c r="JZU665" s="198"/>
      <c r="JZV665" s="198"/>
      <c r="JZW665" s="198"/>
      <c r="JZX665" s="198"/>
      <c r="JZY665" s="198"/>
      <c r="JZZ665" s="198"/>
      <c r="KAA665" s="198"/>
      <c r="KAB665" s="198"/>
      <c r="KAC665" s="198"/>
      <c r="KAD665" s="198"/>
      <c r="KAE665" s="198"/>
      <c r="KAF665" s="198"/>
      <c r="KAG665" s="198"/>
      <c r="KAH665" s="198"/>
      <c r="KAI665" s="198"/>
      <c r="KAJ665" s="198"/>
      <c r="KAK665" s="198"/>
      <c r="KAL665" s="198"/>
      <c r="KAM665" s="198"/>
      <c r="KAN665" s="198"/>
      <c r="KAO665" s="198"/>
      <c r="KAP665" s="198"/>
      <c r="KAQ665" s="198"/>
      <c r="KAR665" s="198"/>
      <c r="KAS665" s="198"/>
      <c r="KAT665" s="198"/>
      <c r="KAU665" s="198"/>
      <c r="KAV665" s="198"/>
      <c r="KAW665" s="198"/>
      <c r="KAX665" s="198"/>
      <c r="KAY665" s="198"/>
      <c r="KAZ665" s="198"/>
      <c r="KBA665" s="198"/>
      <c r="KBB665" s="198"/>
      <c r="KBC665" s="198"/>
      <c r="KBD665" s="198"/>
      <c r="KBE665" s="198"/>
      <c r="KBF665" s="198"/>
      <c r="KBG665" s="198"/>
      <c r="KBH665" s="198"/>
      <c r="KBI665" s="198"/>
      <c r="KBJ665" s="198"/>
      <c r="KBK665" s="198"/>
      <c r="KBL665" s="198"/>
      <c r="KBM665" s="198"/>
      <c r="KBN665" s="198"/>
      <c r="KBO665" s="198"/>
      <c r="KBP665" s="198"/>
      <c r="KBQ665" s="198"/>
      <c r="KBR665" s="198"/>
      <c r="KBS665" s="198"/>
      <c r="KBT665" s="198"/>
      <c r="KBU665" s="198"/>
      <c r="KBV665" s="198"/>
      <c r="KBW665" s="198"/>
      <c r="KBX665" s="198"/>
      <c r="KBY665" s="198"/>
      <c r="KBZ665" s="198"/>
      <c r="KCA665" s="198"/>
      <c r="KCB665" s="198"/>
      <c r="KCC665" s="198"/>
      <c r="KCD665" s="198"/>
      <c r="KCE665" s="198"/>
      <c r="KCF665" s="198"/>
      <c r="KCG665" s="198"/>
      <c r="KCH665" s="198"/>
      <c r="KCI665" s="198"/>
      <c r="KCJ665" s="198"/>
      <c r="KCK665" s="198"/>
      <c r="KCL665" s="198"/>
      <c r="KCM665" s="198"/>
      <c r="KCN665" s="198"/>
      <c r="KCO665" s="198"/>
      <c r="KCP665" s="198"/>
      <c r="KCQ665" s="198"/>
      <c r="KCR665" s="198"/>
      <c r="KCS665" s="198"/>
      <c r="KCT665" s="198"/>
      <c r="KCU665" s="198"/>
      <c r="KCV665" s="198"/>
      <c r="KCW665" s="198"/>
      <c r="KCX665" s="198"/>
      <c r="KCY665" s="198"/>
      <c r="KCZ665" s="198"/>
      <c r="KDA665" s="198"/>
      <c r="KDB665" s="198"/>
      <c r="KDC665" s="198"/>
      <c r="KDD665" s="198"/>
      <c r="KDE665" s="198"/>
      <c r="KDF665" s="198"/>
      <c r="KDG665" s="198"/>
      <c r="KDH665" s="198"/>
      <c r="KDI665" s="198"/>
      <c r="KDJ665" s="198"/>
      <c r="KDK665" s="198"/>
      <c r="KDL665" s="198"/>
      <c r="KDM665" s="198"/>
      <c r="KDN665" s="198"/>
      <c r="KDO665" s="198"/>
      <c r="KDP665" s="198"/>
      <c r="KDQ665" s="198"/>
      <c r="KDR665" s="198"/>
      <c r="KDS665" s="198"/>
      <c r="KDT665" s="198"/>
      <c r="KDU665" s="198"/>
      <c r="KDV665" s="198"/>
      <c r="KDW665" s="198"/>
      <c r="KDX665" s="198"/>
      <c r="KDY665" s="198"/>
      <c r="KDZ665" s="198"/>
      <c r="KEA665" s="198"/>
      <c r="KEB665" s="198"/>
      <c r="KEC665" s="198"/>
      <c r="KED665" s="198"/>
      <c r="KEE665" s="198"/>
      <c r="KEF665" s="198"/>
      <c r="KEG665" s="198"/>
      <c r="KEH665" s="198"/>
      <c r="KEI665" s="198"/>
      <c r="KEJ665" s="198"/>
      <c r="KEK665" s="198"/>
      <c r="KEL665" s="198"/>
      <c r="KEM665" s="198"/>
      <c r="KEN665" s="198"/>
      <c r="KEO665" s="198"/>
      <c r="KEP665" s="198"/>
      <c r="KEQ665" s="198"/>
      <c r="KER665" s="198"/>
      <c r="KES665" s="198"/>
      <c r="KET665" s="198"/>
      <c r="KEU665" s="198"/>
      <c r="KEV665" s="198"/>
      <c r="KEW665" s="198"/>
      <c r="KEX665" s="198"/>
      <c r="KEY665" s="198"/>
      <c r="KEZ665" s="198"/>
      <c r="KFA665" s="198"/>
      <c r="KFB665" s="198"/>
      <c r="KFC665" s="198"/>
      <c r="KFD665" s="198"/>
      <c r="KFE665" s="198"/>
      <c r="KFF665" s="198"/>
      <c r="KFG665" s="198"/>
      <c r="KFH665" s="198"/>
      <c r="KFI665" s="198"/>
      <c r="KFJ665" s="198"/>
      <c r="KFK665" s="198"/>
      <c r="KFL665" s="198"/>
      <c r="KFM665" s="198"/>
      <c r="KFN665" s="198"/>
      <c r="KFO665" s="198"/>
      <c r="KFP665" s="198"/>
      <c r="KFQ665" s="198"/>
      <c r="KFR665" s="198"/>
      <c r="KFS665" s="198"/>
      <c r="KFT665" s="198"/>
      <c r="KFU665" s="198"/>
      <c r="KFV665" s="198"/>
      <c r="KFW665" s="198"/>
      <c r="KFX665" s="198"/>
      <c r="KFY665" s="198"/>
      <c r="KFZ665" s="198"/>
      <c r="KGA665" s="198"/>
      <c r="KGB665" s="198"/>
      <c r="KGC665" s="198"/>
      <c r="KGD665" s="198"/>
      <c r="KGE665" s="198"/>
      <c r="KGF665" s="198"/>
      <c r="KGG665" s="198"/>
      <c r="KGH665" s="198"/>
      <c r="KGI665" s="198"/>
      <c r="KGJ665" s="198"/>
      <c r="KGK665" s="198"/>
      <c r="KGL665" s="198"/>
      <c r="KGM665" s="198"/>
      <c r="KGN665" s="198"/>
      <c r="KGO665" s="198"/>
      <c r="KGP665" s="198"/>
      <c r="KGQ665" s="198"/>
      <c r="KGR665" s="198"/>
      <c r="KGS665" s="198"/>
      <c r="KGT665" s="198"/>
      <c r="KGU665" s="198"/>
      <c r="KGV665" s="198"/>
      <c r="KGW665" s="198"/>
      <c r="KGX665" s="198"/>
      <c r="KGY665" s="198"/>
      <c r="KGZ665" s="198"/>
      <c r="KHA665" s="198"/>
      <c r="KHB665" s="198"/>
      <c r="KHC665" s="198"/>
      <c r="KHD665" s="198"/>
      <c r="KHE665" s="198"/>
      <c r="KHF665" s="198"/>
      <c r="KHG665" s="198"/>
      <c r="KHH665" s="198"/>
      <c r="KHI665" s="198"/>
      <c r="KHJ665" s="198"/>
      <c r="KHK665" s="198"/>
      <c r="KHL665" s="198"/>
      <c r="KHM665" s="198"/>
      <c r="KHN665" s="198"/>
      <c r="KHO665" s="198"/>
      <c r="KHP665" s="198"/>
      <c r="KHQ665" s="198"/>
      <c r="KHR665" s="198"/>
      <c r="KHS665" s="198"/>
      <c r="KHT665" s="198"/>
      <c r="KHU665" s="198"/>
      <c r="KHV665" s="198"/>
      <c r="KHW665" s="198"/>
      <c r="KHX665" s="198"/>
      <c r="KHY665" s="198"/>
      <c r="KHZ665" s="198"/>
      <c r="KIA665" s="198"/>
      <c r="KIB665" s="198"/>
      <c r="KIC665" s="198"/>
      <c r="KID665" s="198"/>
      <c r="KIE665" s="198"/>
      <c r="KIF665" s="198"/>
      <c r="KIG665" s="198"/>
      <c r="KIH665" s="198"/>
      <c r="KII665" s="198"/>
      <c r="KIJ665" s="198"/>
      <c r="KIK665" s="198"/>
      <c r="KIL665" s="198"/>
      <c r="KIM665" s="198"/>
      <c r="KIN665" s="198"/>
      <c r="KIO665" s="198"/>
      <c r="KIP665" s="198"/>
      <c r="KIQ665" s="198"/>
      <c r="KIR665" s="198"/>
      <c r="KIS665" s="198"/>
      <c r="KIT665" s="198"/>
      <c r="KIU665" s="198"/>
      <c r="KIV665" s="198"/>
      <c r="KIW665" s="198"/>
      <c r="KIX665" s="198"/>
      <c r="KIY665" s="198"/>
      <c r="KIZ665" s="198"/>
      <c r="KJA665" s="198"/>
      <c r="KJB665" s="198"/>
      <c r="KJC665" s="198"/>
      <c r="KJD665" s="198"/>
      <c r="KJE665" s="198"/>
      <c r="KJF665" s="198"/>
      <c r="KJG665" s="198"/>
      <c r="KJH665" s="198"/>
      <c r="KJI665" s="198"/>
      <c r="KJJ665" s="198"/>
      <c r="KJK665" s="198"/>
      <c r="KJL665" s="198"/>
      <c r="KJM665" s="198"/>
      <c r="KJN665" s="198"/>
      <c r="KJO665" s="198"/>
      <c r="KJP665" s="198"/>
      <c r="KJQ665" s="198"/>
      <c r="KJR665" s="198"/>
      <c r="KJS665" s="198"/>
      <c r="KJT665" s="198"/>
      <c r="KJU665" s="198"/>
      <c r="KJV665" s="198"/>
      <c r="KJW665" s="198"/>
      <c r="KJX665" s="198"/>
      <c r="KJY665" s="198"/>
      <c r="KJZ665" s="198"/>
      <c r="KKA665" s="198"/>
      <c r="KKB665" s="198"/>
      <c r="KKC665" s="198"/>
      <c r="KKD665" s="198"/>
      <c r="KKE665" s="198"/>
      <c r="KKF665" s="198"/>
      <c r="KKG665" s="198"/>
      <c r="KKH665" s="198"/>
      <c r="KKI665" s="198"/>
      <c r="KKJ665" s="198"/>
      <c r="KKK665" s="198"/>
      <c r="KKL665" s="198"/>
      <c r="KKM665" s="198"/>
      <c r="KKN665" s="198"/>
      <c r="KKO665" s="198"/>
      <c r="KKP665" s="198"/>
      <c r="KKQ665" s="198"/>
      <c r="KKR665" s="198"/>
      <c r="KKS665" s="198"/>
      <c r="KKT665" s="198"/>
      <c r="KKU665" s="198"/>
      <c r="KKV665" s="198"/>
      <c r="KKW665" s="198"/>
      <c r="KKX665" s="198"/>
      <c r="KKY665" s="198"/>
      <c r="KKZ665" s="198"/>
      <c r="KLA665" s="198"/>
      <c r="KLB665" s="198"/>
      <c r="KLC665" s="198"/>
      <c r="KLD665" s="198"/>
      <c r="KLE665" s="198"/>
      <c r="KLF665" s="198"/>
      <c r="KLG665" s="198"/>
      <c r="KLH665" s="198"/>
      <c r="KLI665" s="198"/>
      <c r="KLJ665" s="198"/>
      <c r="KLK665" s="198"/>
      <c r="KLL665" s="198"/>
      <c r="KLM665" s="198"/>
      <c r="KLN665" s="198"/>
      <c r="KLO665" s="198"/>
      <c r="KLP665" s="198"/>
      <c r="KLQ665" s="198"/>
      <c r="KLR665" s="198"/>
      <c r="KLS665" s="198"/>
      <c r="KLT665" s="198"/>
      <c r="KLU665" s="198"/>
      <c r="KLV665" s="198"/>
      <c r="KLW665" s="198"/>
      <c r="KLX665" s="198"/>
      <c r="KLY665" s="198"/>
      <c r="KLZ665" s="198"/>
      <c r="KMA665" s="198"/>
      <c r="KMB665" s="198"/>
      <c r="KMC665" s="198"/>
      <c r="KMD665" s="198"/>
      <c r="KME665" s="198"/>
      <c r="KMF665" s="198"/>
      <c r="KMG665" s="198"/>
      <c r="KMH665" s="198"/>
      <c r="KMI665" s="198"/>
      <c r="KMJ665" s="198"/>
      <c r="KMK665" s="198"/>
      <c r="KML665" s="198"/>
      <c r="KMM665" s="198"/>
      <c r="KMN665" s="198"/>
      <c r="KMO665" s="198"/>
      <c r="KMP665" s="198"/>
      <c r="KMQ665" s="198"/>
      <c r="KMR665" s="198"/>
      <c r="KMS665" s="198"/>
      <c r="KMT665" s="198"/>
      <c r="KMU665" s="198"/>
      <c r="KMV665" s="198"/>
      <c r="KMW665" s="198"/>
      <c r="KMX665" s="198"/>
      <c r="KMY665" s="198"/>
      <c r="KMZ665" s="198"/>
      <c r="KNA665" s="198"/>
      <c r="KNB665" s="198"/>
      <c r="KNC665" s="198"/>
      <c r="KND665" s="198"/>
      <c r="KNE665" s="198"/>
      <c r="KNF665" s="198"/>
      <c r="KNG665" s="198"/>
      <c r="KNH665" s="198"/>
      <c r="KNI665" s="198"/>
      <c r="KNJ665" s="198"/>
      <c r="KNK665" s="198"/>
      <c r="KNL665" s="198"/>
      <c r="KNM665" s="198"/>
      <c r="KNN665" s="198"/>
      <c r="KNO665" s="198"/>
      <c r="KNP665" s="198"/>
      <c r="KNQ665" s="198"/>
      <c r="KNR665" s="198"/>
      <c r="KNS665" s="198"/>
      <c r="KNT665" s="198"/>
      <c r="KNU665" s="198"/>
      <c r="KNV665" s="198"/>
      <c r="KNW665" s="198"/>
      <c r="KNX665" s="198"/>
      <c r="KNY665" s="198"/>
      <c r="KNZ665" s="198"/>
      <c r="KOA665" s="198"/>
      <c r="KOB665" s="198"/>
      <c r="KOC665" s="198"/>
      <c r="KOD665" s="198"/>
      <c r="KOE665" s="198"/>
      <c r="KOF665" s="198"/>
      <c r="KOG665" s="198"/>
      <c r="KOH665" s="198"/>
      <c r="KOI665" s="198"/>
      <c r="KOJ665" s="198"/>
      <c r="KOK665" s="198"/>
      <c r="KOL665" s="198"/>
      <c r="KOM665" s="198"/>
      <c r="KON665" s="198"/>
      <c r="KOO665" s="198"/>
      <c r="KOP665" s="198"/>
      <c r="KOQ665" s="198"/>
      <c r="KOR665" s="198"/>
      <c r="KOS665" s="198"/>
      <c r="KOT665" s="198"/>
      <c r="KOU665" s="198"/>
      <c r="KOV665" s="198"/>
      <c r="KOW665" s="198"/>
      <c r="KOX665" s="198"/>
      <c r="KOY665" s="198"/>
      <c r="KOZ665" s="198"/>
      <c r="KPA665" s="198"/>
      <c r="KPB665" s="198"/>
      <c r="KPC665" s="198"/>
      <c r="KPD665" s="198"/>
      <c r="KPE665" s="198"/>
      <c r="KPF665" s="198"/>
      <c r="KPG665" s="198"/>
      <c r="KPH665" s="198"/>
      <c r="KPI665" s="198"/>
      <c r="KPJ665" s="198"/>
      <c r="KPK665" s="198"/>
      <c r="KPL665" s="198"/>
      <c r="KPM665" s="198"/>
      <c r="KPN665" s="198"/>
      <c r="KPO665" s="198"/>
      <c r="KPP665" s="198"/>
      <c r="KPQ665" s="198"/>
      <c r="KPR665" s="198"/>
      <c r="KPS665" s="198"/>
      <c r="KPT665" s="198"/>
      <c r="KPU665" s="198"/>
      <c r="KPV665" s="198"/>
      <c r="KPW665" s="198"/>
      <c r="KPX665" s="198"/>
      <c r="KPY665" s="198"/>
      <c r="KPZ665" s="198"/>
      <c r="KQA665" s="198"/>
      <c r="KQB665" s="198"/>
      <c r="KQC665" s="198"/>
      <c r="KQD665" s="198"/>
      <c r="KQE665" s="198"/>
      <c r="KQF665" s="198"/>
      <c r="KQG665" s="198"/>
      <c r="KQH665" s="198"/>
      <c r="KQI665" s="198"/>
      <c r="KQJ665" s="198"/>
      <c r="KQK665" s="198"/>
      <c r="KQL665" s="198"/>
      <c r="KQM665" s="198"/>
      <c r="KQN665" s="198"/>
      <c r="KQO665" s="198"/>
      <c r="KQP665" s="198"/>
      <c r="KQQ665" s="198"/>
      <c r="KQR665" s="198"/>
      <c r="KQS665" s="198"/>
      <c r="KQT665" s="198"/>
      <c r="KQU665" s="198"/>
      <c r="KQV665" s="198"/>
      <c r="KQW665" s="198"/>
      <c r="KQX665" s="198"/>
      <c r="KQY665" s="198"/>
      <c r="KQZ665" s="198"/>
      <c r="KRA665" s="198"/>
      <c r="KRB665" s="198"/>
      <c r="KRC665" s="198"/>
      <c r="KRD665" s="198"/>
      <c r="KRE665" s="198"/>
      <c r="KRF665" s="198"/>
      <c r="KRG665" s="198"/>
      <c r="KRH665" s="198"/>
      <c r="KRI665" s="198"/>
      <c r="KRJ665" s="198"/>
      <c r="KRK665" s="198"/>
      <c r="KRL665" s="198"/>
      <c r="KRM665" s="198"/>
      <c r="KRN665" s="198"/>
      <c r="KRO665" s="198"/>
      <c r="KRP665" s="198"/>
      <c r="KRQ665" s="198"/>
      <c r="KRR665" s="198"/>
      <c r="KRS665" s="198"/>
      <c r="KRT665" s="198"/>
      <c r="KRU665" s="198"/>
      <c r="KRV665" s="198"/>
      <c r="KRW665" s="198"/>
      <c r="KRX665" s="198"/>
      <c r="KRY665" s="198"/>
      <c r="KRZ665" s="198"/>
      <c r="KSA665" s="198"/>
      <c r="KSB665" s="198"/>
      <c r="KSC665" s="198"/>
      <c r="KSD665" s="198"/>
      <c r="KSE665" s="198"/>
      <c r="KSF665" s="198"/>
      <c r="KSG665" s="198"/>
      <c r="KSH665" s="198"/>
      <c r="KSI665" s="198"/>
      <c r="KSJ665" s="198"/>
      <c r="KSK665" s="198"/>
      <c r="KSL665" s="198"/>
      <c r="KSM665" s="198"/>
      <c r="KSN665" s="198"/>
      <c r="KSO665" s="198"/>
      <c r="KSP665" s="198"/>
      <c r="KSQ665" s="198"/>
      <c r="KSR665" s="198"/>
      <c r="KSS665" s="198"/>
      <c r="KST665" s="198"/>
      <c r="KSU665" s="198"/>
      <c r="KSV665" s="198"/>
      <c r="KSW665" s="198"/>
      <c r="KSX665" s="198"/>
      <c r="KSY665" s="198"/>
      <c r="KSZ665" s="198"/>
      <c r="KTA665" s="198"/>
      <c r="KTB665" s="198"/>
      <c r="KTC665" s="198"/>
      <c r="KTD665" s="198"/>
      <c r="KTE665" s="198"/>
      <c r="KTF665" s="198"/>
      <c r="KTG665" s="198"/>
      <c r="KTH665" s="198"/>
      <c r="KTI665" s="198"/>
      <c r="KTJ665" s="198"/>
      <c r="KTK665" s="198"/>
      <c r="KTL665" s="198"/>
      <c r="KTM665" s="198"/>
      <c r="KTN665" s="198"/>
      <c r="KTO665" s="198"/>
      <c r="KTP665" s="198"/>
      <c r="KTQ665" s="198"/>
      <c r="KTR665" s="198"/>
      <c r="KTS665" s="198"/>
      <c r="KTT665" s="198"/>
      <c r="KTU665" s="198"/>
      <c r="KTV665" s="198"/>
      <c r="KTW665" s="198"/>
      <c r="KTX665" s="198"/>
      <c r="KTY665" s="198"/>
      <c r="KTZ665" s="198"/>
      <c r="KUA665" s="198"/>
      <c r="KUB665" s="198"/>
      <c r="KUC665" s="198"/>
      <c r="KUD665" s="198"/>
      <c r="KUE665" s="198"/>
      <c r="KUF665" s="198"/>
      <c r="KUG665" s="198"/>
      <c r="KUH665" s="198"/>
      <c r="KUI665" s="198"/>
      <c r="KUJ665" s="198"/>
      <c r="KUK665" s="198"/>
      <c r="KUL665" s="198"/>
      <c r="KUM665" s="198"/>
      <c r="KUN665" s="198"/>
      <c r="KUO665" s="198"/>
      <c r="KUP665" s="198"/>
      <c r="KUQ665" s="198"/>
      <c r="KUR665" s="198"/>
      <c r="KUS665" s="198"/>
      <c r="KUT665" s="198"/>
      <c r="KUU665" s="198"/>
      <c r="KUV665" s="198"/>
      <c r="KUW665" s="198"/>
      <c r="KUX665" s="198"/>
      <c r="KUY665" s="198"/>
      <c r="KUZ665" s="198"/>
      <c r="KVA665" s="198"/>
      <c r="KVB665" s="198"/>
      <c r="KVC665" s="198"/>
      <c r="KVD665" s="198"/>
      <c r="KVE665" s="198"/>
      <c r="KVF665" s="198"/>
      <c r="KVG665" s="198"/>
      <c r="KVH665" s="198"/>
      <c r="KVI665" s="198"/>
      <c r="KVJ665" s="198"/>
      <c r="KVK665" s="198"/>
      <c r="KVL665" s="198"/>
      <c r="KVM665" s="198"/>
      <c r="KVN665" s="198"/>
      <c r="KVO665" s="198"/>
      <c r="KVP665" s="198"/>
      <c r="KVQ665" s="198"/>
      <c r="KVR665" s="198"/>
      <c r="KVS665" s="198"/>
      <c r="KVT665" s="198"/>
      <c r="KVU665" s="198"/>
      <c r="KVV665" s="198"/>
      <c r="KVW665" s="198"/>
      <c r="KVX665" s="198"/>
      <c r="KVY665" s="198"/>
      <c r="KVZ665" s="198"/>
      <c r="KWA665" s="198"/>
      <c r="KWB665" s="198"/>
      <c r="KWC665" s="198"/>
      <c r="KWD665" s="198"/>
      <c r="KWE665" s="198"/>
      <c r="KWF665" s="198"/>
      <c r="KWG665" s="198"/>
      <c r="KWH665" s="198"/>
      <c r="KWI665" s="198"/>
      <c r="KWJ665" s="198"/>
      <c r="KWK665" s="198"/>
      <c r="KWL665" s="198"/>
      <c r="KWM665" s="198"/>
      <c r="KWN665" s="198"/>
      <c r="KWO665" s="198"/>
      <c r="KWP665" s="198"/>
      <c r="KWQ665" s="198"/>
      <c r="KWR665" s="198"/>
      <c r="KWS665" s="198"/>
      <c r="KWT665" s="198"/>
      <c r="KWU665" s="198"/>
      <c r="KWV665" s="198"/>
      <c r="KWW665" s="198"/>
      <c r="KWX665" s="198"/>
      <c r="KWY665" s="198"/>
      <c r="KWZ665" s="198"/>
      <c r="KXA665" s="198"/>
      <c r="KXB665" s="198"/>
      <c r="KXC665" s="198"/>
      <c r="KXD665" s="198"/>
      <c r="KXE665" s="198"/>
      <c r="KXF665" s="198"/>
      <c r="KXG665" s="198"/>
      <c r="KXH665" s="198"/>
      <c r="KXI665" s="198"/>
      <c r="KXJ665" s="198"/>
      <c r="KXK665" s="198"/>
      <c r="KXL665" s="198"/>
      <c r="KXM665" s="198"/>
      <c r="KXN665" s="198"/>
      <c r="KXO665" s="198"/>
      <c r="KXP665" s="198"/>
      <c r="KXQ665" s="198"/>
      <c r="KXR665" s="198"/>
      <c r="KXS665" s="198"/>
      <c r="KXT665" s="198"/>
      <c r="KXU665" s="198"/>
      <c r="KXV665" s="198"/>
      <c r="KXW665" s="198"/>
      <c r="KXX665" s="198"/>
      <c r="KXY665" s="198"/>
      <c r="KXZ665" s="198"/>
      <c r="KYA665" s="198"/>
      <c r="KYB665" s="198"/>
      <c r="KYC665" s="198"/>
      <c r="KYD665" s="198"/>
      <c r="KYE665" s="198"/>
      <c r="KYF665" s="198"/>
      <c r="KYG665" s="198"/>
      <c r="KYH665" s="198"/>
      <c r="KYI665" s="198"/>
      <c r="KYJ665" s="198"/>
      <c r="KYK665" s="198"/>
      <c r="KYL665" s="198"/>
      <c r="KYM665" s="198"/>
      <c r="KYN665" s="198"/>
      <c r="KYO665" s="198"/>
      <c r="KYP665" s="198"/>
      <c r="KYQ665" s="198"/>
      <c r="KYR665" s="198"/>
      <c r="KYS665" s="198"/>
      <c r="KYT665" s="198"/>
      <c r="KYU665" s="198"/>
      <c r="KYV665" s="198"/>
      <c r="KYW665" s="198"/>
      <c r="KYX665" s="198"/>
      <c r="KYY665" s="198"/>
      <c r="KYZ665" s="198"/>
      <c r="KZA665" s="198"/>
      <c r="KZB665" s="198"/>
      <c r="KZC665" s="198"/>
      <c r="KZD665" s="198"/>
      <c r="KZE665" s="198"/>
      <c r="KZF665" s="198"/>
      <c r="KZG665" s="198"/>
      <c r="KZH665" s="198"/>
      <c r="KZI665" s="198"/>
      <c r="KZJ665" s="198"/>
      <c r="KZK665" s="198"/>
      <c r="KZL665" s="198"/>
      <c r="KZM665" s="198"/>
      <c r="KZN665" s="198"/>
      <c r="KZO665" s="198"/>
      <c r="KZP665" s="198"/>
      <c r="KZQ665" s="198"/>
      <c r="KZR665" s="198"/>
      <c r="KZS665" s="198"/>
      <c r="KZT665" s="198"/>
      <c r="KZU665" s="198"/>
      <c r="KZV665" s="198"/>
      <c r="KZW665" s="198"/>
      <c r="KZX665" s="198"/>
      <c r="KZY665" s="198"/>
      <c r="KZZ665" s="198"/>
      <c r="LAA665" s="198"/>
      <c r="LAB665" s="198"/>
      <c r="LAC665" s="198"/>
      <c r="LAD665" s="198"/>
      <c r="LAE665" s="198"/>
      <c r="LAF665" s="198"/>
      <c r="LAG665" s="198"/>
      <c r="LAH665" s="198"/>
      <c r="LAI665" s="198"/>
      <c r="LAJ665" s="198"/>
      <c r="LAK665" s="198"/>
      <c r="LAL665" s="198"/>
      <c r="LAM665" s="198"/>
      <c r="LAN665" s="198"/>
      <c r="LAO665" s="198"/>
      <c r="LAP665" s="198"/>
      <c r="LAQ665" s="198"/>
      <c r="LAR665" s="198"/>
      <c r="LAS665" s="198"/>
      <c r="LAT665" s="198"/>
      <c r="LAU665" s="198"/>
      <c r="LAV665" s="198"/>
      <c r="LAW665" s="198"/>
      <c r="LAX665" s="198"/>
      <c r="LAY665" s="198"/>
      <c r="LAZ665" s="198"/>
      <c r="LBA665" s="198"/>
      <c r="LBB665" s="198"/>
      <c r="LBC665" s="198"/>
      <c r="LBD665" s="198"/>
      <c r="LBE665" s="198"/>
      <c r="LBF665" s="198"/>
      <c r="LBG665" s="198"/>
      <c r="LBH665" s="198"/>
      <c r="LBI665" s="198"/>
      <c r="LBJ665" s="198"/>
      <c r="LBK665" s="198"/>
      <c r="LBL665" s="198"/>
      <c r="LBM665" s="198"/>
      <c r="LBN665" s="198"/>
      <c r="LBO665" s="198"/>
      <c r="LBP665" s="198"/>
      <c r="LBQ665" s="198"/>
      <c r="LBR665" s="198"/>
      <c r="LBS665" s="198"/>
      <c r="LBT665" s="198"/>
      <c r="LBU665" s="198"/>
      <c r="LBV665" s="198"/>
      <c r="LBW665" s="198"/>
      <c r="LBX665" s="198"/>
      <c r="LBY665" s="198"/>
      <c r="LBZ665" s="198"/>
      <c r="LCA665" s="198"/>
      <c r="LCB665" s="198"/>
      <c r="LCC665" s="198"/>
      <c r="LCD665" s="198"/>
      <c r="LCE665" s="198"/>
      <c r="LCF665" s="198"/>
      <c r="LCG665" s="198"/>
      <c r="LCH665" s="198"/>
      <c r="LCI665" s="198"/>
      <c r="LCJ665" s="198"/>
      <c r="LCK665" s="198"/>
      <c r="LCL665" s="198"/>
      <c r="LCM665" s="198"/>
      <c r="LCN665" s="198"/>
      <c r="LCO665" s="198"/>
      <c r="LCP665" s="198"/>
      <c r="LCQ665" s="198"/>
      <c r="LCR665" s="198"/>
      <c r="LCS665" s="198"/>
      <c r="LCT665" s="198"/>
      <c r="LCU665" s="198"/>
      <c r="LCV665" s="198"/>
      <c r="LCW665" s="198"/>
      <c r="LCX665" s="198"/>
      <c r="LCY665" s="198"/>
      <c r="LCZ665" s="198"/>
      <c r="LDA665" s="198"/>
      <c r="LDB665" s="198"/>
      <c r="LDC665" s="198"/>
      <c r="LDD665" s="198"/>
      <c r="LDE665" s="198"/>
      <c r="LDF665" s="198"/>
      <c r="LDG665" s="198"/>
      <c r="LDH665" s="198"/>
      <c r="LDI665" s="198"/>
      <c r="LDJ665" s="198"/>
      <c r="LDK665" s="198"/>
      <c r="LDL665" s="198"/>
      <c r="LDM665" s="198"/>
      <c r="LDN665" s="198"/>
      <c r="LDO665" s="198"/>
      <c r="LDP665" s="198"/>
      <c r="LDQ665" s="198"/>
      <c r="LDR665" s="198"/>
      <c r="LDS665" s="198"/>
      <c r="LDT665" s="198"/>
      <c r="LDU665" s="198"/>
      <c r="LDV665" s="198"/>
      <c r="LDW665" s="198"/>
      <c r="LDX665" s="198"/>
      <c r="LDY665" s="198"/>
      <c r="LDZ665" s="198"/>
      <c r="LEA665" s="198"/>
      <c r="LEB665" s="198"/>
      <c r="LEC665" s="198"/>
      <c r="LED665" s="198"/>
      <c r="LEE665" s="198"/>
      <c r="LEF665" s="198"/>
      <c r="LEG665" s="198"/>
      <c r="LEH665" s="198"/>
      <c r="LEI665" s="198"/>
      <c r="LEJ665" s="198"/>
      <c r="LEK665" s="198"/>
      <c r="LEL665" s="198"/>
      <c r="LEM665" s="198"/>
      <c r="LEN665" s="198"/>
      <c r="LEO665" s="198"/>
      <c r="LEP665" s="198"/>
      <c r="LEQ665" s="198"/>
      <c r="LER665" s="198"/>
      <c r="LES665" s="198"/>
      <c r="LET665" s="198"/>
      <c r="LEU665" s="198"/>
      <c r="LEV665" s="198"/>
      <c r="LEW665" s="198"/>
      <c r="LEX665" s="198"/>
      <c r="LEY665" s="198"/>
      <c r="LEZ665" s="198"/>
      <c r="LFA665" s="198"/>
      <c r="LFB665" s="198"/>
      <c r="LFC665" s="198"/>
      <c r="LFD665" s="198"/>
      <c r="LFE665" s="198"/>
      <c r="LFF665" s="198"/>
      <c r="LFG665" s="198"/>
      <c r="LFH665" s="198"/>
      <c r="LFI665" s="198"/>
      <c r="LFJ665" s="198"/>
      <c r="LFK665" s="198"/>
      <c r="LFL665" s="198"/>
      <c r="LFM665" s="198"/>
      <c r="LFN665" s="198"/>
      <c r="LFO665" s="198"/>
      <c r="LFP665" s="198"/>
      <c r="LFQ665" s="198"/>
      <c r="LFR665" s="198"/>
      <c r="LFS665" s="198"/>
      <c r="LFT665" s="198"/>
      <c r="LFU665" s="198"/>
      <c r="LFV665" s="198"/>
      <c r="LFW665" s="198"/>
      <c r="LFX665" s="198"/>
      <c r="LFY665" s="198"/>
      <c r="LFZ665" s="198"/>
      <c r="LGA665" s="198"/>
      <c r="LGB665" s="198"/>
      <c r="LGC665" s="198"/>
      <c r="LGD665" s="198"/>
      <c r="LGE665" s="198"/>
      <c r="LGF665" s="198"/>
      <c r="LGG665" s="198"/>
      <c r="LGH665" s="198"/>
      <c r="LGI665" s="198"/>
      <c r="LGJ665" s="198"/>
      <c r="LGK665" s="198"/>
      <c r="LGL665" s="198"/>
      <c r="LGM665" s="198"/>
      <c r="LGN665" s="198"/>
      <c r="LGO665" s="198"/>
      <c r="LGP665" s="198"/>
      <c r="LGQ665" s="198"/>
      <c r="LGR665" s="198"/>
      <c r="LGS665" s="198"/>
      <c r="LGT665" s="198"/>
      <c r="LGU665" s="198"/>
      <c r="LGV665" s="198"/>
      <c r="LGW665" s="198"/>
      <c r="LGX665" s="198"/>
      <c r="LGY665" s="198"/>
      <c r="LGZ665" s="198"/>
      <c r="LHA665" s="198"/>
      <c r="LHB665" s="198"/>
      <c r="LHC665" s="198"/>
      <c r="LHD665" s="198"/>
      <c r="LHE665" s="198"/>
      <c r="LHF665" s="198"/>
      <c r="LHG665" s="198"/>
      <c r="LHH665" s="198"/>
      <c r="LHI665" s="198"/>
      <c r="LHJ665" s="198"/>
      <c r="LHK665" s="198"/>
      <c r="LHL665" s="198"/>
      <c r="LHM665" s="198"/>
      <c r="LHN665" s="198"/>
      <c r="LHO665" s="198"/>
      <c r="LHP665" s="198"/>
      <c r="LHQ665" s="198"/>
      <c r="LHR665" s="198"/>
      <c r="LHS665" s="198"/>
      <c r="LHT665" s="198"/>
      <c r="LHU665" s="198"/>
      <c r="LHV665" s="198"/>
      <c r="LHW665" s="198"/>
      <c r="LHX665" s="198"/>
      <c r="LHY665" s="198"/>
      <c r="LHZ665" s="198"/>
      <c r="LIA665" s="198"/>
      <c r="LIB665" s="198"/>
      <c r="LIC665" s="198"/>
      <c r="LID665" s="198"/>
      <c r="LIE665" s="198"/>
      <c r="LIF665" s="198"/>
      <c r="LIG665" s="198"/>
      <c r="LIH665" s="198"/>
      <c r="LII665" s="198"/>
      <c r="LIJ665" s="198"/>
      <c r="LIK665" s="198"/>
      <c r="LIL665" s="198"/>
      <c r="LIM665" s="198"/>
      <c r="LIN665" s="198"/>
      <c r="LIO665" s="198"/>
      <c r="LIP665" s="198"/>
      <c r="LIQ665" s="198"/>
      <c r="LIR665" s="198"/>
      <c r="LIS665" s="198"/>
      <c r="LIT665" s="198"/>
      <c r="LIU665" s="198"/>
      <c r="LIV665" s="198"/>
      <c r="LIW665" s="198"/>
      <c r="LIX665" s="198"/>
      <c r="LIY665" s="198"/>
      <c r="LIZ665" s="198"/>
      <c r="LJA665" s="198"/>
      <c r="LJB665" s="198"/>
      <c r="LJC665" s="198"/>
      <c r="LJD665" s="198"/>
      <c r="LJE665" s="198"/>
      <c r="LJF665" s="198"/>
      <c r="LJG665" s="198"/>
      <c r="LJH665" s="198"/>
      <c r="LJI665" s="198"/>
      <c r="LJJ665" s="198"/>
      <c r="LJK665" s="198"/>
      <c r="LJL665" s="198"/>
      <c r="LJM665" s="198"/>
      <c r="LJN665" s="198"/>
      <c r="LJO665" s="198"/>
      <c r="LJP665" s="198"/>
      <c r="LJQ665" s="198"/>
      <c r="LJR665" s="198"/>
      <c r="LJS665" s="198"/>
      <c r="LJT665" s="198"/>
      <c r="LJU665" s="198"/>
      <c r="LJV665" s="198"/>
      <c r="LJW665" s="198"/>
      <c r="LJX665" s="198"/>
      <c r="LJY665" s="198"/>
      <c r="LJZ665" s="198"/>
      <c r="LKA665" s="198"/>
      <c r="LKB665" s="198"/>
      <c r="LKC665" s="198"/>
      <c r="LKD665" s="198"/>
      <c r="LKE665" s="198"/>
      <c r="LKF665" s="198"/>
      <c r="LKG665" s="198"/>
      <c r="LKH665" s="198"/>
      <c r="LKI665" s="198"/>
      <c r="LKJ665" s="198"/>
      <c r="LKK665" s="198"/>
      <c r="LKL665" s="198"/>
      <c r="LKM665" s="198"/>
      <c r="LKN665" s="198"/>
      <c r="LKO665" s="198"/>
      <c r="LKP665" s="198"/>
      <c r="LKQ665" s="198"/>
      <c r="LKR665" s="198"/>
      <c r="LKS665" s="198"/>
      <c r="LKT665" s="198"/>
      <c r="LKU665" s="198"/>
      <c r="LKV665" s="198"/>
      <c r="LKW665" s="198"/>
      <c r="LKX665" s="198"/>
      <c r="LKY665" s="198"/>
      <c r="LKZ665" s="198"/>
      <c r="LLA665" s="198"/>
      <c r="LLB665" s="198"/>
      <c r="LLC665" s="198"/>
      <c r="LLD665" s="198"/>
      <c r="LLE665" s="198"/>
      <c r="LLF665" s="198"/>
      <c r="LLG665" s="198"/>
      <c r="LLH665" s="198"/>
      <c r="LLI665" s="198"/>
      <c r="LLJ665" s="198"/>
      <c r="LLK665" s="198"/>
      <c r="LLL665" s="198"/>
      <c r="LLM665" s="198"/>
      <c r="LLN665" s="198"/>
      <c r="LLO665" s="198"/>
      <c r="LLP665" s="198"/>
      <c r="LLQ665" s="198"/>
      <c r="LLR665" s="198"/>
      <c r="LLS665" s="198"/>
      <c r="LLT665" s="198"/>
      <c r="LLU665" s="198"/>
      <c r="LLV665" s="198"/>
      <c r="LLW665" s="198"/>
      <c r="LLX665" s="198"/>
      <c r="LLY665" s="198"/>
      <c r="LLZ665" s="198"/>
      <c r="LMA665" s="198"/>
      <c r="LMB665" s="198"/>
      <c r="LMC665" s="198"/>
      <c r="LMD665" s="198"/>
      <c r="LME665" s="198"/>
      <c r="LMF665" s="198"/>
      <c r="LMG665" s="198"/>
      <c r="LMH665" s="198"/>
      <c r="LMI665" s="198"/>
      <c r="LMJ665" s="198"/>
      <c r="LMK665" s="198"/>
      <c r="LML665" s="198"/>
      <c r="LMM665" s="198"/>
      <c r="LMN665" s="198"/>
      <c r="LMO665" s="198"/>
      <c r="LMP665" s="198"/>
      <c r="LMQ665" s="198"/>
      <c r="LMR665" s="198"/>
      <c r="LMS665" s="198"/>
      <c r="LMT665" s="198"/>
      <c r="LMU665" s="198"/>
      <c r="LMV665" s="198"/>
      <c r="LMW665" s="198"/>
      <c r="LMX665" s="198"/>
      <c r="LMY665" s="198"/>
      <c r="LMZ665" s="198"/>
      <c r="LNA665" s="198"/>
      <c r="LNB665" s="198"/>
      <c r="LNC665" s="198"/>
      <c r="LND665" s="198"/>
      <c r="LNE665" s="198"/>
      <c r="LNF665" s="198"/>
      <c r="LNG665" s="198"/>
      <c r="LNH665" s="198"/>
      <c r="LNI665" s="198"/>
      <c r="LNJ665" s="198"/>
      <c r="LNK665" s="198"/>
      <c r="LNL665" s="198"/>
      <c r="LNM665" s="198"/>
      <c r="LNN665" s="198"/>
      <c r="LNO665" s="198"/>
      <c r="LNP665" s="198"/>
      <c r="LNQ665" s="198"/>
      <c r="LNR665" s="198"/>
      <c r="LNS665" s="198"/>
      <c r="LNT665" s="198"/>
      <c r="LNU665" s="198"/>
      <c r="LNV665" s="198"/>
      <c r="LNW665" s="198"/>
      <c r="LNX665" s="198"/>
      <c r="LNY665" s="198"/>
      <c r="LNZ665" s="198"/>
      <c r="LOA665" s="198"/>
      <c r="LOB665" s="198"/>
      <c r="LOC665" s="198"/>
      <c r="LOD665" s="198"/>
      <c r="LOE665" s="198"/>
      <c r="LOF665" s="198"/>
      <c r="LOG665" s="198"/>
      <c r="LOH665" s="198"/>
      <c r="LOI665" s="198"/>
      <c r="LOJ665" s="198"/>
      <c r="LOK665" s="198"/>
      <c r="LOL665" s="198"/>
      <c r="LOM665" s="198"/>
      <c r="LON665" s="198"/>
      <c r="LOO665" s="198"/>
      <c r="LOP665" s="198"/>
      <c r="LOQ665" s="198"/>
      <c r="LOR665" s="198"/>
      <c r="LOS665" s="198"/>
      <c r="LOT665" s="198"/>
      <c r="LOU665" s="198"/>
      <c r="LOV665" s="198"/>
      <c r="LOW665" s="198"/>
      <c r="LOX665" s="198"/>
      <c r="LOY665" s="198"/>
      <c r="LOZ665" s="198"/>
      <c r="LPA665" s="198"/>
      <c r="LPB665" s="198"/>
      <c r="LPC665" s="198"/>
      <c r="LPD665" s="198"/>
      <c r="LPE665" s="198"/>
      <c r="LPF665" s="198"/>
      <c r="LPG665" s="198"/>
      <c r="LPH665" s="198"/>
      <c r="LPI665" s="198"/>
      <c r="LPJ665" s="198"/>
      <c r="LPK665" s="198"/>
      <c r="LPL665" s="198"/>
      <c r="LPM665" s="198"/>
      <c r="LPN665" s="198"/>
      <c r="LPO665" s="198"/>
      <c r="LPP665" s="198"/>
      <c r="LPQ665" s="198"/>
      <c r="LPR665" s="198"/>
      <c r="LPS665" s="198"/>
      <c r="LPT665" s="198"/>
      <c r="LPU665" s="198"/>
      <c r="LPV665" s="198"/>
      <c r="LPW665" s="198"/>
      <c r="LPX665" s="198"/>
      <c r="LPY665" s="198"/>
      <c r="LPZ665" s="198"/>
      <c r="LQA665" s="198"/>
      <c r="LQB665" s="198"/>
      <c r="LQC665" s="198"/>
      <c r="LQD665" s="198"/>
      <c r="LQE665" s="198"/>
      <c r="LQF665" s="198"/>
      <c r="LQG665" s="198"/>
      <c r="LQH665" s="198"/>
      <c r="LQI665" s="198"/>
      <c r="LQJ665" s="198"/>
      <c r="LQK665" s="198"/>
      <c r="LQL665" s="198"/>
      <c r="LQM665" s="198"/>
      <c r="LQN665" s="198"/>
      <c r="LQO665" s="198"/>
      <c r="LQP665" s="198"/>
      <c r="LQQ665" s="198"/>
      <c r="LQR665" s="198"/>
      <c r="LQS665" s="198"/>
      <c r="LQT665" s="198"/>
      <c r="LQU665" s="198"/>
      <c r="LQV665" s="198"/>
      <c r="LQW665" s="198"/>
      <c r="LQX665" s="198"/>
      <c r="LQY665" s="198"/>
      <c r="LQZ665" s="198"/>
      <c r="LRA665" s="198"/>
      <c r="LRB665" s="198"/>
      <c r="LRC665" s="198"/>
      <c r="LRD665" s="198"/>
      <c r="LRE665" s="198"/>
      <c r="LRF665" s="198"/>
      <c r="LRG665" s="198"/>
      <c r="LRH665" s="198"/>
      <c r="LRI665" s="198"/>
      <c r="LRJ665" s="198"/>
      <c r="LRK665" s="198"/>
      <c r="LRL665" s="198"/>
      <c r="LRM665" s="198"/>
      <c r="LRN665" s="198"/>
      <c r="LRO665" s="198"/>
      <c r="LRP665" s="198"/>
      <c r="LRQ665" s="198"/>
      <c r="LRR665" s="198"/>
      <c r="LRS665" s="198"/>
      <c r="LRT665" s="198"/>
      <c r="LRU665" s="198"/>
      <c r="LRV665" s="198"/>
      <c r="LRW665" s="198"/>
      <c r="LRX665" s="198"/>
      <c r="LRY665" s="198"/>
      <c r="LRZ665" s="198"/>
      <c r="LSA665" s="198"/>
      <c r="LSB665" s="198"/>
      <c r="LSC665" s="198"/>
      <c r="LSD665" s="198"/>
      <c r="LSE665" s="198"/>
      <c r="LSF665" s="198"/>
      <c r="LSG665" s="198"/>
      <c r="LSH665" s="198"/>
      <c r="LSI665" s="198"/>
      <c r="LSJ665" s="198"/>
      <c r="LSK665" s="198"/>
      <c r="LSL665" s="198"/>
      <c r="LSM665" s="198"/>
      <c r="LSN665" s="198"/>
      <c r="LSO665" s="198"/>
      <c r="LSP665" s="198"/>
      <c r="LSQ665" s="198"/>
      <c r="LSR665" s="198"/>
      <c r="LSS665" s="198"/>
      <c r="LST665" s="198"/>
      <c r="LSU665" s="198"/>
      <c r="LSV665" s="198"/>
      <c r="LSW665" s="198"/>
      <c r="LSX665" s="198"/>
      <c r="LSY665" s="198"/>
      <c r="LSZ665" s="198"/>
      <c r="LTA665" s="198"/>
      <c r="LTB665" s="198"/>
      <c r="LTC665" s="198"/>
      <c r="LTD665" s="198"/>
      <c r="LTE665" s="198"/>
      <c r="LTF665" s="198"/>
      <c r="LTG665" s="198"/>
      <c r="LTH665" s="198"/>
      <c r="LTI665" s="198"/>
      <c r="LTJ665" s="198"/>
      <c r="LTK665" s="198"/>
      <c r="LTL665" s="198"/>
      <c r="LTM665" s="198"/>
      <c r="LTN665" s="198"/>
      <c r="LTO665" s="198"/>
      <c r="LTP665" s="198"/>
      <c r="LTQ665" s="198"/>
      <c r="LTR665" s="198"/>
      <c r="LTS665" s="198"/>
      <c r="LTT665" s="198"/>
      <c r="LTU665" s="198"/>
      <c r="LTV665" s="198"/>
      <c r="LTW665" s="198"/>
      <c r="LTX665" s="198"/>
      <c r="LTY665" s="198"/>
      <c r="LTZ665" s="198"/>
      <c r="LUA665" s="198"/>
      <c r="LUB665" s="198"/>
      <c r="LUC665" s="198"/>
      <c r="LUD665" s="198"/>
      <c r="LUE665" s="198"/>
      <c r="LUF665" s="198"/>
      <c r="LUG665" s="198"/>
      <c r="LUH665" s="198"/>
      <c r="LUI665" s="198"/>
      <c r="LUJ665" s="198"/>
      <c r="LUK665" s="198"/>
      <c r="LUL665" s="198"/>
      <c r="LUM665" s="198"/>
      <c r="LUN665" s="198"/>
      <c r="LUO665" s="198"/>
      <c r="LUP665" s="198"/>
      <c r="LUQ665" s="198"/>
      <c r="LUR665" s="198"/>
      <c r="LUS665" s="198"/>
      <c r="LUT665" s="198"/>
      <c r="LUU665" s="198"/>
      <c r="LUV665" s="198"/>
      <c r="LUW665" s="198"/>
      <c r="LUX665" s="198"/>
      <c r="LUY665" s="198"/>
      <c r="LUZ665" s="198"/>
      <c r="LVA665" s="198"/>
      <c r="LVB665" s="198"/>
      <c r="LVC665" s="198"/>
      <c r="LVD665" s="198"/>
      <c r="LVE665" s="198"/>
      <c r="LVF665" s="198"/>
      <c r="LVG665" s="198"/>
      <c r="LVH665" s="198"/>
      <c r="LVI665" s="198"/>
      <c r="LVJ665" s="198"/>
      <c r="LVK665" s="198"/>
      <c r="LVL665" s="198"/>
      <c r="LVM665" s="198"/>
      <c r="LVN665" s="198"/>
      <c r="LVO665" s="198"/>
      <c r="LVP665" s="198"/>
      <c r="LVQ665" s="198"/>
      <c r="LVR665" s="198"/>
      <c r="LVS665" s="198"/>
      <c r="LVT665" s="198"/>
      <c r="LVU665" s="198"/>
      <c r="LVV665" s="198"/>
      <c r="LVW665" s="198"/>
      <c r="LVX665" s="198"/>
      <c r="LVY665" s="198"/>
      <c r="LVZ665" s="198"/>
      <c r="LWA665" s="198"/>
      <c r="LWB665" s="198"/>
      <c r="LWC665" s="198"/>
      <c r="LWD665" s="198"/>
      <c r="LWE665" s="198"/>
      <c r="LWF665" s="198"/>
      <c r="LWG665" s="198"/>
      <c r="LWH665" s="198"/>
      <c r="LWI665" s="198"/>
      <c r="LWJ665" s="198"/>
      <c r="LWK665" s="198"/>
      <c r="LWL665" s="198"/>
      <c r="LWM665" s="198"/>
      <c r="LWN665" s="198"/>
      <c r="LWO665" s="198"/>
      <c r="LWP665" s="198"/>
      <c r="LWQ665" s="198"/>
      <c r="LWR665" s="198"/>
      <c r="LWS665" s="198"/>
      <c r="LWT665" s="198"/>
      <c r="LWU665" s="198"/>
      <c r="LWV665" s="198"/>
      <c r="LWW665" s="198"/>
      <c r="LWX665" s="198"/>
      <c r="LWY665" s="198"/>
      <c r="LWZ665" s="198"/>
      <c r="LXA665" s="198"/>
      <c r="LXB665" s="198"/>
      <c r="LXC665" s="198"/>
      <c r="LXD665" s="198"/>
      <c r="LXE665" s="198"/>
      <c r="LXF665" s="198"/>
      <c r="LXG665" s="198"/>
      <c r="LXH665" s="198"/>
      <c r="LXI665" s="198"/>
      <c r="LXJ665" s="198"/>
      <c r="LXK665" s="198"/>
      <c r="LXL665" s="198"/>
      <c r="LXM665" s="198"/>
      <c r="LXN665" s="198"/>
      <c r="LXO665" s="198"/>
      <c r="LXP665" s="198"/>
      <c r="LXQ665" s="198"/>
      <c r="LXR665" s="198"/>
      <c r="LXS665" s="198"/>
      <c r="LXT665" s="198"/>
      <c r="LXU665" s="198"/>
      <c r="LXV665" s="198"/>
      <c r="LXW665" s="198"/>
      <c r="LXX665" s="198"/>
      <c r="LXY665" s="198"/>
      <c r="LXZ665" s="198"/>
      <c r="LYA665" s="198"/>
      <c r="LYB665" s="198"/>
      <c r="LYC665" s="198"/>
      <c r="LYD665" s="198"/>
      <c r="LYE665" s="198"/>
      <c r="LYF665" s="198"/>
      <c r="LYG665" s="198"/>
      <c r="LYH665" s="198"/>
      <c r="LYI665" s="198"/>
      <c r="LYJ665" s="198"/>
      <c r="LYK665" s="198"/>
      <c r="LYL665" s="198"/>
      <c r="LYM665" s="198"/>
      <c r="LYN665" s="198"/>
      <c r="LYO665" s="198"/>
      <c r="LYP665" s="198"/>
      <c r="LYQ665" s="198"/>
      <c r="LYR665" s="198"/>
      <c r="LYS665" s="198"/>
      <c r="LYT665" s="198"/>
      <c r="LYU665" s="198"/>
      <c r="LYV665" s="198"/>
      <c r="LYW665" s="198"/>
      <c r="LYX665" s="198"/>
      <c r="LYY665" s="198"/>
      <c r="LYZ665" s="198"/>
      <c r="LZA665" s="198"/>
      <c r="LZB665" s="198"/>
      <c r="LZC665" s="198"/>
      <c r="LZD665" s="198"/>
      <c r="LZE665" s="198"/>
      <c r="LZF665" s="198"/>
      <c r="LZG665" s="198"/>
      <c r="LZH665" s="198"/>
      <c r="LZI665" s="198"/>
      <c r="LZJ665" s="198"/>
      <c r="LZK665" s="198"/>
      <c r="LZL665" s="198"/>
      <c r="LZM665" s="198"/>
      <c r="LZN665" s="198"/>
      <c r="LZO665" s="198"/>
      <c r="LZP665" s="198"/>
      <c r="LZQ665" s="198"/>
      <c r="LZR665" s="198"/>
      <c r="LZS665" s="198"/>
      <c r="LZT665" s="198"/>
      <c r="LZU665" s="198"/>
      <c r="LZV665" s="198"/>
      <c r="LZW665" s="198"/>
      <c r="LZX665" s="198"/>
      <c r="LZY665" s="198"/>
      <c r="LZZ665" s="198"/>
      <c r="MAA665" s="198"/>
      <c r="MAB665" s="198"/>
      <c r="MAC665" s="198"/>
      <c r="MAD665" s="198"/>
      <c r="MAE665" s="198"/>
      <c r="MAF665" s="198"/>
      <c r="MAG665" s="198"/>
      <c r="MAH665" s="198"/>
      <c r="MAI665" s="198"/>
      <c r="MAJ665" s="198"/>
      <c r="MAK665" s="198"/>
      <c r="MAL665" s="198"/>
      <c r="MAM665" s="198"/>
      <c r="MAN665" s="198"/>
      <c r="MAO665" s="198"/>
      <c r="MAP665" s="198"/>
      <c r="MAQ665" s="198"/>
      <c r="MAR665" s="198"/>
      <c r="MAS665" s="198"/>
      <c r="MAT665" s="198"/>
      <c r="MAU665" s="198"/>
      <c r="MAV665" s="198"/>
      <c r="MAW665" s="198"/>
      <c r="MAX665" s="198"/>
      <c r="MAY665" s="198"/>
      <c r="MAZ665" s="198"/>
      <c r="MBA665" s="198"/>
      <c r="MBB665" s="198"/>
      <c r="MBC665" s="198"/>
      <c r="MBD665" s="198"/>
      <c r="MBE665" s="198"/>
      <c r="MBF665" s="198"/>
      <c r="MBG665" s="198"/>
      <c r="MBH665" s="198"/>
      <c r="MBI665" s="198"/>
      <c r="MBJ665" s="198"/>
      <c r="MBK665" s="198"/>
      <c r="MBL665" s="198"/>
      <c r="MBM665" s="198"/>
      <c r="MBN665" s="198"/>
      <c r="MBO665" s="198"/>
      <c r="MBP665" s="198"/>
      <c r="MBQ665" s="198"/>
      <c r="MBR665" s="198"/>
      <c r="MBS665" s="198"/>
      <c r="MBT665" s="198"/>
      <c r="MBU665" s="198"/>
      <c r="MBV665" s="198"/>
      <c r="MBW665" s="198"/>
      <c r="MBX665" s="198"/>
      <c r="MBY665" s="198"/>
      <c r="MBZ665" s="198"/>
      <c r="MCA665" s="198"/>
      <c r="MCB665" s="198"/>
      <c r="MCC665" s="198"/>
      <c r="MCD665" s="198"/>
      <c r="MCE665" s="198"/>
      <c r="MCF665" s="198"/>
      <c r="MCG665" s="198"/>
      <c r="MCH665" s="198"/>
      <c r="MCI665" s="198"/>
      <c r="MCJ665" s="198"/>
      <c r="MCK665" s="198"/>
      <c r="MCL665" s="198"/>
      <c r="MCM665" s="198"/>
      <c r="MCN665" s="198"/>
      <c r="MCO665" s="198"/>
      <c r="MCP665" s="198"/>
      <c r="MCQ665" s="198"/>
      <c r="MCR665" s="198"/>
      <c r="MCS665" s="198"/>
      <c r="MCT665" s="198"/>
      <c r="MCU665" s="198"/>
      <c r="MCV665" s="198"/>
      <c r="MCW665" s="198"/>
      <c r="MCX665" s="198"/>
      <c r="MCY665" s="198"/>
      <c r="MCZ665" s="198"/>
      <c r="MDA665" s="198"/>
      <c r="MDB665" s="198"/>
      <c r="MDC665" s="198"/>
      <c r="MDD665" s="198"/>
      <c r="MDE665" s="198"/>
      <c r="MDF665" s="198"/>
      <c r="MDG665" s="198"/>
      <c r="MDH665" s="198"/>
      <c r="MDI665" s="198"/>
      <c r="MDJ665" s="198"/>
      <c r="MDK665" s="198"/>
      <c r="MDL665" s="198"/>
      <c r="MDM665" s="198"/>
      <c r="MDN665" s="198"/>
      <c r="MDO665" s="198"/>
      <c r="MDP665" s="198"/>
      <c r="MDQ665" s="198"/>
      <c r="MDR665" s="198"/>
      <c r="MDS665" s="198"/>
      <c r="MDT665" s="198"/>
      <c r="MDU665" s="198"/>
      <c r="MDV665" s="198"/>
      <c r="MDW665" s="198"/>
      <c r="MDX665" s="198"/>
      <c r="MDY665" s="198"/>
      <c r="MDZ665" s="198"/>
      <c r="MEA665" s="198"/>
      <c r="MEB665" s="198"/>
      <c r="MEC665" s="198"/>
      <c r="MED665" s="198"/>
      <c r="MEE665" s="198"/>
      <c r="MEF665" s="198"/>
      <c r="MEG665" s="198"/>
      <c r="MEH665" s="198"/>
      <c r="MEI665" s="198"/>
      <c r="MEJ665" s="198"/>
      <c r="MEK665" s="198"/>
      <c r="MEL665" s="198"/>
      <c r="MEM665" s="198"/>
      <c r="MEN665" s="198"/>
      <c r="MEO665" s="198"/>
      <c r="MEP665" s="198"/>
      <c r="MEQ665" s="198"/>
      <c r="MER665" s="198"/>
      <c r="MES665" s="198"/>
      <c r="MET665" s="198"/>
      <c r="MEU665" s="198"/>
      <c r="MEV665" s="198"/>
      <c r="MEW665" s="198"/>
      <c r="MEX665" s="198"/>
      <c r="MEY665" s="198"/>
      <c r="MEZ665" s="198"/>
      <c r="MFA665" s="198"/>
      <c r="MFB665" s="198"/>
      <c r="MFC665" s="198"/>
      <c r="MFD665" s="198"/>
      <c r="MFE665" s="198"/>
      <c r="MFF665" s="198"/>
      <c r="MFG665" s="198"/>
      <c r="MFH665" s="198"/>
      <c r="MFI665" s="198"/>
      <c r="MFJ665" s="198"/>
      <c r="MFK665" s="198"/>
      <c r="MFL665" s="198"/>
      <c r="MFM665" s="198"/>
      <c r="MFN665" s="198"/>
      <c r="MFO665" s="198"/>
      <c r="MFP665" s="198"/>
      <c r="MFQ665" s="198"/>
      <c r="MFR665" s="198"/>
      <c r="MFS665" s="198"/>
      <c r="MFT665" s="198"/>
      <c r="MFU665" s="198"/>
      <c r="MFV665" s="198"/>
      <c r="MFW665" s="198"/>
      <c r="MFX665" s="198"/>
      <c r="MFY665" s="198"/>
      <c r="MFZ665" s="198"/>
      <c r="MGA665" s="198"/>
      <c r="MGB665" s="198"/>
      <c r="MGC665" s="198"/>
      <c r="MGD665" s="198"/>
      <c r="MGE665" s="198"/>
      <c r="MGF665" s="198"/>
      <c r="MGG665" s="198"/>
      <c r="MGH665" s="198"/>
      <c r="MGI665" s="198"/>
      <c r="MGJ665" s="198"/>
      <c r="MGK665" s="198"/>
      <c r="MGL665" s="198"/>
      <c r="MGM665" s="198"/>
      <c r="MGN665" s="198"/>
      <c r="MGO665" s="198"/>
      <c r="MGP665" s="198"/>
      <c r="MGQ665" s="198"/>
      <c r="MGR665" s="198"/>
      <c r="MGS665" s="198"/>
      <c r="MGT665" s="198"/>
      <c r="MGU665" s="198"/>
      <c r="MGV665" s="198"/>
      <c r="MGW665" s="198"/>
      <c r="MGX665" s="198"/>
      <c r="MGY665" s="198"/>
      <c r="MGZ665" s="198"/>
      <c r="MHA665" s="198"/>
      <c r="MHB665" s="198"/>
      <c r="MHC665" s="198"/>
      <c r="MHD665" s="198"/>
      <c r="MHE665" s="198"/>
      <c r="MHF665" s="198"/>
      <c r="MHG665" s="198"/>
      <c r="MHH665" s="198"/>
      <c r="MHI665" s="198"/>
      <c r="MHJ665" s="198"/>
      <c r="MHK665" s="198"/>
      <c r="MHL665" s="198"/>
      <c r="MHM665" s="198"/>
      <c r="MHN665" s="198"/>
      <c r="MHO665" s="198"/>
      <c r="MHP665" s="198"/>
      <c r="MHQ665" s="198"/>
      <c r="MHR665" s="198"/>
      <c r="MHS665" s="198"/>
      <c r="MHT665" s="198"/>
      <c r="MHU665" s="198"/>
      <c r="MHV665" s="198"/>
      <c r="MHW665" s="198"/>
      <c r="MHX665" s="198"/>
      <c r="MHY665" s="198"/>
      <c r="MHZ665" s="198"/>
      <c r="MIA665" s="198"/>
      <c r="MIB665" s="198"/>
      <c r="MIC665" s="198"/>
      <c r="MID665" s="198"/>
      <c r="MIE665" s="198"/>
      <c r="MIF665" s="198"/>
      <c r="MIG665" s="198"/>
      <c r="MIH665" s="198"/>
      <c r="MII665" s="198"/>
      <c r="MIJ665" s="198"/>
      <c r="MIK665" s="198"/>
      <c r="MIL665" s="198"/>
      <c r="MIM665" s="198"/>
      <c r="MIN665" s="198"/>
      <c r="MIO665" s="198"/>
      <c r="MIP665" s="198"/>
      <c r="MIQ665" s="198"/>
      <c r="MIR665" s="198"/>
      <c r="MIS665" s="198"/>
      <c r="MIT665" s="198"/>
      <c r="MIU665" s="198"/>
      <c r="MIV665" s="198"/>
      <c r="MIW665" s="198"/>
      <c r="MIX665" s="198"/>
      <c r="MIY665" s="198"/>
      <c r="MIZ665" s="198"/>
      <c r="MJA665" s="198"/>
      <c r="MJB665" s="198"/>
      <c r="MJC665" s="198"/>
      <c r="MJD665" s="198"/>
      <c r="MJE665" s="198"/>
      <c r="MJF665" s="198"/>
      <c r="MJG665" s="198"/>
      <c r="MJH665" s="198"/>
      <c r="MJI665" s="198"/>
      <c r="MJJ665" s="198"/>
      <c r="MJK665" s="198"/>
      <c r="MJL665" s="198"/>
      <c r="MJM665" s="198"/>
      <c r="MJN665" s="198"/>
      <c r="MJO665" s="198"/>
      <c r="MJP665" s="198"/>
      <c r="MJQ665" s="198"/>
      <c r="MJR665" s="198"/>
      <c r="MJS665" s="198"/>
      <c r="MJT665" s="198"/>
      <c r="MJU665" s="198"/>
      <c r="MJV665" s="198"/>
      <c r="MJW665" s="198"/>
      <c r="MJX665" s="198"/>
      <c r="MJY665" s="198"/>
      <c r="MJZ665" s="198"/>
      <c r="MKA665" s="198"/>
      <c r="MKB665" s="198"/>
      <c r="MKC665" s="198"/>
      <c r="MKD665" s="198"/>
      <c r="MKE665" s="198"/>
      <c r="MKF665" s="198"/>
      <c r="MKG665" s="198"/>
      <c r="MKH665" s="198"/>
      <c r="MKI665" s="198"/>
      <c r="MKJ665" s="198"/>
      <c r="MKK665" s="198"/>
      <c r="MKL665" s="198"/>
      <c r="MKM665" s="198"/>
      <c r="MKN665" s="198"/>
      <c r="MKO665" s="198"/>
      <c r="MKP665" s="198"/>
      <c r="MKQ665" s="198"/>
      <c r="MKR665" s="198"/>
      <c r="MKS665" s="198"/>
      <c r="MKT665" s="198"/>
      <c r="MKU665" s="198"/>
      <c r="MKV665" s="198"/>
      <c r="MKW665" s="198"/>
      <c r="MKX665" s="198"/>
      <c r="MKY665" s="198"/>
      <c r="MKZ665" s="198"/>
      <c r="MLA665" s="198"/>
      <c r="MLB665" s="198"/>
      <c r="MLC665" s="198"/>
      <c r="MLD665" s="198"/>
      <c r="MLE665" s="198"/>
      <c r="MLF665" s="198"/>
      <c r="MLG665" s="198"/>
      <c r="MLH665" s="198"/>
      <c r="MLI665" s="198"/>
      <c r="MLJ665" s="198"/>
      <c r="MLK665" s="198"/>
      <c r="MLL665" s="198"/>
      <c r="MLM665" s="198"/>
      <c r="MLN665" s="198"/>
      <c r="MLO665" s="198"/>
      <c r="MLP665" s="198"/>
      <c r="MLQ665" s="198"/>
      <c r="MLR665" s="198"/>
      <c r="MLS665" s="198"/>
      <c r="MLT665" s="198"/>
      <c r="MLU665" s="198"/>
      <c r="MLV665" s="198"/>
      <c r="MLW665" s="198"/>
      <c r="MLX665" s="198"/>
      <c r="MLY665" s="198"/>
      <c r="MLZ665" s="198"/>
      <c r="MMA665" s="198"/>
      <c r="MMB665" s="198"/>
      <c r="MMC665" s="198"/>
      <c r="MMD665" s="198"/>
      <c r="MME665" s="198"/>
      <c r="MMF665" s="198"/>
      <c r="MMG665" s="198"/>
      <c r="MMH665" s="198"/>
      <c r="MMI665" s="198"/>
      <c r="MMJ665" s="198"/>
      <c r="MMK665" s="198"/>
      <c r="MML665" s="198"/>
      <c r="MMM665" s="198"/>
      <c r="MMN665" s="198"/>
      <c r="MMO665" s="198"/>
      <c r="MMP665" s="198"/>
      <c r="MMQ665" s="198"/>
      <c r="MMR665" s="198"/>
      <c r="MMS665" s="198"/>
      <c r="MMT665" s="198"/>
      <c r="MMU665" s="198"/>
      <c r="MMV665" s="198"/>
      <c r="MMW665" s="198"/>
      <c r="MMX665" s="198"/>
      <c r="MMY665" s="198"/>
      <c r="MMZ665" s="198"/>
      <c r="MNA665" s="198"/>
      <c r="MNB665" s="198"/>
      <c r="MNC665" s="198"/>
      <c r="MND665" s="198"/>
      <c r="MNE665" s="198"/>
      <c r="MNF665" s="198"/>
      <c r="MNG665" s="198"/>
      <c r="MNH665" s="198"/>
      <c r="MNI665" s="198"/>
      <c r="MNJ665" s="198"/>
      <c r="MNK665" s="198"/>
      <c r="MNL665" s="198"/>
      <c r="MNM665" s="198"/>
      <c r="MNN665" s="198"/>
      <c r="MNO665" s="198"/>
      <c r="MNP665" s="198"/>
      <c r="MNQ665" s="198"/>
      <c r="MNR665" s="198"/>
      <c r="MNS665" s="198"/>
      <c r="MNT665" s="198"/>
      <c r="MNU665" s="198"/>
      <c r="MNV665" s="198"/>
      <c r="MNW665" s="198"/>
      <c r="MNX665" s="198"/>
      <c r="MNY665" s="198"/>
      <c r="MNZ665" s="198"/>
      <c r="MOA665" s="198"/>
      <c r="MOB665" s="198"/>
      <c r="MOC665" s="198"/>
      <c r="MOD665" s="198"/>
      <c r="MOE665" s="198"/>
      <c r="MOF665" s="198"/>
      <c r="MOG665" s="198"/>
      <c r="MOH665" s="198"/>
      <c r="MOI665" s="198"/>
      <c r="MOJ665" s="198"/>
      <c r="MOK665" s="198"/>
      <c r="MOL665" s="198"/>
      <c r="MOM665" s="198"/>
      <c r="MON665" s="198"/>
      <c r="MOO665" s="198"/>
      <c r="MOP665" s="198"/>
      <c r="MOQ665" s="198"/>
      <c r="MOR665" s="198"/>
      <c r="MOS665" s="198"/>
      <c r="MOT665" s="198"/>
      <c r="MOU665" s="198"/>
      <c r="MOV665" s="198"/>
      <c r="MOW665" s="198"/>
      <c r="MOX665" s="198"/>
      <c r="MOY665" s="198"/>
      <c r="MOZ665" s="198"/>
      <c r="MPA665" s="198"/>
      <c r="MPB665" s="198"/>
      <c r="MPC665" s="198"/>
      <c r="MPD665" s="198"/>
      <c r="MPE665" s="198"/>
      <c r="MPF665" s="198"/>
      <c r="MPG665" s="198"/>
      <c r="MPH665" s="198"/>
      <c r="MPI665" s="198"/>
      <c r="MPJ665" s="198"/>
      <c r="MPK665" s="198"/>
      <c r="MPL665" s="198"/>
      <c r="MPM665" s="198"/>
      <c r="MPN665" s="198"/>
      <c r="MPO665" s="198"/>
      <c r="MPP665" s="198"/>
      <c r="MPQ665" s="198"/>
      <c r="MPR665" s="198"/>
      <c r="MPS665" s="198"/>
      <c r="MPT665" s="198"/>
      <c r="MPU665" s="198"/>
      <c r="MPV665" s="198"/>
      <c r="MPW665" s="198"/>
      <c r="MPX665" s="198"/>
      <c r="MPY665" s="198"/>
      <c r="MPZ665" s="198"/>
      <c r="MQA665" s="198"/>
      <c r="MQB665" s="198"/>
      <c r="MQC665" s="198"/>
      <c r="MQD665" s="198"/>
      <c r="MQE665" s="198"/>
      <c r="MQF665" s="198"/>
      <c r="MQG665" s="198"/>
      <c r="MQH665" s="198"/>
      <c r="MQI665" s="198"/>
      <c r="MQJ665" s="198"/>
      <c r="MQK665" s="198"/>
      <c r="MQL665" s="198"/>
      <c r="MQM665" s="198"/>
      <c r="MQN665" s="198"/>
      <c r="MQO665" s="198"/>
      <c r="MQP665" s="198"/>
      <c r="MQQ665" s="198"/>
      <c r="MQR665" s="198"/>
      <c r="MQS665" s="198"/>
      <c r="MQT665" s="198"/>
      <c r="MQU665" s="198"/>
      <c r="MQV665" s="198"/>
      <c r="MQW665" s="198"/>
      <c r="MQX665" s="198"/>
      <c r="MQY665" s="198"/>
      <c r="MQZ665" s="198"/>
      <c r="MRA665" s="198"/>
      <c r="MRB665" s="198"/>
      <c r="MRC665" s="198"/>
      <c r="MRD665" s="198"/>
      <c r="MRE665" s="198"/>
      <c r="MRF665" s="198"/>
      <c r="MRG665" s="198"/>
      <c r="MRH665" s="198"/>
      <c r="MRI665" s="198"/>
      <c r="MRJ665" s="198"/>
      <c r="MRK665" s="198"/>
      <c r="MRL665" s="198"/>
      <c r="MRM665" s="198"/>
      <c r="MRN665" s="198"/>
      <c r="MRO665" s="198"/>
      <c r="MRP665" s="198"/>
      <c r="MRQ665" s="198"/>
      <c r="MRR665" s="198"/>
      <c r="MRS665" s="198"/>
      <c r="MRT665" s="198"/>
      <c r="MRU665" s="198"/>
      <c r="MRV665" s="198"/>
      <c r="MRW665" s="198"/>
      <c r="MRX665" s="198"/>
      <c r="MRY665" s="198"/>
      <c r="MRZ665" s="198"/>
      <c r="MSA665" s="198"/>
      <c r="MSB665" s="198"/>
      <c r="MSC665" s="198"/>
      <c r="MSD665" s="198"/>
      <c r="MSE665" s="198"/>
      <c r="MSF665" s="198"/>
      <c r="MSG665" s="198"/>
      <c r="MSH665" s="198"/>
      <c r="MSI665" s="198"/>
      <c r="MSJ665" s="198"/>
      <c r="MSK665" s="198"/>
      <c r="MSL665" s="198"/>
      <c r="MSM665" s="198"/>
      <c r="MSN665" s="198"/>
      <c r="MSO665" s="198"/>
      <c r="MSP665" s="198"/>
      <c r="MSQ665" s="198"/>
      <c r="MSR665" s="198"/>
      <c r="MSS665" s="198"/>
      <c r="MST665" s="198"/>
      <c r="MSU665" s="198"/>
      <c r="MSV665" s="198"/>
      <c r="MSW665" s="198"/>
      <c r="MSX665" s="198"/>
      <c r="MSY665" s="198"/>
      <c r="MSZ665" s="198"/>
      <c r="MTA665" s="198"/>
      <c r="MTB665" s="198"/>
      <c r="MTC665" s="198"/>
      <c r="MTD665" s="198"/>
      <c r="MTE665" s="198"/>
      <c r="MTF665" s="198"/>
      <c r="MTG665" s="198"/>
      <c r="MTH665" s="198"/>
      <c r="MTI665" s="198"/>
      <c r="MTJ665" s="198"/>
      <c r="MTK665" s="198"/>
      <c r="MTL665" s="198"/>
      <c r="MTM665" s="198"/>
      <c r="MTN665" s="198"/>
      <c r="MTO665" s="198"/>
      <c r="MTP665" s="198"/>
      <c r="MTQ665" s="198"/>
      <c r="MTR665" s="198"/>
      <c r="MTS665" s="198"/>
      <c r="MTT665" s="198"/>
      <c r="MTU665" s="198"/>
      <c r="MTV665" s="198"/>
      <c r="MTW665" s="198"/>
      <c r="MTX665" s="198"/>
      <c r="MTY665" s="198"/>
      <c r="MTZ665" s="198"/>
      <c r="MUA665" s="198"/>
      <c r="MUB665" s="198"/>
      <c r="MUC665" s="198"/>
      <c r="MUD665" s="198"/>
      <c r="MUE665" s="198"/>
      <c r="MUF665" s="198"/>
      <c r="MUG665" s="198"/>
      <c r="MUH665" s="198"/>
      <c r="MUI665" s="198"/>
      <c r="MUJ665" s="198"/>
      <c r="MUK665" s="198"/>
      <c r="MUL665" s="198"/>
      <c r="MUM665" s="198"/>
      <c r="MUN665" s="198"/>
      <c r="MUO665" s="198"/>
      <c r="MUP665" s="198"/>
      <c r="MUQ665" s="198"/>
      <c r="MUR665" s="198"/>
      <c r="MUS665" s="198"/>
      <c r="MUT665" s="198"/>
      <c r="MUU665" s="198"/>
      <c r="MUV665" s="198"/>
      <c r="MUW665" s="198"/>
      <c r="MUX665" s="198"/>
      <c r="MUY665" s="198"/>
      <c r="MUZ665" s="198"/>
      <c r="MVA665" s="198"/>
      <c r="MVB665" s="198"/>
      <c r="MVC665" s="198"/>
      <c r="MVD665" s="198"/>
      <c r="MVE665" s="198"/>
      <c r="MVF665" s="198"/>
      <c r="MVG665" s="198"/>
      <c r="MVH665" s="198"/>
      <c r="MVI665" s="198"/>
      <c r="MVJ665" s="198"/>
      <c r="MVK665" s="198"/>
      <c r="MVL665" s="198"/>
      <c r="MVM665" s="198"/>
      <c r="MVN665" s="198"/>
      <c r="MVO665" s="198"/>
      <c r="MVP665" s="198"/>
      <c r="MVQ665" s="198"/>
      <c r="MVR665" s="198"/>
      <c r="MVS665" s="198"/>
      <c r="MVT665" s="198"/>
      <c r="MVU665" s="198"/>
      <c r="MVV665" s="198"/>
      <c r="MVW665" s="198"/>
      <c r="MVX665" s="198"/>
      <c r="MVY665" s="198"/>
      <c r="MVZ665" s="198"/>
      <c r="MWA665" s="198"/>
      <c r="MWB665" s="198"/>
      <c r="MWC665" s="198"/>
      <c r="MWD665" s="198"/>
      <c r="MWE665" s="198"/>
      <c r="MWF665" s="198"/>
      <c r="MWG665" s="198"/>
      <c r="MWH665" s="198"/>
      <c r="MWI665" s="198"/>
      <c r="MWJ665" s="198"/>
      <c r="MWK665" s="198"/>
      <c r="MWL665" s="198"/>
      <c r="MWM665" s="198"/>
      <c r="MWN665" s="198"/>
      <c r="MWO665" s="198"/>
      <c r="MWP665" s="198"/>
      <c r="MWQ665" s="198"/>
      <c r="MWR665" s="198"/>
      <c r="MWS665" s="198"/>
      <c r="MWT665" s="198"/>
      <c r="MWU665" s="198"/>
      <c r="MWV665" s="198"/>
      <c r="MWW665" s="198"/>
      <c r="MWX665" s="198"/>
      <c r="MWY665" s="198"/>
      <c r="MWZ665" s="198"/>
      <c r="MXA665" s="198"/>
      <c r="MXB665" s="198"/>
      <c r="MXC665" s="198"/>
      <c r="MXD665" s="198"/>
      <c r="MXE665" s="198"/>
      <c r="MXF665" s="198"/>
      <c r="MXG665" s="198"/>
      <c r="MXH665" s="198"/>
      <c r="MXI665" s="198"/>
      <c r="MXJ665" s="198"/>
      <c r="MXK665" s="198"/>
      <c r="MXL665" s="198"/>
      <c r="MXM665" s="198"/>
      <c r="MXN665" s="198"/>
      <c r="MXO665" s="198"/>
      <c r="MXP665" s="198"/>
      <c r="MXQ665" s="198"/>
      <c r="MXR665" s="198"/>
      <c r="MXS665" s="198"/>
      <c r="MXT665" s="198"/>
      <c r="MXU665" s="198"/>
      <c r="MXV665" s="198"/>
      <c r="MXW665" s="198"/>
      <c r="MXX665" s="198"/>
      <c r="MXY665" s="198"/>
      <c r="MXZ665" s="198"/>
      <c r="MYA665" s="198"/>
      <c r="MYB665" s="198"/>
      <c r="MYC665" s="198"/>
      <c r="MYD665" s="198"/>
      <c r="MYE665" s="198"/>
      <c r="MYF665" s="198"/>
      <c r="MYG665" s="198"/>
      <c r="MYH665" s="198"/>
      <c r="MYI665" s="198"/>
      <c r="MYJ665" s="198"/>
      <c r="MYK665" s="198"/>
      <c r="MYL665" s="198"/>
      <c r="MYM665" s="198"/>
      <c r="MYN665" s="198"/>
      <c r="MYO665" s="198"/>
      <c r="MYP665" s="198"/>
      <c r="MYQ665" s="198"/>
      <c r="MYR665" s="198"/>
      <c r="MYS665" s="198"/>
      <c r="MYT665" s="198"/>
      <c r="MYU665" s="198"/>
      <c r="MYV665" s="198"/>
      <c r="MYW665" s="198"/>
      <c r="MYX665" s="198"/>
      <c r="MYY665" s="198"/>
      <c r="MYZ665" s="198"/>
      <c r="MZA665" s="198"/>
      <c r="MZB665" s="198"/>
      <c r="MZC665" s="198"/>
      <c r="MZD665" s="198"/>
      <c r="MZE665" s="198"/>
      <c r="MZF665" s="198"/>
      <c r="MZG665" s="198"/>
      <c r="MZH665" s="198"/>
      <c r="MZI665" s="198"/>
      <c r="MZJ665" s="198"/>
      <c r="MZK665" s="198"/>
      <c r="MZL665" s="198"/>
      <c r="MZM665" s="198"/>
      <c r="MZN665" s="198"/>
      <c r="MZO665" s="198"/>
      <c r="MZP665" s="198"/>
      <c r="MZQ665" s="198"/>
      <c r="MZR665" s="198"/>
      <c r="MZS665" s="198"/>
      <c r="MZT665" s="198"/>
      <c r="MZU665" s="198"/>
      <c r="MZV665" s="198"/>
      <c r="MZW665" s="198"/>
      <c r="MZX665" s="198"/>
      <c r="MZY665" s="198"/>
      <c r="MZZ665" s="198"/>
      <c r="NAA665" s="198"/>
      <c r="NAB665" s="198"/>
      <c r="NAC665" s="198"/>
      <c r="NAD665" s="198"/>
      <c r="NAE665" s="198"/>
      <c r="NAF665" s="198"/>
      <c r="NAG665" s="198"/>
      <c r="NAH665" s="198"/>
      <c r="NAI665" s="198"/>
      <c r="NAJ665" s="198"/>
      <c r="NAK665" s="198"/>
      <c r="NAL665" s="198"/>
      <c r="NAM665" s="198"/>
      <c r="NAN665" s="198"/>
      <c r="NAO665" s="198"/>
      <c r="NAP665" s="198"/>
      <c r="NAQ665" s="198"/>
      <c r="NAR665" s="198"/>
      <c r="NAS665" s="198"/>
      <c r="NAT665" s="198"/>
      <c r="NAU665" s="198"/>
      <c r="NAV665" s="198"/>
      <c r="NAW665" s="198"/>
      <c r="NAX665" s="198"/>
      <c r="NAY665" s="198"/>
      <c r="NAZ665" s="198"/>
      <c r="NBA665" s="198"/>
      <c r="NBB665" s="198"/>
      <c r="NBC665" s="198"/>
      <c r="NBD665" s="198"/>
      <c r="NBE665" s="198"/>
      <c r="NBF665" s="198"/>
      <c r="NBG665" s="198"/>
      <c r="NBH665" s="198"/>
      <c r="NBI665" s="198"/>
      <c r="NBJ665" s="198"/>
      <c r="NBK665" s="198"/>
      <c r="NBL665" s="198"/>
      <c r="NBM665" s="198"/>
      <c r="NBN665" s="198"/>
      <c r="NBO665" s="198"/>
      <c r="NBP665" s="198"/>
      <c r="NBQ665" s="198"/>
      <c r="NBR665" s="198"/>
      <c r="NBS665" s="198"/>
      <c r="NBT665" s="198"/>
      <c r="NBU665" s="198"/>
      <c r="NBV665" s="198"/>
      <c r="NBW665" s="198"/>
      <c r="NBX665" s="198"/>
      <c r="NBY665" s="198"/>
      <c r="NBZ665" s="198"/>
      <c r="NCA665" s="198"/>
      <c r="NCB665" s="198"/>
      <c r="NCC665" s="198"/>
      <c r="NCD665" s="198"/>
      <c r="NCE665" s="198"/>
      <c r="NCF665" s="198"/>
      <c r="NCG665" s="198"/>
      <c r="NCH665" s="198"/>
      <c r="NCI665" s="198"/>
      <c r="NCJ665" s="198"/>
      <c r="NCK665" s="198"/>
      <c r="NCL665" s="198"/>
      <c r="NCM665" s="198"/>
      <c r="NCN665" s="198"/>
      <c r="NCO665" s="198"/>
      <c r="NCP665" s="198"/>
      <c r="NCQ665" s="198"/>
      <c r="NCR665" s="198"/>
      <c r="NCS665" s="198"/>
      <c r="NCT665" s="198"/>
      <c r="NCU665" s="198"/>
      <c r="NCV665" s="198"/>
      <c r="NCW665" s="198"/>
      <c r="NCX665" s="198"/>
      <c r="NCY665" s="198"/>
      <c r="NCZ665" s="198"/>
      <c r="NDA665" s="198"/>
      <c r="NDB665" s="198"/>
      <c r="NDC665" s="198"/>
      <c r="NDD665" s="198"/>
      <c r="NDE665" s="198"/>
      <c r="NDF665" s="198"/>
      <c r="NDG665" s="198"/>
      <c r="NDH665" s="198"/>
      <c r="NDI665" s="198"/>
      <c r="NDJ665" s="198"/>
      <c r="NDK665" s="198"/>
      <c r="NDL665" s="198"/>
      <c r="NDM665" s="198"/>
      <c r="NDN665" s="198"/>
      <c r="NDO665" s="198"/>
      <c r="NDP665" s="198"/>
      <c r="NDQ665" s="198"/>
      <c r="NDR665" s="198"/>
      <c r="NDS665" s="198"/>
      <c r="NDT665" s="198"/>
      <c r="NDU665" s="198"/>
      <c r="NDV665" s="198"/>
      <c r="NDW665" s="198"/>
      <c r="NDX665" s="198"/>
      <c r="NDY665" s="198"/>
      <c r="NDZ665" s="198"/>
      <c r="NEA665" s="198"/>
      <c r="NEB665" s="198"/>
      <c r="NEC665" s="198"/>
      <c r="NED665" s="198"/>
      <c r="NEE665" s="198"/>
      <c r="NEF665" s="198"/>
      <c r="NEG665" s="198"/>
      <c r="NEH665" s="198"/>
      <c r="NEI665" s="198"/>
      <c r="NEJ665" s="198"/>
      <c r="NEK665" s="198"/>
      <c r="NEL665" s="198"/>
      <c r="NEM665" s="198"/>
      <c r="NEN665" s="198"/>
      <c r="NEO665" s="198"/>
      <c r="NEP665" s="198"/>
      <c r="NEQ665" s="198"/>
      <c r="NER665" s="198"/>
      <c r="NES665" s="198"/>
      <c r="NET665" s="198"/>
      <c r="NEU665" s="198"/>
      <c r="NEV665" s="198"/>
      <c r="NEW665" s="198"/>
      <c r="NEX665" s="198"/>
      <c r="NEY665" s="198"/>
      <c r="NEZ665" s="198"/>
      <c r="NFA665" s="198"/>
      <c r="NFB665" s="198"/>
      <c r="NFC665" s="198"/>
      <c r="NFD665" s="198"/>
      <c r="NFE665" s="198"/>
      <c r="NFF665" s="198"/>
      <c r="NFG665" s="198"/>
      <c r="NFH665" s="198"/>
      <c r="NFI665" s="198"/>
      <c r="NFJ665" s="198"/>
      <c r="NFK665" s="198"/>
      <c r="NFL665" s="198"/>
      <c r="NFM665" s="198"/>
      <c r="NFN665" s="198"/>
      <c r="NFO665" s="198"/>
      <c r="NFP665" s="198"/>
      <c r="NFQ665" s="198"/>
      <c r="NFR665" s="198"/>
      <c r="NFS665" s="198"/>
      <c r="NFT665" s="198"/>
      <c r="NFU665" s="198"/>
      <c r="NFV665" s="198"/>
      <c r="NFW665" s="198"/>
      <c r="NFX665" s="198"/>
      <c r="NFY665" s="198"/>
      <c r="NFZ665" s="198"/>
      <c r="NGA665" s="198"/>
      <c r="NGB665" s="198"/>
      <c r="NGC665" s="198"/>
      <c r="NGD665" s="198"/>
      <c r="NGE665" s="198"/>
      <c r="NGF665" s="198"/>
      <c r="NGG665" s="198"/>
      <c r="NGH665" s="198"/>
      <c r="NGI665" s="198"/>
      <c r="NGJ665" s="198"/>
      <c r="NGK665" s="198"/>
      <c r="NGL665" s="198"/>
      <c r="NGM665" s="198"/>
      <c r="NGN665" s="198"/>
      <c r="NGO665" s="198"/>
      <c r="NGP665" s="198"/>
      <c r="NGQ665" s="198"/>
      <c r="NGR665" s="198"/>
      <c r="NGS665" s="198"/>
      <c r="NGT665" s="198"/>
      <c r="NGU665" s="198"/>
      <c r="NGV665" s="198"/>
      <c r="NGW665" s="198"/>
      <c r="NGX665" s="198"/>
      <c r="NGY665" s="198"/>
      <c r="NGZ665" s="198"/>
      <c r="NHA665" s="198"/>
      <c r="NHB665" s="198"/>
      <c r="NHC665" s="198"/>
      <c r="NHD665" s="198"/>
      <c r="NHE665" s="198"/>
      <c r="NHF665" s="198"/>
      <c r="NHG665" s="198"/>
      <c r="NHH665" s="198"/>
      <c r="NHI665" s="198"/>
      <c r="NHJ665" s="198"/>
      <c r="NHK665" s="198"/>
      <c r="NHL665" s="198"/>
      <c r="NHM665" s="198"/>
      <c r="NHN665" s="198"/>
      <c r="NHO665" s="198"/>
      <c r="NHP665" s="198"/>
      <c r="NHQ665" s="198"/>
      <c r="NHR665" s="198"/>
      <c r="NHS665" s="198"/>
      <c r="NHT665" s="198"/>
      <c r="NHU665" s="198"/>
      <c r="NHV665" s="198"/>
      <c r="NHW665" s="198"/>
      <c r="NHX665" s="198"/>
      <c r="NHY665" s="198"/>
      <c r="NHZ665" s="198"/>
      <c r="NIA665" s="198"/>
      <c r="NIB665" s="198"/>
      <c r="NIC665" s="198"/>
      <c r="NID665" s="198"/>
      <c r="NIE665" s="198"/>
      <c r="NIF665" s="198"/>
      <c r="NIG665" s="198"/>
      <c r="NIH665" s="198"/>
      <c r="NII665" s="198"/>
      <c r="NIJ665" s="198"/>
      <c r="NIK665" s="198"/>
      <c r="NIL665" s="198"/>
      <c r="NIM665" s="198"/>
      <c r="NIN665" s="198"/>
      <c r="NIO665" s="198"/>
      <c r="NIP665" s="198"/>
      <c r="NIQ665" s="198"/>
      <c r="NIR665" s="198"/>
      <c r="NIS665" s="198"/>
      <c r="NIT665" s="198"/>
      <c r="NIU665" s="198"/>
      <c r="NIV665" s="198"/>
      <c r="NIW665" s="198"/>
      <c r="NIX665" s="198"/>
      <c r="NIY665" s="198"/>
      <c r="NIZ665" s="198"/>
      <c r="NJA665" s="198"/>
      <c r="NJB665" s="198"/>
      <c r="NJC665" s="198"/>
      <c r="NJD665" s="198"/>
      <c r="NJE665" s="198"/>
      <c r="NJF665" s="198"/>
      <c r="NJG665" s="198"/>
      <c r="NJH665" s="198"/>
      <c r="NJI665" s="198"/>
      <c r="NJJ665" s="198"/>
      <c r="NJK665" s="198"/>
      <c r="NJL665" s="198"/>
      <c r="NJM665" s="198"/>
      <c r="NJN665" s="198"/>
      <c r="NJO665" s="198"/>
      <c r="NJP665" s="198"/>
      <c r="NJQ665" s="198"/>
      <c r="NJR665" s="198"/>
      <c r="NJS665" s="198"/>
      <c r="NJT665" s="198"/>
      <c r="NJU665" s="198"/>
      <c r="NJV665" s="198"/>
      <c r="NJW665" s="198"/>
      <c r="NJX665" s="198"/>
      <c r="NJY665" s="198"/>
      <c r="NJZ665" s="198"/>
      <c r="NKA665" s="198"/>
      <c r="NKB665" s="198"/>
      <c r="NKC665" s="198"/>
      <c r="NKD665" s="198"/>
      <c r="NKE665" s="198"/>
      <c r="NKF665" s="198"/>
      <c r="NKG665" s="198"/>
      <c r="NKH665" s="198"/>
      <c r="NKI665" s="198"/>
      <c r="NKJ665" s="198"/>
      <c r="NKK665" s="198"/>
      <c r="NKL665" s="198"/>
      <c r="NKM665" s="198"/>
      <c r="NKN665" s="198"/>
      <c r="NKO665" s="198"/>
      <c r="NKP665" s="198"/>
      <c r="NKQ665" s="198"/>
      <c r="NKR665" s="198"/>
      <c r="NKS665" s="198"/>
      <c r="NKT665" s="198"/>
      <c r="NKU665" s="198"/>
      <c r="NKV665" s="198"/>
      <c r="NKW665" s="198"/>
      <c r="NKX665" s="198"/>
      <c r="NKY665" s="198"/>
      <c r="NKZ665" s="198"/>
      <c r="NLA665" s="198"/>
      <c r="NLB665" s="198"/>
      <c r="NLC665" s="198"/>
      <c r="NLD665" s="198"/>
      <c r="NLE665" s="198"/>
      <c r="NLF665" s="198"/>
      <c r="NLG665" s="198"/>
      <c r="NLH665" s="198"/>
      <c r="NLI665" s="198"/>
      <c r="NLJ665" s="198"/>
      <c r="NLK665" s="198"/>
      <c r="NLL665" s="198"/>
      <c r="NLM665" s="198"/>
      <c r="NLN665" s="198"/>
      <c r="NLO665" s="198"/>
      <c r="NLP665" s="198"/>
      <c r="NLQ665" s="198"/>
      <c r="NLR665" s="198"/>
      <c r="NLS665" s="198"/>
      <c r="NLT665" s="198"/>
      <c r="NLU665" s="198"/>
      <c r="NLV665" s="198"/>
      <c r="NLW665" s="198"/>
      <c r="NLX665" s="198"/>
      <c r="NLY665" s="198"/>
      <c r="NLZ665" s="198"/>
      <c r="NMA665" s="198"/>
      <c r="NMB665" s="198"/>
      <c r="NMC665" s="198"/>
      <c r="NMD665" s="198"/>
      <c r="NME665" s="198"/>
      <c r="NMF665" s="198"/>
      <c r="NMG665" s="198"/>
      <c r="NMH665" s="198"/>
      <c r="NMI665" s="198"/>
      <c r="NMJ665" s="198"/>
      <c r="NMK665" s="198"/>
      <c r="NML665" s="198"/>
      <c r="NMM665" s="198"/>
      <c r="NMN665" s="198"/>
      <c r="NMO665" s="198"/>
      <c r="NMP665" s="198"/>
      <c r="NMQ665" s="198"/>
      <c r="NMR665" s="198"/>
      <c r="NMS665" s="198"/>
      <c r="NMT665" s="198"/>
      <c r="NMU665" s="198"/>
      <c r="NMV665" s="198"/>
      <c r="NMW665" s="198"/>
      <c r="NMX665" s="198"/>
      <c r="NMY665" s="198"/>
      <c r="NMZ665" s="198"/>
      <c r="NNA665" s="198"/>
      <c r="NNB665" s="198"/>
      <c r="NNC665" s="198"/>
      <c r="NND665" s="198"/>
      <c r="NNE665" s="198"/>
      <c r="NNF665" s="198"/>
      <c r="NNG665" s="198"/>
      <c r="NNH665" s="198"/>
      <c r="NNI665" s="198"/>
      <c r="NNJ665" s="198"/>
      <c r="NNK665" s="198"/>
      <c r="NNL665" s="198"/>
      <c r="NNM665" s="198"/>
      <c r="NNN665" s="198"/>
      <c r="NNO665" s="198"/>
      <c r="NNP665" s="198"/>
      <c r="NNQ665" s="198"/>
      <c r="NNR665" s="198"/>
      <c r="NNS665" s="198"/>
      <c r="NNT665" s="198"/>
      <c r="NNU665" s="198"/>
      <c r="NNV665" s="198"/>
      <c r="NNW665" s="198"/>
      <c r="NNX665" s="198"/>
      <c r="NNY665" s="198"/>
      <c r="NNZ665" s="198"/>
      <c r="NOA665" s="198"/>
      <c r="NOB665" s="198"/>
      <c r="NOC665" s="198"/>
      <c r="NOD665" s="198"/>
      <c r="NOE665" s="198"/>
      <c r="NOF665" s="198"/>
      <c r="NOG665" s="198"/>
      <c r="NOH665" s="198"/>
      <c r="NOI665" s="198"/>
      <c r="NOJ665" s="198"/>
      <c r="NOK665" s="198"/>
      <c r="NOL665" s="198"/>
      <c r="NOM665" s="198"/>
      <c r="NON665" s="198"/>
      <c r="NOO665" s="198"/>
      <c r="NOP665" s="198"/>
      <c r="NOQ665" s="198"/>
      <c r="NOR665" s="198"/>
      <c r="NOS665" s="198"/>
      <c r="NOT665" s="198"/>
      <c r="NOU665" s="198"/>
      <c r="NOV665" s="198"/>
      <c r="NOW665" s="198"/>
      <c r="NOX665" s="198"/>
      <c r="NOY665" s="198"/>
      <c r="NOZ665" s="198"/>
      <c r="NPA665" s="198"/>
      <c r="NPB665" s="198"/>
      <c r="NPC665" s="198"/>
      <c r="NPD665" s="198"/>
      <c r="NPE665" s="198"/>
      <c r="NPF665" s="198"/>
      <c r="NPG665" s="198"/>
      <c r="NPH665" s="198"/>
      <c r="NPI665" s="198"/>
      <c r="NPJ665" s="198"/>
      <c r="NPK665" s="198"/>
      <c r="NPL665" s="198"/>
      <c r="NPM665" s="198"/>
      <c r="NPN665" s="198"/>
      <c r="NPO665" s="198"/>
      <c r="NPP665" s="198"/>
      <c r="NPQ665" s="198"/>
      <c r="NPR665" s="198"/>
      <c r="NPS665" s="198"/>
      <c r="NPT665" s="198"/>
      <c r="NPU665" s="198"/>
      <c r="NPV665" s="198"/>
      <c r="NPW665" s="198"/>
      <c r="NPX665" s="198"/>
      <c r="NPY665" s="198"/>
      <c r="NPZ665" s="198"/>
      <c r="NQA665" s="198"/>
      <c r="NQB665" s="198"/>
      <c r="NQC665" s="198"/>
      <c r="NQD665" s="198"/>
      <c r="NQE665" s="198"/>
      <c r="NQF665" s="198"/>
      <c r="NQG665" s="198"/>
      <c r="NQH665" s="198"/>
      <c r="NQI665" s="198"/>
      <c r="NQJ665" s="198"/>
      <c r="NQK665" s="198"/>
      <c r="NQL665" s="198"/>
      <c r="NQM665" s="198"/>
      <c r="NQN665" s="198"/>
      <c r="NQO665" s="198"/>
      <c r="NQP665" s="198"/>
      <c r="NQQ665" s="198"/>
      <c r="NQR665" s="198"/>
      <c r="NQS665" s="198"/>
      <c r="NQT665" s="198"/>
      <c r="NQU665" s="198"/>
      <c r="NQV665" s="198"/>
      <c r="NQW665" s="198"/>
      <c r="NQX665" s="198"/>
      <c r="NQY665" s="198"/>
      <c r="NQZ665" s="198"/>
      <c r="NRA665" s="198"/>
      <c r="NRB665" s="198"/>
      <c r="NRC665" s="198"/>
      <c r="NRD665" s="198"/>
      <c r="NRE665" s="198"/>
      <c r="NRF665" s="198"/>
      <c r="NRG665" s="198"/>
      <c r="NRH665" s="198"/>
      <c r="NRI665" s="198"/>
      <c r="NRJ665" s="198"/>
      <c r="NRK665" s="198"/>
      <c r="NRL665" s="198"/>
      <c r="NRM665" s="198"/>
      <c r="NRN665" s="198"/>
      <c r="NRO665" s="198"/>
      <c r="NRP665" s="198"/>
      <c r="NRQ665" s="198"/>
      <c r="NRR665" s="198"/>
      <c r="NRS665" s="198"/>
      <c r="NRT665" s="198"/>
      <c r="NRU665" s="198"/>
      <c r="NRV665" s="198"/>
      <c r="NRW665" s="198"/>
      <c r="NRX665" s="198"/>
      <c r="NRY665" s="198"/>
      <c r="NRZ665" s="198"/>
      <c r="NSA665" s="198"/>
      <c r="NSB665" s="198"/>
      <c r="NSC665" s="198"/>
      <c r="NSD665" s="198"/>
      <c r="NSE665" s="198"/>
      <c r="NSF665" s="198"/>
      <c r="NSG665" s="198"/>
      <c r="NSH665" s="198"/>
      <c r="NSI665" s="198"/>
      <c r="NSJ665" s="198"/>
      <c r="NSK665" s="198"/>
      <c r="NSL665" s="198"/>
      <c r="NSM665" s="198"/>
      <c r="NSN665" s="198"/>
      <c r="NSO665" s="198"/>
      <c r="NSP665" s="198"/>
      <c r="NSQ665" s="198"/>
      <c r="NSR665" s="198"/>
      <c r="NSS665" s="198"/>
      <c r="NST665" s="198"/>
      <c r="NSU665" s="198"/>
      <c r="NSV665" s="198"/>
      <c r="NSW665" s="198"/>
      <c r="NSX665" s="198"/>
      <c r="NSY665" s="198"/>
      <c r="NSZ665" s="198"/>
      <c r="NTA665" s="198"/>
      <c r="NTB665" s="198"/>
      <c r="NTC665" s="198"/>
      <c r="NTD665" s="198"/>
      <c r="NTE665" s="198"/>
      <c r="NTF665" s="198"/>
      <c r="NTG665" s="198"/>
      <c r="NTH665" s="198"/>
      <c r="NTI665" s="198"/>
      <c r="NTJ665" s="198"/>
      <c r="NTK665" s="198"/>
      <c r="NTL665" s="198"/>
      <c r="NTM665" s="198"/>
      <c r="NTN665" s="198"/>
      <c r="NTO665" s="198"/>
      <c r="NTP665" s="198"/>
      <c r="NTQ665" s="198"/>
      <c r="NTR665" s="198"/>
      <c r="NTS665" s="198"/>
      <c r="NTT665" s="198"/>
      <c r="NTU665" s="198"/>
      <c r="NTV665" s="198"/>
      <c r="NTW665" s="198"/>
      <c r="NTX665" s="198"/>
      <c r="NTY665" s="198"/>
      <c r="NTZ665" s="198"/>
      <c r="NUA665" s="198"/>
      <c r="NUB665" s="198"/>
      <c r="NUC665" s="198"/>
      <c r="NUD665" s="198"/>
      <c r="NUE665" s="198"/>
      <c r="NUF665" s="198"/>
      <c r="NUG665" s="198"/>
      <c r="NUH665" s="198"/>
      <c r="NUI665" s="198"/>
      <c r="NUJ665" s="198"/>
      <c r="NUK665" s="198"/>
      <c r="NUL665" s="198"/>
      <c r="NUM665" s="198"/>
      <c r="NUN665" s="198"/>
      <c r="NUO665" s="198"/>
      <c r="NUP665" s="198"/>
      <c r="NUQ665" s="198"/>
      <c r="NUR665" s="198"/>
      <c r="NUS665" s="198"/>
      <c r="NUT665" s="198"/>
      <c r="NUU665" s="198"/>
      <c r="NUV665" s="198"/>
      <c r="NUW665" s="198"/>
      <c r="NUX665" s="198"/>
      <c r="NUY665" s="198"/>
      <c r="NUZ665" s="198"/>
      <c r="NVA665" s="198"/>
      <c r="NVB665" s="198"/>
      <c r="NVC665" s="198"/>
      <c r="NVD665" s="198"/>
      <c r="NVE665" s="198"/>
      <c r="NVF665" s="198"/>
      <c r="NVG665" s="198"/>
      <c r="NVH665" s="198"/>
      <c r="NVI665" s="198"/>
      <c r="NVJ665" s="198"/>
      <c r="NVK665" s="198"/>
      <c r="NVL665" s="198"/>
      <c r="NVM665" s="198"/>
      <c r="NVN665" s="198"/>
      <c r="NVO665" s="198"/>
      <c r="NVP665" s="198"/>
      <c r="NVQ665" s="198"/>
      <c r="NVR665" s="198"/>
      <c r="NVS665" s="198"/>
      <c r="NVT665" s="198"/>
      <c r="NVU665" s="198"/>
      <c r="NVV665" s="198"/>
      <c r="NVW665" s="198"/>
      <c r="NVX665" s="198"/>
      <c r="NVY665" s="198"/>
      <c r="NVZ665" s="198"/>
      <c r="NWA665" s="198"/>
      <c r="NWB665" s="198"/>
      <c r="NWC665" s="198"/>
      <c r="NWD665" s="198"/>
      <c r="NWE665" s="198"/>
      <c r="NWF665" s="198"/>
      <c r="NWG665" s="198"/>
      <c r="NWH665" s="198"/>
      <c r="NWI665" s="198"/>
      <c r="NWJ665" s="198"/>
      <c r="NWK665" s="198"/>
      <c r="NWL665" s="198"/>
      <c r="NWM665" s="198"/>
      <c r="NWN665" s="198"/>
      <c r="NWO665" s="198"/>
      <c r="NWP665" s="198"/>
      <c r="NWQ665" s="198"/>
      <c r="NWR665" s="198"/>
      <c r="NWS665" s="198"/>
      <c r="NWT665" s="198"/>
      <c r="NWU665" s="198"/>
      <c r="NWV665" s="198"/>
      <c r="NWW665" s="198"/>
      <c r="NWX665" s="198"/>
      <c r="NWY665" s="198"/>
      <c r="NWZ665" s="198"/>
      <c r="NXA665" s="198"/>
      <c r="NXB665" s="198"/>
      <c r="NXC665" s="198"/>
      <c r="NXD665" s="198"/>
      <c r="NXE665" s="198"/>
      <c r="NXF665" s="198"/>
      <c r="NXG665" s="198"/>
      <c r="NXH665" s="198"/>
      <c r="NXI665" s="198"/>
      <c r="NXJ665" s="198"/>
      <c r="NXK665" s="198"/>
      <c r="NXL665" s="198"/>
      <c r="NXM665" s="198"/>
      <c r="NXN665" s="198"/>
      <c r="NXO665" s="198"/>
      <c r="NXP665" s="198"/>
      <c r="NXQ665" s="198"/>
      <c r="NXR665" s="198"/>
      <c r="NXS665" s="198"/>
      <c r="NXT665" s="198"/>
      <c r="NXU665" s="198"/>
      <c r="NXV665" s="198"/>
      <c r="NXW665" s="198"/>
      <c r="NXX665" s="198"/>
      <c r="NXY665" s="198"/>
      <c r="NXZ665" s="198"/>
      <c r="NYA665" s="198"/>
      <c r="NYB665" s="198"/>
      <c r="NYC665" s="198"/>
      <c r="NYD665" s="198"/>
      <c r="NYE665" s="198"/>
      <c r="NYF665" s="198"/>
      <c r="NYG665" s="198"/>
      <c r="NYH665" s="198"/>
      <c r="NYI665" s="198"/>
      <c r="NYJ665" s="198"/>
      <c r="NYK665" s="198"/>
      <c r="NYL665" s="198"/>
      <c r="NYM665" s="198"/>
      <c r="NYN665" s="198"/>
      <c r="NYO665" s="198"/>
      <c r="NYP665" s="198"/>
      <c r="NYQ665" s="198"/>
      <c r="NYR665" s="198"/>
      <c r="NYS665" s="198"/>
      <c r="NYT665" s="198"/>
      <c r="NYU665" s="198"/>
      <c r="NYV665" s="198"/>
      <c r="NYW665" s="198"/>
      <c r="NYX665" s="198"/>
      <c r="NYY665" s="198"/>
      <c r="NYZ665" s="198"/>
      <c r="NZA665" s="198"/>
      <c r="NZB665" s="198"/>
      <c r="NZC665" s="198"/>
      <c r="NZD665" s="198"/>
      <c r="NZE665" s="198"/>
      <c r="NZF665" s="198"/>
      <c r="NZG665" s="198"/>
      <c r="NZH665" s="198"/>
      <c r="NZI665" s="198"/>
      <c r="NZJ665" s="198"/>
      <c r="NZK665" s="198"/>
      <c r="NZL665" s="198"/>
      <c r="NZM665" s="198"/>
      <c r="NZN665" s="198"/>
      <c r="NZO665" s="198"/>
      <c r="NZP665" s="198"/>
      <c r="NZQ665" s="198"/>
      <c r="NZR665" s="198"/>
      <c r="NZS665" s="198"/>
      <c r="NZT665" s="198"/>
      <c r="NZU665" s="198"/>
      <c r="NZV665" s="198"/>
      <c r="NZW665" s="198"/>
      <c r="NZX665" s="198"/>
      <c r="NZY665" s="198"/>
      <c r="NZZ665" s="198"/>
      <c r="OAA665" s="198"/>
      <c r="OAB665" s="198"/>
      <c r="OAC665" s="198"/>
      <c r="OAD665" s="198"/>
      <c r="OAE665" s="198"/>
      <c r="OAF665" s="198"/>
      <c r="OAG665" s="198"/>
      <c r="OAH665" s="198"/>
      <c r="OAI665" s="198"/>
      <c r="OAJ665" s="198"/>
      <c r="OAK665" s="198"/>
      <c r="OAL665" s="198"/>
      <c r="OAM665" s="198"/>
      <c r="OAN665" s="198"/>
      <c r="OAO665" s="198"/>
      <c r="OAP665" s="198"/>
      <c r="OAQ665" s="198"/>
      <c r="OAR665" s="198"/>
      <c r="OAS665" s="198"/>
      <c r="OAT665" s="198"/>
      <c r="OAU665" s="198"/>
      <c r="OAV665" s="198"/>
      <c r="OAW665" s="198"/>
      <c r="OAX665" s="198"/>
      <c r="OAY665" s="198"/>
      <c r="OAZ665" s="198"/>
      <c r="OBA665" s="198"/>
      <c r="OBB665" s="198"/>
      <c r="OBC665" s="198"/>
      <c r="OBD665" s="198"/>
      <c r="OBE665" s="198"/>
      <c r="OBF665" s="198"/>
      <c r="OBG665" s="198"/>
      <c r="OBH665" s="198"/>
      <c r="OBI665" s="198"/>
      <c r="OBJ665" s="198"/>
      <c r="OBK665" s="198"/>
      <c r="OBL665" s="198"/>
      <c r="OBM665" s="198"/>
      <c r="OBN665" s="198"/>
      <c r="OBO665" s="198"/>
      <c r="OBP665" s="198"/>
      <c r="OBQ665" s="198"/>
      <c r="OBR665" s="198"/>
      <c r="OBS665" s="198"/>
      <c r="OBT665" s="198"/>
      <c r="OBU665" s="198"/>
      <c r="OBV665" s="198"/>
      <c r="OBW665" s="198"/>
      <c r="OBX665" s="198"/>
      <c r="OBY665" s="198"/>
      <c r="OBZ665" s="198"/>
      <c r="OCA665" s="198"/>
      <c r="OCB665" s="198"/>
      <c r="OCC665" s="198"/>
      <c r="OCD665" s="198"/>
      <c r="OCE665" s="198"/>
      <c r="OCF665" s="198"/>
      <c r="OCG665" s="198"/>
      <c r="OCH665" s="198"/>
      <c r="OCI665" s="198"/>
      <c r="OCJ665" s="198"/>
      <c r="OCK665" s="198"/>
      <c r="OCL665" s="198"/>
      <c r="OCM665" s="198"/>
      <c r="OCN665" s="198"/>
      <c r="OCO665" s="198"/>
      <c r="OCP665" s="198"/>
      <c r="OCQ665" s="198"/>
      <c r="OCR665" s="198"/>
      <c r="OCS665" s="198"/>
      <c r="OCT665" s="198"/>
      <c r="OCU665" s="198"/>
      <c r="OCV665" s="198"/>
      <c r="OCW665" s="198"/>
      <c r="OCX665" s="198"/>
      <c r="OCY665" s="198"/>
      <c r="OCZ665" s="198"/>
      <c r="ODA665" s="198"/>
      <c r="ODB665" s="198"/>
      <c r="ODC665" s="198"/>
      <c r="ODD665" s="198"/>
      <c r="ODE665" s="198"/>
      <c r="ODF665" s="198"/>
      <c r="ODG665" s="198"/>
      <c r="ODH665" s="198"/>
      <c r="ODI665" s="198"/>
      <c r="ODJ665" s="198"/>
      <c r="ODK665" s="198"/>
      <c r="ODL665" s="198"/>
      <c r="ODM665" s="198"/>
      <c r="ODN665" s="198"/>
      <c r="ODO665" s="198"/>
      <c r="ODP665" s="198"/>
      <c r="ODQ665" s="198"/>
      <c r="ODR665" s="198"/>
      <c r="ODS665" s="198"/>
      <c r="ODT665" s="198"/>
      <c r="ODU665" s="198"/>
      <c r="ODV665" s="198"/>
      <c r="ODW665" s="198"/>
      <c r="ODX665" s="198"/>
      <c r="ODY665" s="198"/>
      <c r="ODZ665" s="198"/>
      <c r="OEA665" s="198"/>
      <c r="OEB665" s="198"/>
      <c r="OEC665" s="198"/>
      <c r="OED665" s="198"/>
      <c r="OEE665" s="198"/>
      <c r="OEF665" s="198"/>
      <c r="OEG665" s="198"/>
      <c r="OEH665" s="198"/>
      <c r="OEI665" s="198"/>
      <c r="OEJ665" s="198"/>
      <c r="OEK665" s="198"/>
      <c r="OEL665" s="198"/>
      <c r="OEM665" s="198"/>
      <c r="OEN665" s="198"/>
      <c r="OEO665" s="198"/>
      <c r="OEP665" s="198"/>
      <c r="OEQ665" s="198"/>
      <c r="OER665" s="198"/>
      <c r="OES665" s="198"/>
      <c r="OET665" s="198"/>
      <c r="OEU665" s="198"/>
      <c r="OEV665" s="198"/>
      <c r="OEW665" s="198"/>
      <c r="OEX665" s="198"/>
      <c r="OEY665" s="198"/>
      <c r="OEZ665" s="198"/>
      <c r="OFA665" s="198"/>
      <c r="OFB665" s="198"/>
      <c r="OFC665" s="198"/>
      <c r="OFD665" s="198"/>
      <c r="OFE665" s="198"/>
      <c r="OFF665" s="198"/>
      <c r="OFG665" s="198"/>
      <c r="OFH665" s="198"/>
      <c r="OFI665" s="198"/>
      <c r="OFJ665" s="198"/>
      <c r="OFK665" s="198"/>
      <c r="OFL665" s="198"/>
      <c r="OFM665" s="198"/>
      <c r="OFN665" s="198"/>
      <c r="OFO665" s="198"/>
      <c r="OFP665" s="198"/>
      <c r="OFQ665" s="198"/>
      <c r="OFR665" s="198"/>
      <c r="OFS665" s="198"/>
      <c r="OFT665" s="198"/>
      <c r="OFU665" s="198"/>
      <c r="OFV665" s="198"/>
      <c r="OFW665" s="198"/>
      <c r="OFX665" s="198"/>
      <c r="OFY665" s="198"/>
      <c r="OFZ665" s="198"/>
      <c r="OGA665" s="198"/>
      <c r="OGB665" s="198"/>
      <c r="OGC665" s="198"/>
      <c r="OGD665" s="198"/>
      <c r="OGE665" s="198"/>
      <c r="OGF665" s="198"/>
      <c r="OGG665" s="198"/>
      <c r="OGH665" s="198"/>
      <c r="OGI665" s="198"/>
      <c r="OGJ665" s="198"/>
      <c r="OGK665" s="198"/>
      <c r="OGL665" s="198"/>
      <c r="OGM665" s="198"/>
      <c r="OGN665" s="198"/>
      <c r="OGO665" s="198"/>
      <c r="OGP665" s="198"/>
      <c r="OGQ665" s="198"/>
      <c r="OGR665" s="198"/>
      <c r="OGS665" s="198"/>
      <c r="OGT665" s="198"/>
      <c r="OGU665" s="198"/>
      <c r="OGV665" s="198"/>
      <c r="OGW665" s="198"/>
      <c r="OGX665" s="198"/>
      <c r="OGY665" s="198"/>
      <c r="OGZ665" s="198"/>
      <c r="OHA665" s="198"/>
      <c r="OHB665" s="198"/>
      <c r="OHC665" s="198"/>
      <c r="OHD665" s="198"/>
      <c r="OHE665" s="198"/>
      <c r="OHF665" s="198"/>
      <c r="OHG665" s="198"/>
      <c r="OHH665" s="198"/>
      <c r="OHI665" s="198"/>
      <c r="OHJ665" s="198"/>
      <c r="OHK665" s="198"/>
      <c r="OHL665" s="198"/>
      <c r="OHM665" s="198"/>
      <c r="OHN665" s="198"/>
      <c r="OHO665" s="198"/>
      <c r="OHP665" s="198"/>
      <c r="OHQ665" s="198"/>
      <c r="OHR665" s="198"/>
      <c r="OHS665" s="198"/>
      <c r="OHT665" s="198"/>
      <c r="OHU665" s="198"/>
      <c r="OHV665" s="198"/>
      <c r="OHW665" s="198"/>
      <c r="OHX665" s="198"/>
      <c r="OHY665" s="198"/>
      <c r="OHZ665" s="198"/>
      <c r="OIA665" s="198"/>
      <c r="OIB665" s="198"/>
      <c r="OIC665" s="198"/>
      <c r="OID665" s="198"/>
      <c r="OIE665" s="198"/>
      <c r="OIF665" s="198"/>
      <c r="OIG665" s="198"/>
      <c r="OIH665" s="198"/>
      <c r="OII665" s="198"/>
      <c r="OIJ665" s="198"/>
      <c r="OIK665" s="198"/>
      <c r="OIL665" s="198"/>
      <c r="OIM665" s="198"/>
      <c r="OIN665" s="198"/>
      <c r="OIO665" s="198"/>
      <c r="OIP665" s="198"/>
      <c r="OIQ665" s="198"/>
      <c r="OIR665" s="198"/>
      <c r="OIS665" s="198"/>
      <c r="OIT665" s="198"/>
      <c r="OIU665" s="198"/>
      <c r="OIV665" s="198"/>
      <c r="OIW665" s="198"/>
      <c r="OIX665" s="198"/>
      <c r="OIY665" s="198"/>
      <c r="OIZ665" s="198"/>
      <c r="OJA665" s="198"/>
      <c r="OJB665" s="198"/>
      <c r="OJC665" s="198"/>
      <c r="OJD665" s="198"/>
      <c r="OJE665" s="198"/>
      <c r="OJF665" s="198"/>
      <c r="OJG665" s="198"/>
      <c r="OJH665" s="198"/>
      <c r="OJI665" s="198"/>
      <c r="OJJ665" s="198"/>
      <c r="OJK665" s="198"/>
      <c r="OJL665" s="198"/>
      <c r="OJM665" s="198"/>
      <c r="OJN665" s="198"/>
      <c r="OJO665" s="198"/>
      <c r="OJP665" s="198"/>
      <c r="OJQ665" s="198"/>
      <c r="OJR665" s="198"/>
      <c r="OJS665" s="198"/>
      <c r="OJT665" s="198"/>
      <c r="OJU665" s="198"/>
      <c r="OJV665" s="198"/>
      <c r="OJW665" s="198"/>
      <c r="OJX665" s="198"/>
      <c r="OJY665" s="198"/>
      <c r="OJZ665" s="198"/>
      <c r="OKA665" s="198"/>
      <c r="OKB665" s="198"/>
      <c r="OKC665" s="198"/>
      <c r="OKD665" s="198"/>
      <c r="OKE665" s="198"/>
      <c r="OKF665" s="198"/>
      <c r="OKG665" s="198"/>
      <c r="OKH665" s="198"/>
      <c r="OKI665" s="198"/>
      <c r="OKJ665" s="198"/>
      <c r="OKK665" s="198"/>
      <c r="OKL665" s="198"/>
      <c r="OKM665" s="198"/>
      <c r="OKN665" s="198"/>
      <c r="OKO665" s="198"/>
      <c r="OKP665" s="198"/>
      <c r="OKQ665" s="198"/>
      <c r="OKR665" s="198"/>
      <c r="OKS665" s="198"/>
      <c r="OKT665" s="198"/>
      <c r="OKU665" s="198"/>
      <c r="OKV665" s="198"/>
      <c r="OKW665" s="198"/>
      <c r="OKX665" s="198"/>
      <c r="OKY665" s="198"/>
      <c r="OKZ665" s="198"/>
      <c r="OLA665" s="198"/>
      <c r="OLB665" s="198"/>
      <c r="OLC665" s="198"/>
      <c r="OLD665" s="198"/>
      <c r="OLE665" s="198"/>
      <c r="OLF665" s="198"/>
      <c r="OLG665" s="198"/>
      <c r="OLH665" s="198"/>
      <c r="OLI665" s="198"/>
      <c r="OLJ665" s="198"/>
      <c r="OLK665" s="198"/>
      <c r="OLL665" s="198"/>
      <c r="OLM665" s="198"/>
      <c r="OLN665" s="198"/>
      <c r="OLO665" s="198"/>
      <c r="OLP665" s="198"/>
      <c r="OLQ665" s="198"/>
      <c r="OLR665" s="198"/>
      <c r="OLS665" s="198"/>
      <c r="OLT665" s="198"/>
      <c r="OLU665" s="198"/>
      <c r="OLV665" s="198"/>
      <c r="OLW665" s="198"/>
      <c r="OLX665" s="198"/>
      <c r="OLY665" s="198"/>
      <c r="OLZ665" s="198"/>
      <c r="OMA665" s="198"/>
      <c r="OMB665" s="198"/>
      <c r="OMC665" s="198"/>
      <c r="OMD665" s="198"/>
      <c r="OME665" s="198"/>
      <c r="OMF665" s="198"/>
      <c r="OMG665" s="198"/>
      <c r="OMH665" s="198"/>
      <c r="OMI665" s="198"/>
      <c r="OMJ665" s="198"/>
      <c r="OMK665" s="198"/>
      <c r="OML665" s="198"/>
      <c r="OMM665" s="198"/>
      <c r="OMN665" s="198"/>
      <c r="OMO665" s="198"/>
      <c r="OMP665" s="198"/>
      <c r="OMQ665" s="198"/>
      <c r="OMR665" s="198"/>
      <c r="OMS665" s="198"/>
      <c r="OMT665" s="198"/>
      <c r="OMU665" s="198"/>
      <c r="OMV665" s="198"/>
      <c r="OMW665" s="198"/>
      <c r="OMX665" s="198"/>
      <c r="OMY665" s="198"/>
      <c r="OMZ665" s="198"/>
      <c r="ONA665" s="198"/>
      <c r="ONB665" s="198"/>
      <c r="ONC665" s="198"/>
      <c r="OND665" s="198"/>
      <c r="ONE665" s="198"/>
      <c r="ONF665" s="198"/>
      <c r="ONG665" s="198"/>
      <c r="ONH665" s="198"/>
      <c r="ONI665" s="198"/>
      <c r="ONJ665" s="198"/>
      <c r="ONK665" s="198"/>
      <c r="ONL665" s="198"/>
      <c r="ONM665" s="198"/>
      <c r="ONN665" s="198"/>
      <c r="ONO665" s="198"/>
      <c r="ONP665" s="198"/>
      <c r="ONQ665" s="198"/>
      <c r="ONR665" s="198"/>
      <c r="ONS665" s="198"/>
      <c r="ONT665" s="198"/>
      <c r="ONU665" s="198"/>
      <c r="ONV665" s="198"/>
      <c r="ONW665" s="198"/>
      <c r="ONX665" s="198"/>
      <c r="ONY665" s="198"/>
      <c r="ONZ665" s="198"/>
      <c r="OOA665" s="198"/>
      <c r="OOB665" s="198"/>
      <c r="OOC665" s="198"/>
      <c r="OOD665" s="198"/>
      <c r="OOE665" s="198"/>
      <c r="OOF665" s="198"/>
      <c r="OOG665" s="198"/>
      <c r="OOH665" s="198"/>
      <c r="OOI665" s="198"/>
      <c r="OOJ665" s="198"/>
      <c r="OOK665" s="198"/>
      <c r="OOL665" s="198"/>
      <c r="OOM665" s="198"/>
      <c r="OON665" s="198"/>
      <c r="OOO665" s="198"/>
      <c r="OOP665" s="198"/>
      <c r="OOQ665" s="198"/>
      <c r="OOR665" s="198"/>
      <c r="OOS665" s="198"/>
      <c r="OOT665" s="198"/>
      <c r="OOU665" s="198"/>
      <c r="OOV665" s="198"/>
      <c r="OOW665" s="198"/>
      <c r="OOX665" s="198"/>
      <c r="OOY665" s="198"/>
      <c r="OOZ665" s="198"/>
      <c r="OPA665" s="198"/>
      <c r="OPB665" s="198"/>
      <c r="OPC665" s="198"/>
      <c r="OPD665" s="198"/>
      <c r="OPE665" s="198"/>
      <c r="OPF665" s="198"/>
      <c r="OPG665" s="198"/>
      <c r="OPH665" s="198"/>
      <c r="OPI665" s="198"/>
      <c r="OPJ665" s="198"/>
      <c r="OPK665" s="198"/>
      <c r="OPL665" s="198"/>
      <c r="OPM665" s="198"/>
      <c r="OPN665" s="198"/>
      <c r="OPO665" s="198"/>
      <c r="OPP665" s="198"/>
      <c r="OPQ665" s="198"/>
      <c r="OPR665" s="198"/>
      <c r="OPS665" s="198"/>
      <c r="OPT665" s="198"/>
      <c r="OPU665" s="198"/>
      <c r="OPV665" s="198"/>
      <c r="OPW665" s="198"/>
      <c r="OPX665" s="198"/>
      <c r="OPY665" s="198"/>
      <c r="OPZ665" s="198"/>
      <c r="OQA665" s="198"/>
      <c r="OQB665" s="198"/>
      <c r="OQC665" s="198"/>
      <c r="OQD665" s="198"/>
      <c r="OQE665" s="198"/>
      <c r="OQF665" s="198"/>
      <c r="OQG665" s="198"/>
      <c r="OQH665" s="198"/>
      <c r="OQI665" s="198"/>
      <c r="OQJ665" s="198"/>
      <c r="OQK665" s="198"/>
      <c r="OQL665" s="198"/>
      <c r="OQM665" s="198"/>
      <c r="OQN665" s="198"/>
      <c r="OQO665" s="198"/>
      <c r="OQP665" s="198"/>
      <c r="OQQ665" s="198"/>
      <c r="OQR665" s="198"/>
      <c r="OQS665" s="198"/>
      <c r="OQT665" s="198"/>
      <c r="OQU665" s="198"/>
      <c r="OQV665" s="198"/>
      <c r="OQW665" s="198"/>
      <c r="OQX665" s="198"/>
      <c r="OQY665" s="198"/>
      <c r="OQZ665" s="198"/>
      <c r="ORA665" s="198"/>
      <c r="ORB665" s="198"/>
      <c r="ORC665" s="198"/>
      <c r="ORD665" s="198"/>
      <c r="ORE665" s="198"/>
      <c r="ORF665" s="198"/>
      <c r="ORG665" s="198"/>
      <c r="ORH665" s="198"/>
      <c r="ORI665" s="198"/>
      <c r="ORJ665" s="198"/>
      <c r="ORK665" s="198"/>
      <c r="ORL665" s="198"/>
      <c r="ORM665" s="198"/>
      <c r="ORN665" s="198"/>
      <c r="ORO665" s="198"/>
      <c r="ORP665" s="198"/>
      <c r="ORQ665" s="198"/>
      <c r="ORR665" s="198"/>
      <c r="ORS665" s="198"/>
      <c r="ORT665" s="198"/>
      <c r="ORU665" s="198"/>
      <c r="ORV665" s="198"/>
      <c r="ORW665" s="198"/>
      <c r="ORX665" s="198"/>
      <c r="ORY665" s="198"/>
      <c r="ORZ665" s="198"/>
      <c r="OSA665" s="198"/>
      <c r="OSB665" s="198"/>
      <c r="OSC665" s="198"/>
      <c r="OSD665" s="198"/>
      <c r="OSE665" s="198"/>
      <c r="OSF665" s="198"/>
      <c r="OSG665" s="198"/>
      <c r="OSH665" s="198"/>
      <c r="OSI665" s="198"/>
      <c r="OSJ665" s="198"/>
      <c r="OSK665" s="198"/>
      <c r="OSL665" s="198"/>
      <c r="OSM665" s="198"/>
      <c r="OSN665" s="198"/>
      <c r="OSO665" s="198"/>
      <c r="OSP665" s="198"/>
      <c r="OSQ665" s="198"/>
      <c r="OSR665" s="198"/>
      <c r="OSS665" s="198"/>
      <c r="OST665" s="198"/>
      <c r="OSU665" s="198"/>
      <c r="OSV665" s="198"/>
      <c r="OSW665" s="198"/>
      <c r="OSX665" s="198"/>
      <c r="OSY665" s="198"/>
      <c r="OSZ665" s="198"/>
      <c r="OTA665" s="198"/>
      <c r="OTB665" s="198"/>
      <c r="OTC665" s="198"/>
      <c r="OTD665" s="198"/>
      <c r="OTE665" s="198"/>
      <c r="OTF665" s="198"/>
      <c r="OTG665" s="198"/>
      <c r="OTH665" s="198"/>
      <c r="OTI665" s="198"/>
      <c r="OTJ665" s="198"/>
      <c r="OTK665" s="198"/>
      <c r="OTL665" s="198"/>
      <c r="OTM665" s="198"/>
      <c r="OTN665" s="198"/>
      <c r="OTO665" s="198"/>
      <c r="OTP665" s="198"/>
      <c r="OTQ665" s="198"/>
      <c r="OTR665" s="198"/>
      <c r="OTS665" s="198"/>
      <c r="OTT665" s="198"/>
      <c r="OTU665" s="198"/>
      <c r="OTV665" s="198"/>
      <c r="OTW665" s="198"/>
      <c r="OTX665" s="198"/>
      <c r="OTY665" s="198"/>
      <c r="OTZ665" s="198"/>
      <c r="OUA665" s="198"/>
      <c r="OUB665" s="198"/>
      <c r="OUC665" s="198"/>
      <c r="OUD665" s="198"/>
      <c r="OUE665" s="198"/>
      <c r="OUF665" s="198"/>
      <c r="OUG665" s="198"/>
      <c r="OUH665" s="198"/>
      <c r="OUI665" s="198"/>
      <c r="OUJ665" s="198"/>
      <c r="OUK665" s="198"/>
      <c r="OUL665" s="198"/>
      <c r="OUM665" s="198"/>
      <c r="OUN665" s="198"/>
      <c r="OUO665" s="198"/>
      <c r="OUP665" s="198"/>
      <c r="OUQ665" s="198"/>
      <c r="OUR665" s="198"/>
      <c r="OUS665" s="198"/>
      <c r="OUT665" s="198"/>
      <c r="OUU665" s="198"/>
      <c r="OUV665" s="198"/>
      <c r="OUW665" s="198"/>
      <c r="OUX665" s="198"/>
      <c r="OUY665" s="198"/>
      <c r="OUZ665" s="198"/>
      <c r="OVA665" s="198"/>
      <c r="OVB665" s="198"/>
      <c r="OVC665" s="198"/>
      <c r="OVD665" s="198"/>
      <c r="OVE665" s="198"/>
      <c r="OVF665" s="198"/>
      <c r="OVG665" s="198"/>
      <c r="OVH665" s="198"/>
      <c r="OVI665" s="198"/>
      <c r="OVJ665" s="198"/>
      <c r="OVK665" s="198"/>
      <c r="OVL665" s="198"/>
      <c r="OVM665" s="198"/>
      <c r="OVN665" s="198"/>
      <c r="OVO665" s="198"/>
      <c r="OVP665" s="198"/>
      <c r="OVQ665" s="198"/>
      <c r="OVR665" s="198"/>
      <c r="OVS665" s="198"/>
      <c r="OVT665" s="198"/>
      <c r="OVU665" s="198"/>
      <c r="OVV665" s="198"/>
      <c r="OVW665" s="198"/>
      <c r="OVX665" s="198"/>
      <c r="OVY665" s="198"/>
      <c r="OVZ665" s="198"/>
      <c r="OWA665" s="198"/>
      <c r="OWB665" s="198"/>
      <c r="OWC665" s="198"/>
      <c r="OWD665" s="198"/>
      <c r="OWE665" s="198"/>
      <c r="OWF665" s="198"/>
      <c r="OWG665" s="198"/>
      <c r="OWH665" s="198"/>
      <c r="OWI665" s="198"/>
      <c r="OWJ665" s="198"/>
      <c r="OWK665" s="198"/>
      <c r="OWL665" s="198"/>
      <c r="OWM665" s="198"/>
      <c r="OWN665" s="198"/>
      <c r="OWO665" s="198"/>
      <c r="OWP665" s="198"/>
      <c r="OWQ665" s="198"/>
      <c r="OWR665" s="198"/>
      <c r="OWS665" s="198"/>
      <c r="OWT665" s="198"/>
      <c r="OWU665" s="198"/>
      <c r="OWV665" s="198"/>
      <c r="OWW665" s="198"/>
      <c r="OWX665" s="198"/>
      <c r="OWY665" s="198"/>
      <c r="OWZ665" s="198"/>
      <c r="OXA665" s="198"/>
      <c r="OXB665" s="198"/>
      <c r="OXC665" s="198"/>
      <c r="OXD665" s="198"/>
      <c r="OXE665" s="198"/>
      <c r="OXF665" s="198"/>
      <c r="OXG665" s="198"/>
      <c r="OXH665" s="198"/>
      <c r="OXI665" s="198"/>
      <c r="OXJ665" s="198"/>
      <c r="OXK665" s="198"/>
      <c r="OXL665" s="198"/>
      <c r="OXM665" s="198"/>
      <c r="OXN665" s="198"/>
      <c r="OXO665" s="198"/>
      <c r="OXP665" s="198"/>
      <c r="OXQ665" s="198"/>
      <c r="OXR665" s="198"/>
      <c r="OXS665" s="198"/>
      <c r="OXT665" s="198"/>
      <c r="OXU665" s="198"/>
      <c r="OXV665" s="198"/>
      <c r="OXW665" s="198"/>
      <c r="OXX665" s="198"/>
      <c r="OXY665" s="198"/>
      <c r="OXZ665" s="198"/>
      <c r="OYA665" s="198"/>
      <c r="OYB665" s="198"/>
      <c r="OYC665" s="198"/>
      <c r="OYD665" s="198"/>
      <c r="OYE665" s="198"/>
      <c r="OYF665" s="198"/>
      <c r="OYG665" s="198"/>
      <c r="OYH665" s="198"/>
      <c r="OYI665" s="198"/>
      <c r="OYJ665" s="198"/>
      <c r="OYK665" s="198"/>
      <c r="OYL665" s="198"/>
      <c r="OYM665" s="198"/>
      <c r="OYN665" s="198"/>
      <c r="OYO665" s="198"/>
      <c r="OYP665" s="198"/>
      <c r="OYQ665" s="198"/>
      <c r="OYR665" s="198"/>
      <c r="OYS665" s="198"/>
      <c r="OYT665" s="198"/>
      <c r="OYU665" s="198"/>
      <c r="OYV665" s="198"/>
      <c r="OYW665" s="198"/>
      <c r="OYX665" s="198"/>
      <c r="OYY665" s="198"/>
      <c r="OYZ665" s="198"/>
      <c r="OZA665" s="198"/>
      <c r="OZB665" s="198"/>
      <c r="OZC665" s="198"/>
      <c r="OZD665" s="198"/>
      <c r="OZE665" s="198"/>
      <c r="OZF665" s="198"/>
      <c r="OZG665" s="198"/>
      <c r="OZH665" s="198"/>
      <c r="OZI665" s="198"/>
      <c r="OZJ665" s="198"/>
      <c r="OZK665" s="198"/>
      <c r="OZL665" s="198"/>
      <c r="OZM665" s="198"/>
      <c r="OZN665" s="198"/>
      <c r="OZO665" s="198"/>
      <c r="OZP665" s="198"/>
      <c r="OZQ665" s="198"/>
      <c r="OZR665" s="198"/>
      <c r="OZS665" s="198"/>
      <c r="OZT665" s="198"/>
      <c r="OZU665" s="198"/>
      <c r="OZV665" s="198"/>
      <c r="OZW665" s="198"/>
      <c r="OZX665" s="198"/>
      <c r="OZY665" s="198"/>
      <c r="OZZ665" s="198"/>
      <c r="PAA665" s="198"/>
      <c r="PAB665" s="198"/>
      <c r="PAC665" s="198"/>
      <c r="PAD665" s="198"/>
      <c r="PAE665" s="198"/>
      <c r="PAF665" s="198"/>
      <c r="PAG665" s="198"/>
      <c r="PAH665" s="198"/>
      <c r="PAI665" s="198"/>
      <c r="PAJ665" s="198"/>
      <c r="PAK665" s="198"/>
      <c r="PAL665" s="198"/>
      <c r="PAM665" s="198"/>
      <c r="PAN665" s="198"/>
      <c r="PAO665" s="198"/>
      <c r="PAP665" s="198"/>
      <c r="PAQ665" s="198"/>
      <c r="PAR665" s="198"/>
      <c r="PAS665" s="198"/>
      <c r="PAT665" s="198"/>
      <c r="PAU665" s="198"/>
      <c r="PAV665" s="198"/>
      <c r="PAW665" s="198"/>
      <c r="PAX665" s="198"/>
      <c r="PAY665" s="198"/>
      <c r="PAZ665" s="198"/>
      <c r="PBA665" s="198"/>
      <c r="PBB665" s="198"/>
      <c r="PBC665" s="198"/>
      <c r="PBD665" s="198"/>
      <c r="PBE665" s="198"/>
      <c r="PBF665" s="198"/>
      <c r="PBG665" s="198"/>
      <c r="PBH665" s="198"/>
      <c r="PBI665" s="198"/>
      <c r="PBJ665" s="198"/>
      <c r="PBK665" s="198"/>
      <c r="PBL665" s="198"/>
      <c r="PBM665" s="198"/>
      <c r="PBN665" s="198"/>
      <c r="PBO665" s="198"/>
      <c r="PBP665" s="198"/>
      <c r="PBQ665" s="198"/>
      <c r="PBR665" s="198"/>
      <c r="PBS665" s="198"/>
      <c r="PBT665" s="198"/>
      <c r="PBU665" s="198"/>
      <c r="PBV665" s="198"/>
      <c r="PBW665" s="198"/>
      <c r="PBX665" s="198"/>
      <c r="PBY665" s="198"/>
      <c r="PBZ665" s="198"/>
      <c r="PCA665" s="198"/>
      <c r="PCB665" s="198"/>
      <c r="PCC665" s="198"/>
      <c r="PCD665" s="198"/>
      <c r="PCE665" s="198"/>
      <c r="PCF665" s="198"/>
      <c r="PCG665" s="198"/>
      <c r="PCH665" s="198"/>
      <c r="PCI665" s="198"/>
      <c r="PCJ665" s="198"/>
      <c r="PCK665" s="198"/>
      <c r="PCL665" s="198"/>
      <c r="PCM665" s="198"/>
      <c r="PCN665" s="198"/>
      <c r="PCO665" s="198"/>
      <c r="PCP665" s="198"/>
      <c r="PCQ665" s="198"/>
      <c r="PCR665" s="198"/>
      <c r="PCS665" s="198"/>
      <c r="PCT665" s="198"/>
      <c r="PCU665" s="198"/>
      <c r="PCV665" s="198"/>
      <c r="PCW665" s="198"/>
      <c r="PCX665" s="198"/>
      <c r="PCY665" s="198"/>
      <c r="PCZ665" s="198"/>
      <c r="PDA665" s="198"/>
      <c r="PDB665" s="198"/>
      <c r="PDC665" s="198"/>
      <c r="PDD665" s="198"/>
      <c r="PDE665" s="198"/>
      <c r="PDF665" s="198"/>
      <c r="PDG665" s="198"/>
      <c r="PDH665" s="198"/>
      <c r="PDI665" s="198"/>
      <c r="PDJ665" s="198"/>
      <c r="PDK665" s="198"/>
      <c r="PDL665" s="198"/>
      <c r="PDM665" s="198"/>
      <c r="PDN665" s="198"/>
      <c r="PDO665" s="198"/>
      <c r="PDP665" s="198"/>
      <c r="PDQ665" s="198"/>
      <c r="PDR665" s="198"/>
      <c r="PDS665" s="198"/>
      <c r="PDT665" s="198"/>
      <c r="PDU665" s="198"/>
      <c r="PDV665" s="198"/>
      <c r="PDW665" s="198"/>
      <c r="PDX665" s="198"/>
      <c r="PDY665" s="198"/>
      <c r="PDZ665" s="198"/>
      <c r="PEA665" s="198"/>
      <c r="PEB665" s="198"/>
      <c r="PEC665" s="198"/>
      <c r="PED665" s="198"/>
      <c r="PEE665" s="198"/>
      <c r="PEF665" s="198"/>
      <c r="PEG665" s="198"/>
      <c r="PEH665" s="198"/>
      <c r="PEI665" s="198"/>
      <c r="PEJ665" s="198"/>
      <c r="PEK665" s="198"/>
      <c r="PEL665" s="198"/>
      <c r="PEM665" s="198"/>
      <c r="PEN665" s="198"/>
      <c r="PEO665" s="198"/>
      <c r="PEP665" s="198"/>
      <c r="PEQ665" s="198"/>
      <c r="PER665" s="198"/>
      <c r="PES665" s="198"/>
      <c r="PET665" s="198"/>
      <c r="PEU665" s="198"/>
      <c r="PEV665" s="198"/>
      <c r="PEW665" s="198"/>
      <c r="PEX665" s="198"/>
      <c r="PEY665" s="198"/>
      <c r="PEZ665" s="198"/>
      <c r="PFA665" s="198"/>
      <c r="PFB665" s="198"/>
      <c r="PFC665" s="198"/>
      <c r="PFD665" s="198"/>
      <c r="PFE665" s="198"/>
      <c r="PFF665" s="198"/>
      <c r="PFG665" s="198"/>
      <c r="PFH665" s="198"/>
      <c r="PFI665" s="198"/>
      <c r="PFJ665" s="198"/>
      <c r="PFK665" s="198"/>
      <c r="PFL665" s="198"/>
      <c r="PFM665" s="198"/>
      <c r="PFN665" s="198"/>
      <c r="PFO665" s="198"/>
      <c r="PFP665" s="198"/>
      <c r="PFQ665" s="198"/>
      <c r="PFR665" s="198"/>
      <c r="PFS665" s="198"/>
      <c r="PFT665" s="198"/>
      <c r="PFU665" s="198"/>
      <c r="PFV665" s="198"/>
      <c r="PFW665" s="198"/>
      <c r="PFX665" s="198"/>
      <c r="PFY665" s="198"/>
      <c r="PFZ665" s="198"/>
      <c r="PGA665" s="198"/>
      <c r="PGB665" s="198"/>
      <c r="PGC665" s="198"/>
      <c r="PGD665" s="198"/>
      <c r="PGE665" s="198"/>
      <c r="PGF665" s="198"/>
      <c r="PGG665" s="198"/>
      <c r="PGH665" s="198"/>
      <c r="PGI665" s="198"/>
      <c r="PGJ665" s="198"/>
      <c r="PGK665" s="198"/>
      <c r="PGL665" s="198"/>
      <c r="PGM665" s="198"/>
      <c r="PGN665" s="198"/>
      <c r="PGO665" s="198"/>
      <c r="PGP665" s="198"/>
      <c r="PGQ665" s="198"/>
      <c r="PGR665" s="198"/>
      <c r="PGS665" s="198"/>
      <c r="PGT665" s="198"/>
      <c r="PGU665" s="198"/>
      <c r="PGV665" s="198"/>
      <c r="PGW665" s="198"/>
      <c r="PGX665" s="198"/>
      <c r="PGY665" s="198"/>
      <c r="PGZ665" s="198"/>
      <c r="PHA665" s="198"/>
      <c r="PHB665" s="198"/>
      <c r="PHC665" s="198"/>
      <c r="PHD665" s="198"/>
      <c r="PHE665" s="198"/>
      <c r="PHF665" s="198"/>
      <c r="PHG665" s="198"/>
      <c r="PHH665" s="198"/>
      <c r="PHI665" s="198"/>
      <c r="PHJ665" s="198"/>
      <c r="PHK665" s="198"/>
      <c r="PHL665" s="198"/>
      <c r="PHM665" s="198"/>
      <c r="PHN665" s="198"/>
      <c r="PHO665" s="198"/>
      <c r="PHP665" s="198"/>
      <c r="PHQ665" s="198"/>
      <c r="PHR665" s="198"/>
      <c r="PHS665" s="198"/>
      <c r="PHT665" s="198"/>
      <c r="PHU665" s="198"/>
      <c r="PHV665" s="198"/>
      <c r="PHW665" s="198"/>
      <c r="PHX665" s="198"/>
      <c r="PHY665" s="198"/>
      <c r="PHZ665" s="198"/>
      <c r="PIA665" s="198"/>
      <c r="PIB665" s="198"/>
      <c r="PIC665" s="198"/>
      <c r="PID665" s="198"/>
      <c r="PIE665" s="198"/>
      <c r="PIF665" s="198"/>
      <c r="PIG665" s="198"/>
      <c r="PIH665" s="198"/>
      <c r="PII665" s="198"/>
      <c r="PIJ665" s="198"/>
      <c r="PIK665" s="198"/>
      <c r="PIL665" s="198"/>
      <c r="PIM665" s="198"/>
      <c r="PIN665" s="198"/>
      <c r="PIO665" s="198"/>
      <c r="PIP665" s="198"/>
      <c r="PIQ665" s="198"/>
      <c r="PIR665" s="198"/>
      <c r="PIS665" s="198"/>
      <c r="PIT665" s="198"/>
      <c r="PIU665" s="198"/>
      <c r="PIV665" s="198"/>
      <c r="PIW665" s="198"/>
      <c r="PIX665" s="198"/>
      <c r="PIY665" s="198"/>
      <c r="PIZ665" s="198"/>
      <c r="PJA665" s="198"/>
      <c r="PJB665" s="198"/>
      <c r="PJC665" s="198"/>
      <c r="PJD665" s="198"/>
      <c r="PJE665" s="198"/>
      <c r="PJF665" s="198"/>
      <c r="PJG665" s="198"/>
      <c r="PJH665" s="198"/>
      <c r="PJI665" s="198"/>
      <c r="PJJ665" s="198"/>
      <c r="PJK665" s="198"/>
      <c r="PJL665" s="198"/>
      <c r="PJM665" s="198"/>
      <c r="PJN665" s="198"/>
      <c r="PJO665" s="198"/>
      <c r="PJP665" s="198"/>
      <c r="PJQ665" s="198"/>
      <c r="PJR665" s="198"/>
      <c r="PJS665" s="198"/>
      <c r="PJT665" s="198"/>
      <c r="PJU665" s="198"/>
      <c r="PJV665" s="198"/>
      <c r="PJW665" s="198"/>
      <c r="PJX665" s="198"/>
      <c r="PJY665" s="198"/>
      <c r="PJZ665" s="198"/>
      <c r="PKA665" s="198"/>
      <c r="PKB665" s="198"/>
      <c r="PKC665" s="198"/>
      <c r="PKD665" s="198"/>
      <c r="PKE665" s="198"/>
      <c r="PKF665" s="198"/>
      <c r="PKG665" s="198"/>
      <c r="PKH665" s="198"/>
      <c r="PKI665" s="198"/>
      <c r="PKJ665" s="198"/>
      <c r="PKK665" s="198"/>
      <c r="PKL665" s="198"/>
      <c r="PKM665" s="198"/>
      <c r="PKN665" s="198"/>
      <c r="PKO665" s="198"/>
      <c r="PKP665" s="198"/>
      <c r="PKQ665" s="198"/>
      <c r="PKR665" s="198"/>
      <c r="PKS665" s="198"/>
      <c r="PKT665" s="198"/>
      <c r="PKU665" s="198"/>
      <c r="PKV665" s="198"/>
      <c r="PKW665" s="198"/>
      <c r="PKX665" s="198"/>
      <c r="PKY665" s="198"/>
      <c r="PKZ665" s="198"/>
      <c r="PLA665" s="198"/>
      <c r="PLB665" s="198"/>
      <c r="PLC665" s="198"/>
      <c r="PLD665" s="198"/>
      <c r="PLE665" s="198"/>
      <c r="PLF665" s="198"/>
      <c r="PLG665" s="198"/>
      <c r="PLH665" s="198"/>
      <c r="PLI665" s="198"/>
      <c r="PLJ665" s="198"/>
      <c r="PLK665" s="198"/>
      <c r="PLL665" s="198"/>
      <c r="PLM665" s="198"/>
      <c r="PLN665" s="198"/>
      <c r="PLO665" s="198"/>
      <c r="PLP665" s="198"/>
      <c r="PLQ665" s="198"/>
      <c r="PLR665" s="198"/>
      <c r="PLS665" s="198"/>
      <c r="PLT665" s="198"/>
      <c r="PLU665" s="198"/>
      <c r="PLV665" s="198"/>
      <c r="PLW665" s="198"/>
      <c r="PLX665" s="198"/>
      <c r="PLY665" s="198"/>
      <c r="PLZ665" s="198"/>
      <c r="PMA665" s="198"/>
      <c r="PMB665" s="198"/>
      <c r="PMC665" s="198"/>
      <c r="PMD665" s="198"/>
      <c r="PME665" s="198"/>
      <c r="PMF665" s="198"/>
      <c r="PMG665" s="198"/>
      <c r="PMH665" s="198"/>
      <c r="PMI665" s="198"/>
      <c r="PMJ665" s="198"/>
      <c r="PMK665" s="198"/>
      <c r="PML665" s="198"/>
      <c r="PMM665" s="198"/>
      <c r="PMN665" s="198"/>
      <c r="PMO665" s="198"/>
      <c r="PMP665" s="198"/>
      <c r="PMQ665" s="198"/>
      <c r="PMR665" s="198"/>
      <c r="PMS665" s="198"/>
      <c r="PMT665" s="198"/>
      <c r="PMU665" s="198"/>
      <c r="PMV665" s="198"/>
      <c r="PMW665" s="198"/>
      <c r="PMX665" s="198"/>
      <c r="PMY665" s="198"/>
      <c r="PMZ665" s="198"/>
      <c r="PNA665" s="198"/>
      <c r="PNB665" s="198"/>
      <c r="PNC665" s="198"/>
      <c r="PND665" s="198"/>
      <c r="PNE665" s="198"/>
      <c r="PNF665" s="198"/>
      <c r="PNG665" s="198"/>
      <c r="PNH665" s="198"/>
      <c r="PNI665" s="198"/>
      <c r="PNJ665" s="198"/>
      <c r="PNK665" s="198"/>
      <c r="PNL665" s="198"/>
      <c r="PNM665" s="198"/>
      <c r="PNN665" s="198"/>
      <c r="PNO665" s="198"/>
      <c r="PNP665" s="198"/>
      <c r="PNQ665" s="198"/>
      <c r="PNR665" s="198"/>
      <c r="PNS665" s="198"/>
      <c r="PNT665" s="198"/>
      <c r="PNU665" s="198"/>
      <c r="PNV665" s="198"/>
      <c r="PNW665" s="198"/>
      <c r="PNX665" s="198"/>
      <c r="PNY665" s="198"/>
      <c r="PNZ665" s="198"/>
      <c r="POA665" s="198"/>
      <c r="POB665" s="198"/>
      <c r="POC665" s="198"/>
      <c r="POD665" s="198"/>
      <c r="POE665" s="198"/>
      <c r="POF665" s="198"/>
      <c r="POG665" s="198"/>
      <c r="POH665" s="198"/>
      <c r="POI665" s="198"/>
      <c r="POJ665" s="198"/>
      <c r="POK665" s="198"/>
      <c r="POL665" s="198"/>
      <c r="POM665" s="198"/>
      <c r="PON665" s="198"/>
      <c r="POO665" s="198"/>
      <c r="POP665" s="198"/>
      <c r="POQ665" s="198"/>
      <c r="POR665" s="198"/>
      <c r="POS665" s="198"/>
      <c r="POT665" s="198"/>
      <c r="POU665" s="198"/>
      <c r="POV665" s="198"/>
      <c r="POW665" s="198"/>
      <c r="POX665" s="198"/>
      <c r="POY665" s="198"/>
      <c r="POZ665" s="198"/>
      <c r="PPA665" s="198"/>
      <c r="PPB665" s="198"/>
      <c r="PPC665" s="198"/>
      <c r="PPD665" s="198"/>
      <c r="PPE665" s="198"/>
      <c r="PPF665" s="198"/>
      <c r="PPG665" s="198"/>
      <c r="PPH665" s="198"/>
      <c r="PPI665" s="198"/>
      <c r="PPJ665" s="198"/>
      <c r="PPK665" s="198"/>
      <c r="PPL665" s="198"/>
      <c r="PPM665" s="198"/>
      <c r="PPN665" s="198"/>
      <c r="PPO665" s="198"/>
      <c r="PPP665" s="198"/>
      <c r="PPQ665" s="198"/>
      <c r="PPR665" s="198"/>
      <c r="PPS665" s="198"/>
      <c r="PPT665" s="198"/>
      <c r="PPU665" s="198"/>
      <c r="PPV665" s="198"/>
      <c r="PPW665" s="198"/>
      <c r="PPX665" s="198"/>
      <c r="PPY665" s="198"/>
      <c r="PPZ665" s="198"/>
      <c r="PQA665" s="198"/>
      <c r="PQB665" s="198"/>
      <c r="PQC665" s="198"/>
      <c r="PQD665" s="198"/>
      <c r="PQE665" s="198"/>
      <c r="PQF665" s="198"/>
      <c r="PQG665" s="198"/>
      <c r="PQH665" s="198"/>
      <c r="PQI665" s="198"/>
      <c r="PQJ665" s="198"/>
      <c r="PQK665" s="198"/>
      <c r="PQL665" s="198"/>
      <c r="PQM665" s="198"/>
      <c r="PQN665" s="198"/>
      <c r="PQO665" s="198"/>
      <c r="PQP665" s="198"/>
      <c r="PQQ665" s="198"/>
      <c r="PQR665" s="198"/>
      <c r="PQS665" s="198"/>
      <c r="PQT665" s="198"/>
      <c r="PQU665" s="198"/>
      <c r="PQV665" s="198"/>
      <c r="PQW665" s="198"/>
      <c r="PQX665" s="198"/>
      <c r="PQY665" s="198"/>
      <c r="PQZ665" s="198"/>
      <c r="PRA665" s="198"/>
      <c r="PRB665" s="198"/>
      <c r="PRC665" s="198"/>
      <c r="PRD665" s="198"/>
      <c r="PRE665" s="198"/>
      <c r="PRF665" s="198"/>
      <c r="PRG665" s="198"/>
      <c r="PRH665" s="198"/>
      <c r="PRI665" s="198"/>
      <c r="PRJ665" s="198"/>
      <c r="PRK665" s="198"/>
      <c r="PRL665" s="198"/>
      <c r="PRM665" s="198"/>
      <c r="PRN665" s="198"/>
      <c r="PRO665" s="198"/>
      <c r="PRP665" s="198"/>
      <c r="PRQ665" s="198"/>
      <c r="PRR665" s="198"/>
      <c r="PRS665" s="198"/>
      <c r="PRT665" s="198"/>
      <c r="PRU665" s="198"/>
      <c r="PRV665" s="198"/>
      <c r="PRW665" s="198"/>
      <c r="PRX665" s="198"/>
      <c r="PRY665" s="198"/>
      <c r="PRZ665" s="198"/>
      <c r="PSA665" s="198"/>
      <c r="PSB665" s="198"/>
      <c r="PSC665" s="198"/>
      <c r="PSD665" s="198"/>
      <c r="PSE665" s="198"/>
      <c r="PSF665" s="198"/>
      <c r="PSG665" s="198"/>
      <c r="PSH665" s="198"/>
      <c r="PSI665" s="198"/>
      <c r="PSJ665" s="198"/>
      <c r="PSK665" s="198"/>
      <c r="PSL665" s="198"/>
      <c r="PSM665" s="198"/>
      <c r="PSN665" s="198"/>
      <c r="PSO665" s="198"/>
      <c r="PSP665" s="198"/>
      <c r="PSQ665" s="198"/>
      <c r="PSR665" s="198"/>
      <c r="PSS665" s="198"/>
      <c r="PST665" s="198"/>
      <c r="PSU665" s="198"/>
      <c r="PSV665" s="198"/>
      <c r="PSW665" s="198"/>
      <c r="PSX665" s="198"/>
      <c r="PSY665" s="198"/>
      <c r="PSZ665" s="198"/>
      <c r="PTA665" s="198"/>
      <c r="PTB665" s="198"/>
      <c r="PTC665" s="198"/>
      <c r="PTD665" s="198"/>
      <c r="PTE665" s="198"/>
      <c r="PTF665" s="198"/>
      <c r="PTG665" s="198"/>
      <c r="PTH665" s="198"/>
      <c r="PTI665" s="198"/>
      <c r="PTJ665" s="198"/>
      <c r="PTK665" s="198"/>
      <c r="PTL665" s="198"/>
      <c r="PTM665" s="198"/>
      <c r="PTN665" s="198"/>
      <c r="PTO665" s="198"/>
      <c r="PTP665" s="198"/>
      <c r="PTQ665" s="198"/>
      <c r="PTR665" s="198"/>
      <c r="PTS665" s="198"/>
      <c r="PTT665" s="198"/>
      <c r="PTU665" s="198"/>
      <c r="PTV665" s="198"/>
      <c r="PTW665" s="198"/>
      <c r="PTX665" s="198"/>
      <c r="PTY665" s="198"/>
      <c r="PTZ665" s="198"/>
      <c r="PUA665" s="198"/>
      <c r="PUB665" s="198"/>
      <c r="PUC665" s="198"/>
      <c r="PUD665" s="198"/>
      <c r="PUE665" s="198"/>
      <c r="PUF665" s="198"/>
      <c r="PUG665" s="198"/>
      <c r="PUH665" s="198"/>
      <c r="PUI665" s="198"/>
      <c r="PUJ665" s="198"/>
      <c r="PUK665" s="198"/>
      <c r="PUL665" s="198"/>
      <c r="PUM665" s="198"/>
      <c r="PUN665" s="198"/>
      <c r="PUO665" s="198"/>
      <c r="PUP665" s="198"/>
      <c r="PUQ665" s="198"/>
      <c r="PUR665" s="198"/>
      <c r="PUS665" s="198"/>
      <c r="PUT665" s="198"/>
      <c r="PUU665" s="198"/>
      <c r="PUV665" s="198"/>
      <c r="PUW665" s="198"/>
      <c r="PUX665" s="198"/>
      <c r="PUY665" s="198"/>
      <c r="PUZ665" s="198"/>
      <c r="PVA665" s="198"/>
      <c r="PVB665" s="198"/>
      <c r="PVC665" s="198"/>
      <c r="PVD665" s="198"/>
      <c r="PVE665" s="198"/>
      <c r="PVF665" s="198"/>
      <c r="PVG665" s="198"/>
      <c r="PVH665" s="198"/>
      <c r="PVI665" s="198"/>
      <c r="PVJ665" s="198"/>
      <c r="PVK665" s="198"/>
      <c r="PVL665" s="198"/>
      <c r="PVM665" s="198"/>
      <c r="PVN665" s="198"/>
      <c r="PVO665" s="198"/>
      <c r="PVP665" s="198"/>
      <c r="PVQ665" s="198"/>
      <c r="PVR665" s="198"/>
      <c r="PVS665" s="198"/>
      <c r="PVT665" s="198"/>
      <c r="PVU665" s="198"/>
      <c r="PVV665" s="198"/>
      <c r="PVW665" s="198"/>
      <c r="PVX665" s="198"/>
      <c r="PVY665" s="198"/>
      <c r="PVZ665" s="198"/>
      <c r="PWA665" s="198"/>
      <c r="PWB665" s="198"/>
      <c r="PWC665" s="198"/>
      <c r="PWD665" s="198"/>
      <c r="PWE665" s="198"/>
      <c r="PWF665" s="198"/>
      <c r="PWG665" s="198"/>
      <c r="PWH665" s="198"/>
      <c r="PWI665" s="198"/>
      <c r="PWJ665" s="198"/>
      <c r="PWK665" s="198"/>
      <c r="PWL665" s="198"/>
      <c r="PWM665" s="198"/>
      <c r="PWN665" s="198"/>
      <c r="PWO665" s="198"/>
      <c r="PWP665" s="198"/>
      <c r="PWQ665" s="198"/>
      <c r="PWR665" s="198"/>
      <c r="PWS665" s="198"/>
      <c r="PWT665" s="198"/>
      <c r="PWU665" s="198"/>
      <c r="PWV665" s="198"/>
      <c r="PWW665" s="198"/>
      <c r="PWX665" s="198"/>
      <c r="PWY665" s="198"/>
      <c r="PWZ665" s="198"/>
      <c r="PXA665" s="198"/>
      <c r="PXB665" s="198"/>
      <c r="PXC665" s="198"/>
      <c r="PXD665" s="198"/>
      <c r="PXE665" s="198"/>
      <c r="PXF665" s="198"/>
      <c r="PXG665" s="198"/>
      <c r="PXH665" s="198"/>
      <c r="PXI665" s="198"/>
      <c r="PXJ665" s="198"/>
      <c r="PXK665" s="198"/>
      <c r="PXL665" s="198"/>
      <c r="PXM665" s="198"/>
      <c r="PXN665" s="198"/>
      <c r="PXO665" s="198"/>
      <c r="PXP665" s="198"/>
      <c r="PXQ665" s="198"/>
      <c r="PXR665" s="198"/>
      <c r="PXS665" s="198"/>
      <c r="PXT665" s="198"/>
      <c r="PXU665" s="198"/>
      <c r="PXV665" s="198"/>
      <c r="PXW665" s="198"/>
      <c r="PXX665" s="198"/>
      <c r="PXY665" s="198"/>
      <c r="PXZ665" s="198"/>
      <c r="PYA665" s="198"/>
      <c r="PYB665" s="198"/>
      <c r="PYC665" s="198"/>
      <c r="PYD665" s="198"/>
      <c r="PYE665" s="198"/>
      <c r="PYF665" s="198"/>
      <c r="PYG665" s="198"/>
      <c r="PYH665" s="198"/>
      <c r="PYI665" s="198"/>
      <c r="PYJ665" s="198"/>
      <c r="PYK665" s="198"/>
      <c r="PYL665" s="198"/>
      <c r="PYM665" s="198"/>
      <c r="PYN665" s="198"/>
      <c r="PYO665" s="198"/>
      <c r="PYP665" s="198"/>
      <c r="PYQ665" s="198"/>
      <c r="PYR665" s="198"/>
      <c r="PYS665" s="198"/>
      <c r="PYT665" s="198"/>
      <c r="PYU665" s="198"/>
      <c r="PYV665" s="198"/>
      <c r="PYW665" s="198"/>
      <c r="PYX665" s="198"/>
      <c r="PYY665" s="198"/>
      <c r="PYZ665" s="198"/>
      <c r="PZA665" s="198"/>
      <c r="PZB665" s="198"/>
      <c r="PZC665" s="198"/>
      <c r="PZD665" s="198"/>
      <c r="PZE665" s="198"/>
      <c r="PZF665" s="198"/>
      <c r="PZG665" s="198"/>
      <c r="PZH665" s="198"/>
      <c r="PZI665" s="198"/>
      <c r="PZJ665" s="198"/>
      <c r="PZK665" s="198"/>
      <c r="PZL665" s="198"/>
      <c r="PZM665" s="198"/>
      <c r="PZN665" s="198"/>
      <c r="PZO665" s="198"/>
      <c r="PZP665" s="198"/>
      <c r="PZQ665" s="198"/>
      <c r="PZR665" s="198"/>
      <c r="PZS665" s="198"/>
      <c r="PZT665" s="198"/>
      <c r="PZU665" s="198"/>
      <c r="PZV665" s="198"/>
      <c r="PZW665" s="198"/>
      <c r="PZX665" s="198"/>
      <c r="PZY665" s="198"/>
      <c r="PZZ665" s="198"/>
      <c r="QAA665" s="198"/>
      <c r="QAB665" s="198"/>
      <c r="QAC665" s="198"/>
      <c r="QAD665" s="198"/>
      <c r="QAE665" s="198"/>
      <c r="QAF665" s="198"/>
      <c r="QAG665" s="198"/>
      <c r="QAH665" s="198"/>
      <c r="QAI665" s="198"/>
      <c r="QAJ665" s="198"/>
      <c r="QAK665" s="198"/>
      <c r="QAL665" s="198"/>
      <c r="QAM665" s="198"/>
      <c r="QAN665" s="198"/>
      <c r="QAO665" s="198"/>
      <c r="QAP665" s="198"/>
      <c r="QAQ665" s="198"/>
      <c r="QAR665" s="198"/>
      <c r="QAS665" s="198"/>
      <c r="QAT665" s="198"/>
      <c r="QAU665" s="198"/>
      <c r="QAV665" s="198"/>
      <c r="QAW665" s="198"/>
      <c r="QAX665" s="198"/>
      <c r="QAY665" s="198"/>
      <c r="QAZ665" s="198"/>
      <c r="QBA665" s="198"/>
      <c r="QBB665" s="198"/>
      <c r="QBC665" s="198"/>
      <c r="QBD665" s="198"/>
      <c r="QBE665" s="198"/>
      <c r="QBF665" s="198"/>
      <c r="QBG665" s="198"/>
      <c r="QBH665" s="198"/>
      <c r="QBI665" s="198"/>
      <c r="QBJ665" s="198"/>
      <c r="QBK665" s="198"/>
      <c r="QBL665" s="198"/>
      <c r="QBM665" s="198"/>
      <c r="QBN665" s="198"/>
      <c r="QBO665" s="198"/>
      <c r="QBP665" s="198"/>
      <c r="QBQ665" s="198"/>
      <c r="QBR665" s="198"/>
      <c r="QBS665" s="198"/>
      <c r="QBT665" s="198"/>
      <c r="QBU665" s="198"/>
      <c r="QBV665" s="198"/>
      <c r="QBW665" s="198"/>
      <c r="QBX665" s="198"/>
      <c r="QBY665" s="198"/>
      <c r="QBZ665" s="198"/>
      <c r="QCA665" s="198"/>
      <c r="QCB665" s="198"/>
      <c r="QCC665" s="198"/>
      <c r="QCD665" s="198"/>
      <c r="QCE665" s="198"/>
      <c r="QCF665" s="198"/>
      <c r="QCG665" s="198"/>
      <c r="QCH665" s="198"/>
      <c r="QCI665" s="198"/>
      <c r="QCJ665" s="198"/>
      <c r="QCK665" s="198"/>
      <c r="QCL665" s="198"/>
      <c r="QCM665" s="198"/>
      <c r="QCN665" s="198"/>
      <c r="QCO665" s="198"/>
      <c r="QCP665" s="198"/>
      <c r="QCQ665" s="198"/>
      <c r="QCR665" s="198"/>
      <c r="QCS665" s="198"/>
      <c r="QCT665" s="198"/>
      <c r="QCU665" s="198"/>
      <c r="QCV665" s="198"/>
      <c r="QCW665" s="198"/>
      <c r="QCX665" s="198"/>
      <c r="QCY665" s="198"/>
      <c r="QCZ665" s="198"/>
      <c r="QDA665" s="198"/>
      <c r="QDB665" s="198"/>
      <c r="QDC665" s="198"/>
      <c r="QDD665" s="198"/>
      <c r="QDE665" s="198"/>
      <c r="QDF665" s="198"/>
      <c r="QDG665" s="198"/>
      <c r="QDH665" s="198"/>
      <c r="QDI665" s="198"/>
      <c r="QDJ665" s="198"/>
      <c r="QDK665" s="198"/>
      <c r="QDL665" s="198"/>
      <c r="QDM665" s="198"/>
      <c r="QDN665" s="198"/>
      <c r="QDO665" s="198"/>
      <c r="QDP665" s="198"/>
      <c r="QDQ665" s="198"/>
      <c r="QDR665" s="198"/>
      <c r="QDS665" s="198"/>
      <c r="QDT665" s="198"/>
      <c r="QDU665" s="198"/>
      <c r="QDV665" s="198"/>
      <c r="QDW665" s="198"/>
      <c r="QDX665" s="198"/>
      <c r="QDY665" s="198"/>
      <c r="QDZ665" s="198"/>
      <c r="QEA665" s="198"/>
      <c r="QEB665" s="198"/>
      <c r="QEC665" s="198"/>
      <c r="QED665" s="198"/>
      <c r="QEE665" s="198"/>
      <c r="QEF665" s="198"/>
      <c r="QEG665" s="198"/>
      <c r="QEH665" s="198"/>
      <c r="QEI665" s="198"/>
      <c r="QEJ665" s="198"/>
      <c r="QEK665" s="198"/>
      <c r="QEL665" s="198"/>
      <c r="QEM665" s="198"/>
      <c r="QEN665" s="198"/>
      <c r="QEO665" s="198"/>
      <c r="QEP665" s="198"/>
      <c r="QEQ665" s="198"/>
      <c r="QER665" s="198"/>
      <c r="QES665" s="198"/>
      <c r="QET665" s="198"/>
      <c r="QEU665" s="198"/>
      <c r="QEV665" s="198"/>
      <c r="QEW665" s="198"/>
      <c r="QEX665" s="198"/>
      <c r="QEY665" s="198"/>
      <c r="QEZ665" s="198"/>
      <c r="QFA665" s="198"/>
      <c r="QFB665" s="198"/>
      <c r="QFC665" s="198"/>
      <c r="QFD665" s="198"/>
      <c r="QFE665" s="198"/>
      <c r="QFF665" s="198"/>
      <c r="QFG665" s="198"/>
      <c r="QFH665" s="198"/>
      <c r="QFI665" s="198"/>
      <c r="QFJ665" s="198"/>
      <c r="QFK665" s="198"/>
      <c r="QFL665" s="198"/>
      <c r="QFM665" s="198"/>
      <c r="QFN665" s="198"/>
      <c r="QFO665" s="198"/>
      <c r="QFP665" s="198"/>
      <c r="QFQ665" s="198"/>
      <c r="QFR665" s="198"/>
      <c r="QFS665" s="198"/>
      <c r="QFT665" s="198"/>
      <c r="QFU665" s="198"/>
      <c r="QFV665" s="198"/>
      <c r="QFW665" s="198"/>
      <c r="QFX665" s="198"/>
      <c r="QFY665" s="198"/>
      <c r="QFZ665" s="198"/>
      <c r="QGA665" s="198"/>
      <c r="QGB665" s="198"/>
      <c r="QGC665" s="198"/>
      <c r="QGD665" s="198"/>
      <c r="QGE665" s="198"/>
      <c r="QGF665" s="198"/>
      <c r="QGG665" s="198"/>
      <c r="QGH665" s="198"/>
      <c r="QGI665" s="198"/>
      <c r="QGJ665" s="198"/>
      <c r="QGK665" s="198"/>
      <c r="QGL665" s="198"/>
      <c r="QGM665" s="198"/>
      <c r="QGN665" s="198"/>
      <c r="QGO665" s="198"/>
      <c r="QGP665" s="198"/>
      <c r="QGQ665" s="198"/>
      <c r="QGR665" s="198"/>
      <c r="QGS665" s="198"/>
      <c r="QGT665" s="198"/>
      <c r="QGU665" s="198"/>
      <c r="QGV665" s="198"/>
      <c r="QGW665" s="198"/>
      <c r="QGX665" s="198"/>
      <c r="QGY665" s="198"/>
      <c r="QGZ665" s="198"/>
      <c r="QHA665" s="198"/>
      <c r="QHB665" s="198"/>
      <c r="QHC665" s="198"/>
      <c r="QHD665" s="198"/>
      <c r="QHE665" s="198"/>
      <c r="QHF665" s="198"/>
      <c r="QHG665" s="198"/>
      <c r="QHH665" s="198"/>
      <c r="QHI665" s="198"/>
      <c r="QHJ665" s="198"/>
      <c r="QHK665" s="198"/>
      <c r="QHL665" s="198"/>
      <c r="QHM665" s="198"/>
      <c r="QHN665" s="198"/>
      <c r="QHO665" s="198"/>
      <c r="QHP665" s="198"/>
      <c r="QHQ665" s="198"/>
      <c r="QHR665" s="198"/>
      <c r="QHS665" s="198"/>
      <c r="QHT665" s="198"/>
      <c r="QHU665" s="198"/>
      <c r="QHV665" s="198"/>
      <c r="QHW665" s="198"/>
      <c r="QHX665" s="198"/>
      <c r="QHY665" s="198"/>
      <c r="QHZ665" s="198"/>
      <c r="QIA665" s="198"/>
      <c r="QIB665" s="198"/>
      <c r="QIC665" s="198"/>
      <c r="QID665" s="198"/>
      <c r="QIE665" s="198"/>
      <c r="QIF665" s="198"/>
      <c r="QIG665" s="198"/>
      <c r="QIH665" s="198"/>
      <c r="QII665" s="198"/>
      <c r="QIJ665" s="198"/>
      <c r="QIK665" s="198"/>
      <c r="QIL665" s="198"/>
      <c r="QIM665" s="198"/>
      <c r="QIN665" s="198"/>
      <c r="QIO665" s="198"/>
      <c r="QIP665" s="198"/>
      <c r="QIQ665" s="198"/>
      <c r="QIR665" s="198"/>
      <c r="QIS665" s="198"/>
      <c r="QIT665" s="198"/>
      <c r="QIU665" s="198"/>
      <c r="QIV665" s="198"/>
      <c r="QIW665" s="198"/>
      <c r="QIX665" s="198"/>
      <c r="QIY665" s="198"/>
      <c r="QIZ665" s="198"/>
      <c r="QJA665" s="198"/>
      <c r="QJB665" s="198"/>
      <c r="QJC665" s="198"/>
      <c r="QJD665" s="198"/>
      <c r="QJE665" s="198"/>
      <c r="QJF665" s="198"/>
      <c r="QJG665" s="198"/>
      <c r="QJH665" s="198"/>
      <c r="QJI665" s="198"/>
      <c r="QJJ665" s="198"/>
      <c r="QJK665" s="198"/>
      <c r="QJL665" s="198"/>
      <c r="QJM665" s="198"/>
      <c r="QJN665" s="198"/>
      <c r="QJO665" s="198"/>
      <c r="QJP665" s="198"/>
      <c r="QJQ665" s="198"/>
      <c r="QJR665" s="198"/>
      <c r="QJS665" s="198"/>
      <c r="QJT665" s="198"/>
      <c r="QJU665" s="198"/>
      <c r="QJV665" s="198"/>
      <c r="QJW665" s="198"/>
      <c r="QJX665" s="198"/>
      <c r="QJY665" s="198"/>
      <c r="QJZ665" s="198"/>
      <c r="QKA665" s="198"/>
      <c r="QKB665" s="198"/>
      <c r="QKC665" s="198"/>
      <c r="QKD665" s="198"/>
      <c r="QKE665" s="198"/>
      <c r="QKF665" s="198"/>
      <c r="QKG665" s="198"/>
      <c r="QKH665" s="198"/>
      <c r="QKI665" s="198"/>
      <c r="QKJ665" s="198"/>
      <c r="QKK665" s="198"/>
      <c r="QKL665" s="198"/>
      <c r="QKM665" s="198"/>
      <c r="QKN665" s="198"/>
      <c r="QKO665" s="198"/>
      <c r="QKP665" s="198"/>
      <c r="QKQ665" s="198"/>
      <c r="QKR665" s="198"/>
      <c r="QKS665" s="198"/>
      <c r="QKT665" s="198"/>
      <c r="QKU665" s="198"/>
      <c r="QKV665" s="198"/>
      <c r="QKW665" s="198"/>
      <c r="QKX665" s="198"/>
      <c r="QKY665" s="198"/>
      <c r="QKZ665" s="198"/>
      <c r="QLA665" s="198"/>
      <c r="QLB665" s="198"/>
      <c r="QLC665" s="198"/>
      <c r="QLD665" s="198"/>
      <c r="QLE665" s="198"/>
      <c r="QLF665" s="198"/>
      <c r="QLG665" s="198"/>
      <c r="QLH665" s="198"/>
      <c r="QLI665" s="198"/>
      <c r="QLJ665" s="198"/>
      <c r="QLK665" s="198"/>
      <c r="QLL665" s="198"/>
      <c r="QLM665" s="198"/>
      <c r="QLN665" s="198"/>
      <c r="QLO665" s="198"/>
      <c r="QLP665" s="198"/>
      <c r="QLQ665" s="198"/>
      <c r="QLR665" s="198"/>
      <c r="QLS665" s="198"/>
      <c r="QLT665" s="198"/>
      <c r="QLU665" s="198"/>
      <c r="QLV665" s="198"/>
      <c r="QLW665" s="198"/>
      <c r="QLX665" s="198"/>
      <c r="QLY665" s="198"/>
      <c r="QLZ665" s="198"/>
      <c r="QMA665" s="198"/>
      <c r="QMB665" s="198"/>
      <c r="QMC665" s="198"/>
      <c r="QMD665" s="198"/>
      <c r="QME665" s="198"/>
      <c r="QMF665" s="198"/>
      <c r="QMG665" s="198"/>
      <c r="QMH665" s="198"/>
      <c r="QMI665" s="198"/>
      <c r="QMJ665" s="198"/>
      <c r="QMK665" s="198"/>
      <c r="QML665" s="198"/>
      <c r="QMM665" s="198"/>
      <c r="QMN665" s="198"/>
      <c r="QMO665" s="198"/>
      <c r="QMP665" s="198"/>
      <c r="QMQ665" s="198"/>
      <c r="QMR665" s="198"/>
      <c r="QMS665" s="198"/>
      <c r="QMT665" s="198"/>
      <c r="QMU665" s="198"/>
      <c r="QMV665" s="198"/>
      <c r="QMW665" s="198"/>
      <c r="QMX665" s="198"/>
      <c r="QMY665" s="198"/>
      <c r="QMZ665" s="198"/>
      <c r="QNA665" s="198"/>
      <c r="QNB665" s="198"/>
      <c r="QNC665" s="198"/>
      <c r="QND665" s="198"/>
      <c r="QNE665" s="198"/>
      <c r="QNF665" s="198"/>
      <c r="QNG665" s="198"/>
      <c r="QNH665" s="198"/>
      <c r="QNI665" s="198"/>
      <c r="QNJ665" s="198"/>
      <c r="QNK665" s="198"/>
      <c r="QNL665" s="198"/>
      <c r="QNM665" s="198"/>
      <c r="QNN665" s="198"/>
      <c r="QNO665" s="198"/>
      <c r="QNP665" s="198"/>
      <c r="QNQ665" s="198"/>
      <c r="QNR665" s="198"/>
      <c r="QNS665" s="198"/>
      <c r="QNT665" s="198"/>
      <c r="QNU665" s="198"/>
      <c r="QNV665" s="198"/>
      <c r="QNW665" s="198"/>
      <c r="QNX665" s="198"/>
      <c r="QNY665" s="198"/>
      <c r="QNZ665" s="198"/>
      <c r="QOA665" s="198"/>
      <c r="QOB665" s="198"/>
      <c r="QOC665" s="198"/>
      <c r="QOD665" s="198"/>
      <c r="QOE665" s="198"/>
      <c r="QOF665" s="198"/>
      <c r="QOG665" s="198"/>
      <c r="QOH665" s="198"/>
      <c r="QOI665" s="198"/>
      <c r="QOJ665" s="198"/>
      <c r="QOK665" s="198"/>
      <c r="QOL665" s="198"/>
      <c r="QOM665" s="198"/>
      <c r="QON665" s="198"/>
      <c r="QOO665" s="198"/>
      <c r="QOP665" s="198"/>
      <c r="QOQ665" s="198"/>
      <c r="QOR665" s="198"/>
      <c r="QOS665" s="198"/>
      <c r="QOT665" s="198"/>
      <c r="QOU665" s="198"/>
      <c r="QOV665" s="198"/>
      <c r="QOW665" s="198"/>
      <c r="QOX665" s="198"/>
      <c r="QOY665" s="198"/>
      <c r="QOZ665" s="198"/>
      <c r="QPA665" s="198"/>
      <c r="QPB665" s="198"/>
      <c r="QPC665" s="198"/>
      <c r="QPD665" s="198"/>
      <c r="QPE665" s="198"/>
      <c r="QPF665" s="198"/>
      <c r="QPG665" s="198"/>
      <c r="QPH665" s="198"/>
      <c r="QPI665" s="198"/>
      <c r="QPJ665" s="198"/>
      <c r="QPK665" s="198"/>
      <c r="QPL665" s="198"/>
      <c r="QPM665" s="198"/>
      <c r="QPN665" s="198"/>
      <c r="QPO665" s="198"/>
      <c r="QPP665" s="198"/>
      <c r="QPQ665" s="198"/>
      <c r="QPR665" s="198"/>
      <c r="QPS665" s="198"/>
      <c r="QPT665" s="198"/>
      <c r="QPU665" s="198"/>
      <c r="QPV665" s="198"/>
      <c r="QPW665" s="198"/>
      <c r="QPX665" s="198"/>
      <c r="QPY665" s="198"/>
      <c r="QPZ665" s="198"/>
      <c r="QQA665" s="198"/>
      <c r="QQB665" s="198"/>
      <c r="QQC665" s="198"/>
      <c r="QQD665" s="198"/>
      <c r="QQE665" s="198"/>
      <c r="QQF665" s="198"/>
      <c r="QQG665" s="198"/>
      <c r="QQH665" s="198"/>
      <c r="QQI665" s="198"/>
      <c r="QQJ665" s="198"/>
      <c r="QQK665" s="198"/>
      <c r="QQL665" s="198"/>
      <c r="QQM665" s="198"/>
      <c r="QQN665" s="198"/>
      <c r="QQO665" s="198"/>
      <c r="QQP665" s="198"/>
      <c r="QQQ665" s="198"/>
      <c r="QQR665" s="198"/>
      <c r="QQS665" s="198"/>
      <c r="QQT665" s="198"/>
      <c r="QQU665" s="198"/>
      <c r="QQV665" s="198"/>
      <c r="QQW665" s="198"/>
      <c r="QQX665" s="198"/>
      <c r="QQY665" s="198"/>
      <c r="QQZ665" s="198"/>
      <c r="QRA665" s="198"/>
      <c r="QRB665" s="198"/>
      <c r="QRC665" s="198"/>
      <c r="QRD665" s="198"/>
      <c r="QRE665" s="198"/>
      <c r="QRF665" s="198"/>
      <c r="QRG665" s="198"/>
      <c r="QRH665" s="198"/>
      <c r="QRI665" s="198"/>
      <c r="QRJ665" s="198"/>
      <c r="QRK665" s="198"/>
      <c r="QRL665" s="198"/>
      <c r="QRM665" s="198"/>
      <c r="QRN665" s="198"/>
      <c r="QRO665" s="198"/>
      <c r="QRP665" s="198"/>
      <c r="QRQ665" s="198"/>
      <c r="QRR665" s="198"/>
      <c r="QRS665" s="198"/>
      <c r="QRT665" s="198"/>
      <c r="QRU665" s="198"/>
      <c r="QRV665" s="198"/>
      <c r="QRW665" s="198"/>
      <c r="QRX665" s="198"/>
      <c r="QRY665" s="198"/>
      <c r="QRZ665" s="198"/>
      <c r="QSA665" s="198"/>
      <c r="QSB665" s="198"/>
      <c r="QSC665" s="198"/>
      <c r="QSD665" s="198"/>
      <c r="QSE665" s="198"/>
      <c r="QSF665" s="198"/>
      <c r="QSG665" s="198"/>
      <c r="QSH665" s="198"/>
      <c r="QSI665" s="198"/>
      <c r="QSJ665" s="198"/>
      <c r="QSK665" s="198"/>
      <c r="QSL665" s="198"/>
      <c r="QSM665" s="198"/>
      <c r="QSN665" s="198"/>
      <c r="QSO665" s="198"/>
      <c r="QSP665" s="198"/>
      <c r="QSQ665" s="198"/>
      <c r="QSR665" s="198"/>
      <c r="QSS665" s="198"/>
      <c r="QST665" s="198"/>
      <c r="QSU665" s="198"/>
      <c r="QSV665" s="198"/>
      <c r="QSW665" s="198"/>
      <c r="QSX665" s="198"/>
      <c r="QSY665" s="198"/>
      <c r="QSZ665" s="198"/>
      <c r="QTA665" s="198"/>
      <c r="QTB665" s="198"/>
      <c r="QTC665" s="198"/>
      <c r="QTD665" s="198"/>
      <c r="QTE665" s="198"/>
      <c r="QTF665" s="198"/>
      <c r="QTG665" s="198"/>
      <c r="QTH665" s="198"/>
      <c r="QTI665" s="198"/>
      <c r="QTJ665" s="198"/>
      <c r="QTK665" s="198"/>
      <c r="QTL665" s="198"/>
      <c r="QTM665" s="198"/>
      <c r="QTN665" s="198"/>
      <c r="QTO665" s="198"/>
      <c r="QTP665" s="198"/>
      <c r="QTQ665" s="198"/>
      <c r="QTR665" s="198"/>
      <c r="QTS665" s="198"/>
      <c r="QTT665" s="198"/>
      <c r="QTU665" s="198"/>
      <c r="QTV665" s="198"/>
      <c r="QTW665" s="198"/>
      <c r="QTX665" s="198"/>
      <c r="QTY665" s="198"/>
      <c r="QTZ665" s="198"/>
      <c r="QUA665" s="198"/>
      <c r="QUB665" s="198"/>
      <c r="QUC665" s="198"/>
      <c r="QUD665" s="198"/>
      <c r="QUE665" s="198"/>
      <c r="QUF665" s="198"/>
      <c r="QUG665" s="198"/>
      <c r="QUH665" s="198"/>
      <c r="QUI665" s="198"/>
      <c r="QUJ665" s="198"/>
      <c r="QUK665" s="198"/>
      <c r="QUL665" s="198"/>
      <c r="QUM665" s="198"/>
      <c r="QUN665" s="198"/>
      <c r="QUO665" s="198"/>
      <c r="QUP665" s="198"/>
      <c r="QUQ665" s="198"/>
      <c r="QUR665" s="198"/>
      <c r="QUS665" s="198"/>
      <c r="QUT665" s="198"/>
      <c r="QUU665" s="198"/>
      <c r="QUV665" s="198"/>
      <c r="QUW665" s="198"/>
      <c r="QUX665" s="198"/>
      <c r="QUY665" s="198"/>
      <c r="QUZ665" s="198"/>
      <c r="QVA665" s="198"/>
      <c r="QVB665" s="198"/>
      <c r="QVC665" s="198"/>
      <c r="QVD665" s="198"/>
      <c r="QVE665" s="198"/>
      <c r="QVF665" s="198"/>
      <c r="QVG665" s="198"/>
      <c r="QVH665" s="198"/>
      <c r="QVI665" s="198"/>
      <c r="QVJ665" s="198"/>
      <c r="QVK665" s="198"/>
      <c r="QVL665" s="198"/>
      <c r="QVM665" s="198"/>
      <c r="QVN665" s="198"/>
      <c r="QVO665" s="198"/>
      <c r="QVP665" s="198"/>
      <c r="QVQ665" s="198"/>
      <c r="QVR665" s="198"/>
      <c r="QVS665" s="198"/>
      <c r="QVT665" s="198"/>
      <c r="QVU665" s="198"/>
      <c r="QVV665" s="198"/>
      <c r="QVW665" s="198"/>
      <c r="QVX665" s="198"/>
      <c r="QVY665" s="198"/>
      <c r="QVZ665" s="198"/>
      <c r="QWA665" s="198"/>
      <c r="QWB665" s="198"/>
      <c r="QWC665" s="198"/>
      <c r="QWD665" s="198"/>
      <c r="QWE665" s="198"/>
      <c r="QWF665" s="198"/>
      <c r="QWG665" s="198"/>
      <c r="QWH665" s="198"/>
      <c r="QWI665" s="198"/>
      <c r="QWJ665" s="198"/>
      <c r="QWK665" s="198"/>
      <c r="QWL665" s="198"/>
      <c r="QWM665" s="198"/>
      <c r="QWN665" s="198"/>
      <c r="QWO665" s="198"/>
      <c r="QWP665" s="198"/>
      <c r="QWQ665" s="198"/>
      <c r="QWR665" s="198"/>
      <c r="QWS665" s="198"/>
      <c r="QWT665" s="198"/>
      <c r="QWU665" s="198"/>
      <c r="QWV665" s="198"/>
      <c r="QWW665" s="198"/>
      <c r="QWX665" s="198"/>
      <c r="QWY665" s="198"/>
      <c r="QWZ665" s="198"/>
      <c r="QXA665" s="198"/>
      <c r="QXB665" s="198"/>
      <c r="QXC665" s="198"/>
      <c r="QXD665" s="198"/>
      <c r="QXE665" s="198"/>
      <c r="QXF665" s="198"/>
      <c r="QXG665" s="198"/>
      <c r="QXH665" s="198"/>
      <c r="QXI665" s="198"/>
      <c r="QXJ665" s="198"/>
      <c r="QXK665" s="198"/>
      <c r="QXL665" s="198"/>
      <c r="QXM665" s="198"/>
      <c r="QXN665" s="198"/>
      <c r="QXO665" s="198"/>
      <c r="QXP665" s="198"/>
      <c r="QXQ665" s="198"/>
      <c r="QXR665" s="198"/>
      <c r="QXS665" s="198"/>
      <c r="QXT665" s="198"/>
      <c r="QXU665" s="198"/>
      <c r="QXV665" s="198"/>
      <c r="QXW665" s="198"/>
      <c r="QXX665" s="198"/>
      <c r="QXY665" s="198"/>
      <c r="QXZ665" s="198"/>
      <c r="QYA665" s="198"/>
      <c r="QYB665" s="198"/>
      <c r="QYC665" s="198"/>
      <c r="QYD665" s="198"/>
      <c r="QYE665" s="198"/>
      <c r="QYF665" s="198"/>
      <c r="QYG665" s="198"/>
      <c r="QYH665" s="198"/>
      <c r="QYI665" s="198"/>
      <c r="QYJ665" s="198"/>
      <c r="QYK665" s="198"/>
      <c r="QYL665" s="198"/>
      <c r="QYM665" s="198"/>
      <c r="QYN665" s="198"/>
      <c r="QYO665" s="198"/>
      <c r="QYP665" s="198"/>
      <c r="QYQ665" s="198"/>
      <c r="QYR665" s="198"/>
      <c r="QYS665" s="198"/>
      <c r="QYT665" s="198"/>
      <c r="QYU665" s="198"/>
      <c r="QYV665" s="198"/>
      <c r="QYW665" s="198"/>
      <c r="QYX665" s="198"/>
      <c r="QYY665" s="198"/>
      <c r="QYZ665" s="198"/>
      <c r="QZA665" s="198"/>
      <c r="QZB665" s="198"/>
      <c r="QZC665" s="198"/>
      <c r="QZD665" s="198"/>
      <c r="QZE665" s="198"/>
      <c r="QZF665" s="198"/>
      <c r="QZG665" s="198"/>
      <c r="QZH665" s="198"/>
      <c r="QZI665" s="198"/>
      <c r="QZJ665" s="198"/>
      <c r="QZK665" s="198"/>
      <c r="QZL665" s="198"/>
      <c r="QZM665" s="198"/>
      <c r="QZN665" s="198"/>
      <c r="QZO665" s="198"/>
      <c r="QZP665" s="198"/>
      <c r="QZQ665" s="198"/>
      <c r="QZR665" s="198"/>
      <c r="QZS665" s="198"/>
      <c r="QZT665" s="198"/>
      <c r="QZU665" s="198"/>
      <c r="QZV665" s="198"/>
      <c r="QZW665" s="198"/>
      <c r="QZX665" s="198"/>
      <c r="QZY665" s="198"/>
      <c r="QZZ665" s="198"/>
      <c r="RAA665" s="198"/>
      <c r="RAB665" s="198"/>
      <c r="RAC665" s="198"/>
      <c r="RAD665" s="198"/>
      <c r="RAE665" s="198"/>
      <c r="RAF665" s="198"/>
      <c r="RAG665" s="198"/>
      <c r="RAH665" s="198"/>
      <c r="RAI665" s="198"/>
      <c r="RAJ665" s="198"/>
      <c r="RAK665" s="198"/>
      <c r="RAL665" s="198"/>
      <c r="RAM665" s="198"/>
      <c r="RAN665" s="198"/>
      <c r="RAO665" s="198"/>
      <c r="RAP665" s="198"/>
      <c r="RAQ665" s="198"/>
      <c r="RAR665" s="198"/>
      <c r="RAS665" s="198"/>
      <c r="RAT665" s="198"/>
      <c r="RAU665" s="198"/>
      <c r="RAV665" s="198"/>
      <c r="RAW665" s="198"/>
      <c r="RAX665" s="198"/>
      <c r="RAY665" s="198"/>
      <c r="RAZ665" s="198"/>
      <c r="RBA665" s="198"/>
      <c r="RBB665" s="198"/>
      <c r="RBC665" s="198"/>
      <c r="RBD665" s="198"/>
      <c r="RBE665" s="198"/>
      <c r="RBF665" s="198"/>
      <c r="RBG665" s="198"/>
      <c r="RBH665" s="198"/>
      <c r="RBI665" s="198"/>
      <c r="RBJ665" s="198"/>
      <c r="RBK665" s="198"/>
      <c r="RBL665" s="198"/>
      <c r="RBM665" s="198"/>
      <c r="RBN665" s="198"/>
      <c r="RBO665" s="198"/>
      <c r="RBP665" s="198"/>
      <c r="RBQ665" s="198"/>
      <c r="RBR665" s="198"/>
      <c r="RBS665" s="198"/>
      <c r="RBT665" s="198"/>
      <c r="RBU665" s="198"/>
      <c r="RBV665" s="198"/>
      <c r="RBW665" s="198"/>
      <c r="RBX665" s="198"/>
      <c r="RBY665" s="198"/>
      <c r="RBZ665" s="198"/>
      <c r="RCA665" s="198"/>
      <c r="RCB665" s="198"/>
      <c r="RCC665" s="198"/>
      <c r="RCD665" s="198"/>
      <c r="RCE665" s="198"/>
      <c r="RCF665" s="198"/>
      <c r="RCG665" s="198"/>
      <c r="RCH665" s="198"/>
      <c r="RCI665" s="198"/>
      <c r="RCJ665" s="198"/>
      <c r="RCK665" s="198"/>
      <c r="RCL665" s="198"/>
      <c r="RCM665" s="198"/>
      <c r="RCN665" s="198"/>
      <c r="RCO665" s="198"/>
      <c r="RCP665" s="198"/>
      <c r="RCQ665" s="198"/>
      <c r="RCR665" s="198"/>
      <c r="RCS665" s="198"/>
      <c r="RCT665" s="198"/>
      <c r="RCU665" s="198"/>
      <c r="RCV665" s="198"/>
      <c r="RCW665" s="198"/>
      <c r="RCX665" s="198"/>
      <c r="RCY665" s="198"/>
      <c r="RCZ665" s="198"/>
      <c r="RDA665" s="198"/>
      <c r="RDB665" s="198"/>
      <c r="RDC665" s="198"/>
      <c r="RDD665" s="198"/>
      <c r="RDE665" s="198"/>
      <c r="RDF665" s="198"/>
      <c r="RDG665" s="198"/>
      <c r="RDH665" s="198"/>
      <c r="RDI665" s="198"/>
      <c r="RDJ665" s="198"/>
      <c r="RDK665" s="198"/>
      <c r="RDL665" s="198"/>
      <c r="RDM665" s="198"/>
      <c r="RDN665" s="198"/>
      <c r="RDO665" s="198"/>
      <c r="RDP665" s="198"/>
      <c r="RDQ665" s="198"/>
      <c r="RDR665" s="198"/>
      <c r="RDS665" s="198"/>
      <c r="RDT665" s="198"/>
      <c r="RDU665" s="198"/>
      <c r="RDV665" s="198"/>
      <c r="RDW665" s="198"/>
      <c r="RDX665" s="198"/>
      <c r="RDY665" s="198"/>
      <c r="RDZ665" s="198"/>
      <c r="REA665" s="198"/>
      <c r="REB665" s="198"/>
      <c r="REC665" s="198"/>
      <c r="RED665" s="198"/>
      <c r="REE665" s="198"/>
      <c r="REF665" s="198"/>
      <c r="REG665" s="198"/>
      <c r="REH665" s="198"/>
      <c r="REI665" s="198"/>
      <c r="REJ665" s="198"/>
      <c r="REK665" s="198"/>
      <c r="REL665" s="198"/>
      <c r="REM665" s="198"/>
      <c r="REN665" s="198"/>
      <c r="REO665" s="198"/>
      <c r="REP665" s="198"/>
      <c r="REQ665" s="198"/>
      <c r="RER665" s="198"/>
      <c r="RES665" s="198"/>
      <c r="RET665" s="198"/>
      <c r="REU665" s="198"/>
      <c r="REV665" s="198"/>
      <c r="REW665" s="198"/>
      <c r="REX665" s="198"/>
      <c r="REY665" s="198"/>
      <c r="REZ665" s="198"/>
      <c r="RFA665" s="198"/>
      <c r="RFB665" s="198"/>
      <c r="RFC665" s="198"/>
      <c r="RFD665" s="198"/>
      <c r="RFE665" s="198"/>
      <c r="RFF665" s="198"/>
      <c r="RFG665" s="198"/>
      <c r="RFH665" s="198"/>
      <c r="RFI665" s="198"/>
      <c r="RFJ665" s="198"/>
      <c r="RFK665" s="198"/>
      <c r="RFL665" s="198"/>
      <c r="RFM665" s="198"/>
      <c r="RFN665" s="198"/>
      <c r="RFO665" s="198"/>
      <c r="RFP665" s="198"/>
      <c r="RFQ665" s="198"/>
      <c r="RFR665" s="198"/>
      <c r="RFS665" s="198"/>
      <c r="RFT665" s="198"/>
      <c r="RFU665" s="198"/>
      <c r="RFV665" s="198"/>
      <c r="RFW665" s="198"/>
      <c r="RFX665" s="198"/>
      <c r="RFY665" s="198"/>
      <c r="RFZ665" s="198"/>
      <c r="RGA665" s="198"/>
      <c r="RGB665" s="198"/>
      <c r="RGC665" s="198"/>
      <c r="RGD665" s="198"/>
      <c r="RGE665" s="198"/>
      <c r="RGF665" s="198"/>
      <c r="RGG665" s="198"/>
      <c r="RGH665" s="198"/>
      <c r="RGI665" s="198"/>
      <c r="RGJ665" s="198"/>
      <c r="RGK665" s="198"/>
      <c r="RGL665" s="198"/>
      <c r="RGM665" s="198"/>
      <c r="RGN665" s="198"/>
      <c r="RGO665" s="198"/>
      <c r="RGP665" s="198"/>
      <c r="RGQ665" s="198"/>
      <c r="RGR665" s="198"/>
      <c r="RGS665" s="198"/>
      <c r="RGT665" s="198"/>
      <c r="RGU665" s="198"/>
      <c r="RGV665" s="198"/>
      <c r="RGW665" s="198"/>
      <c r="RGX665" s="198"/>
      <c r="RGY665" s="198"/>
      <c r="RGZ665" s="198"/>
      <c r="RHA665" s="198"/>
      <c r="RHB665" s="198"/>
      <c r="RHC665" s="198"/>
      <c r="RHD665" s="198"/>
      <c r="RHE665" s="198"/>
      <c r="RHF665" s="198"/>
      <c r="RHG665" s="198"/>
      <c r="RHH665" s="198"/>
      <c r="RHI665" s="198"/>
      <c r="RHJ665" s="198"/>
      <c r="RHK665" s="198"/>
      <c r="RHL665" s="198"/>
      <c r="RHM665" s="198"/>
      <c r="RHN665" s="198"/>
      <c r="RHO665" s="198"/>
      <c r="RHP665" s="198"/>
      <c r="RHQ665" s="198"/>
      <c r="RHR665" s="198"/>
      <c r="RHS665" s="198"/>
      <c r="RHT665" s="198"/>
      <c r="RHU665" s="198"/>
      <c r="RHV665" s="198"/>
      <c r="RHW665" s="198"/>
      <c r="RHX665" s="198"/>
      <c r="RHY665" s="198"/>
      <c r="RHZ665" s="198"/>
      <c r="RIA665" s="198"/>
      <c r="RIB665" s="198"/>
      <c r="RIC665" s="198"/>
      <c r="RID665" s="198"/>
      <c r="RIE665" s="198"/>
      <c r="RIF665" s="198"/>
      <c r="RIG665" s="198"/>
      <c r="RIH665" s="198"/>
      <c r="RII665" s="198"/>
      <c r="RIJ665" s="198"/>
      <c r="RIK665" s="198"/>
      <c r="RIL665" s="198"/>
      <c r="RIM665" s="198"/>
      <c r="RIN665" s="198"/>
      <c r="RIO665" s="198"/>
      <c r="RIP665" s="198"/>
      <c r="RIQ665" s="198"/>
      <c r="RIR665" s="198"/>
      <c r="RIS665" s="198"/>
      <c r="RIT665" s="198"/>
      <c r="RIU665" s="198"/>
      <c r="RIV665" s="198"/>
      <c r="RIW665" s="198"/>
      <c r="RIX665" s="198"/>
      <c r="RIY665" s="198"/>
      <c r="RIZ665" s="198"/>
      <c r="RJA665" s="198"/>
      <c r="RJB665" s="198"/>
      <c r="RJC665" s="198"/>
      <c r="RJD665" s="198"/>
      <c r="RJE665" s="198"/>
      <c r="RJF665" s="198"/>
      <c r="RJG665" s="198"/>
      <c r="RJH665" s="198"/>
      <c r="RJI665" s="198"/>
      <c r="RJJ665" s="198"/>
      <c r="RJK665" s="198"/>
      <c r="RJL665" s="198"/>
      <c r="RJM665" s="198"/>
      <c r="RJN665" s="198"/>
      <c r="RJO665" s="198"/>
      <c r="RJP665" s="198"/>
      <c r="RJQ665" s="198"/>
      <c r="RJR665" s="198"/>
      <c r="RJS665" s="198"/>
      <c r="RJT665" s="198"/>
      <c r="RJU665" s="198"/>
      <c r="RJV665" s="198"/>
      <c r="RJW665" s="198"/>
      <c r="RJX665" s="198"/>
      <c r="RJY665" s="198"/>
      <c r="RJZ665" s="198"/>
      <c r="RKA665" s="198"/>
      <c r="RKB665" s="198"/>
      <c r="RKC665" s="198"/>
      <c r="RKD665" s="198"/>
      <c r="RKE665" s="198"/>
      <c r="RKF665" s="198"/>
      <c r="RKG665" s="198"/>
      <c r="RKH665" s="198"/>
      <c r="RKI665" s="198"/>
      <c r="RKJ665" s="198"/>
      <c r="RKK665" s="198"/>
      <c r="RKL665" s="198"/>
      <c r="RKM665" s="198"/>
      <c r="RKN665" s="198"/>
      <c r="RKO665" s="198"/>
      <c r="RKP665" s="198"/>
      <c r="RKQ665" s="198"/>
      <c r="RKR665" s="198"/>
      <c r="RKS665" s="198"/>
      <c r="RKT665" s="198"/>
      <c r="RKU665" s="198"/>
      <c r="RKV665" s="198"/>
      <c r="RKW665" s="198"/>
      <c r="RKX665" s="198"/>
      <c r="RKY665" s="198"/>
      <c r="RKZ665" s="198"/>
      <c r="RLA665" s="198"/>
      <c r="RLB665" s="198"/>
      <c r="RLC665" s="198"/>
      <c r="RLD665" s="198"/>
      <c r="RLE665" s="198"/>
      <c r="RLF665" s="198"/>
      <c r="RLG665" s="198"/>
      <c r="RLH665" s="198"/>
      <c r="RLI665" s="198"/>
      <c r="RLJ665" s="198"/>
      <c r="RLK665" s="198"/>
      <c r="RLL665" s="198"/>
      <c r="RLM665" s="198"/>
      <c r="RLN665" s="198"/>
      <c r="RLO665" s="198"/>
      <c r="RLP665" s="198"/>
      <c r="RLQ665" s="198"/>
      <c r="RLR665" s="198"/>
      <c r="RLS665" s="198"/>
      <c r="RLT665" s="198"/>
      <c r="RLU665" s="198"/>
      <c r="RLV665" s="198"/>
      <c r="RLW665" s="198"/>
      <c r="RLX665" s="198"/>
      <c r="RLY665" s="198"/>
      <c r="RLZ665" s="198"/>
      <c r="RMA665" s="198"/>
      <c r="RMB665" s="198"/>
      <c r="RMC665" s="198"/>
      <c r="RMD665" s="198"/>
      <c r="RME665" s="198"/>
      <c r="RMF665" s="198"/>
      <c r="RMG665" s="198"/>
      <c r="RMH665" s="198"/>
      <c r="RMI665" s="198"/>
      <c r="RMJ665" s="198"/>
      <c r="RMK665" s="198"/>
      <c r="RML665" s="198"/>
      <c r="RMM665" s="198"/>
      <c r="RMN665" s="198"/>
      <c r="RMO665" s="198"/>
      <c r="RMP665" s="198"/>
      <c r="RMQ665" s="198"/>
      <c r="RMR665" s="198"/>
      <c r="RMS665" s="198"/>
      <c r="RMT665" s="198"/>
      <c r="RMU665" s="198"/>
      <c r="RMV665" s="198"/>
      <c r="RMW665" s="198"/>
      <c r="RMX665" s="198"/>
      <c r="RMY665" s="198"/>
      <c r="RMZ665" s="198"/>
      <c r="RNA665" s="198"/>
      <c r="RNB665" s="198"/>
      <c r="RNC665" s="198"/>
      <c r="RND665" s="198"/>
      <c r="RNE665" s="198"/>
      <c r="RNF665" s="198"/>
      <c r="RNG665" s="198"/>
      <c r="RNH665" s="198"/>
      <c r="RNI665" s="198"/>
      <c r="RNJ665" s="198"/>
      <c r="RNK665" s="198"/>
      <c r="RNL665" s="198"/>
      <c r="RNM665" s="198"/>
      <c r="RNN665" s="198"/>
      <c r="RNO665" s="198"/>
      <c r="RNP665" s="198"/>
      <c r="RNQ665" s="198"/>
      <c r="RNR665" s="198"/>
      <c r="RNS665" s="198"/>
      <c r="RNT665" s="198"/>
      <c r="RNU665" s="198"/>
      <c r="RNV665" s="198"/>
      <c r="RNW665" s="198"/>
      <c r="RNX665" s="198"/>
      <c r="RNY665" s="198"/>
      <c r="RNZ665" s="198"/>
      <c r="ROA665" s="198"/>
      <c r="ROB665" s="198"/>
      <c r="ROC665" s="198"/>
      <c r="ROD665" s="198"/>
      <c r="ROE665" s="198"/>
      <c r="ROF665" s="198"/>
      <c r="ROG665" s="198"/>
      <c r="ROH665" s="198"/>
      <c r="ROI665" s="198"/>
      <c r="ROJ665" s="198"/>
      <c r="ROK665" s="198"/>
      <c r="ROL665" s="198"/>
      <c r="ROM665" s="198"/>
      <c r="RON665" s="198"/>
      <c r="ROO665" s="198"/>
      <c r="ROP665" s="198"/>
      <c r="ROQ665" s="198"/>
      <c r="ROR665" s="198"/>
      <c r="ROS665" s="198"/>
      <c r="ROT665" s="198"/>
      <c r="ROU665" s="198"/>
      <c r="ROV665" s="198"/>
      <c r="ROW665" s="198"/>
      <c r="ROX665" s="198"/>
      <c r="ROY665" s="198"/>
      <c r="ROZ665" s="198"/>
      <c r="RPA665" s="198"/>
      <c r="RPB665" s="198"/>
      <c r="RPC665" s="198"/>
      <c r="RPD665" s="198"/>
      <c r="RPE665" s="198"/>
      <c r="RPF665" s="198"/>
      <c r="RPG665" s="198"/>
      <c r="RPH665" s="198"/>
      <c r="RPI665" s="198"/>
      <c r="RPJ665" s="198"/>
      <c r="RPK665" s="198"/>
      <c r="RPL665" s="198"/>
      <c r="RPM665" s="198"/>
      <c r="RPN665" s="198"/>
      <c r="RPO665" s="198"/>
      <c r="RPP665" s="198"/>
      <c r="RPQ665" s="198"/>
      <c r="RPR665" s="198"/>
      <c r="RPS665" s="198"/>
      <c r="RPT665" s="198"/>
      <c r="RPU665" s="198"/>
      <c r="RPV665" s="198"/>
      <c r="RPW665" s="198"/>
      <c r="RPX665" s="198"/>
      <c r="RPY665" s="198"/>
      <c r="RPZ665" s="198"/>
      <c r="RQA665" s="198"/>
      <c r="RQB665" s="198"/>
      <c r="RQC665" s="198"/>
      <c r="RQD665" s="198"/>
      <c r="RQE665" s="198"/>
      <c r="RQF665" s="198"/>
      <c r="RQG665" s="198"/>
      <c r="RQH665" s="198"/>
      <c r="RQI665" s="198"/>
      <c r="RQJ665" s="198"/>
      <c r="RQK665" s="198"/>
      <c r="RQL665" s="198"/>
      <c r="RQM665" s="198"/>
      <c r="RQN665" s="198"/>
      <c r="RQO665" s="198"/>
      <c r="RQP665" s="198"/>
      <c r="RQQ665" s="198"/>
      <c r="RQR665" s="198"/>
      <c r="RQS665" s="198"/>
      <c r="RQT665" s="198"/>
      <c r="RQU665" s="198"/>
      <c r="RQV665" s="198"/>
      <c r="RQW665" s="198"/>
      <c r="RQX665" s="198"/>
      <c r="RQY665" s="198"/>
      <c r="RQZ665" s="198"/>
      <c r="RRA665" s="198"/>
      <c r="RRB665" s="198"/>
      <c r="RRC665" s="198"/>
      <c r="RRD665" s="198"/>
      <c r="RRE665" s="198"/>
      <c r="RRF665" s="198"/>
      <c r="RRG665" s="198"/>
      <c r="RRH665" s="198"/>
      <c r="RRI665" s="198"/>
      <c r="RRJ665" s="198"/>
      <c r="RRK665" s="198"/>
      <c r="RRL665" s="198"/>
      <c r="RRM665" s="198"/>
      <c r="RRN665" s="198"/>
      <c r="RRO665" s="198"/>
      <c r="RRP665" s="198"/>
      <c r="RRQ665" s="198"/>
      <c r="RRR665" s="198"/>
      <c r="RRS665" s="198"/>
      <c r="RRT665" s="198"/>
      <c r="RRU665" s="198"/>
      <c r="RRV665" s="198"/>
      <c r="RRW665" s="198"/>
      <c r="RRX665" s="198"/>
      <c r="RRY665" s="198"/>
      <c r="RRZ665" s="198"/>
      <c r="RSA665" s="198"/>
      <c r="RSB665" s="198"/>
      <c r="RSC665" s="198"/>
      <c r="RSD665" s="198"/>
      <c r="RSE665" s="198"/>
      <c r="RSF665" s="198"/>
      <c r="RSG665" s="198"/>
      <c r="RSH665" s="198"/>
      <c r="RSI665" s="198"/>
      <c r="RSJ665" s="198"/>
      <c r="RSK665" s="198"/>
      <c r="RSL665" s="198"/>
      <c r="RSM665" s="198"/>
      <c r="RSN665" s="198"/>
      <c r="RSO665" s="198"/>
      <c r="RSP665" s="198"/>
      <c r="RSQ665" s="198"/>
      <c r="RSR665" s="198"/>
      <c r="RSS665" s="198"/>
      <c r="RST665" s="198"/>
      <c r="RSU665" s="198"/>
      <c r="RSV665" s="198"/>
      <c r="RSW665" s="198"/>
      <c r="RSX665" s="198"/>
      <c r="RSY665" s="198"/>
      <c r="RSZ665" s="198"/>
      <c r="RTA665" s="198"/>
      <c r="RTB665" s="198"/>
      <c r="RTC665" s="198"/>
      <c r="RTD665" s="198"/>
      <c r="RTE665" s="198"/>
      <c r="RTF665" s="198"/>
      <c r="RTG665" s="198"/>
      <c r="RTH665" s="198"/>
      <c r="RTI665" s="198"/>
      <c r="RTJ665" s="198"/>
      <c r="RTK665" s="198"/>
      <c r="RTL665" s="198"/>
      <c r="RTM665" s="198"/>
      <c r="RTN665" s="198"/>
      <c r="RTO665" s="198"/>
      <c r="RTP665" s="198"/>
      <c r="RTQ665" s="198"/>
      <c r="RTR665" s="198"/>
      <c r="RTS665" s="198"/>
      <c r="RTT665" s="198"/>
      <c r="RTU665" s="198"/>
      <c r="RTV665" s="198"/>
      <c r="RTW665" s="198"/>
      <c r="RTX665" s="198"/>
      <c r="RTY665" s="198"/>
      <c r="RTZ665" s="198"/>
      <c r="RUA665" s="198"/>
      <c r="RUB665" s="198"/>
      <c r="RUC665" s="198"/>
      <c r="RUD665" s="198"/>
      <c r="RUE665" s="198"/>
      <c r="RUF665" s="198"/>
      <c r="RUG665" s="198"/>
      <c r="RUH665" s="198"/>
      <c r="RUI665" s="198"/>
      <c r="RUJ665" s="198"/>
      <c r="RUK665" s="198"/>
      <c r="RUL665" s="198"/>
      <c r="RUM665" s="198"/>
      <c r="RUN665" s="198"/>
      <c r="RUO665" s="198"/>
      <c r="RUP665" s="198"/>
      <c r="RUQ665" s="198"/>
      <c r="RUR665" s="198"/>
      <c r="RUS665" s="198"/>
      <c r="RUT665" s="198"/>
      <c r="RUU665" s="198"/>
      <c r="RUV665" s="198"/>
      <c r="RUW665" s="198"/>
      <c r="RUX665" s="198"/>
      <c r="RUY665" s="198"/>
      <c r="RUZ665" s="198"/>
      <c r="RVA665" s="198"/>
      <c r="RVB665" s="198"/>
      <c r="RVC665" s="198"/>
      <c r="RVD665" s="198"/>
      <c r="RVE665" s="198"/>
      <c r="RVF665" s="198"/>
      <c r="RVG665" s="198"/>
      <c r="RVH665" s="198"/>
      <c r="RVI665" s="198"/>
      <c r="RVJ665" s="198"/>
      <c r="RVK665" s="198"/>
      <c r="RVL665" s="198"/>
      <c r="RVM665" s="198"/>
      <c r="RVN665" s="198"/>
      <c r="RVO665" s="198"/>
      <c r="RVP665" s="198"/>
      <c r="RVQ665" s="198"/>
      <c r="RVR665" s="198"/>
      <c r="RVS665" s="198"/>
      <c r="RVT665" s="198"/>
      <c r="RVU665" s="198"/>
      <c r="RVV665" s="198"/>
      <c r="RVW665" s="198"/>
      <c r="RVX665" s="198"/>
      <c r="RVY665" s="198"/>
      <c r="RVZ665" s="198"/>
      <c r="RWA665" s="198"/>
      <c r="RWB665" s="198"/>
      <c r="RWC665" s="198"/>
      <c r="RWD665" s="198"/>
      <c r="RWE665" s="198"/>
      <c r="RWF665" s="198"/>
      <c r="RWG665" s="198"/>
      <c r="RWH665" s="198"/>
      <c r="RWI665" s="198"/>
      <c r="RWJ665" s="198"/>
      <c r="RWK665" s="198"/>
      <c r="RWL665" s="198"/>
      <c r="RWM665" s="198"/>
      <c r="RWN665" s="198"/>
      <c r="RWO665" s="198"/>
      <c r="RWP665" s="198"/>
      <c r="RWQ665" s="198"/>
      <c r="RWR665" s="198"/>
      <c r="RWS665" s="198"/>
      <c r="RWT665" s="198"/>
      <c r="RWU665" s="198"/>
      <c r="RWV665" s="198"/>
      <c r="RWW665" s="198"/>
      <c r="RWX665" s="198"/>
      <c r="RWY665" s="198"/>
      <c r="RWZ665" s="198"/>
      <c r="RXA665" s="198"/>
      <c r="RXB665" s="198"/>
      <c r="RXC665" s="198"/>
      <c r="RXD665" s="198"/>
      <c r="RXE665" s="198"/>
      <c r="RXF665" s="198"/>
      <c r="RXG665" s="198"/>
      <c r="RXH665" s="198"/>
      <c r="RXI665" s="198"/>
      <c r="RXJ665" s="198"/>
      <c r="RXK665" s="198"/>
      <c r="RXL665" s="198"/>
      <c r="RXM665" s="198"/>
      <c r="RXN665" s="198"/>
      <c r="RXO665" s="198"/>
      <c r="RXP665" s="198"/>
      <c r="RXQ665" s="198"/>
      <c r="RXR665" s="198"/>
      <c r="RXS665" s="198"/>
      <c r="RXT665" s="198"/>
      <c r="RXU665" s="198"/>
      <c r="RXV665" s="198"/>
      <c r="RXW665" s="198"/>
      <c r="RXX665" s="198"/>
      <c r="RXY665" s="198"/>
      <c r="RXZ665" s="198"/>
      <c r="RYA665" s="198"/>
      <c r="RYB665" s="198"/>
      <c r="RYC665" s="198"/>
      <c r="RYD665" s="198"/>
      <c r="RYE665" s="198"/>
      <c r="RYF665" s="198"/>
      <c r="RYG665" s="198"/>
      <c r="RYH665" s="198"/>
      <c r="RYI665" s="198"/>
      <c r="RYJ665" s="198"/>
      <c r="RYK665" s="198"/>
      <c r="RYL665" s="198"/>
      <c r="RYM665" s="198"/>
      <c r="RYN665" s="198"/>
      <c r="RYO665" s="198"/>
      <c r="RYP665" s="198"/>
      <c r="RYQ665" s="198"/>
      <c r="RYR665" s="198"/>
      <c r="RYS665" s="198"/>
      <c r="RYT665" s="198"/>
      <c r="RYU665" s="198"/>
      <c r="RYV665" s="198"/>
      <c r="RYW665" s="198"/>
      <c r="RYX665" s="198"/>
      <c r="RYY665" s="198"/>
      <c r="RYZ665" s="198"/>
      <c r="RZA665" s="198"/>
      <c r="RZB665" s="198"/>
      <c r="RZC665" s="198"/>
      <c r="RZD665" s="198"/>
      <c r="RZE665" s="198"/>
      <c r="RZF665" s="198"/>
      <c r="RZG665" s="198"/>
      <c r="RZH665" s="198"/>
      <c r="RZI665" s="198"/>
      <c r="RZJ665" s="198"/>
      <c r="RZK665" s="198"/>
      <c r="RZL665" s="198"/>
      <c r="RZM665" s="198"/>
      <c r="RZN665" s="198"/>
      <c r="RZO665" s="198"/>
      <c r="RZP665" s="198"/>
      <c r="RZQ665" s="198"/>
      <c r="RZR665" s="198"/>
      <c r="RZS665" s="198"/>
      <c r="RZT665" s="198"/>
      <c r="RZU665" s="198"/>
      <c r="RZV665" s="198"/>
      <c r="RZW665" s="198"/>
      <c r="RZX665" s="198"/>
      <c r="RZY665" s="198"/>
      <c r="RZZ665" s="198"/>
      <c r="SAA665" s="198"/>
      <c r="SAB665" s="198"/>
      <c r="SAC665" s="198"/>
      <c r="SAD665" s="198"/>
      <c r="SAE665" s="198"/>
      <c r="SAF665" s="198"/>
      <c r="SAG665" s="198"/>
      <c r="SAH665" s="198"/>
      <c r="SAI665" s="198"/>
      <c r="SAJ665" s="198"/>
      <c r="SAK665" s="198"/>
      <c r="SAL665" s="198"/>
      <c r="SAM665" s="198"/>
      <c r="SAN665" s="198"/>
      <c r="SAO665" s="198"/>
      <c r="SAP665" s="198"/>
      <c r="SAQ665" s="198"/>
      <c r="SAR665" s="198"/>
      <c r="SAS665" s="198"/>
      <c r="SAT665" s="198"/>
      <c r="SAU665" s="198"/>
      <c r="SAV665" s="198"/>
      <c r="SAW665" s="198"/>
      <c r="SAX665" s="198"/>
      <c r="SAY665" s="198"/>
      <c r="SAZ665" s="198"/>
      <c r="SBA665" s="198"/>
      <c r="SBB665" s="198"/>
      <c r="SBC665" s="198"/>
      <c r="SBD665" s="198"/>
      <c r="SBE665" s="198"/>
      <c r="SBF665" s="198"/>
      <c r="SBG665" s="198"/>
      <c r="SBH665" s="198"/>
      <c r="SBI665" s="198"/>
      <c r="SBJ665" s="198"/>
      <c r="SBK665" s="198"/>
      <c r="SBL665" s="198"/>
      <c r="SBM665" s="198"/>
      <c r="SBN665" s="198"/>
      <c r="SBO665" s="198"/>
      <c r="SBP665" s="198"/>
      <c r="SBQ665" s="198"/>
      <c r="SBR665" s="198"/>
      <c r="SBS665" s="198"/>
      <c r="SBT665" s="198"/>
      <c r="SBU665" s="198"/>
      <c r="SBV665" s="198"/>
      <c r="SBW665" s="198"/>
      <c r="SBX665" s="198"/>
      <c r="SBY665" s="198"/>
      <c r="SBZ665" s="198"/>
      <c r="SCA665" s="198"/>
      <c r="SCB665" s="198"/>
      <c r="SCC665" s="198"/>
      <c r="SCD665" s="198"/>
      <c r="SCE665" s="198"/>
      <c r="SCF665" s="198"/>
      <c r="SCG665" s="198"/>
      <c r="SCH665" s="198"/>
      <c r="SCI665" s="198"/>
      <c r="SCJ665" s="198"/>
      <c r="SCK665" s="198"/>
      <c r="SCL665" s="198"/>
      <c r="SCM665" s="198"/>
      <c r="SCN665" s="198"/>
      <c r="SCO665" s="198"/>
      <c r="SCP665" s="198"/>
      <c r="SCQ665" s="198"/>
      <c r="SCR665" s="198"/>
      <c r="SCS665" s="198"/>
      <c r="SCT665" s="198"/>
      <c r="SCU665" s="198"/>
      <c r="SCV665" s="198"/>
      <c r="SCW665" s="198"/>
      <c r="SCX665" s="198"/>
      <c r="SCY665" s="198"/>
      <c r="SCZ665" s="198"/>
      <c r="SDA665" s="198"/>
      <c r="SDB665" s="198"/>
      <c r="SDC665" s="198"/>
      <c r="SDD665" s="198"/>
      <c r="SDE665" s="198"/>
      <c r="SDF665" s="198"/>
      <c r="SDG665" s="198"/>
      <c r="SDH665" s="198"/>
      <c r="SDI665" s="198"/>
      <c r="SDJ665" s="198"/>
      <c r="SDK665" s="198"/>
      <c r="SDL665" s="198"/>
      <c r="SDM665" s="198"/>
      <c r="SDN665" s="198"/>
      <c r="SDO665" s="198"/>
      <c r="SDP665" s="198"/>
      <c r="SDQ665" s="198"/>
      <c r="SDR665" s="198"/>
      <c r="SDS665" s="198"/>
      <c r="SDT665" s="198"/>
      <c r="SDU665" s="198"/>
      <c r="SDV665" s="198"/>
      <c r="SDW665" s="198"/>
      <c r="SDX665" s="198"/>
      <c r="SDY665" s="198"/>
      <c r="SDZ665" s="198"/>
      <c r="SEA665" s="198"/>
      <c r="SEB665" s="198"/>
      <c r="SEC665" s="198"/>
      <c r="SED665" s="198"/>
      <c r="SEE665" s="198"/>
      <c r="SEF665" s="198"/>
      <c r="SEG665" s="198"/>
      <c r="SEH665" s="198"/>
      <c r="SEI665" s="198"/>
      <c r="SEJ665" s="198"/>
      <c r="SEK665" s="198"/>
      <c r="SEL665" s="198"/>
      <c r="SEM665" s="198"/>
      <c r="SEN665" s="198"/>
      <c r="SEO665" s="198"/>
      <c r="SEP665" s="198"/>
      <c r="SEQ665" s="198"/>
      <c r="SER665" s="198"/>
      <c r="SES665" s="198"/>
      <c r="SET665" s="198"/>
      <c r="SEU665" s="198"/>
      <c r="SEV665" s="198"/>
      <c r="SEW665" s="198"/>
      <c r="SEX665" s="198"/>
      <c r="SEY665" s="198"/>
      <c r="SEZ665" s="198"/>
      <c r="SFA665" s="198"/>
      <c r="SFB665" s="198"/>
      <c r="SFC665" s="198"/>
      <c r="SFD665" s="198"/>
      <c r="SFE665" s="198"/>
      <c r="SFF665" s="198"/>
      <c r="SFG665" s="198"/>
      <c r="SFH665" s="198"/>
      <c r="SFI665" s="198"/>
      <c r="SFJ665" s="198"/>
      <c r="SFK665" s="198"/>
      <c r="SFL665" s="198"/>
      <c r="SFM665" s="198"/>
      <c r="SFN665" s="198"/>
      <c r="SFO665" s="198"/>
      <c r="SFP665" s="198"/>
      <c r="SFQ665" s="198"/>
      <c r="SFR665" s="198"/>
      <c r="SFS665" s="198"/>
      <c r="SFT665" s="198"/>
      <c r="SFU665" s="198"/>
      <c r="SFV665" s="198"/>
      <c r="SFW665" s="198"/>
      <c r="SFX665" s="198"/>
      <c r="SFY665" s="198"/>
      <c r="SFZ665" s="198"/>
      <c r="SGA665" s="198"/>
      <c r="SGB665" s="198"/>
      <c r="SGC665" s="198"/>
      <c r="SGD665" s="198"/>
      <c r="SGE665" s="198"/>
      <c r="SGF665" s="198"/>
      <c r="SGG665" s="198"/>
      <c r="SGH665" s="198"/>
      <c r="SGI665" s="198"/>
      <c r="SGJ665" s="198"/>
      <c r="SGK665" s="198"/>
      <c r="SGL665" s="198"/>
      <c r="SGM665" s="198"/>
      <c r="SGN665" s="198"/>
      <c r="SGO665" s="198"/>
      <c r="SGP665" s="198"/>
      <c r="SGQ665" s="198"/>
      <c r="SGR665" s="198"/>
      <c r="SGS665" s="198"/>
      <c r="SGT665" s="198"/>
      <c r="SGU665" s="198"/>
      <c r="SGV665" s="198"/>
      <c r="SGW665" s="198"/>
      <c r="SGX665" s="198"/>
      <c r="SGY665" s="198"/>
      <c r="SGZ665" s="198"/>
      <c r="SHA665" s="198"/>
      <c r="SHB665" s="198"/>
      <c r="SHC665" s="198"/>
      <c r="SHD665" s="198"/>
      <c r="SHE665" s="198"/>
      <c r="SHF665" s="198"/>
      <c r="SHG665" s="198"/>
      <c r="SHH665" s="198"/>
      <c r="SHI665" s="198"/>
      <c r="SHJ665" s="198"/>
      <c r="SHK665" s="198"/>
      <c r="SHL665" s="198"/>
      <c r="SHM665" s="198"/>
      <c r="SHN665" s="198"/>
      <c r="SHO665" s="198"/>
      <c r="SHP665" s="198"/>
      <c r="SHQ665" s="198"/>
      <c r="SHR665" s="198"/>
      <c r="SHS665" s="198"/>
      <c r="SHT665" s="198"/>
      <c r="SHU665" s="198"/>
      <c r="SHV665" s="198"/>
      <c r="SHW665" s="198"/>
      <c r="SHX665" s="198"/>
      <c r="SHY665" s="198"/>
      <c r="SHZ665" s="198"/>
      <c r="SIA665" s="198"/>
      <c r="SIB665" s="198"/>
      <c r="SIC665" s="198"/>
      <c r="SID665" s="198"/>
      <c r="SIE665" s="198"/>
      <c r="SIF665" s="198"/>
      <c r="SIG665" s="198"/>
      <c r="SIH665" s="198"/>
      <c r="SII665" s="198"/>
      <c r="SIJ665" s="198"/>
      <c r="SIK665" s="198"/>
      <c r="SIL665" s="198"/>
      <c r="SIM665" s="198"/>
      <c r="SIN665" s="198"/>
      <c r="SIO665" s="198"/>
      <c r="SIP665" s="198"/>
      <c r="SIQ665" s="198"/>
      <c r="SIR665" s="198"/>
      <c r="SIS665" s="198"/>
      <c r="SIT665" s="198"/>
      <c r="SIU665" s="198"/>
      <c r="SIV665" s="198"/>
      <c r="SIW665" s="198"/>
      <c r="SIX665" s="198"/>
      <c r="SIY665" s="198"/>
      <c r="SIZ665" s="198"/>
      <c r="SJA665" s="198"/>
      <c r="SJB665" s="198"/>
      <c r="SJC665" s="198"/>
      <c r="SJD665" s="198"/>
      <c r="SJE665" s="198"/>
      <c r="SJF665" s="198"/>
      <c r="SJG665" s="198"/>
      <c r="SJH665" s="198"/>
      <c r="SJI665" s="198"/>
      <c r="SJJ665" s="198"/>
      <c r="SJK665" s="198"/>
      <c r="SJL665" s="198"/>
      <c r="SJM665" s="198"/>
      <c r="SJN665" s="198"/>
      <c r="SJO665" s="198"/>
      <c r="SJP665" s="198"/>
      <c r="SJQ665" s="198"/>
      <c r="SJR665" s="198"/>
      <c r="SJS665" s="198"/>
      <c r="SJT665" s="198"/>
      <c r="SJU665" s="198"/>
      <c r="SJV665" s="198"/>
      <c r="SJW665" s="198"/>
      <c r="SJX665" s="198"/>
      <c r="SJY665" s="198"/>
      <c r="SJZ665" s="198"/>
      <c r="SKA665" s="198"/>
      <c r="SKB665" s="198"/>
      <c r="SKC665" s="198"/>
      <c r="SKD665" s="198"/>
      <c r="SKE665" s="198"/>
      <c r="SKF665" s="198"/>
      <c r="SKG665" s="198"/>
      <c r="SKH665" s="198"/>
      <c r="SKI665" s="198"/>
      <c r="SKJ665" s="198"/>
      <c r="SKK665" s="198"/>
      <c r="SKL665" s="198"/>
      <c r="SKM665" s="198"/>
      <c r="SKN665" s="198"/>
      <c r="SKO665" s="198"/>
      <c r="SKP665" s="198"/>
      <c r="SKQ665" s="198"/>
      <c r="SKR665" s="198"/>
      <c r="SKS665" s="198"/>
      <c r="SKT665" s="198"/>
      <c r="SKU665" s="198"/>
      <c r="SKV665" s="198"/>
      <c r="SKW665" s="198"/>
      <c r="SKX665" s="198"/>
      <c r="SKY665" s="198"/>
      <c r="SKZ665" s="198"/>
      <c r="SLA665" s="198"/>
      <c r="SLB665" s="198"/>
      <c r="SLC665" s="198"/>
      <c r="SLD665" s="198"/>
      <c r="SLE665" s="198"/>
      <c r="SLF665" s="198"/>
      <c r="SLG665" s="198"/>
      <c r="SLH665" s="198"/>
      <c r="SLI665" s="198"/>
      <c r="SLJ665" s="198"/>
      <c r="SLK665" s="198"/>
      <c r="SLL665" s="198"/>
      <c r="SLM665" s="198"/>
      <c r="SLN665" s="198"/>
      <c r="SLO665" s="198"/>
      <c r="SLP665" s="198"/>
      <c r="SLQ665" s="198"/>
      <c r="SLR665" s="198"/>
      <c r="SLS665" s="198"/>
      <c r="SLT665" s="198"/>
      <c r="SLU665" s="198"/>
      <c r="SLV665" s="198"/>
      <c r="SLW665" s="198"/>
      <c r="SLX665" s="198"/>
      <c r="SLY665" s="198"/>
      <c r="SLZ665" s="198"/>
      <c r="SMA665" s="198"/>
      <c r="SMB665" s="198"/>
      <c r="SMC665" s="198"/>
      <c r="SMD665" s="198"/>
      <c r="SME665" s="198"/>
      <c r="SMF665" s="198"/>
      <c r="SMG665" s="198"/>
      <c r="SMH665" s="198"/>
      <c r="SMI665" s="198"/>
      <c r="SMJ665" s="198"/>
      <c r="SMK665" s="198"/>
      <c r="SML665" s="198"/>
      <c r="SMM665" s="198"/>
      <c r="SMN665" s="198"/>
      <c r="SMO665" s="198"/>
      <c r="SMP665" s="198"/>
      <c r="SMQ665" s="198"/>
      <c r="SMR665" s="198"/>
      <c r="SMS665" s="198"/>
      <c r="SMT665" s="198"/>
      <c r="SMU665" s="198"/>
      <c r="SMV665" s="198"/>
      <c r="SMW665" s="198"/>
      <c r="SMX665" s="198"/>
      <c r="SMY665" s="198"/>
      <c r="SMZ665" s="198"/>
      <c r="SNA665" s="198"/>
      <c r="SNB665" s="198"/>
      <c r="SNC665" s="198"/>
      <c r="SND665" s="198"/>
      <c r="SNE665" s="198"/>
      <c r="SNF665" s="198"/>
      <c r="SNG665" s="198"/>
      <c r="SNH665" s="198"/>
      <c r="SNI665" s="198"/>
      <c r="SNJ665" s="198"/>
      <c r="SNK665" s="198"/>
      <c r="SNL665" s="198"/>
      <c r="SNM665" s="198"/>
      <c r="SNN665" s="198"/>
      <c r="SNO665" s="198"/>
      <c r="SNP665" s="198"/>
      <c r="SNQ665" s="198"/>
      <c r="SNR665" s="198"/>
      <c r="SNS665" s="198"/>
      <c r="SNT665" s="198"/>
      <c r="SNU665" s="198"/>
      <c r="SNV665" s="198"/>
      <c r="SNW665" s="198"/>
      <c r="SNX665" s="198"/>
      <c r="SNY665" s="198"/>
      <c r="SNZ665" s="198"/>
      <c r="SOA665" s="198"/>
      <c r="SOB665" s="198"/>
      <c r="SOC665" s="198"/>
      <c r="SOD665" s="198"/>
      <c r="SOE665" s="198"/>
      <c r="SOF665" s="198"/>
      <c r="SOG665" s="198"/>
      <c r="SOH665" s="198"/>
      <c r="SOI665" s="198"/>
      <c r="SOJ665" s="198"/>
      <c r="SOK665" s="198"/>
      <c r="SOL665" s="198"/>
      <c r="SOM665" s="198"/>
      <c r="SON665" s="198"/>
      <c r="SOO665" s="198"/>
      <c r="SOP665" s="198"/>
      <c r="SOQ665" s="198"/>
      <c r="SOR665" s="198"/>
      <c r="SOS665" s="198"/>
      <c r="SOT665" s="198"/>
      <c r="SOU665" s="198"/>
      <c r="SOV665" s="198"/>
      <c r="SOW665" s="198"/>
      <c r="SOX665" s="198"/>
      <c r="SOY665" s="198"/>
      <c r="SOZ665" s="198"/>
      <c r="SPA665" s="198"/>
      <c r="SPB665" s="198"/>
      <c r="SPC665" s="198"/>
      <c r="SPD665" s="198"/>
      <c r="SPE665" s="198"/>
      <c r="SPF665" s="198"/>
      <c r="SPG665" s="198"/>
      <c r="SPH665" s="198"/>
      <c r="SPI665" s="198"/>
      <c r="SPJ665" s="198"/>
      <c r="SPK665" s="198"/>
      <c r="SPL665" s="198"/>
      <c r="SPM665" s="198"/>
      <c r="SPN665" s="198"/>
      <c r="SPO665" s="198"/>
      <c r="SPP665" s="198"/>
      <c r="SPQ665" s="198"/>
      <c r="SPR665" s="198"/>
      <c r="SPS665" s="198"/>
      <c r="SPT665" s="198"/>
      <c r="SPU665" s="198"/>
      <c r="SPV665" s="198"/>
      <c r="SPW665" s="198"/>
      <c r="SPX665" s="198"/>
      <c r="SPY665" s="198"/>
      <c r="SPZ665" s="198"/>
      <c r="SQA665" s="198"/>
      <c r="SQB665" s="198"/>
      <c r="SQC665" s="198"/>
      <c r="SQD665" s="198"/>
      <c r="SQE665" s="198"/>
      <c r="SQF665" s="198"/>
      <c r="SQG665" s="198"/>
      <c r="SQH665" s="198"/>
      <c r="SQI665" s="198"/>
      <c r="SQJ665" s="198"/>
      <c r="SQK665" s="198"/>
      <c r="SQL665" s="198"/>
      <c r="SQM665" s="198"/>
      <c r="SQN665" s="198"/>
      <c r="SQO665" s="198"/>
      <c r="SQP665" s="198"/>
      <c r="SQQ665" s="198"/>
      <c r="SQR665" s="198"/>
      <c r="SQS665" s="198"/>
      <c r="SQT665" s="198"/>
      <c r="SQU665" s="198"/>
      <c r="SQV665" s="198"/>
      <c r="SQW665" s="198"/>
      <c r="SQX665" s="198"/>
      <c r="SQY665" s="198"/>
      <c r="SQZ665" s="198"/>
      <c r="SRA665" s="198"/>
      <c r="SRB665" s="198"/>
      <c r="SRC665" s="198"/>
      <c r="SRD665" s="198"/>
      <c r="SRE665" s="198"/>
      <c r="SRF665" s="198"/>
      <c r="SRG665" s="198"/>
      <c r="SRH665" s="198"/>
      <c r="SRI665" s="198"/>
      <c r="SRJ665" s="198"/>
      <c r="SRK665" s="198"/>
      <c r="SRL665" s="198"/>
      <c r="SRM665" s="198"/>
      <c r="SRN665" s="198"/>
      <c r="SRO665" s="198"/>
      <c r="SRP665" s="198"/>
      <c r="SRQ665" s="198"/>
      <c r="SRR665" s="198"/>
      <c r="SRS665" s="198"/>
      <c r="SRT665" s="198"/>
      <c r="SRU665" s="198"/>
      <c r="SRV665" s="198"/>
      <c r="SRW665" s="198"/>
      <c r="SRX665" s="198"/>
      <c r="SRY665" s="198"/>
      <c r="SRZ665" s="198"/>
      <c r="SSA665" s="198"/>
      <c r="SSB665" s="198"/>
      <c r="SSC665" s="198"/>
      <c r="SSD665" s="198"/>
      <c r="SSE665" s="198"/>
      <c r="SSF665" s="198"/>
      <c r="SSG665" s="198"/>
      <c r="SSH665" s="198"/>
      <c r="SSI665" s="198"/>
      <c r="SSJ665" s="198"/>
      <c r="SSK665" s="198"/>
      <c r="SSL665" s="198"/>
      <c r="SSM665" s="198"/>
      <c r="SSN665" s="198"/>
      <c r="SSO665" s="198"/>
      <c r="SSP665" s="198"/>
      <c r="SSQ665" s="198"/>
      <c r="SSR665" s="198"/>
      <c r="SSS665" s="198"/>
      <c r="SST665" s="198"/>
      <c r="SSU665" s="198"/>
      <c r="SSV665" s="198"/>
      <c r="SSW665" s="198"/>
      <c r="SSX665" s="198"/>
      <c r="SSY665" s="198"/>
      <c r="SSZ665" s="198"/>
      <c r="STA665" s="198"/>
      <c r="STB665" s="198"/>
      <c r="STC665" s="198"/>
      <c r="STD665" s="198"/>
      <c r="STE665" s="198"/>
      <c r="STF665" s="198"/>
      <c r="STG665" s="198"/>
      <c r="STH665" s="198"/>
      <c r="STI665" s="198"/>
      <c r="STJ665" s="198"/>
      <c r="STK665" s="198"/>
      <c r="STL665" s="198"/>
      <c r="STM665" s="198"/>
      <c r="STN665" s="198"/>
      <c r="STO665" s="198"/>
      <c r="STP665" s="198"/>
      <c r="STQ665" s="198"/>
      <c r="STR665" s="198"/>
      <c r="STS665" s="198"/>
      <c r="STT665" s="198"/>
      <c r="STU665" s="198"/>
      <c r="STV665" s="198"/>
      <c r="STW665" s="198"/>
      <c r="STX665" s="198"/>
      <c r="STY665" s="198"/>
      <c r="STZ665" s="198"/>
      <c r="SUA665" s="198"/>
      <c r="SUB665" s="198"/>
      <c r="SUC665" s="198"/>
      <c r="SUD665" s="198"/>
      <c r="SUE665" s="198"/>
      <c r="SUF665" s="198"/>
      <c r="SUG665" s="198"/>
      <c r="SUH665" s="198"/>
      <c r="SUI665" s="198"/>
      <c r="SUJ665" s="198"/>
      <c r="SUK665" s="198"/>
      <c r="SUL665" s="198"/>
      <c r="SUM665" s="198"/>
      <c r="SUN665" s="198"/>
      <c r="SUO665" s="198"/>
      <c r="SUP665" s="198"/>
      <c r="SUQ665" s="198"/>
      <c r="SUR665" s="198"/>
      <c r="SUS665" s="198"/>
      <c r="SUT665" s="198"/>
      <c r="SUU665" s="198"/>
      <c r="SUV665" s="198"/>
      <c r="SUW665" s="198"/>
      <c r="SUX665" s="198"/>
      <c r="SUY665" s="198"/>
      <c r="SUZ665" s="198"/>
      <c r="SVA665" s="198"/>
      <c r="SVB665" s="198"/>
      <c r="SVC665" s="198"/>
      <c r="SVD665" s="198"/>
      <c r="SVE665" s="198"/>
      <c r="SVF665" s="198"/>
      <c r="SVG665" s="198"/>
      <c r="SVH665" s="198"/>
      <c r="SVI665" s="198"/>
      <c r="SVJ665" s="198"/>
      <c r="SVK665" s="198"/>
      <c r="SVL665" s="198"/>
      <c r="SVM665" s="198"/>
      <c r="SVN665" s="198"/>
      <c r="SVO665" s="198"/>
      <c r="SVP665" s="198"/>
      <c r="SVQ665" s="198"/>
      <c r="SVR665" s="198"/>
      <c r="SVS665" s="198"/>
      <c r="SVT665" s="198"/>
      <c r="SVU665" s="198"/>
      <c r="SVV665" s="198"/>
      <c r="SVW665" s="198"/>
      <c r="SVX665" s="198"/>
      <c r="SVY665" s="198"/>
      <c r="SVZ665" s="198"/>
      <c r="SWA665" s="198"/>
      <c r="SWB665" s="198"/>
      <c r="SWC665" s="198"/>
      <c r="SWD665" s="198"/>
      <c r="SWE665" s="198"/>
      <c r="SWF665" s="198"/>
      <c r="SWG665" s="198"/>
      <c r="SWH665" s="198"/>
      <c r="SWI665" s="198"/>
      <c r="SWJ665" s="198"/>
      <c r="SWK665" s="198"/>
      <c r="SWL665" s="198"/>
      <c r="SWM665" s="198"/>
      <c r="SWN665" s="198"/>
      <c r="SWO665" s="198"/>
      <c r="SWP665" s="198"/>
      <c r="SWQ665" s="198"/>
      <c r="SWR665" s="198"/>
      <c r="SWS665" s="198"/>
      <c r="SWT665" s="198"/>
      <c r="SWU665" s="198"/>
      <c r="SWV665" s="198"/>
      <c r="SWW665" s="198"/>
      <c r="SWX665" s="198"/>
      <c r="SWY665" s="198"/>
      <c r="SWZ665" s="198"/>
      <c r="SXA665" s="198"/>
      <c r="SXB665" s="198"/>
      <c r="SXC665" s="198"/>
      <c r="SXD665" s="198"/>
      <c r="SXE665" s="198"/>
      <c r="SXF665" s="198"/>
      <c r="SXG665" s="198"/>
      <c r="SXH665" s="198"/>
      <c r="SXI665" s="198"/>
      <c r="SXJ665" s="198"/>
      <c r="SXK665" s="198"/>
      <c r="SXL665" s="198"/>
      <c r="SXM665" s="198"/>
      <c r="SXN665" s="198"/>
      <c r="SXO665" s="198"/>
      <c r="SXP665" s="198"/>
      <c r="SXQ665" s="198"/>
      <c r="SXR665" s="198"/>
      <c r="SXS665" s="198"/>
      <c r="SXT665" s="198"/>
      <c r="SXU665" s="198"/>
      <c r="SXV665" s="198"/>
      <c r="SXW665" s="198"/>
      <c r="SXX665" s="198"/>
      <c r="SXY665" s="198"/>
      <c r="SXZ665" s="198"/>
      <c r="SYA665" s="198"/>
      <c r="SYB665" s="198"/>
      <c r="SYC665" s="198"/>
      <c r="SYD665" s="198"/>
      <c r="SYE665" s="198"/>
      <c r="SYF665" s="198"/>
      <c r="SYG665" s="198"/>
      <c r="SYH665" s="198"/>
      <c r="SYI665" s="198"/>
      <c r="SYJ665" s="198"/>
      <c r="SYK665" s="198"/>
      <c r="SYL665" s="198"/>
      <c r="SYM665" s="198"/>
      <c r="SYN665" s="198"/>
      <c r="SYO665" s="198"/>
      <c r="SYP665" s="198"/>
      <c r="SYQ665" s="198"/>
      <c r="SYR665" s="198"/>
      <c r="SYS665" s="198"/>
      <c r="SYT665" s="198"/>
      <c r="SYU665" s="198"/>
      <c r="SYV665" s="198"/>
      <c r="SYW665" s="198"/>
      <c r="SYX665" s="198"/>
      <c r="SYY665" s="198"/>
      <c r="SYZ665" s="198"/>
      <c r="SZA665" s="198"/>
      <c r="SZB665" s="198"/>
      <c r="SZC665" s="198"/>
      <c r="SZD665" s="198"/>
      <c r="SZE665" s="198"/>
      <c r="SZF665" s="198"/>
      <c r="SZG665" s="198"/>
      <c r="SZH665" s="198"/>
      <c r="SZI665" s="198"/>
      <c r="SZJ665" s="198"/>
      <c r="SZK665" s="198"/>
      <c r="SZL665" s="198"/>
      <c r="SZM665" s="198"/>
      <c r="SZN665" s="198"/>
      <c r="SZO665" s="198"/>
      <c r="SZP665" s="198"/>
      <c r="SZQ665" s="198"/>
      <c r="SZR665" s="198"/>
      <c r="SZS665" s="198"/>
      <c r="SZT665" s="198"/>
      <c r="SZU665" s="198"/>
      <c r="SZV665" s="198"/>
      <c r="SZW665" s="198"/>
      <c r="SZX665" s="198"/>
      <c r="SZY665" s="198"/>
      <c r="SZZ665" s="198"/>
      <c r="TAA665" s="198"/>
      <c r="TAB665" s="198"/>
      <c r="TAC665" s="198"/>
      <c r="TAD665" s="198"/>
      <c r="TAE665" s="198"/>
      <c r="TAF665" s="198"/>
      <c r="TAG665" s="198"/>
      <c r="TAH665" s="198"/>
      <c r="TAI665" s="198"/>
      <c r="TAJ665" s="198"/>
      <c r="TAK665" s="198"/>
      <c r="TAL665" s="198"/>
      <c r="TAM665" s="198"/>
      <c r="TAN665" s="198"/>
      <c r="TAO665" s="198"/>
      <c r="TAP665" s="198"/>
      <c r="TAQ665" s="198"/>
      <c r="TAR665" s="198"/>
      <c r="TAS665" s="198"/>
      <c r="TAT665" s="198"/>
      <c r="TAU665" s="198"/>
      <c r="TAV665" s="198"/>
      <c r="TAW665" s="198"/>
      <c r="TAX665" s="198"/>
      <c r="TAY665" s="198"/>
      <c r="TAZ665" s="198"/>
      <c r="TBA665" s="198"/>
      <c r="TBB665" s="198"/>
      <c r="TBC665" s="198"/>
      <c r="TBD665" s="198"/>
      <c r="TBE665" s="198"/>
      <c r="TBF665" s="198"/>
      <c r="TBG665" s="198"/>
      <c r="TBH665" s="198"/>
      <c r="TBI665" s="198"/>
      <c r="TBJ665" s="198"/>
      <c r="TBK665" s="198"/>
      <c r="TBL665" s="198"/>
      <c r="TBM665" s="198"/>
      <c r="TBN665" s="198"/>
      <c r="TBO665" s="198"/>
      <c r="TBP665" s="198"/>
      <c r="TBQ665" s="198"/>
      <c r="TBR665" s="198"/>
      <c r="TBS665" s="198"/>
      <c r="TBT665" s="198"/>
      <c r="TBU665" s="198"/>
      <c r="TBV665" s="198"/>
      <c r="TBW665" s="198"/>
      <c r="TBX665" s="198"/>
      <c r="TBY665" s="198"/>
      <c r="TBZ665" s="198"/>
      <c r="TCA665" s="198"/>
      <c r="TCB665" s="198"/>
      <c r="TCC665" s="198"/>
      <c r="TCD665" s="198"/>
      <c r="TCE665" s="198"/>
      <c r="TCF665" s="198"/>
      <c r="TCG665" s="198"/>
      <c r="TCH665" s="198"/>
      <c r="TCI665" s="198"/>
      <c r="TCJ665" s="198"/>
      <c r="TCK665" s="198"/>
      <c r="TCL665" s="198"/>
      <c r="TCM665" s="198"/>
      <c r="TCN665" s="198"/>
      <c r="TCO665" s="198"/>
      <c r="TCP665" s="198"/>
      <c r="TCQ665" s="198"/>
      <c r="TCR665" s="198"/>
      <c r="TCS665" s="198"/>
      <c r="TCT665" s="198"/>
      <c r="TCU665" s="198"/>
      <c r="TCV665" s="198"/>
      <c r="TCW665" s="198"/>
      <c r="TCX665" s="198"/>
      <c r="TCY665" s="198"/>
      <c r="TCZ665" s="198"/>
      <c r="TDA665" s="198"/>
      <c r="TDB665" s="198"/>
      <c r="TDC665" s="198"/>
      <c r="TDD665" s="198"/>
      <c r="TDE665" s="198"/>
      <c r="TDF665" s="198"/>
      <c r="TDG665" s="198"/>
      <c r="TDH665" s="198"/>
      <c r="TDI665" s="198"/>
      <c r="TDJ665" s="198"/>
      <c r="TDK665" s="198"/>
      <c r="TDL665" s="198"/>
      <c r="TDM665" s="198"/>
      <c r="TDN665" s="198"/>
      <c r="TDO665" s="198"/>
      <c r="TDP665" s="198"/>
      <c r="TDQ665" s="198"/>
      <c r="TDR665" s="198"/>
      <c r="TDS665" s="198"/>
      <c r="TDT665" s="198"/>
      <c r="TDU665" s="198"/>
      <c r="TDV665" s="198"/>
      <c r="TDW665" s="198"/>
      <c r="TDX665" s="198"/>
      <c r="TDY665" s="198"/>
      <c r="TDZ665" s="198"/>
      <c r="TEA665" s="198"/>
      <c r="TEB665" s="198"/>
      <c r="TEC665" s="198"/>
      <c r="TED665" s="198"/>
      <c r="TEE665" s="198"/>
      <c r="TEF665" s="198"/>
      <c r="TEG665" s="198"/>
      <c r="TEH665" s="198"/>
      <c r="TEI665" s="198"/>
      <c r="TEJ665" s="198"/>
      <c r="TEK665" s="198"/>
      <c r="TEL665" s="198"/>
      <c r="TEM665" s="198"/>
      <c r="TEN665" s="198"/>
      <c r="TEO665" s="198"/>
      <c r="TEP665" s="198"/>
      <c r="TEQ665" s="198"/>
      <c r="TER665" s="198"/>
      <c r="TES665" s="198"/>
      <c r="TET665" s="198"/>
      <c r="TEU665" s="198"/>
      <c r="TEV665" s="198"/>
      <c r="TEW665" s="198"/>
      <c r="TEX665" s="198"/>
      <c r="TEY665" s="198"/>
      <c r="TEZ665" s="198"/>
      <c r="TFA665" s="198"/>
      <c r="TFB665" s="198"/>
      <c r="TFC665" s="198"/>
      <c r="TFD665" s="198"/>
      <c r="TFE665" s="198"/>
      <c r="TFF665" s="198"/>
      <c r="TFG665" s="198"/>
      <c r="TFH665" s="198"/>
      <c r="TFI665" s="198"/>
      <c r="TFJ665" s="198"/>
      <c r="TFK665" s="198"/>
      <c r="TFL665" s="198"/>
      <c r="TFM665" s="198"/>
      <c r="TFN665" s="198"/>
      <c r="TFO665" s="198"/>
      <c r="TFP665" s="198"/>
      <c r="TFQ665" s="198"/>
      <c r="TFR665" s="198"/>
      <c r="TFS665" s="198"/>
      <c r="TFT665" s="198"/>
      <c r="TFU665" s="198"/>
      <c r="TFV665" s="198"/>
      <c r="TFW665" s="198"/>
      <c r="TFX665" s="198"/>
      <c r="TFY665" s="198"/>
      <c r="TFZ665" s="198"/>
      <c r="TGA665" s="198"/>
      <c r="TGB665" s="198"/>
      <c r="TGC665" s="198"/>
      <c r="TGD665" s="198"/>
      <c r="TGE665" s="198"/>
      <c r="TGF665" s="198"/>
      <c r="TGG665" s="198"/>
      <c r="TGH665" s="198"/>
      <c r="TGI665" s="198"/>
      <c r="TGJ665" s="198"/>
      <c r="TGK665" s="198"/>
      <c r="TGL665" s="198"/>
      <c r="TGM665" s="198"/>
      <c r="TGN665" s="198"/>
      <c r="TGO665" s="198"/>
      <c r="TGP665" s="198"/>
      <c r="TGQ665" s="198"/>
      <c r="TGR665" s="198"/>
      <c r="TGS665" s="198"/>
      <c r="TGT665" s="198"/>
      <c r="TGU665" s="198"/>
      <c r="TGV665" s="198"/>
      <c r="TGW665" s="198"/>
      <c r="TGX665" s="198"/>
      <c r="TGY665" s="198"/>
      <c r="TGZ665" s="198"/>
      <c r="THA665" s="198"/>
      <c r="THB665" s="198"/>
      <c r="THC665" s="198"/>
      <c r="THD665" s="198"/>
      <c r="THE665" s="198"/>
      <c r="THF665" s="198"/>
      <c r="THG665" s="198"/>
      <c r="THH665" s="198"/>
      <c r="THI665" s="198"/>
      <c r="THJ665" s="198"/>
      <c r="THK665" s="198"/>
      <c r="THL665" s="198"/>
      <c r="THM665" s="198"/>
      <c r="THN665" s="198"/>
      <c r="THO665" s="198"/>
      <c r="THP665" s="198"/>
      <c r="THQ665" s="198"/>
      <c r="THR665" s="198"/>
      <c r="THS665" s="198"/>
      <c r="THT665" s="198"/>
      <c r="THU665" s="198"/>
      <c r="THV665" s="198"/>
      <c r="THW665" s="198"/>
      <c r="THX665" s="198"/>
      <c r="THY665" s="198"/>
      <c r="THZ665" s="198"/>
      <c r="TIA665" s="198"/>
      <c r="TIB665" s="198"/>
      <c r="TIC665" s="198"/>
      <c r="TID665" s="198"/>
      <c r="TIE665" s="198"/>
      <c r="TIF665" s="198"/>
      <c r="TIG665" s="198"/>
      <c r="TIH665" s="198"/>
      <c r="TII665" s="198"/>
      <c r="TIJ665" s="198"/>
      <c r="TIK665" s="198"/>
      <c r="TIL665" s="198"/>
      <c r="TIM665" s="198"/>
      <c r="TIN665" s="198"/>
      <c r="TIO665" s="198"/>
      <c r="TIP665" s="198"/>
      <c r="TIQ665" s="198"/>
      <c r="TIR665" s="198"/>
      <c r="TIS665" s="198"/>
      <c r="TIT665" s="198"/>
      <c r="TIU665" s="198"/>
      <c r="TIV665" s="198"/>
      <c r="TIW665" s="198"/>
      <c r="TIX665" s="198"/>
      <c r="TIY665" s="198"/>
      <c r="TIZ665" s="198"/>
      <c r="TJA665" s="198"/>
      <c r="TJB665" s="198"/>
      <c r="TJC665" s="198"/>
      <c r="TJD665" s="198"/>
      <c r="TJE665" s="198"/>
      <c r="TJF665" s="198"/>
      <c r="TJG665" s="198"/>
      <c r="TJH665" s="198"/>
      <c r="TJI665" s="198"/>
      <c r="TJJ665" s="198"/>
      <c r="TJK665" s="198"/>
      <c r="TJL665" s="198"/>
      <c r="TJM665" s="198"/>
      <c r="TJN665" s="198"/>
      <c r="TJO665" s="198"/>
      <c r="TJP665" s="198"/>
      <c r="TJQ665" s="198"/>
      <c r="TJR665" s="198"/>
      <c r="TJS665" s="198"/>
      <c r="TJT665" s="198"/>
      <c r="TJU665" s="198"/>
      <c r="TJV665" s="198"/>
      <c r="TJW665" s="198"/>
      <c r="TJX665" s="198"/>
      <c r="TJY665" s="198"/>
      <c r="TJZ665" s="198"/>
      <c r="TKA665" s="198"/>
      <c r="TKB665" s="198"/>
      <c r="TKC665" s="198"/>
      <c r="TKD665" s="198"/>
      <c r="TKE665" s="198"/>
      <c r="TKF665" s="198"/>
      <c r="TKG665" s="198"/>
      <c r="TKH665" s="198"/>
      <c r="TKI665" s="198"/>
      <c r="TKJ665" s="198"/>
      <c r="TKK665" s="198"/>
      <c r="TKL665" s="198"/>
      <c r="TKM665" s="198"/>
      <c r="TKN665" s="198"/>
      <c r="TKO665" s="198"/>
      <c r="TKP665" s="198"/>
      <c r="TKQ665" s="198"/>
      <c r="TKR665" s="198"/>
      <c r="TKS665" s="198"/>
      <c r="TKT665" s="198"/>
      <c r="TKU665" s="198"/>
      <c r="TKV665" s="198"/>
      <c r="TKW665" s="198"/>
      <c r="TKX665" s="198"/>
      <c r="TKY665" s="198"/>
      <c r="TKZ665" s="198"/>
      <c r="TLA665" s="198"/>
      <c r="TLB665" s="198"/>
      <c r="TLC665" s="198"/>
      <c r="TLD665" s="198"/>
      <c r="TLE665" s="198"/>
      <c r="TLF665" s="198"/>
      <c r="TLG665" s="198"/>
      <c r="TLH665" s="198"/>
      <c r="TLI665" s="198"/>
      <c r="TLJ665" s="198"/>
      <c r="TLK665" s="198"/>
      <c r="TLL665" s="198"/>
      <c r="TLM665" s="198"/>
      <c r="TLN665" s="198"/>
      <c r="TLO665" s="198"/>
      <c r="TLP665" s="198"/>
      <c r="TLQ665" s="198"/>
      <c r="TLR665" s="198"/>
      <c r="TLS665" s="198"/>
      <c r="TLT665" s="198"/>
      <c r="TLU665" s="198"/>
      <c r="TLV665" s="198"/>
      <c r="TLW665" s="198"/>
      <c r="TLX665" s="198"/>
      <c r="TLY665" s="198"/>
      <c r="TLZ665" s="198"/>
      <c r="TMA665" s="198"/>
      <c r="TMB665" s="198"/>
      <c r="TMC665" s="198"/>
      <c r="TMD665" s="198"/>
      <c r="TME665" s="198"/>
      <c r="TMF665" s="198"/>
      <c r="TMG665" s="198"/>
      <c r="TMH665" s="198"/>
      <c r="TMI665" s="198"/>
      <c r="TMJ665" s="198"/>
      <c r="TMK665" s="198"/>
      <c r="TML665" s="198"/>
      <c r="TMM665" s="198"/>
      <c r="TMN665" s="198"/>
      <c r="TMO665" s="198"/>
      <c r="TMP665" s="198"/>
      <c r="TMQ665" s="198"/>
      <c r="TMR665" s="198"/>
      <c r="TMS665" s="198"/>
      <c r="TMT665" s="198"/>
      <c r="TMU665" s="198"/>
      <c r="TMV665" s="198"/>
      <c r="TMW665" s="198"/>
      <c r="TMX665" s="198"/>
      <c r="TMY665" s="198"/>
      <c r="TMZ665" s="198"/>
      <c r="TNA665" s="198"/>
      <c r="TNB665" s="198"/>
      <c r="TNC665" s="198"/>
      <c r="TND665" s="198"/>
      <c r="TNE665" s="198"/>
      <c r="TNF665" s="198"/>
      <c r="TNG665" s="198"/>
      <c r="TNH665" s="198"/>
      <c r="TNI665" s="198"/>
      <c r="TNJ665" s="198"/>
      <c r="TNK665" s="198"/>
      <c r="TNL665" s="198"/>
      <c r="TNM665" s="198"/>
      <c r="TNN665" s="198"/>
      <c r="TNO665" s="198"/>
      <c r="TNP665" s="198"/>
      <c r="TNQ665" s="198"/>
      <c r="TNR665" s="198"/>
      <c r="TNS665" s="198"/>
      <c r="TNT665" s="198"/>
      <c r="TNU665" s="198"/>
      <c r="TNV665" s="198"/>
      <c r="TNW665" s="198"/>
      <c r="TNX665" s="198"/>
      <c r="TNY665" s="198"/>
      <c r="TNZ665" s="198"/>
      <c r="TOA665" s="198"/>
      <c r="TOB665" s="198"/>
      <c r="TOC665" s="198"/>
      <c r="TOD665" s="198"/>
      <c r="TOE665" s="198"/>
      <c r="TOF665" s="198"/>
      <c r="TOG665" s="198"/>
      <c r="TOH665" s="198"/>
      <c r="TOI665" s="198"/>
      <c r="TOJ665" s="198"/>
      <c r="TOK665" s="198"/>
      <c r="TOL665" s="198"/>
      <c r="TOM665" s="198"/>
      <c r="TON665" s="198"/>
      <c r="TOO665" s="198"/>
      <c r="TOP665" s="198"/>
      <c r="TOQ665" s="198"/>
      <c r="TOR665" s="198"/>
      <c r="TOS665" s="198"/>
      <c r="TOT665" s="198"/>
      <c r="TOU665" s="198"/>
      <c r="TOV665" s="198"/>
      <c r="TOW665" s="198"/>
      <c r="TOX665" s="198"/>
      <c r="TOY665" s="198"/>
      <c r="TOZ665" s="198"/>
      <c r="TPA665" s="198"/>
      <c r="TPB665" s="198"/>
      <c r="TPC665" s="198"/>
      <c r="TPD665" s="198"/>
      <c r="TPE665" s="198"/>
      <c r="TPF665" s="198"/>
      <c r="TPG665" s="198"/>
      <c r="TPH665" s="198"/>
      <c r="TPI665" s="198"/>
      <c r="TPJ665" s="198"/>
      <c r="TPK665" s="198"/>
      <c r="TPL665" s="198"/>
      <c r="TPM665" s="198"/>
      <c r="TPN665" s="198"/>
      <c r="TPO665" s="198"/>
      <c r="TPP665" s="198"/>
      <c r="TPQ665" s="198"/>
      <c r="TPR665" s="198"/>
      <c r="TPS665" s="198"/>
      <c r="TPT665" s="198"/>
      <c r="TPU665" s="198"/>
      <c r="TPV665" s="198"/>
      <c r="TPW665" s="198"/>
      <c r="TPX665" s="198"/>
      <c r="TPY665" s="198"/>
      <c r="TPZ665" s="198"/>
      <c r="TQA665" s="198"/>
      <c r="TQB665" s="198"/>
      <c r="TQC665" s="198"/>
      <c r="TQD665" s="198"/>
      <c r="TQE665" s="198"/>
      <c r="TQF665" s="198"/>
      <c r="TQG665" s="198"/>
      <c r="TQH665" s="198"/>
      <c r="TQI665" s="198"/>
      <c r="TQJ665" s="198"/>
      <c r="TQK665" s="198"/>
      <c r="TQL665" s="198"/>
      <c r="TQM665" s="198"/>
      <c r="TQN665" s="198"/>
      <c r="TQO665" s="198"/>
      <c r="TQP665" s="198"/>
      <c r="TQQ665" s="198"/>
      <c r="TQR665" s="198"/>
      <c r="TQS665" s="198"/>
      <c r="TQT665" s="198"/>
      <c r="TQU665" s="198"/>
      <c r="TQV665" s="198"/>
      <c r="TQW665" s="198"/>
      <c r="TQX665" s="198"/>
      <c r="TQY665" s="198"/>
      <c r="TQZ665" s="198"/>
      <c r="TRA665" s="198"/>
      <c r="TRB665" s="198"/>
      <c r="TRC665" s="198"/>
      <c r="TRD665" s="198"/>
      <c r="TRE665" s="198"/>
      <c r="TRF665" s="198"/>
      <c r="TRG665" s="198"/>
      <c r="TRH665" s="198"/>
      <c r="TRI665" s="198"/>
      <c r="TRJ665" s="198"/>
      <c r="TRK665" s="198"/>
      <c r="TRL665" s="198"/>
      <c r="TRM665" s="198"/>
      <c r="TRN665" s="198"/>
      <c r="TRO665" s="198"/>
      <c r="TRP665" s="198"/>
      <c r="TRQ665" s="198"/>
      <c r="TRR665" s="198"/>
      <c r="TRS665" s="198"/>
      <c r="TRT665" s="198"/>
      <c r="TRU665" s="198"/>
      <c r="TRV665" s="198"/>
      <c r="TRW665" s="198"/>
      <c r="TRX665" s="198"/>
      <c r="TRY665" s="198"/>
      <c r="TRZ665" s="198"/>
      <c r="TSA665" s="198"/>
      <c r="TSB665" s="198"/>
      <c r="TSC665" s="198"/>
      <c r="TSD665" s="198"/>
      <c r="TSE665" s="198"/>
      <c r="TSF665" s="198"/>
      <c r="TSG665" s="198"/>
      <c r="TSH665" s="198"/>
      <c r="TSI665" s="198"/>
      <c r="TSJ665" s="198"/>
      <c r="TSK665" s="198"/>
      <c r="TSL665" s="198"/>
      <c r="TSM665" s="198"/>
      <c r="TSN665" s="198"/>
      <c r="TSO665" s="198"/>
      <c r="TSP665" s="198"/>
      <c r="TSQ665" s="198"/>
      <c r="TSR665" s="198"/>
      <c r="TSS665" s="198"/>
      <c r="TST665" s="198"/>
      <c r="TSU665" s="198"/>
      <c r="TSV665" s="198"/>
      <c r="TSW665" s="198"/>
      <c r="TSX665" s="198"/>
      <c r="TSY665" s="198"/>
      <c r="TSZ665" s="198"/>
      <c r="TTA665" s="198"/>
      <c r="TTB665" s="198"/>
      <c r="TTC665" s="198"/>
      <c r="TTD665" s="198"/>
      <c r="TTE665" s="198"/>
      <c r="TTF665" s="198"/>
      <c r="TTG665" s="198"/>
      <c r="TTH665" s="198"/>
      <c r="TTI665" s="198"/>
      <c r="TTJ665" s="198"/>
      <c r="TTK665" s="198"/>
      <c r="TTL665" s="198"/>
      <c r="TTM665" s="198"/>
      <c r="TTN665" s="198"/>
      <c r="TTO665" s="198"/>
      <c r="TTP665" s="198"/>
      <c r="TTQ665" s="198"/>
      <c r="TTR665" s="198"/>
      <c r="TTS665" s="198"/>
      <c r="TTT665" s="198"/>
      <c r="TTU665" s="198"/>
      <c r="TTV665" s="198"/>
      <c r="TTW665" s="198"/>
      <c r="TTX665" s="198"/>
      <c r="TTY665" s="198"/>
      <c r="TTZ665" s="198"/>
      <c r="TUA665" s="198"/>
      <c r="TUB665" s="198"/>
      <c r="TUC665" s="198"/>
      <c r="TUD665" s="198"/>
      <c r="TUE665" s="198"/>
      <c r="TUF665" s="198"/>
      <c r="TUG665" s="198"/>
      <c r="TUH665" s="198"/>
      <c r="TUI665" s="198"/>
      <c r="TUJ665" s="198"/>
      <c r="TUK665" s="198"/>
      <c r="TUL665" s="198"/>
      <c r="TUM665" s="198"/>
      <c r="TUN665" s="198"/>
      <c r="TUO665" s="198"/>
      <c r="TUP665" s="198"/>
      <c r="TUQ665" s="198"/>
      <c r="TUR665" s="198"/>
      <c r="TUS665" s="198"/>
      <c r="TUT665" s="198"/>
      <c r="TUU665" s="198"/>
      <c r="TUV665" s="198"/>
      <c r="TUW665" s="198"/>
      <c r="TUX665" s="198"/>
      <c r="TUY665" s="198"/>
      <c r="TUZ665" s="198"/>
      <c r="TVA665" s="198"/>
      <c r="TVB665" s="198"/>
      <c r="TVC665" s="198"/>
      <c r="TVD665" s="198"/>
      <c r="TVE665" s="198"/>
      <c r="TVF665" s="198"/>
      <c r="TVG665" s="198"/>
      <c r="TVH665" s="198"/>
      <c r="TVI665" s="198"/>
      <c r="TVJ665" s="198"/>
      <c r="TVK665" s="198"/>
      <c r="TVL665" s="198"/>
      <c r="TVM665" s="198"/>
      <c r="TVN665" s="198"/>
      <c r="TVO665" s="198"/>
      <c r="TVP665" s="198"/>
      <c r="TVQ665" s="198"/>
      <c r="TVR665" s="198"/>
      <c r="TVS665" s="198"/>
      <c r="TVT665" s="198"/>
      <c r="TVU665" s="198"/>
      <c r="TVV665" s="198"/>
      <c r="TVW665" s="198"/>
      <c r="TVX665" s="198"/>
      <c r="TVY665" s="198"/>
      <c r="TVZ665" s="198"/>
      <c r="TWA665" s="198"/>
      <c r="TWB665" s="198"/>
      <c r="TWC665" s="198"/>
      <c r="TWD665" s="198"/>
      <c r="TWE665" s="198"/>
      <c r="TWF665" s="198"/>
      <c r="TWG665" s="198"/>
      <c r="TWH665" s="198"/>
      <c r="TWI665" s="198"/>
      <c r="TWJ665" s="198"/>
      <c r="TWK665" s="198"/>
      <c r="TWL665" s="198"/>
      <c r="TWM665" s="198"/>
      <c r="TWN665" s="198"/>
      <c r="TWO665" s="198"/>
      <c r="TWP665" s="198"/>
      <c r="TWQ665" s="198"/>
      <c r="TWR665" s="198"/>
      <c r="TWS665" s="198"/>
      <c r="TWT665" s="198"/>
      <c r="TWU665" s="198"/>
      <c r="TWV665" s="198"/>
      <c r="TWW665" s="198"/>
      <c r="TWX665" s="198"/>
      <c r="TWY665" s="198"/>
      <c r="TWZ665" s="198"/>
      <c r="TXA665" s="198"/>
      <c r="TXB665" s="198"/>
      <c r="TXC665" s="198"/>
      <c r="TXD665" s="198"/>
      <c r="TXE665" s="198"/>
      <c r="TXF665" s="198"/>
      <c r="TXG665" s="198"/>
      <c r="TXH665" s="198"/>
      <c r="TXI665" s="198"/>
      <c r="TXJ665" s="198"/>
      <c r="TXK665" s="198"/>
      <c r="TXL665" s="198"/>
      <c r="TXM665" s="198"/>
      <c r="TXN665" s="198"/>
      <c r="TXO665" s="198"/>
      <c r="TXP665" s="198"/>
      <c r="TXQ665" s="198"/>
      <c r="TXR665" s="198"/>
      <c r="TXS665" s="198"/>
      <c r="TXT665" s="198"/>
      <c r="TXU665" s="198"/>
      <c r="TXV665" s="198"/>
      <c r="TXW665" s="198"/>
      <c r="TXX665" s="198"/>
      <c r="TXY665" s="198"/>
      <c r="TXZ665" s="198"/>
      <c r="TYA665" s="198"/>
      <c r="TYB665" s="198"/>
      <c r="TYC665" s="198"/>
      <c r="TYD665" s="198"/>
      <c r="TYE665" s="198"/>
      <c r="TYF665" s="198"/>
      <c r="TYG665" s="198"/>
      <c r="TYH665" s="198"/>
      <c r="TYI665" s="198"/>
      <c r="TYJ665" s="198"/>
      <c r="TYK665" s="198"/>
      <c r="TYL665" s="198"/>
      <c r="TYM665" s="198"/>
      <c r="TYN665" s="198"/>
      <c r="TYO665" s="198"/>
      <c r="TYP665" s="198"/>
      <c r="TYQ665" s="198"/>
      <c r="TYR665" s="198"/>
      <c r="TYS665" s="198"/>
      <c r="TYT665" s="198"/>
      <c r="TYU665" s="198"/>
      <c r="TYV665" s="198"/>
      <c r="TYW665" s="198"/>
      <c r="TYX665" s="198"/>
      <c r="TYY665" s="198"/>
      <c r="TYZ665" s="198"/>
      <c r="TZA665" s="198"/>
      <c r="TZB665" s="198"/>
      <c r="TZC665" s="198"/>
      <c r="TZD665" s="198"/>
      <c r="TZE665" s="198"/>
      <c r="TZF665" s="198"/>
      <c r="TZG665" s="198"/>
      <c r="TZH665" s="198"/>
      <c r="TZI665" s="198"/>
      <c r="TZJ665" s="198"/>
      <c r="TZK665" s="198"/>
      <c r="TZL665" s="198"/>
      <c r="TZM665" s="198"/>
      <c r="TZN665" s="198"/>
      <c r="TZO665" s="198"/>
      <c r="TZP665" s="198"/>
      <c r="TZQ665" s="198"/>
      <c r="TZR665" s="198"/>
      <c r="TZS665" s="198"/>
      <c r="TZT665" s="198"/>
      <c r="TZU665" s="198"/>
      <c r="TZV665" s="198"/>
      <c r="TZW665" s="198"/>
      <c r="TZX665" s="198"/>
      <c r="TZY665" s="198"/>
      <c r="TZZ665" s="198"/>
      <c r="UAA665" s="198"/>
      <c r="UAB665" s="198"/>
      <c r="UAC665" s="198"/>
      <c r="UAD665" s="198"/>
      <c r="UAE665" s="198"/>
      <c r="UAF665" s="198"/>
      <c r="UAG665" s="198"/>
      <c r="UAH665" s="198"/>
      <c r="UAI665" s="198"/>
      <c r="UAJ665" s="198"/>
      <c r="UAK665" s="198"/>
      <c r="UAL665" s="198"/>
      <c r="UAM665" s="198"/>
      <c r="UAN665" s="198"/>
      <c r="UAO665" s="198"/>
      <c r="UAP665" s="198"/>
      <c r="UAQ665" s="198"/>
      <c r="UAR665" s="198"/>
      <c r="UAS665" s="198"/>
      <c r="UAT665" s="198"/>
      <c r="UAU665" s="198"/>
      <c r="UAV665" s="198"/>
      <c r="UAW665" s="198"/>
      <c r="UAX665" s="198"/>
      <c r="UAY665" s="198"/>
      <c r="UAZ665" s="198"/>
      <c r="UBA665" s="198"/>
      <c r="UBB665" s="198"/>
      <c r="UBC665" s="198"/>
      <c r="UBD665" s="198"/>
      <c r="UBE665" s="198"/>
      <c r="UBF665" s="198"/>
      <c r="UBG665" s="198"/>
      <c r="UBH665" s="198"/>
      <c r="UBI665" s="198"/>
      <c r="UBJ665" s="198"/>
      <c r="UBK665" s="198"/>
      <c r="UBL665" s="198"/>
      <c r="UBM665" s="198"/>
      <c r="UBN665" s="198"/>
      <c r="UBO665" s="198"/>
      <c r="UBP665" s="198"/>
      <c r="UBQ665" s="198"/>
      <c r="UBR665" s="198"/>
      <c r="UBS665" s="198"/>
      <c r="UBT665" s="198"/>
      <c r="UBU665" s="198"/>
      <c r="UBV665" s="198"/>
      <c r="UBW665" s="198"/>
      <c r="UBX665" s="198"/>
      <c r="UBY665" s="198"/>
      <c r="UBZ665" s="198"/>
      <c r="UCA665" s="198"/>
      <c r="UCB665" s="198"/>
      <c r="UCC665" s="198"/>
      <c r="UCD665" s="198"/>
      <c r="UCE665" s="198"/>
      <c r="UCF665" s="198"/>
      <c r="UCG665" s="198"/>
      <c r="UCH665" s="198"/>
      <c r="UCI665" s="198"/>
      <c r="UCJ665" s="198"/>
      <c r="UCK665" s="198"/>
      <c r="UCL665" s="198"/>
      <c r="UCM665" s="198"/>
      <c r="UCN665" s="198"/>
      <c r="UCO665" s="198"/>
      <c r="UCP665" s="198"/>
      <c r="UCQ665" s="198"/>
      <c r="UCR665" s="198"/>
      <c r="UCS665" s="198"/>
      <c r="UCT665" s="198"/>
      <c r="UCU665" s="198"/>
      <c r="UCV665" s="198"/>
      <c r="UCW665" s="198"/>
      <c r="UCX665" s="198"/>
      <c r="UCY665" s="198"/>
      <c r="UCZ665" s="198"/>
      <c r="UDA665" s="198"/>
      <c r="UDB665" s="198"/>
      <c r="UDC665" s="198"/>
      <c r="UDD665" s="198"/>
      <c r="UDE665" s="198"/>
      <c r="UDF665" s="198"/>
      <c r="UDG665" s="198"/>
      <c r="UDH665" s="198"/>
      <c r="UDI665" s="198"/>
      <c r="UDJ665" s="198"/>
      <c r="UDK665" s="198"/>
      <c r="UDL665" s="198"/>
      <c r="UDM665" s="198"/>
      <c r="UDN665" s="198"/>
      <c r="UDO665" s="198"/>
      <c r="UDP665" s="198"/>
      <c r="UDQ665" s="198"/>
      <c r="UDR665" s="198"/>
      <c r="UDS665" s="198"/>
      <c r="UDT665" s="198"/>
      <c r="UDU665" s="198"/>
      <c r="UDV665" s="198"/>
      <c r="UDW665" s="198"/>
      <c r="UDX665" s="198"/>
      <c r="UDY665" s="198"/>
      <c r="UDZ665" s="198"/>
      <c r="UEA665" s="198"/>
      <c r="UEB665" s="198"/>
      <c r="UEC665" s="198"/>
      <c r="UED665" s="198"/>
      <c r="UEE665" s="198"/>
      <c r="UEF665" s="198"/>
      <c r="UEG665" s="198"/>
      <c r="UEH665" s="198"/>
      <c r="UEI665" s="198"/>
      <c r="UEJ665" s="198"/>
      <c r="UEK665" s="198"/>
      <c r="UEL665" s="198"/>
      <c r="UEM665" s="198"/>
      <c r="UEN665" s="198"/>
      <c r="UEO665" s="198"/>
      <c r="UEP665" s="198"/>
      <c r="UEQ665" s="198"/>
      <c r="UER665" s="198"/>
      <c r="UES665" s="198"/>
      <c r="UET665" s="198"/>
      <c r="UEU665" s="198"/>
      <c r="UEV665" s="198"/>
      <c r="UEW665" s="198"/>
      <c r="UEX665" s="198"/>
      <c r="UEY665" s="198"/>
      <c r="UEZ665" s="198"/>
      <c r="UFA665" s="198"/>
      <c r="UFB665" s="198"/>
      <c r="UFC665" s="198"/>
      <c r="UFD665" s="198"/>
      <c r="UFE665" s="198"/>
      <c r="UFF665" s="198"/>
      <c r="UFG665" s="198"/>
      <c r="UFH665" s="198"/>
      <c r="UFI665" s="198"/>
      <c r="UFJ665" s="198"/>
      <c r="UFK665" s="198"/>
      <c r="UFL665" s="198"/>
      <c r="UFM665" s="198"/>
      <c r="UFN665" s="198"/>
      <c r="UFO665" s="198"/>
      <c r="UFP665" s="198"/>
      <c r="UFQ665" s="198"/>
      <c r="UFR665" s="198"/>
      <c r="UFS665" s="198"/>
      <c r="UFT665" s="198"/>
      <c r="UFU665" s="198"/>
      <c r="UFV665" s="198"/>
      <c r="UFW665" s="198"/>
      <c r="UFX665" s="198"/>
      <c r="UFY665" s="198"/>
      <c r="UFZ665" s="198"/>
      <c r="UGA665" s="198"/>
      <c r="UGB665" s="198"/>
      <c r="UGC665" s="198"/>
      <c r="UGD665" s="198"/>
      <c r="UGE665" s="198"/>
      <c r="UGF665" s="198"/>
      <c r="UGG665" s="198"/>
      <c r="UGH665" s="198"/>
      <c r="UGI665" s="198"/>
      <c r="UGJ665" s="198"/>
      <c r="UGK665" s="198"/>
      <c r="UGL665" s="198"/>
      <c r="UGM665" s="198"/>
      <c r="UGN665" s="198"/>
      <c r="UGO665" s="198"/>
      <c r="UGP665" s="198"/>
      <c r="UGQ665" s="198"/>
      <c r="UGR665" s="198"/>
      <c r="UGS665" s="198"/>
      <c r="UGT665" s="198"/>
      <c r="UGU665" s="198"/>
      <c r="UGV665" s="198"/>
      <c r="UGW665" s="198"/>
      <c r="UGX665" s="198"/>
      <c r="UGY665" s="198"/>
      <c r="UGZ665" s="198"/>
      <c r="UHA665" s="198"/>
      <c r="UHB665" s="198"/>
      <c r="UHC665" s="198"/>
      <c r="UHD665" s="198"/>
      <c r="UHE665" s="198"/>
      <c r="UHF665" s="198"/>
      <c r="UHG665" s="198"/>
      <c r="UHH665" s="198"/>
      <c r="UHI665" s="198"/>
      <c r="UHJ665" s="198"/>
      <c r="UHK665" s="198"/>
      <c r="UHL665" s="198"/>
      <c r="UHM665" s="198"/>
      <c r="UHN665" s="198"/>
      <c r="UHO665" s="198"/>
      <c r="UHP665" s="198"/>
      <c r="UHQ665" s="198"/>
      <c r="UHR665" s="198"/>
      <c r="UHS665" s="198"/>
      <c r="UHT665" s="198"/>
      <c r="UHU665" s="198"/>
      <c r="UHV665" s="198"/>
      <c r="UHW665" s="198"/>
      <c r="UHX665" s="198"/>
      <c r="UHY665" s="198"/>
      <c r="UHZ665" s="198"/>
      <c r="UIA665" s="198"/>
      <c r="UIB665" s="198"/>
      <c r="UIC665" s="198"/>
      <c r="UID665" s="198"/>
      <c r="UIE665" s="198"/>
      <c r="UIF665" s="198"/>
      <c r="UIG665" s="198"/>
      <c r="UIH665" s="198"/>
      <c r="UII665" s="198"/>
      <c r="UIJ665" s="198"/>
      <c r="UIK665" s="198"/>
      <c r="UIL665" s="198"/>
      <c r="UIM665" s="198"/>
      <c r="UIN665" s="198"/>
      <c r="UIO665" s="198"/>
      <c r="UIP665" s="198"/>
      <c r="UIQ665" s="198"/>
      <c r="UIR665" s="198"/>
      <c r="UIS665" s="198"/>
      <c r="UIT665" s="198"/>
      <c r="UIU665" s="198"/>
      <c r="UIV665" s="198"/>
      <c r="UIW665" s="198"/>
      <c r="UIX665" s="198"/>
      <c r="UIY665" s="198"/>
      <c r="UIZ665" s="198"/>
      <c r="UJA665" s="198"/>
      <c r="UJB665" s="198"/>
      <c r="UJC665" s="198"/>
      <c r="UJD665" s="198"/>
      <c r="UJE665" s="198"/>
      <c r="UJF665" s="198"/>
      <c r="UJG665" s="198"/>
      <c r="UJH665" s="198"/>
      <c r="UJI665" s="198"/>
      <c r="UJJ665" s="198"/>
      <c r="UJK665" s="198"/>
      <c r="UJL665" s="198"/>
      <c r="UJM665" s="198"/>
      <c r="UJN665" s="198"/>
      <c r="UJO665" s="198"/>
      <c r="UJP665" s="198"/>
      <c r="UJQ665" s="198"/>
      <c r="UJR665" s="198"/>
      <c r="UJS665" s="198"/>
      <c r="UJT665" s="198"/>
      <c r="UJU665" s="198"/>
      <c r="UJV665" s="198"/>
      <c r="UJW665" s="198"/>
      <c r="UJX665" s="198"/>
      <c r="UJY665" s="198"/>
      <c r="UJZ665" s="198"/>
      <c r="UKA665" s="198"/>
      <c r="UKB665" s="198"/>
      <c r="UKC665" s="198"/>
      <c r="UKD665" s="198"/>
      <c r="UKE665" s="198"/>
      <c r="UKF665" s="198"/>
      <c r="UKG665" s="198"/>
      <c r="UKH665" s="198"/>
      <c r="UKI665" s="198"/>
      <c r="UKJ665" s="198"/>
      <c r="UKK665" s="198"/>
      <c r="UKL665" s="198"/>
      <c r="UKM665" s="198"/>
      <c r="UKN665" s="198"/>
      <c r="UKO665" s="198"/>
      <c r="UKP665" s="198"/>
      <c r="UKQ665" s="198"/>
      <c r="UKR665" s="198"/>
      <c r="UKS665" s="198"/>
      <c r="UKT665" s="198"/>
      <c r="UKU665" s="198"/>
      <c r="UKV665" s="198"/>
      <c r="UKW665" s="198"/>
      <c r="UKX665" s="198"/>
      <c r="UKY665" s="198"/>
      <c r="UKZ665" s="198"/>
      <c r="ULA665" s="198"/>
      <c r="ULB665" s="198"/>
      <c r="ULC665" s="198"/>
      <c r="ULD665" s="198"/>
      <c r="ULE665" s="198"/>
      <c r="ULF665" s="198"/>
      <c r="ULG665" s="198"/>
      <c r="ULH665" s="198"/>
      <c r="ULI665" s="198"/>
      <c r="ULJ665" s="198"/>
      <c r="ULK665" s="198"/>
      <c r="ULL665" s="198"/>
      <c r="ULM665" s="198"/>
      <c r="ULN665" s="198"/>
      <c r="ULO665" s="198"/>
      <c r="ULP665" s="198"/>
      <c r="ULQ665" s="198"/>
      <c r="ULR665" s="198"/>
      <c r="ULS665" s="198"/>
      <c r="ULT665" s="198"/>
      <c r="ULU665" s="198"/>
      <c r="ULV665" s="198"/>
      <c r="ULW665" s="198"/>
      <c r="ULX665" s="198"/>
      <c r="ULY665" s="198"/>
      <c r="ULZ665" s="198"/>
      <c r="UMA665" s="198"/>
      <c r="UMB665" s="198"/>
      <c r="UMC665" s="198"/>
      <c r="UMD665" s="198"/>
      <c r="UME665" s="198"/>
      <c r="UMF665" s="198"/>
      <c r="UMG665" s="198"/>
      <c r="UMH665" s="198"/>
      <c r="UMI665" s="198"/>
      <c r="UMJ665" s="198"/>
      <c r="UMK665" s="198"/>
      <c r="UML665" s="198"/>
      <c r="UMM665" s="198"/>
      <c r="UMN665" s="198"/>
      <c r="UMO665" s="198"/>
      <c r="UMP665" s="198"/>
      <c r="UMQ665" s="198"/>
      <c r="UMR665" s="198"/>
      <c r="UMS665" s="198"/>
      <c r="UMT665" s="198"/>
      <c r="UMU665" s="198"/>
      <c r="UMV665" s="198"/>
      <c r="UMW665" s="198"/>
      <c r="UMX665" s="198"/>
      <c r="UMY665" s="198"/>
      <c r="UMZ665" s="198"/>
      <c r="UNA665" s="198"/>
      <c r="UNB665" s="198"/>
      <c r="UNC665" s="198"/>
      <c r="UND665" s="198"/>
      <c r="UNE665" s="198"/>
      <c r="UNF665" s="198"/>
      <c r="UNG665" s="198"/>
      <c r="UNH665" s="198"/>
      <c r="UNI665" s="198"/>
      <c r="UNJ665" s="198"/>
      <c r="UNK665" s="198"/>
      <c r="UNL665" s="198"/>
      <c r="UNM665" s="198"/>
      <c r="UNN665" s="198"/>
      <c r="UNO665" s="198"/>
      <c r="UNP665" s="198"/>
      <c r="UNQ665" s="198"/>
      <c r="UNR665" s="198"/>
      <c r="UNS665" s="198"/>
      <c r="UNT665" s="198"/>
      <c r="UNU665" s="198"/>
      <c r="UNV665" s="198"/>
      <c r="UNW665" s="198"/>
      <c r="UNX665" s="198"/>
      <c r="UNY665" s="198"/>
      <c r="UNZ665" s="198"/>
      <c r="UOA665" s="198"/>
      <c r="UOB665" s="198"/>
      <c r="UOC665" s="198"/>
      <c r="UOD665" s="198"/>
      <c r="UOE665" s="198"/>
      <c r="UOF665" s="198"/>
      <c r="UOG665" s="198"/>
      <c r="UOH665" s="198"/>
      <c r="UOI665" s="198"/>
      <c r="UOJ665" s="198"/>
      <c r="UOK665" s="198"/>
      <c r="UOL665" s="198"/>
      <c r="UOM665" s="198"/>
      <c r="UON665" s="198"/>
      <c r="UOO665" s="198"/>
      <c r="UOP665" s="198"/>
      <c r="UOQ665" s="198"/>
      <c r="UOR665" s="198"/>
      <c r="UOS665" s="198"/>
      <c r="UOT665" s="198"/>
      <c r="UOU665" s="198"/>
      <c r="UOV665" s="198"/>
      <c r="UOW665" s="198"/>
      <c r="UOX665" s="198"/>
      <c r="UOY665" s="198"/>
      <c r="UOZ665" s="198"/>
      <c r="UPA665" s="198"/>
      <c r="UPB665" s="198"/>
      <c r="UPC665" s="198"/>
      <c r="UPD665" s="198"/>
      <c r="UPE665" s="198"/>
      <c r="UPF665" s="198"/>
      <c r="UPG665" s="198"/>
      <c r="UPH665" s="198"/>
      <c r="UPI665" s="198"/>
      <c r="UPJ665" s="198"/>
      <c r="UPK665" s="198"/>
      <c r="UPL665" s="198"/>
      <c r="UPM665" s="198"/>
      <c r="UPN665" s="198"/>
      <c r="UPO665" s="198"/>
      <c r="UPP665" s="198"/>
      <c r="UPQ665" s="198"/>
      <c r="UPR665" s="198"/>
      <c r="UPS665" s="198"/>
      <c r="UPT665" s="198"/>
      <c r="UPU665" s="198"/>
      <c r="UPV665" s="198"/>
      <c r="UPW665" s="198"/>
      <c r="UPX665" s="198"/>
      <c r="UPY665" s="198"/>
      <c r="UPZ665" s="198"/>
      <c r="UQA665" s="198"/>
      <c r="UQB665" s="198"/>
      <c r="UQC665" s="198"/>
      <c r="UQD665" s="198"/>
      <c r="UQE665" s="198"/>
      <c r="UQF665" s="198"/>
      <c r="UQG665" s="198"/>
      <c r="UQH665" s="198"/>
      <c r="UQI665" s="198"/>
      <c r="UQJ665" s="198"/>
      <c r="UQK665" s="198"/>
      <c r="UQL665" s="198"/>
      <c r="UQM665" s="198"/>
      <c r="UQN665" s="198"/>
      <c r="UQO665" s="198"/>
      <c r="UQP665" s="198"/>
      <c r="UQQ665" s="198"/>
      <c r="UQR665" s="198"/>
      <c r="UQS665" s="198"/>
      <c r="UQT665" s="198"/>
      <c r="UQU665" s="198"/>
      <c r="UQV665" s="198"/>
      <c r="UQW665" s="198"/>
      <c r="UQX665" s="198"/>
      <c r="UQY665" s="198"/>
      <c r="UQZ665" s="198"/>
      <c r="URA665" s="198"/>
      <c r="URB665" s="198"/>
      <c r="URC665" s="198"/>
      <c r="URD665" s="198"/>
      <c r="URE665" s="198"/>
      <c r="URF665" s="198"/>
      <c r="URG665" s="198"/>
      <c r="URH665" s="198"/>
      <c r="URI665" s="198"/>
      <c r="URJ665" s="198"/>
      <c r="URK665" s="198"/>
      <c r="URL665" s="198"/>
      <c r="URM665" s="198"/>
      <c r="URN665" s="198"/>
      <c r="URO665" s="198"/>
      <c r="URP665" s="198"/>
      <c r="URQ665" s="198"/>
      <c r="URR665" s="198"/>
      <c r="URS665" s="198"/>
      <c r="URT665" s="198"/>
      <c r="URU665" s="198"/>
      <c r="URV665" s="198"/>
      <c r="URW665" s="198"/>
      <c r="URX665" s="198"/>
      <c r="URY665" s="198"/>
      <c r="URZ665" s="198"/>
      <c r="USA665" s="198"/>
      <c r="USB665" s="198"/>
      <c r="USC665" s="198"/>
      <c r="USD665" s="198"/>
      <c r="USE665" s="198"/>
      <c r="USF665" s="198"/>
      <c r="USG665" s="198"/>
      <c r="USH665" s="198"/>
      <c r="USI665" s="198"/>
      <c r="USJ665" s="198"/>
      <c r="USK665" s="198"/>
      <c r="USL665" s="198"/>
      <c r="USM665" s="198"/>
      <c r="USN665" s="198"/>
      <c r="USO665" s="198"/>
      <c r="USP665" s="198"/>
      <c r="USQ665" s="198"/>
      <c r="USR665" s="198"/>
      <c r="USS665" s="198"/>
      <c r="UST665" s="198"/>
      <c r="USU665" s="198"/>
      <c r="USV665" s="198"/>
      <c r="USW665" s="198"/>
      <c r="USX665" s="198"/>
      <c r="USY665" s="198"/>
      <c r="USZ665" s="198"/>
      <c r="UTA665" s="198"/>
      <c r="UTB665" s="198"/>
      <c r="UTC665" s="198"/>
      <c r="UTD665" s="198"/>
      <c r="UTE665" s="198"/>
      <c r="UTF665" s="198"/>
      <c r="UTG665" s="198"/>
      <c r="UTH665" s="198"/>
      <c r="UTI665" s="198"/>
      <c r="UTJ665" s="198"/>
      <c r="UTK665" s="198"/>
      <c r="UTL665" s="198"/>
      <c r="UTM665" s="198"/>
      <c r="UTN665" s="198"/>
      <c r="UTO665" s="198"/>
      <c r="UTP665" s="198"/>
      <c r="UTQ665" s="198"/>
      <c r="UTR665" s="198"/>
      <c r="UTS665" s="198"/>
      <c r="UTT665" s="198"/>
      <c r="UTU665" s="198"/>
      <c r="UTV665" s="198"/>
      <c r="UTW665" s="198"/>
      <c r="UTX665" s="198"/>
      <c r="UTY665" s="198"/>
      <c r="UTZ665" s="198"/>
      <c r="UUA665" s="198"/>
      <c r="UUB665" s="198"/>
      <c r="UUC665" s="198"/>
      <c r="UUD665" s="198"/>
      <c r="UUE665" s="198"/>
      <c r="UUF665" s="198"/>
      <c r="UUG665" s="198"/>
      <c r="UUH665" s="198"/>
      <c r="UUI665" s="198"/>
      <c r="UUJ665" s="198"/>
      <c r="UUK665" s="198"/>
      <c r="UUL665" s="198"/>
      <c r="UUM665" s="198"/>
      <c r="UUN665" s="198"/>
      <c r="UUO665" s="198"/>
      <c r="UUP665" s="198"/>
      <c r="UUQ665" s="198"/>
      <c r="UUR665" s="198"/>
      <c r="UUS665" s="198"/>
      <c r="UUT665" s="198"/>
      <c r="UUU665" s="198"/>
      <c r="UUV665" s="198"/>
      <c r="UUW665" s="198"/>
      <c r="UUX665" s="198"/>
      <c r="UUY665" s="198"/>
      <c r="UUZ665" s="198"/>
      <c r="UVA665" s="198"/>
      <c r="UVB665" s="198"/>
      <c r="UVC665" s="198"/>
      <c r="UVD665" s="198"/>
      <c r="UVE665" s="198"/>
      <c r="UVF665" s="198"/>
      <c r="UVG665" s="198"/>
      <c r="UVH665" s="198"/>
      <c r="UVI665" s="198"/>
      <c r="UVJ665" s="198"/>
      <c r="UVK665" s="198"/>
      <c r="UVL665" s="198"/>
      <c r="UVM665" s="198"/>
      <c r="UVN665" s="198"/>
      <c r="UVO665" s="198"/>
      <c r="UVP665" s="198"/>
      <c r="UVQ665" s="198"/>
      <c r="UVR665" s="198"/>
      <c r="UVS665" s="198"/>
      <c r="UVT665" s="198"/>
      <c r="UVU665" s="198"/>
      <c r="UVV665" s="198"/>
      <c r="UVW665" s="198"/>
      <c r="UVX665" s="198"/>
      <c r="UVY665" s="198"/>
      <c r="UVZ665" s="198"/>
      <c r="UWA665" s="198"/>
      <c r="UWB665" s="198"/>
      <c r="UWC665" s="198"/>
      <c r="UWD665" s="198"/>
      <c r="UWE665" s="198"/>
      <c r="UWF665" s="198"/>
      <c r="UWG665" s="198"/>
      <c r="UWH665" s="198"/>
      <c r="UWI665" s="198"/>
      <c r="UWJ665" s="198"/>
      <c r="UWK665" s="198"/>
      <c r="UWL665" s="198"/>
      <c r="UWM665" s="198"/>
      <c r="UWN665" s="198"/>
      <c r="UWO665" s="198"/>
      <c r="UWP665" s="198"/>
      <c r="UWQ665" s="198"/>
      <c r="UWR665" s="198"/>
      <c r="UWS665" s="198"/>
      <c r="UWT665" s="198"/>
      <c r="UWU665" s="198"/>
      <c r="UWV665" s="198"/>
      <c r="UWW665" s="198"/>
      <c r="UWX665" s="198"/>
      <c r="UWY665" s="198"/>
      <c r="UWZ665" s="198"/>
      <c r="UXA665" s="198"/>
      <c r="UXB665" s="198"/>
      <c r="UXC665" s="198"/>
      <c r="UXD665" s="198"/>
      <c r="UXE665" s="198"/>
      <c r="UXF665" s="198"/>
      <c r="UXG665" s="198"/>
      <c r="UXH665" s="198"/>
      <c r="UXI665" s="198"/>
      <c r="UXJ665" s="198"/>
      <c r="UXK665" s="198"/>
      <c r="UXL665" s="198"/>
      <c r="UXM665" s="198"/>
      <c r="UXN665" s="198"/>
      <c r="UXO665" s="198"/>
      <c r="UXP665" s="198"/>
      <c r="UXQ665" s="198"/>
      <c r="UXR665" s="198"/>
      <c r="UXS665" s="198"/>
      <c r="UXT665" s="198"/>
      <c r="UXU665" s="198"/>
      <c r="UXV665" s="198"/>
      <c r="UXW665" s="198"/>
      <c r="UXX665" s="198"/>
      <c r="UXY665" s="198"/>
      <c r="UXZ665" s="198"/>
      <c r="UYA665" s="198"/>
      <c r="UYB665" s="198"/>
      <c r="UYC665" s="198"/>
      <c r="UYD665" s="198"/>
      <c r="UYE665" s="198"/>
      <c r="UYF665" s="198"/>
      <c r="UYG665" s="198"/>
      <c r="UYH665" s="198"/>
      <c r="UYI665" s="198"/>
      <c r="UYJ665" s="198"/>
      <c r="UYK665" s="198"/>
      <c r="UYL665" s="198"/>
      <c r="UYM665" s="198"/>
      <c r="UYN665" s="198"/>
      <c r="UYO665" s="198"/>
      <c r="UYP665" s="198"/>
      <c r="UYQ665" s="198"/>
      <c r="UYR665" s="198"/>
      <c r="UYS665" s="198"/>
      <c r="UYT665" s="198"/>
      <c r="UYU665" s="198"/>
      <c r="UYV665" s="198"/>
      <c r="UYW665" s="198"/>
      <c r="UYX665" s="198"/>
      <c r="UYY665" s="198"/>
      <c r="UYZ665" s="198"/>
      <c r="UZA665" s="198"/>
      <c r="UZB665" s="198"/>
      <c r="UZC665" s="198"/>
      <c r="UZD665" s="198"/>
      <c r="UZE665" s="198"/>
      <c r="UZF665" s="198"/>
      <c r="UZG665" s="198"/>
      <c r="UZH665" s="198"/>
      <c r="UZI665" s="198"/>
      <c r="UZJ665" s="198"/>
      <c r="UZK665" s="198"/>
      <c r="UZL665" s="198"/>
      <c r="UZM665" s="198"/>
      <c r="UZN665" s="198"/>
      <c r="UZO665" s="198"/>
      <c r="UZP665" s="198"/>
      <c r="UZQ665" s="198"/>
      <c r="UZR665" s="198"/>
      <c r="UZS665" s="198"/>
      <c r="UZT665" s="198"/>
      <c r="UZU665" s="198"/>
      <c r="UZV665" s="198"/>
      <c r="UZW665" s="198"/>
      <c r="UZX665" s="198"/>
      <c r="UZY665" s="198"/>
      <c r="UZZ665" s="198"/>
      <c r="VAA665" s="198"/>
      <c r="VAB665" s="198"/>
      <c r="VAC665" s="198"/>
      <c r="VAD665" s="198"/>
      <c r="VAE665" s="198"/>
      <c r="VAF665" s="198"/>
      <c r="VAG665" s="198"/>
      <c r="VAH665" s="198"/>
      <c r="VAI665" s="198"/>
      <c r="VAJ665" s="198"/>
      <c r="VAK665" s="198"/>
      <c r="VAL665" s="198"/>
      <c r="VAM665" s="198"/>
      <c r="VAN665" s="198"/>
      <c r="VAO665" s="198"/>
      <c r="VAP665" s="198"/>
      <c r="VAQ665" s="198"/>
      <c r="VAR665" s="198"/>
      <c r="VAS665" s="198"/>
      <c r="VAT665" s="198"/>
      <c r="VAU665" s="198"/>
      <c r="VAV665" s="198"/>
      <c r="VAW665" s="198"/>
      <c r="VAX665" s="198"/>
      <c r="VAY665" s="198"/>
      <c r="VAZ665" s="198"/>
      <c r="VBA665" s="198"/>
      <c r="VBB665" s="198"/>
      <c r="VBC665" s="198"/>
      <c r="VBD665" s="198"/>
      <c r="VBE665" s="198"/>
      <c r="VBF665" s="198"/>
      <c r="VBG665" s="198"/>
      <c r="VBH665" s="198"/>
      <c r="VBI665" s="198"/>
      <c r="VBJ665" s="198"/>
      <c r="VBK665" s="198"/>
      <c r="VBL665" s="198"/>
      <c r="VBM665" s="198"/>
      <c r="VBN665" s="198"/>
      <c r="VBO665" s="198"/>
      <c r="VBP665" s="198"/>
      <c r="VBQ665" s="198"/>
      <c r="VBR665" s="198"/>
      <c r="VBS665" s="198"/>
      <c r="VBT665" s="198"/>
      <c r="VBU665" s="198"/>
      <c r="VBV665" s="198"/>
      <c r="VBW665" s="198"/>
      <c r="VBX665" s="198"/>
      <c r="VBY665" s="198"/>
      <c r="VBZ665" s="198"/>
      <c r="VCA665" s="198"/>
      <c r="VCB665" s="198"/>
      <c r="VCC665" s="198"/>
      <c r="VCD665" s="198"/>
      <c r="VCE665" s="198"/>
      <c r="VCF665" s="198"/>
      <c r="VCG665" s="198"/>
      <c r="VCH665" s="198"/>
      <c r="VCI665" s="198"/>
      <c r="VCJ665" s="198"/>
      <c r="VCK665" s="198"/>
      <c r="VCL665" s="198"/>
      <c r="VCM665" s="198"/>
      <c r="VCN665" s="198"/>
      <c r="VCO665" s="198"/>
      <c r="VCP665" s="198"/>
      <c r="VCQ665" s="198"/>
      <c r="VCR665" s="198"/>
      <c r="VCS665" s="198"/>
      <c r="VCT665" s="198"/>
      <c r="VCU665" s="198"/>
      <c r="VCV665" s="198"/>
      <c r="VCW665" s="198"/>
      <c r="VCX665" s="198"/>
      <c r="VCY665" s="198"/>
      <c r="VCZ665" s="198"/>
      <c r="VDA665" s="198"/>
      <c r="VDB665" s="198"/>
      <c r="VDC665" s="198"/>
      <c r="VDD665" s="198"/>
      <c r="VDE665" s="198"/>
      <c r="VDF665" s="198"/>
      <c r="VDG665" s="198"/>
      <c r="VDH665" s="198"/>
      <c r="VDI665" s="198"/>
      <c r="VDJ665" s="198"/>
      <c r="VDK665" s="198"/>
      <c r="VDL665" s="198"/>
      <c r="VDM665" s="198"/>
      <c r="VDN665" s="198"/>
      <c r="VDO665" s="198"/>
      <c r="VDP665" s="198"/>
      <c r="VDQ665" s="198"/>
      <c r="VDR665" s="198"/>
      <c r="VDS665" s="198"/>
      <c r="VDT665" s="198"/>
      <c r="VDU665" s="198"/>
      <c r="VDV665" s="198"/>
      <c r="VDW665" s="198"/>
      <c r="VDX665" s="198"/>
      <c r="VDY665" s="198"/>
      <c r="VDZ665" s="198"/>
      <c r="VEA665" s="198"/>
      <c r="VEB665" s="198"/>
      <c r="VEC665" s="198"/>
      <c r="VED665" s="198"/>
      <c r="VEE665" s="198"/>
      <c r="VEF665" s="198"/>
      <c r="VEG665" s="198"/>
      <c r="VEH665" s="198"/>
      <c r="VEI665" s="198"/>
      <c r="VEJ665" s="198"/>
      <c r="VEK665" s="198"/>
      <c r="VEL665" s="198"/>
      <c r="VEM665" s="198"/>
      <c r="VEN665" s="198"/>
      <c r="VEO665" s="198"/>
      <c r="VEP665" s="198"/>
      <c r="VEQ665" s="198"/>
      <c r="VER665" s="198"/>
      <c r="VES665" s="198"/>
      <c r="VET665" s="198"/>
      <c r="VEU665" s="198"/>
      <c r="VEV665" s="198"/>
      <c r="VEW665" s="198"/>
      <c r="VEX665" s="198"/>
      <c r="VEY665" s="198"/>
      <c r="VEZ665" s="198"/>
      <c r="VFA665" s="198"/>
      <c r="VFB665" s="198"/>
      <c r="VFC665" s="198"/>
      <c r="VFD665" s="198"/>
      <c r="VFE665" s="198"/>
      <c r="VFF665" s="198"/>
      <c r="VFG665" s="198"/>
      <c r="VFH665" s="198"/>
      <c r="VFI665" s="198"/>
      <c r="VFJ665" s="198"/>
      <c r="VFK665" s="198"/>
      <c r="VFL665" s="198"/>
      <c r="VFM665" s="198"/>
      <c r="VFN665" s="198"/>
      <c r="VFO665" s="198"/>
      <c r="VFP665" s="198"/>
      <c r="VFQ665" s="198"/>
      <c r="VFR665" s="198"/>
      <c r="VFS665" s="198"/>
      <c r="VFT665" s="198"/>
      <c r="VFU665" s="198"/>
      <c r="VFV665" s="198"/>
      <c r="VFW665" s="198"/>
      <c r="VFX665" s="198"/>
      <c r="VFY665" s="198"/>
      <c r="VFZ665" s="198"/>
      <c r="VGA665" s="198"/>
      <c r="VGB665" s="198"/>
      <c r="VGC665" s="198"/>
      <c r="VGD665" s="198"/>
      <c r="VGE665" s="198"/>
      <c r="VGF665" s="198"/>
      <c r="VGG665" s="198"/>
      <c r="VGH665" s="198"/>
      <c r="VGI665" s="198"/>
      <c r="VGJ665" s="198"/>
      <c r="VGK665" s="198"/>
      <c r="VGL665" s="198"/>
      <c r="VGM665" s="198"/>
      <c r="VGN665" s="198"/>
      <c r="VGO665" s="198"/>
      <c r="VGP665" s="198"/>
      <c r="VGQ665" s="198"/>
      <c r="VGR665" s="198"/>
      <c r="VGS665" s="198"/>
      <c r="VGT665" s="198"/>
      <c r="VGU665" s="198"/>
      <c r="VGV665" s="198"/>
      <c r="VGW665" s="198"/>
      <c r="VGX665" s="198"/>
      <c r="VGY665" s="198"/>
      <c r="VGZ665" s="198"/>
      <c r="VHA665" s="198"/>
      <c r="VHB665" s="198"/>
      <c r="VHC665" s="198"/>
      <c r="VHD665" s="198"/>
      <c r="VHE665" s="198"/>
      <c r="VHF665" s="198"/>
      <c r="VHG665" s="198"/>
      <c r="VHH665" s="198"/>
      <c r="VHI665" s="198"/>
      <c r="VHJ665" s="198"/>
      <c r="VHK665" s="198"/>
      <c r="VHL665" s="198"/>
      <c r="VHM665" s="198"/>
      <c r="VHN665" s="198"/>
      <c r="VHO665" s="198"/>
      <c r="VHP665" s="198"/>
      <c r="VHQ665" s="198"/>
      <c r="VHR665" s="198"/>
      <c r="VHS665" s="198"/>
      <c r="VHT665" s="198"/>
      <c r="VHU665" s="198"/>
      <c r="VHV665" s="198"/>
      <c r="VHW665" s="198"/>
      <c r="VHX665" s="198"/>
      <c r="VHY665" s="198"/>
      <c r="VHZ665" s="198"/>
      <c r="VIA665" s="198"/>
      <c r="VIB665" s="198"/>
      <c r="VIC665" s="198"/>
      <c r="VID665" s="198"/>
      <c r="VIE665" s="198"/>
      <c r="VIF665" s="198"/>
      <c r="VIG665" s="198"/>
      <c r="VIH665" s="198"/>
      <c r="VII665" s="198"/>
      <c r="VIJ665" s="198"/>
      <c r="VIK665" s="198"/>
      <c r="VIL665" s="198"/>
      <c r="VIM665" s="198"/>
      <c r="VIN665" s="198"/>
      <c r="VIO665" s="198"/>
      <c r="VIP665" s="198"/>
      <c r="VIQ665" s="198"/>
      <c r="VIR665" s="198"/>
      <c r="VIS665" s="198"/>
      <c r="VIT665" s="198"/>
      <c r="VIU665" s="198"/>
      <c r="VIV665" s="198"/>
      <c r="VIW665" s="198"/>
      <c r="VIX665" s="198"/>
      <c r="VIY665" s="198"/>
      <c r="VIZ665" s="198"/>
      <c r="VJA665" s="198"/>
      <c r="VJB665" s="198"/>
      <c r="VJC665" s="198"/>
      <c r="VJD665" s="198"/>
      <c r="VJE665" s="198"/>
      <c r="VJF665" s="198"/>
      <c r="VJG665" s="198"/>
      <c r="VJH665" s="198"/>
      <c r="VJI665" s="198"/>
      <c r="VJJ665" s="198"/>
      <c r="VJK665" s="198"/>
      <c r="VJL665" s="198"/>
      <c r="VJM665" s="198"/>
      <c r="VJN665" s="198"/>
      <c r="VJO665" s="198"/>
      <c r="VJP665" s="198"/>
      <c r="VJQ665" s="198"/>
      <c r="VJR665" s="198"/>
      <c r="VJS665" s="198"/>
      <c r="VJT665" s="198"/>
      <c r="VJU665" s="198"/>
      <c r="VJV665" s="198"/>
      <c r="VJW665" s="198"/>
      <c r="VJX665" s="198"/>
      <c r="VJY665" s="198"/>
      <c r="VJZ665" s="198"/>
      <c r="VKA665" s="198"/>
      <c r="VKB665" s="198"/>
      <c r="VKC665" s="198"/>
      <c r="VKD665" s="198"/>
      <c r="VKE665" s="198"/>
      <c r="VKF665" s="198"/>
      <c r="VKG665" s="198"/>
      <c r="VKH665" s="198"/>
      <c r="VKI665" s="198"/>
      <c r="VKJ665" s="198"/>
      <c r="VKK665" s="198"/>
      <c r="VKL665" s="198"/>
      <c r="VKM665" s="198"/>
      <c r="VKN665" s="198"/>
      <c r="VKO665" s="198"/>
      <c r="VKP665" s="198"/>
      <c r="VKQ665" s="198"/>
      <c r="VKR665" s="198"/>
      <c r="VKS665" s="198"/>
      <c r="VKT665" s="198"/>
      <c r="VKU665" s="198"/>
      <c r="VKV665" s="198"/>
      <c r="VKW665" s="198"/>
      <c r="VKX665" s="198"/>
      <c r="VKY665" s="198"/>
      <c r="VKZ665" s="198"/>
      <c r="VLA665" s="198"/>
      <c r="VLB665" s="198"/>
      <c r="VLC665" s="198"/>
      <c r="VLD665" s="198"/>
      <c r="VLE665" s="198"/>
      <c r="VLF665" s="198"/>
      <c r="VLG665" s="198"/>
      <c r="VLH665" s="198"/>
      <c r="VLI665" s="198"/>
      <c r="VLJ665" s="198"/>
      <c r="VLK665" s="198"/>
      <c r="VLL665" s="198"/>
      <c r="VLM665" s="198"/>
      <c r="VLN665" s="198"/>
      <c r="VLO665" s="198"/>
      <c r="VLP665" s="198"/>
      <c r="VLQ665" s="198"/>
      <c r="VLR665" s="198"/>
      <c r="VLS665" s="198"/>
      <c r="VLT665" s="198"/>
      <c r="VLU665" s="198"/>
      <c r="VLV665" s="198"/>
      <c r="VLW665" s="198"/>
      <c r="VLX665" s="198"/>
      <c r="VLY665" s="198"/>
      <c r="VLZ665" s="198"/>
      <c r="VMA665" s="198"/>
      <c r="VMB665" s="198"/>
      <c r="VMC665" s="198"/>
      <c r="VMD665" s="198"/>
      <c r="VME665" s="198"/>
      <c r="VMF665" s="198"/>
      <c r="VMG665" s="198"/>
      <c r="VMH665" s="198"/>
      <c r="VMI665" s="198"/>
      <c r="VMJ665" s="198"/>
      <c r="VMK665" s="198"/>
      <c r="VML665" s="198"/>
      <c r="VMM665" s="198"/>
      <c r="VMN665" s="198"/>
      <c r="VMO665" s="198"/>
      <c r="VMP665" s="198"/>
      <c r="VMQ665" s="198"/>
      <c r="VMR665" s="198"/>
      <c r="VMS665" s="198"/>
      <c r="VMT665" s="198"/>
      <c r="VMU665" s="198"/>
      <c r="VMV665" s="198"/>
      <c r="VMW665" s="198"/>
      <c r="VMX665" s="198"/>
      <c r="VMY665" s="198"/>
      <c r="VMZ665" s="198"/>
      <c r="VNA665" s="198"/>
      <c r="VNB665" s="198"/>
      <c r="VNC665" s="198"/>
      <c r="VND665" s="198"/>
      <c r="VNE665" s="198"/>
      <c r="VNF665" s="198"/>
      <c r="VNG665" s="198"/>
      <c r="VNH665" s="198"/>
      <c r="VNI665" s="198"/>
      <c r="VNJ665" s="198"/>
      <c r="VNK665" s="198"/>
      <c r="VNL665" s="198"/>
      <c r="VNM665" s="198"/>
      <c r="VNN665" s="198"/>
      <c r="VNO665" s="198"/>
      <c r="VNP665" s="198"/>
      <c r="VNQ665" s="198"/>
      <c r="VNR665" s="198"/>
      <c r="VNS665" s="198"/>
      <c r="VNT665" s="198"/>
      <c r="VNU665" s="198"/>
      <c r="VNV665" s="198"/>
      <c r="VNW665" s="198"/>
      <c r="VNX665" s="198"/>
      <c r="VNY665" s="198"/>
      <c r="VNZ665" s="198"/>
      <c r="VOA665" s="198"/>
      <c r="VOB665" s="198"/>
      <c r="VOC665" s="198"/>
      <c r="VOD665" s="198"/>
      <c r="VOE665" s="198"/>
      <c r="VOF665" s="198"/>
      <c r="VOG665" s="198"/>
      <c r="VOH665" s="198"/>
      <c r="VOI665" s="198"/>
      <c r="VOJ665" s="198"/>
      <c r="VOK665" s="198"/>
      <c r="VOL665" s="198"/>
      <c r="VOM665" s="198"/>
      <c r="VON665" s="198"/>
      <c r="VOO665" s="198"/>
      <c r="VOP665" s="198"/>
      <c r="VOQ665" s="198"/>
      <c r="VOR665" s="198"/>
      <c r="VOS665" s="198"/>
      <c r="VOT665" s="198"/>
      <c r="VOU665" s="198"/>
      <c r="VOV665" s="198"/>
      <c r="VOW665" s="198"/>
      <c r="VOX665" s="198"/>
      <c r="VOY665" s="198"/>
      <c r="VOZ665" s="198"/>
      <c r="VPA665" s="198"/>
      <c r="VPB665" s="198"/>
      <c r="VPC665" s="198"/>
      <c r="VPD665" s="198"/>
      <c r="VPE665" s="198"/>
      <c r="VPF665" s="198"/>
      <c r="VPG665" s="198"/>
      <c r="VPH665" s="198"/>
      <c r="VPI665" s="198"/>
      <c r="VPJ665" s="198"/>
      <c r="VPK665" s="198"/>
      <c r="VPL665" s="198"/>
      <c r="VPM665" s="198"/>
      <c r="VPN665" s="198"/>
      <c r="VPO665" s="198"/>
      <c r="VPP665" s="198"/>
      <c r="VPQ665" s="198"/>
      <c r="VPR665" s="198"/>
      <c r="VPS665" s="198"/>
      <c r="VPT665" s="198"/>
      <c r="VPU665" s="198"/>
      <c r="VPV665" s="198"/>
      <c r="VPW665" s="198"/>
      <c r="VPX665" s="198"/>
      <c r="VPY665" s="198"/>
      <c r="VPZ665" s="198"/>
      <c r="VQA665" s="198"/>
      <c r="VQB665" s="198"/>
      <c r="VQC665" s="198"/>
      <c r="VQD665" s="198"/>
      <c r="VQE665" s="198"/>
      <c r="VQF665" s="198"/>
      <c r="VQG665" s="198"/>
      <c r="VQH665" s="198"/>
      <c r="VQI665" s="198"/>
      <c r="VQJ665" s="198"/>
      <c r="VQK665" s="198"/>
      <c r="VQL665" s="198"/>
      <c r="VQM665" s="198"/>
      <c r="VQN665" s="198"/>
      <c r="VQO665" s="198"/>
      <c r="VQP665" s="198"/>
      <c r="VQQ665" s="198"/>
      <c r="VQR665" s="198"/>
      <c r="VQS665" s="198"/>
      <c r="VQT665" s="198"/>
      <c r="VQU665" s="198"/>
      <c r="VQV665" s="198"/>
      <c r="VQW665" s="198"/>
      <c r="VQX665" s="198"/>
      <c r="VQY665" s="198"/>
      <c r="VQZ665" s="198"/>
      <c r="VRA665" s="198"/>
      <c r="VRB665" s="198"/>
      <c r="VRC665" s="198"/>
      <c r="VRD665" s="198"/>
      <c r="VRE665" s="198"/>
      <c r="VRF665" s="198"/>
      <c r="VRG665" s="198"/>
      <c r="VRH665" s="198"/>
      <c r="VRI665" s="198"/>
      <c r="VRJ665" s="198"/>
      <c r="VRK665" s="198"/>
      <c r="VRL665" s="198"/>
      <c r="VRM665" s="198"/>
      <c r="VRN665" s="198"/>
      <c r="VRO665" s="198"/>
      <c r="VRP665" s="198"/>
      <c r="VRQ665" s="198"/>
      <c r="VRR665" s="198"/>
      <c r="VRS665" s="198"/>
      <c r="VRT665" s="198"/>
      <c r="VRU665" s="198"/>
      <c r="VRV665" s="198"/>
      <c r="VRW665" s="198"/>
      <c r="VRX665" s="198"/>
      <c r="VRY665" s="198"/>
      <c r="VRZ665" s="198"/>
      <c r="VSA665" s="198"/>
      <c r="VSB665" s="198"/>
      <c r="VSC665" s="198"/>
      <c r="VSD665" s="198"/>
      <c r="VSE665" s="198"/>
      <c r="VSF665" s="198"/>
      <c r="VSG665" s="198"/>
      <c r="VSH665" s="198"/>
      <c r="VSI665" s="198"/>
      <c r="VSJ665" s="198"/>
      <c r="VSK665" s="198"/>
      <c r="VSL665" s="198"/>
      <c r="VSM665" s="198"/>
      <c r="VSN665" s="198"/>
      <c r="VSO665" s="198"/>
      <c r="VSP665" s="198"/>
      <c r="VSQ665" s="198"/>
      <c r="VSR665" s="198"/>
      <c r="VSS665" s="198"/>
      <c r="VST665" s="198"/>
      <c r="VSU665" s="198"/>
      <c r="VSV665" s="198"/>
      <c r="VSW665" s="198"/>
      <c r="VSX665" s="198"/>
      <c r="VSY665" s="198"/>
      <c r="VSZ665" s="198"/>
      <c r="VTA665" s="198"/>
      <c r="VTB665" s="198"/>
      <c r="VTC665" s="198"/>
      <c r="VTD665" s="198"/>
      <c r="VTE665" s="198"/>
      <c r="VTF665" s="198"/>
      <c r="VTG665" s="198"/>
      <c r="VTH665" s="198"/>
      <c r="VTI665" s="198"/>
      <c r="VTJ665" s="198"/>
      <c r="VTK665" s="198"/>
      <c r="VTL665" s="198"/>
      <c r="VTM665" s="198"/>
      <c r="VTN665" s="198"/>
      <c r="VTO665" s="198"/>
      <c r="VTP665" s="198"/>
      <c r="VTQ665" s="198"/>
      <c r="VTR665" s="198"/>
      <c r="VTS665" s="198"/>
      <c r="VTT665" s="198"/>
      <c r="VTU665" s="198"/>
      <c r="VTV665" s="198"/>
      <c r="VTW665" s="198"/>
      <c r="VTX665" s="198"/>
      <c r="VTY665" s="198"/>
      <c r="VTZ665" s="198"/>
      <c r="VUA665" s="198"/>
      <c r="VUB665" s="198"/>
      <c r="VUC665" s="198"/>
      <c r="VUD665" s="198"/>
      <c r="VUE665" s="198"/>
      <c r="VUF665" s="198"/>
      <c r="VUG665" s="198"/>
      <c r="VUH665" s="198"/>
      <c r="VUI665" s="198"/>
      <c r="VUJ665" s="198"/>
      <c r="VUK665" s="198"/>
      <c r="VUL665" s="198"/>
      <c r="VUM665" s="198"/>
      <c r="VUN665" s="198"/>
      <c r="VUO665" s="198"/>
      <c r="VUP665" s="198"/>
      <c r="VUQ665" s="198"/>
      <c r="VUR665" s="198"/>
      <c r="VUS665" s="198"/>
      <c r="VUT665" s="198"/>
      <c r="VUU665" s="198"/>
      <c r="VUV665" s="198"/>
      <c r="VUW665" s="198"/>
      <c r="VUX665" s="198"/>
      <c r="VUY665" s="198"/>
      <c r="VUZ665" s="198"/>
      <c r="VVA665" s="198"/>
      <c r="VVB665" s="198"/>
      <c r="VVC665" s="198"/>
      <c r="VVD665" s="198"/>
      <c r="VVE665" s="198"/>
      <c r="VVF665" s="198"/>
      <c r="VVG665" s="198"/>
      <c r="VVH665" s="198"/>
      <c r="VVI665" s="198"/>
      <c r="VVJ665" s="198"/>
      <c r="VVK665" s="198"/>
      <c r="VVL665" s="198"/>
      <c r="VVM665" s="198"/>
      <c r="VVN665" s="198"/>
      <c r="VVO665" s="198"/>
      <c r="VVP665" s="198"/>
      <c r="VVQ665" s="198"/>
      <c r="VVR665" s="198"/>
      <c r="VVS665" s="198"/>
      <c r="VVT665" s="198"/>
      <c r="VVU665" s="198"/>
      <c r="VVV665" s="198"/>
      <c r="VVW665" s="198"/>
      <c r="VVX665" s="198"/>
      <c r="VVY665" s="198"/>
      <c r="VVZ665" s="198"/>
      <c r="VWA665" s="198"/>
      <c r="VWB665" s="198"/>
      <c r="VWC665" s="198"/>
      <c r="VWD665" s="198"/>
      <c r="VWE665" s="198"/>
      <c r="VWF665" s="198"/>
      <c r="VWG665" s="198"/>
      <c r="VWH665" s="198"/>
      <c r="VWI665" s="198"/>
      <c r="VWJ665" s="198"/>
      <c r="VWK665" s="198"/>
      <c r="VWL665" s="198"/>
      <c r="VWM665" s="198"/>
      <c r="VWN665" s="198"/>
      <c r="VWO665" s="198"/>
      <c r="VWP665" s="198"/>
      <c r="VWQ665" s="198"/>
      <c r="VWR665" s="198"/>
      <c r="VWS665" s="198"/>
      <c r="VWT665" s="198"/>
      <c r="VWU665" s="198"/>
      <c r="VWV665" s="198"/>
      <c r="VWW665" s="198"/>
      <c r="VWX665" s="198"/>
      <c r="VWY665" s="198"/>
      <c r="VWZ665" s="198"/>
      <c r="VXA665" s="198"/>
      <c r="VXB665" s="198"/>
      <c r="VXC665" s="198"/>
      <c r="VXD665" s="198"/>
      <c r="VXE665" s="198"/>
      <c r="VXF665" s="198"/>
      <c r="VXG665" s="198"/>
      <c r="VXH665" s="198"/>
      <c r="VXI665" s="198"/>
      <c r="VXJ665" s="198"/>
      <c r="VXK665" s="198"/>
      <c r="VXL665" s="198"/>
      <c r="VXM665" s="198"/>
      <c r="VXN665" s="198"/>
      <c r="VXO665" s="198"/>
      <c r="VXP665" s="198"/>
      <c r="VXQ665" s="198"/>
      <c r="VXR665" s="198"/>
      <c r="VXS665" s="198"/>
      <c r="VXT665" s="198"/>
      <c r="VXU665" s="198"/>
      <c r="VXV665" s="198"/>
      <c r="VXW665" s="198"/>
      <c r="VXX665" s="198"/>
      <c r="VXY665" s="198"/>
      <c r="VXZ665" s="198"/>
      <c r="VYA665" s="198"/>
      <c r="VYB665" s="198"/>
      <c r="VYC665" s="198"/>
      <c r="VYD665" s="198"/>
      <c r="VYE665" s="198"/>
      <c r="VYF665" s="198"/>
      <c r="VYG665" s="198"/>
      <c r="VYH665" s="198"/>
      <c r="VYI665" s="198"/>
      <c r="VYJ665" s="198"/>
      <c r="VYK665" s="198"/>
      <c r="VYL665" s="198"/>
      <c r="VYM665" s="198"/>
      <c r="VYN665" s="198"/>
      <c r="VYO665" s="198"/>
      <c r="VYP665" s="198"/>
      <c r="VYQ665" s="198"/>
      <c r="VYR665" s="198"/>
      <c r="VYS665" s="198"/>
      <c r="VYT665" s="198"/>
      <c r="VYU665" s="198"/>
      <c r="VYV665" s="198"/>
      <c r="VYW665" s="198"/>
      <c r="VYX665" s="198"/>
      <c r="VYY665" s="198"/>
      <c r="VYZ665" s="198"/>
      <c r="VZA665" s="198"/>
      <c r="VZB665" s="198"/>
      <c r="VZC665" s="198"/>
      <c r="VZD665" s="198"/>
      <c r="VZE665" s="198"/>
      <c r="VZF665" s="198"/>
      <c r="VZG665" s="198"/>
      <c r="VZH665" s="198"/>
      <c r="VZI665" s="198"/>
      <c r="VZJ665" s="198"/>
      <c r="VZK665" s="198"/>
      <c r="VZL665" s="198"/>
      <c r="VZM665" s="198"/>
      <c r="VZN665" s="198"/>
      <c r="VZO665" s="198"/>
      <c r="VZP665" s="198"/>
      <c r="VZQ665" s="198"/>
      <c r="VZR665" s="198"/>
      <c r="VZS665" s="198"/>
      <c r="VZT665" s="198"/>
      <c r="VZU665" s="198"/>
      <c r="VZV665" s="198"/>
      <c r="VZW665" s="198"/>
      <c r="VZX665" s="198"/>
      <c r="VZY665" s="198"/>
      <c r="VZZ665" s="198"/>
      <c r="WAA665" s="198"/>
      <c r="WAB665" s="198"/>
      <c r="WAC665" s="198"/>
      <c r="WAD665" s="198"/>
      <c r="WAE665" s="198"/>
      <c r="WAF665" s="198"/>
      <c r="WAG665" s="198"/>
      <c r="WAH665" s="198"/>
      <c r="WAI665" s="198"/>
      <c r="WAJ665" s="198"/>
      <c r="WAK665" s="198"/>
      <c r="WAL665" s="198"/>
      <c r="WAM665" s="198"/>
      <c r="WAN665" s="198"/>
      <c r="WAO665" s="198"/>
      <c r="WAP665" s="198"/>
      <c r="WAQ665" s="198"/>
      <c r="WAR665" s="198"/>
      <c r="WAS665" s="198"/>
      <c r="WAT665" s="198"/>
      <c r="WAU665" s="198"/>
      <c r="WAV665" s="198"/>
      <c r="WAW665" s="198"/>
      <c r="WAX665" s="198"/>
      <c r="WAY665" s="198"/>
      <c r="WAZ665" s="198"/>
      <c r="WBA665" s="198"/>
      <c r="WBB665" s="198"/>
      <c r="WBC665" s="198"/>
      <c r="WBD665" s="198"/>
      <c r="WBE665" s="198"/>
      <c r="WBF665" s="198"/>
      <c r="WBG665" s="198"/>
      <c r="WBH665" s="198"/>
      <c r="WBI665" s="198"/>
      <c r="WBJ665" s="198"/>
      <c r="WBK665" s="198"/>
      <c r="WBL665" s="198"/>
      <c r="WBM665" s="198"/>
      <c r="WBN665" s="198"/>
      <c r="WBO665" s="198"/>
      <c r="WBP665" s="198"/>
      <c r="WBQ665" s="198"/>
      <c r="WBR665" s="198"/>
      <c r="WBS665" s="198"/>
      <c r="WBT665" s="198"/>
      <c r="WBU665" s="198"/>
      <c r="WBV665" s="198"/>
      <c r="WBW665" s="198"/>
      <c r="WBX665" s="198"/>
      <c r="WBY665" s="198"/>
      <c r="WBZ665" s="198"/>
      <c r="WCA665" s="198"/>
      <c r="WCB665" s="198"/>
      <c r="WCC665" s="198"/>
      <c r="WCD665" s="198"/>
      <c r="WCE665" s="198"/>
      <c r="WCF665" s="198"/>
      <c r="WCG665" s="198"/>
      <c r="WCH665" s="198"/>
      <c r="WCI665" s="198"/>
      <c r="WCJ665" s="198"/>
      <c r="WCK665" s="198"/>
      <c r="WCL665" s="198"/>
      <c r="WCM665" s="198"/>
      <c r="WCN665" s="198"/>
      <c r="WCO665" s="198"/>
      <c r="WCP665" s="198"/>
      <c r="WCQ665" s="198"/>
      <c r="WCR665" s="198"/>
      <c r="WCS665" s="198"/>
      <c r="WCT665" s="198"/>
      <c r="WCU665" s="198"/>
      <c r="WCV665" s="198"/>
      <c r="WCW665" s="198"/>
      <c r="WCX665" s="198"/>
      <c r="WCY665" s="198"/>
      <c r="WCZ665" s="198"/>
      <c r="WDA665" s="198"/>
      <c r="WDB665" s="198"/>
      <c r="WDC665" s="198"/>
      <c r="WDD665" s="198"/>
      <c r="WDE665" s="198"/>
      <c r="WDF665" s="198"/>
      <c r="WDG665" s="198"/>
      <c r="WDH665" s="198"/>
      <c r="WDI665" s="198"/>
      <c r="WDJ665" s="198"/>
      <c r="WDK665" s="198"/>
      <c r="WDL665" s="198"/>
      <c r="WDM665" s="198"/>
      <c r="WDN665" s="198"/>
      <c r="WDO665" s="198"/>
      <c r="WDP665" s="198"/>
      <c r="WDQ665" s="198"/>
      <c r="WDR665" s="198"/>
      <c r="WDS665" s="198"/>
      <c r="WDT665" s="198"/>
      <c r="WDU665" s="198"/>
      <c r="WDV665" s="198"/>
      <c r="WDW665" s="198"/>
      <c r="WDX665" s="198"/>
      <c r="WDY665" s="198"/>
      <c r="WDZ665" s="198"/>
      <c r="WEA665" s="198"/>
      <c r="WEB665" s="198"/>
      <c r="WEC665" s="198"/>
      <c r="WED665" s="198"/>
      <c r="WEE665" s="198"/>
      <c r="WEF665" s="198"/>
      <c r="WEG665" s="198"/>
      <c r="WEH665" s="198"/>
      <c r="WEI665" s="198"/>
      <c r="WEJ665" s="198"/>
      <c r="WEK665" s="198"/>
      <c r="WEL665" s="198"/>
      <c r="WEM665" s="198"/>
      <c r="WEN665" s="198"/>
      <c r="WEO665" s="198"/>
      <c r="WEP665" s="198"/>
      <c r="WEQ665" s="198"/>
      <c r="WER665" s="198"/>
      <c r="WES665" s="198"/>
      <c r="WET665" s="198"/>
      <c r="WEU665" s="198"/>
      <c r="WEV665" s="198"/>
      <c r="WEW665" s="198"/>
      <c r="WEX665" s="198"/>
      <c r="WEY665" s="198"/>
      <c r="WEZ665" s="198"/>
      <c r="WFA665" s="198"/>
      <c r="WFB665" s="198"/>
      <c r="WFC665" s="198"/>
      <c r="WFD665" s="198"/>
      <c r="WFE665" s="198"/>
      <c r="WFF665" s="198"/>
      <c r="WFG665" s="198"/>
      <c r="WFH665" s="198"/>
      <c r="WFI665" s="198"/>
      <c r="WFJ665" s="198"/>
      <c r="WFK665" s="198"/>
      <c r="WFL665" s="198"/>
      <c r="WFM665" s="198"/>
      <c r="WFN665" s="198"/>
      <c r="WFO665" s="198"/>
      <c r="WFP665" s="198"/>
      <c r="WFQ665" s="198"/>
      <c r="WFR665" s="198"/>
      <c r="WFS665" s="198"/>
      <c r="WFT665" s="198"/>
      <c r="WFU665" s="198"/>
      <c r="WFV665" s="198"/>
      <c r="WFW665" s="198"/>
      <c r="WFX665" s="198"/>
      <c r="WFY665" s="198"/>
      <c r="WFZ665" s="198"/>
      <c r="WGA665" s="198"/>
      <c r="WGB665" s="198"/>
      <c r="WGC665" s="198"/>
      <c r="WGD665" s="198"/>
      <c r="WGE665" s="198"/>
      <c r="WGF665" s="198"/>
      <c r="WGG665" s="198"/>
      <c r="WGH665" s="198"/>
      <c r="WGI665" s="198"/>
      <c r="WGJ665" s="198"/>
      <c r="WGK665" s="198"/>
      <c r="WGL665" s="198"/>
      <c r="WGM665" s="198"/>
      <c r="WGN665" s="198"/>
      <c r="WGO665" s="198"/>
      <c r="WGP665" s="198"/>
      <c r="WGQ665" s="198"/>
      <c r="WGR665" s="198"/>
      <c r="WGS665" s="198"/>
      <c r="WGT665" s="198"/>
      <c r="WGU665" s="198"/>
      <c r="WGV665" s="198"/>
      <c r="WGW665" s="198"/>
      <c r="WGX665" s="198"/>
      <c r="WGY665" s="198"/>
      <c r="WGZ665" s="198"/>
      <c r="WHA665" s="198"/>
      <c r="WHB665" s="198"/>
      <c r="WHC665" s="198"/>
      <c r="WHD665" s="198"/>
      <c r="WHE665" s="198"/>
      <c r="WHF665" s="198"/>
      <c r="WHG665" s="198"/>
      <c r="WHH665" s="198"/>
      <c r="WHI665" s="198"/>
      <c r="WHJ665" s="198"/>
      <c r="WHK665" s="198"/>
      <c r="WHL665" s="198"/>
      <c r="WHM665" s="198"/>
      <c r="WHN665" s="198"/>
      <c r="WHO665" s="198"/>
      <c r="WHP665" s="198"/>
      <c r="WHQ665" s="198"/>
      <c r="WHR665" s="198"/>
      <c r="WHS665" s="198"/>
      <c r="WHT665" s="198"/>
      <c r="WHU665" s="198"/>
      <c r="WHV665" s="198"/>
      <c r="WHW665" s="198"/>
      <c r="WHX665" s="198"/>
      <c r="WHY665" s="198"/>
      <c r="WHZ665" s="198"/>
      <c r="WIA665" s="198"/>
      <c r="WIB665" s="198"/>
      <c r="WIC665" s="198"/>
      <c r="WID665" s="198"/>
      <c r="WIE665" s="198"/>
      <c r="WIF665" s="198"/>
      <c r="WIG665" s="198"/>
      <c r="WIH665" s="198"/>
      <c r="WII665" s="198"/>
      <c r="WIJ665" s="198"/>
      <c r="WIK665" s="198"/>
      <c r="WIL665" s="198"/>
      <c r="WIM665" s="198"/>
      <c r="WIN665" s="198"/>
      <c r="WIO665" s="198"/>
      <c r="WIP665" s="198"/>
      <c r="WIQ665" s="198"/>
      <c r="WIR665" s="198"/>
      <c r="WIS665" s="198"/>
      <c r="WIT665" s="198"/>
      <c r="WIU665" s="198"/>
      <c r="WIV665" s="198"/>
      <c r="WIW665" s="198"/>
      <c r="WIX665" s="198"/>
      <c r="WIY665" s="198"/>
      <c r="WIZ665" s="198"/>
      <c r="WJA665" s="198"/>
      <c r="WJB665" s="198"/>
      <c r="WJC665" s="198"/>
      <c r="WJD665" s="198"/>
      <c r="WJE665" s="198"/>
      <c r="WJF665" s="198"/>
      <c r="WJG665" s="198"/>
      <c r="WJH665" s="198"/>
      <c r="WJI665" s="198"/>
      <c r="WJJ665" s="198"/>
      <c r="WJK665" s="198"/>
      <c r="WJL665" s="198"/>
      <c r="WJM665" s="198"/>
      <c r="WJN665" s="198"/>
      <c r="WJO665" s="198"/>
      <c r="WJP665" s="198"/>
      <c r="WJQ665" s="198"/>
      <c r="WJR665" s="198"/>
      <c r="WJS665" s="198"/>
      <c r="WJT665" s="198"/>
      <c r="WJU665" s="198"/>
      <c r="WJV665" s="198"/>
      <c r="WJW665" s="198"/>
      <c r="WJX665" s="198"/>
      <c r="WJY665" s="198"/>
      <c r="WJZ665" s="198"/>
      <c r="WKA665" s="198"/>
      <c r="WKB665" s="198"/>
      <c r="WKC665" s="198"/>
      <c r="WKD665" s="198"/>
      <c r="WKE665" s="198"/>
      <c r="WKF665" s="198"/>
      <c r="WKG665" s="198"/>
      <c r="WKH665" s="198"/>
      <c r="WKI665" s="198"/>
      <c r="WKJ665" s="198"/>
      <c r="WKK665" s="198"/>
      <c r="WKL665" s="198"/>
      <c r="WKM665" s="198"/>
      <c r="WKN665" s="198"/>
      <c r="WKO665" s="198"/>
      <c r="WKP665" s="198"/>
      <c r="WKQ665" s="198"/>
      <c r="WKR665" s="198"/>
      <c r="WKS665" s="198"/>
      <c r="WKT665" s="198"/>
      <c r="WKU665" s="198"/>
      <c r="WKV665" s="198"/>
      <c r="WKW665" s="198"/>
      <c r="WKX665" s="198"/>
      <c r="WKY665" s="198"/>
      <c r="WKZ665" s="198"/>
      <c r="WLA665" s="198"/>
      <c r="WLB665" s="198"/>
      <c r="WLC665" s="198"/>
      <c r="WLD665" s="198"/>
      <c r="WLE665" s="198"/>
      <c r="WLF665" s="198"/>
      <c r="WLG665" s="198"/>
      <c r="WLH665" s="198"/>
      <c r="WLI665" s="198"/>
      <c r="WLJ665" s="198"/>
      <c r="WLK665" s="198"/>
      <c r="WLL665" s="198"/>
      <c r="WLM665" s="198"/>
      <c r="WLN665" s="198"/>
      <c r="WLO665" s="198"/>
      <c r="WLP665" s="198"/>
      <c r="WLQ665" s="198"/>
      <c r="WLR665" s="198"/>
      <c r="WLS665" s="198"/>
      <c r="WLT665" s="198"/>
      <c r="WLU665" s="198"/>
      <c r="WLV665" s="198"/>
      <c r="WLW665" s="198"/>
      <c r="WLX665" s="198"/>
      <c r="WLY665" s="198"/>
      <c r="WLZ665" s="198"/>
      <c r="WMA665" s="198"/>
      <c r="WMB665" s="198"/>
      <c r="WMC665" s="198"/>
      <c r="WMD665" s="198"/>
      <c r="WME665" s="198"/>
      <c r="WMF665" s="198"/>
      <c r="WMG665" s="198"/>
      <c r="WMH665" s="198"/>
      <c r="WMI665" s="198"/>
      <c r="WMJ665" s="198"/>
      <c r="WMK665" s="198"/>
      <c r="WML665" s="198"/>
      <c r="WMM665" s="198"/>
      <c r="WMN665" s="198"/>
      <c r="WMO665" s="198"/>
      <c r="WMP665" s="198"/>
      <c r="WMQ665" s="198"/>
      <c r="WMR665" s="198"/>
      <c r="WMS665" s="198"/>
      <c r="WMT665" s="198"/>
      <c r="WMU665" s="198"/>
      <c r="WMV665" s="198"/>
      <c r="WMW665" s="198"/>
      <c r="WMX665" s="198"/>
      <c r="WMY665" s="198"/>
      <c r="WMZ665" s="198"/>
      <c r="WNA665" s="198"/>
      <c r="WNB665" s="198"/>
      <c r="WNC665" s="198"/>
      <c r="WND665" s="198"/>
      <c r="WNE665" s="198"/>
      <c r="WNF665" s="198"/>
      <c r="WNG665" s="198"/>
      <c r="WNH665" s="198"/>
      <c r="WNI665" s="198"/>
      <c r="WNJ665" s="198"/>
      <c r="WNK665" s="198"/>
      <c r="WNL665" s="198"/>
      <c r="WNM665" s="198"/>
      <c r="WNN665" s="198"/>
      <c r="WNO665" s="198"/>
      <c r="WNP665" s="198"/>
      <c r="WNQ665" s="198"/>
      <c r="WNR665" s="198"/>
      <c r="WNS665" s="198"/>
      <c r="WNT665" s="198"/>
      <c r="WNU665" s="198"/>
      <c r="WNV665" s="198"/>
      <c r="WNW665" s="198"/>
      <c r="WNX665" s="198"/>
      <c r="WNY665" s="198"/>
      <c r="WNZ665" s="198"/>
      <c r="WOA665" s="198"/>
      <c r="WOB665" s="198"/>
      <c r="WOC665" s="198"/>
      <c r="WOD665" s="198"/>
      <c r="WOE665" s="198"/>
      <c r="WOF665" s="198"/>
      <c r="WOG665" s="198"/>
      <c r="WOH665" s="198"/>
      <c r="WOI665" s="198"/>
      <c r="WOJ665" s="198"/>
      <c r="WOK665" s="198"/>
      <c r="WOL665" s="198"/>
      <c r="WOM665" s="198"/>
      <c r="WON665" s="198"/>
      <c r="WOO665" s="198"/>
      <c r="WOP665" s="198"/>
      <c r="WOQ665" s="198"/>
      <c r="WOR665" s="198"/>
      <c r="WOS665" s="198"/>
      <c r="WOT665" s="198"/>
      <c r="WOU665" s="198"/>
      <c r="WOV665" s="198"/>
      <c r="WOW665" s="198"/>
      <c r="WOX665" s="198"/>
      <c r="WOY665" s="198"/>
      <c r="WOZ665" s="198"/>
      <c r="WPA665" s="198"/>
      <c r="WPB665" s="198"/>
      <c r="WPC665" s="198"/>
      <c r="WPD665" s="198"/>
      <c r="WPE665" s="198"/>
      <c r="WPF665" s="198"/>
      <c r="WPG665" s="198"/>
      <c r="WPH665" s="198"/>
      <c r="WPI665" s="198"/>
      <c r="WPJ665" s="198"/>
      <c r="WPK665" s="198"/>
      <c r="WPL665" s="198"/>
      <c r="WPM665" s="198"/>
      <c r="WPN665" s="198"/>
      <c r="WPO665" s="198"/>
      <c r="WPP665" s="198"/>
      <c r="WPQ665" s="198"/>
      <c r="WPR665" s="198"/>
      <c r="WPS665" s="198"/>
      <c r="WPT665" s="198"/>
      <c r="WPU665" s="198"/>
      <c r="WPV665" s="198"/>
      <c r="WPW665" s="198"/>
      <c r="WPX665" s="198"/>
      <c r="WPY665" s="198"/>
      <c r="WPZ665" s="198"/>
      <c r="WQA665" s="198"/>
      <c r="WQB665" s="198"/>
      <c r="WQC665" s="198"/>
      <c r="WQD665" s="198"/>
      <c r="WQE665" s="198"/>
      <c r="WQF665" s="198"/>
      <c r="WQG665" s="198"/>
      <c r="WQH665" s="198"/>
      <c r="WQI665" s="198"/>
      <c r="WQJ665" s="198"/>
      <c r="WQK665" s="198"/>
      <c r="WQL665" s="198"/>
      <c r="WQM665" s="198"/>
      <c r="WQN665" s="198"/>
      <c r="WQO665" s="198"/>
      <c r="WQP665" s="198"/>
      <c r="WQQ665" s="198"/>
      <c r="WQR665" s="198"/>
      <c r="WQS665" s="198"/>
      <c r="WQT665" s="198"/>
      <c r="WQU665" s="198"/>
      <c r="WQV665" s="198"/>
      <c r="WQW665" s="198"/>
      <c r="WQX665" s="198"/>
      <c r="WQY665" s="198"/>
      <c r="WQZ665" s="198"/>
      <c r="WRA665" s="198"/>
      <c r="WRB665" s="198"/>
      <c r="WRC665" s="198"/>
      <c r="WRD665" s="198"/>
      <c r="WRE665" s="198"/>
      <c r="WRF665" s="198"/>
      <c r="WRG665" s="198"/>
      <c r="WRH665" s="198"/>
      <c r="WRI665" s="198"/>
      <c r="WRJ665" s="198"/>
      <c r="WRK665" s="198"/>
      <c r="WRL665" s="198"/>
      <c r="WRM665" s="198"/>
      <c r="WRN665" s="198"/>
      <c r="WRO665" s="198"/>
      <c r="WRP665" s="198"/>
      <c r="WRQ665" s="198"/>
      <c r="WRR665" s="198"/>
      <c r="WRS665" s="198"/>
      <c r="WRT665" s="198"/>
      <c r="WRU665" s="198"/>
      <c r="WRV665" s="198"/>
      <c r="WRW665" s="198"/>
      <c r="WRX665" s="198"/>
      <c r="WRY665" s="198"/>
      <c r="WRZ665" s="198"/>
      <c r="WSA665" s="198"/>
      <c r="WSB665" s="198"/>
      <c r="WSC665" s="198"/>
      <c r="WSD665" s="198"/>
      <c r="WSE665" s="198"/>
      <c r="WSF665" s="198"/>
      <c r="WSG665" s="198"/>
      <c r="WSH665" s="198"/>
      <c r="WSI665" s="198"/>
      <c r="WSJ665" s="198"/>
      <c r="WSK665" s="198"/>
      <c r="WSL665" s="198"/>
      <c r="WSM665" s="198"/>
      <c r="WSN665" s="198"/>
      <c r="WSO665" s="198"/>
      <c r="WSP665" s="198"/>
      <c r="WSQ665" s="198"/>
      <c r="WSR665" s="198"/>
      <c r="WSS665" s="198"/>
      <c r="WST665" s="198"/>
      <c r="WSU665" s="198"/>
      <c r="WSV665" s="198"/>
      <c r="WSW665" s="198"/>
      <c r="WSX665" s="198"/>
      <c r="WSY665" s="198"/>
      <c r="WSZ665" s="198"/>
      <c r="WTA665" s="198"/>
      <c r="WTB665" s="198"/>
      <c r="WTC665" s="198"/>
      <c r="WTD665" s="198"/>
      <c r="WTE665" s="198"/>
      <c r="WTF665" s="198"/>
      <c r="WTG665" s="198"/>
      <c r="WTH665" s="198"/>
      <c r="WTI665" s="198"/>
      <c r="WTJ665" s="198"/>
      <c r="WTK665" s="198"/>
      <c r="WTL665" s="198"/>
      <c r="WTM665" s="198"/>
      <c r="WTN665" s="198"/>
      <c r="WTO665" s="198"/>
      <c r="WTP665" s="198"/>
      <c r="WTQ665" s="198"/>
      <c r="WTR665" s="198"/>
      <c r="WTS665" s="198"/>
      <c r="WTT665" s="198"/>
      <c r="WTU665" s="198"/>
      <c r="WTV665" s="198"/>
      <c r="WTW665" s="198"/>
      <c r="WTX665" s="198"/>
      <c r="WTY665" s="198"/>
      <c r="WTZ665" s="198"/>
      <c r="WUA665" s="198"/>
      <c r="WUB665" s="198"/>
      <c r="WUC665" s="198"/>
      <c r="WUD665" s="198"/>
      <c r="WUE665" s="198"/>
      <c r="WUF665" s="198"/>
      <c r="WUG665" s="198"/>
      <c r="WUH665" s="198"/>
      <c r="WUI665" s="198"/>
      <c r="WUJ665" s="198"/>
      <c r="WUK665" s="198"/>
      <c r="WUL665" s="198"/>
      <c r="WUM665" s="198"/>
      <c r="WUN665" s="198"/>
      <c r="WUO665" s="198"/>
      <c r="WUP665" s="198"/>
      <c r="WUQ665" s="198"/>
      <c r="WUR665" s="198"/>
      <c r="WUS665" s="198"/>
      <c r="WUT665" s="198"/>
      <c r="WUU665" s="198"/>
      <c r="WUV665" s="198"/>
      <c r="WUW665" s="198"/>
      <c r="WUX665" s="198"/>
      <c r="WUY665" s="198"/>
      <c r="WUZ665" s="198"/>
      <c r="WVA665" s="198"/>
      <c r="WVB665" s="198"/>
      <c r="WVC665" s="198"/>
      <c r="WVD665" s="198"/>
      <c r="WVE665" s="198"/>
      <c r="WVF665" s="198"/>
      <c r="WVG665" s="198"/>
      <c r="WVH665" s="198"/>
      <c r="WVI665" s="198"/>
      <c r="WVJ665" s="198"/>
      <c r="WVK665" s="198"/>
      <c r="WVL665" s="198"/>
      <c r="WVM665" s="198"/>
      <c r="WVN665" s="198"/>
      <c r="WVO665" s="198"/>
      <c r="WVP665" s="198"/>
      <c r="WVQ665" s="198"/>
      <c r="WVR665" s="198"/>
      <c r="WVS665" s="198"/>
      <c r="WVT665" s="198"/>
      <c r="WVU665" s="198"/>
      <c r="WVV665" s="198"/>
      <c r="WVW665" s="198"/>
      <c r="WVX665" s="198"/>
      <c r="WVY665" s="198"/>
      <c r="WVZ665" s="198"/>
      <c r="WWA665" s="198"/>
      <c r="WWB665" s="198"/>
      <c r="WWC665" s="198"/>
      <c r="WWD665" s="198"/>
      <c r="WWE665" s="198"/>
      <c r="WWF665" s="198"/>
      <c r="WWG665" s="198"/>
      <c r="WWH665" s="198"/>
      <c r="WWI665" s="198"/>
      <c r="WWJ665" s="198"/>
      <c r="WWK665" s="198"/>
      <c r="WWL665" s="198"/>
      <c r="WWM665" s="198"/>
      <c r="WWN665" s="198"/>
      <c r="WWO665" s="198"/>
      <c r="WWP665" s="198"/>
      <c r="WWQ665" s="198"/>
      <c r="WWR665" s="198"/>
      <c r="WWS665" s="198"/>
      <c r="WWT665" s="198"/>
      <c r="WWU665" s="198"/>
      <c r="WWV665" s="198"/>
      <c r="WWW665" s="198"/>
      <c r="WWX665" s="198"/>
      <c r="WWY665" s="198"/>
      <c r="WWZ665" s="198"/>
      <c r="WXA665" s="198"/>
      <c r="WXB665" s="198"/>
      <c r="WXC665" s="198"/>
      <c r="WXD665" s="198"/>
      <c r="WXE665" s="198"/>
      <c r="WXF665" s="198"/>
      <c r="WXG665" s="198"/>
      <c r="WXH665" s="198"/>
      <c r="WXI665" s="198"/>
      <c r="WXJ665" s="198"/>
      <c r="WXK665" s="198"/>
      <c r="WXL665" s="198"/>
      <c r="WXM665" s="198"/>
      <c r="WXN665" s="198"/>
      <c r="WXO665" s="198"/>
      <c r="WXP665" s="198"/>
      <c r="WXQ665" s="198"/>
      <c r="WXR665" s="198"/>
      <c r="WXS665" s="198"/>
      <c r="WXT665" s="198"/>
      <c r="WXU665" s="198"/>
      <c r="WXV665" s="198"/>
      <c r="WXW665" s="198"/>
      <c r="WXX665" s="198"/>
      <c r="WXY665" s="198"/>
      <c r="WXZ665" s="198"/>
      <c r="WYA665" s="198"/>
      <c r="WYB665" s="198"/>
      <c r="WYC665" s="198"/>
      <c r="WYD665" s="198"/>
      <c r="WYE665" s="198"/>
      <c r="WYF665" s="198"/>
      <c r="WYG665" s="198"/>
      <c r="WYH665" s="198"/>
      <c r="WYI665" s="198"/>
      <c r="WYJ665" s="198"/>
      <c r="WYK665" s="198"/>
      <c r="WYL665" s="198"/>
      <c r="WYM665" s="198"/>
      <c r="WYN665" s="198"/>
      <c r="WYO665" s="198"/>
      <c r="WYP665" s="198"/>
      <c r="WYQ665" s="198"/>
      <c r="WYR665" s="198"/>
      <c r="WYS665" s="198"/>
      <c r="WYT665" s="198"/>
      <c r="WYU665" s="198"/>
      <c r="WYV665" s="198"/>
      <c r="WYW665" s="198"/>
      <c r="WYX665" s="198"/>
      <c r="WYY665" s="198"/>
      <c r="WYZ665" s="198"/>
      <c r="WZA665" s="198"/>
      <c r="WZB665" s="198"/>
      <c r="WZC665" s="198"/>
      <c r="WZD665" s="198"/>
      <c r="WZE665" s="198"/>
      <c r="WZF665" s="198"/>
      <c r="WZG665" s="198"/>
      <c r="WZH665" s="198"/>
      <c r="WZI665" s="198"/>
      <c r="WZJ665" s="198"/>
      <c r="WZK665" s="198"/>
      <c r="WZL665" s="198"/>
      <c r="WZM665" s="198"/>
      <c r="WZN665" s="198"/>
      <c r="WZO665" s="198"/>
      <c r="WZP665" s="198"/>
      <c r="WZQ665" s="198"/>
      <c r="WZR665" s="198"/>
      <c r="WZS665" s="198"/>
      <c r="WZT665" s="198"/>
      <c r="WZU665" s="198"/>
      <c r="WZV665" s="198"/>
      <c r="WZW665" s="198"/>
      <c r="WZX665" s="198"/>
      <c r="WZY665" s="198"/>
      <c r="WZZ665" s="198"/>
      <c r="XAA665" s="198"/>
      <c r="XAB665" s="198"/>
      <c r="XAC665" s="198"/>
      <c r="XAD665" s="198"/>
      <c r="XAE665" s="198"/>
      <c r="XAF665" s="198"/>
      <c r="XAG665" s="198"/>
      <c r="XAH665" s="198"/>
      <c r="XAI665" s="198"/>
      <c r="XAJ665" s="198"/>
      <c r="XAK665" s="198"/>
      <c r="XAL665" s="198"/>
      <c r="XAM665" s="198"/>
      <c r="XAN665" s="198"/>
      <c r="XAO665" s="198"/>
      <c r="XAP665" s="198"/>
      <c r="XAQ665" s="198"/>
      <c r="XAR665" s="198"/>
      <c r="XAS665" s="198"/>
      <c r="XAT665" s="198"/>
      <c r="XAU665" s="198"/>
      <c r="XAV665" s="198"/>
      <c r="XAW665" s="198"/>
      <c r="XAX665" s="198"/>
      <c r="XAY665" s="198"/>
      <c r="XAZ665" s="198"/>
      <c r="XBA665" s="198"/>
      <c r="XBB665" s="198"/>
      <c r="XBC665" s="198"/>
      <c r="XBD665" s="198"/>
      <c r="XBE665" s="198"/>
      <c r="XBF665" s="198"/>
      <c r="XBG665" s="198"/>
      <c r="XBH665" s="198"/>
      <c r="XBI665" s="198"/>
      <c r="XBJ665" s="198"/>
      <c r="XBK665" s="198"/>
      <c r="XBL665" s="198"/>
      <c r="XBM665" s="198"/>
      <c r="XBN665" s="198"/>
      <c r="XBO665" s="198"/>
      <c r="XBP665" s="198"/>
      <c r="XBQ665" s="198"/>
      <c r="XBR665" s="198"/>
      <c r="XBS665" s="198"/>
      <c r="XBT665" s="198"/>
      <c r="XBU665" s="198"/>
      <c r="XBV665" s="198"/>
      <c r="XBW665" s="198"/>
      <c r="XBX665" s="198"/>
      <c r="XBY665" s="198"/>
      <c r="XBZ665" s="198"/>
      <c r="XCA665" s="198"/>
      <c r="XCB665" s="198"/>
      <c r="XCC665" s="198"/>
      <c r="XCD665" s="198"/>
      <c r="XCE665" s="198"/>
      <c r="XCF665" s="198"/>
      <c r="XCG665" s="198"/>
      <c r="XCH665" s="198"/>
      <c r="XCI665" s="198"/>
      <c r="XCJ665" s="198"/>
      <c r="XCK665" s="198"/>
      <c r="XCL665" s="198"/>
      <c r="XCM665" s="198"/>
      <c r="XCN665" s="198"/>
      <c r="XCO665" s="198"/>
      <c r="XCP665" s="198"/>
      <c r="XCQ665" s="198"/>
      <c r="XCR665" s="198"/>
      <c r="XCS665" s="198"/>
      <c r="XCT665" s="198"/>
      <c r="XCU665" s="198"/>
      <c r="XCV665" s="198"/>
      <c r="XCW665" s="198"/>
      <c r="XCX665" s="198"/>
      <c r="XCY665" s="198"/>
      <c r="XCZ665" s="198"/>
      <c r="XDA665" s="198"/>
      <c r="XDB665" s="198"/>
      <c r="XDC665" s="198"/>
      <c r="XDD665" s="198"/>
      <c r="XDE665" s="198"/>
      <c r="XDF665" s="198"/>
      <c r="XDG665" s="198"/>
      <c r="XDH665" s="198"/>
      <c r="XDI665" s="198"/>
      <c r="XDJ665" s="198"/>
      <c r="XDK665" s="198"/>
      <c r="XDL665" s="198"/>
      <c r="XDM665" s="198"/>
      <c r="XDN665" s="198"/>
      <c r="XDO665" s="198"/>
      <c r="XDP665" s="198"/>
      <c r="XDQ665" s="198"/>
      <c r="XDR665" s="198"/>
      <c r="XDS665" s="198"/>
      <c r="XDT665" s="198"/>
      <c r="XDU665" s="198"/>
      <c r="XDV665" s="198"/>
      <c r="XDW665" s="198"/>
      <c r="XDX665" s="198"/>
      <c r="XDY665" s="198"/>
      <c r="XDZ665" s="198"/>
      <c r="XEA665" s="198"/>
      <c r="XEB665" s="198"/>
      <c r="XEC665" s="198"/>
      <c r="XED665" s="198"/>
      <c r="XEE665" s="198"/>
      <c r="XEF665" s="198"/>
      <c r="XEG665" s="198"/>
      <c r="XEH665" s="198"/>
      <c r="XEI665" s="198"/>
      <c r="XEJ665" s="198"/>
      <c r="XEK665" s="198"/>
      <c r="XEL665" s="198"/>
      <c r="XEM665" s="198"/>
      <c r="XEN665" s="198"/>
      <c r="XEO665" s="198"/>
      <c r="XEP665" s="198"/>
      <c r="XEQ665" s="198"/>
      <c r="XER665" s="198"/>
      <c r="XES665" s="198"/>
      <c r="XET665" s="198"/>
      <c r="XEU665" s="198"/>
      <c r="XEV665" s="198"/>
      <c r="XEW665" s="198"/>
      <c r="XEX665" s="198"/>
      <c r="XEY665" s="198"/>
      <c r="XEZ665" s="198"/>
      <c r="XFA665" s="198"/>
      <c r="XFB665" s="198"/>
      <c r="XFC665" s="198"/>
      <c r="XFD665" s="198"/>
    </row>
    <row r="666" spans="1:16384" s="21" customFormat="1" ht="77.25" hidden="1" customHeight="1" x14ac:dyDescent="0.3">
      <c r="A666" s="199" t="s">
        <v>469</v>
      </c>
      <c r="B666" s="199"/>
      <c r="C666" s="199"/>
      <c r="D666" s="199"/>
      <c r="E666" s="199"/>
      <c r="F666" s="199"/>
      <c r="G666" s="199"/>
      <c r="H666" s="199"/>
      <c r="I666" s="199"/>
      <c r="J666" s="199"/>
      <c r="K666" s="199"/>
      <c r="L666" s="199"/>
      <c r="M666" s="199"/>
      <c r="N666" s="199"/>
      <c r="O666" s="199"/>
      <c r="P666" s="199"/>
      <c r="Q666" s="199"/>
      <c r="R666" s="199"/>
      <c r="S666" s="199"/>
      <c r="T666" s="199"/>
      <c r="U666" s="199"/>
      <c r="V666" s="199"/>
      <c r="W666" s="199"/>
      <c r="X666" s="199"/>
      <c r="Y666" s="133"/>
      <c r="Z666" s="133"/>
      <c r="AA666" s="133"/>
      <c r="AB666" s="133"/>
      <c r="AC666" s="133"/>
      <c r="AD666" s="133"/>
      <c r="AE666" s="133"/>
      <c r="AF666" s="133"/>
      <c r="AG666" s="133"/>
      <c r="AH666" s="133"/>
      <c r="AI666" s="133"/>
      <c r="AJ666" s="133"/>
      <c r="AK666" s="133"/>
      <c r="AL666" s="133"/>
      <c r="AM666" s="133"/>
      <c r="AN666" s="133"/>
      <c r="AO666" s="133"/>
      <c r="AP666" s="133"/>
      <c r="AQ666" s="133"/>
      <c r="AR666" s="133"/>
      <c r="AS666" s="133"/>
      <c r="AT666" s="133"/>
      <c r="AU666" s="133"/>
      <c r="AV666" s="133"/>
      <c r="AW666" s="198"/>
      <c r="AX666" s="198"/>
      <c r="AY666" s="198"/>
      <c r="AZ666" s="198"/>
      <c r="BA666" s="198"/>
      <c r="BB666" s="198"/>
      <c r="BC666" s="198"/>
      <c r="BD666" s="198"/>
      <c r="BE666" s="198"/>
      <c r="BF666" s="198"/>
      <c r="BG666" s="198"/>
      <c r="BH666" s="198"/>
      <c r="BI666" s="198"/>
      <c r="BJ666" s="198"/>
      <c r="BK666" s="198"/>
      <c r="BL666" s="198"/>
      <c r="BM666" s="198"/>
      <c r="BN666" s="198"/>
      <c r="BO666" s="198"/>
      <c r="BP666" s="198"/>
      <c r="BQ666" s="198"/>
      <c r="BR666" s="198"/>
      <c r="BS666" s="198"/>
      <c r="BT666" s="198"/>
      <c r="BU666" s="198"/>
      <c r="BV666" s="198"/>
      <c r="BW666" s="198"/>
      <c r="BX666" s="198"/>
      <c r="BY666" s="198"/>
      <c r="BZ666" s="198"/>
      <c r="CA666" s="198"/>
      <c r="CB666" s="198"/>
      <c r="CC666" s="198"/>
      <c r="CD666" s="198"/>
      <c r="CE666" s="198"/>
      <c r="CF666" s="198"/>
      <c r="CG666" s="198"/>
      <c r="CH666" s="198"/>
      <c r="CI666" s="198"/>
      <c r="CJ666" s="198"/>
      <c r="CK666" s="198"/>
      <c r="CL666" s="198"/>
      <c r="CM666" s="198"/>
      <c r="CN666" s="198"/>
      <c r="CO666" s="198"/>
      <c r="CP666" s="198"/>
      <c r="CQ666" s="198"/>
      <c r="CR666" s="198"/>
      <c r="CS666" s="198"/>
      <c r="CT666" s="198"/>
      <c r="CU666" s="198"/>
      <c r="CV666" s="198"/>
      <c r="CW666" s="198"/>
      <c r="CX666" s="198"/>
      <c r="CY666" s="198"/>
      <c r="CZ666" s="198"/>
      <c r="DA666" s="198"/>
      <c r="DB666" s="198"/>
      <c r="DC666" s="198"/>
      <c r="DD666" s="198"/>
      <c r="DE666" s="198"/>
      <c r="DF666" s="198"/>
      <c r="DG666" s="198"/>
      <c r="DH666" s="198"/>
      <c r="DI666" s="198"/>
      <c r="DJ666" s="198"/>
      <c r="DK666" s="198"/>
      <c r="DL666" s="198"/>
      <c r="DM666" s="198"/>
      <c r="DN666" s="198"/>
      <c r="DO666" s="198"/>
      <c r="DP666" s="198"/>
      <c r="DQ666" s="198"/>
      <c r="DR666" s="198"/>
      <c r="DS666" s="198"/>
      <c r="DT666" s="198"/>
      <c r="DU666" s="198"/>
      <c r="DV666" s="198"/>
      <c r="DW666" s="198"/>
      <c r="DX666" s="198"/>
      <c r="DY666" s="198"/>
      <c r="DZ666" s="198"/>
      <c r="EA666" s="198"/>
      <c r="EB666" s="198"/>
      <c r="EC666" s="198"/>
      <c r="ED666" s="198"/>
      <c r="EE666" s="198"/>
      <c r="EF666" s="198"/>
      <c r="EG666" s="198"/>
      <c r="EH666" s="198"/>
      <c r="EI666" s="198"/>
      <c r="EJ666" s="198"/>
      <c r="EK666" s="198"/>
      <c r="EL666" s="198"/>
      <c r="EM666" s="198"/>
      <c r="EN666" s="198"/>
      <c r="EO666" s="198"/>
      <c r="EP666" s="198"/>
      <c r="EQ666" s="198"/>
      <c r="ER666" s="198"/>
      <c r="ES666" s="198"/>
      <c r="ET666" s="198"/>
      <c r="EU666" s="198"/>
      <c r="EV666" s="198"/>
      <c r="EW666" s="198"/>
      <c r="EX666" s="198"/>
      <c r="EY666" s="198"/>
      <c r="EZ666" s="198"/>
      <c r="FA666" s="198"/>
      <c r="FB666" s="198"/>
      <c r="FC666" s="198"/>
      <c r="FD666" s="198"/>
      <c r="FE666" s="198"/>
      <c r="FF666" s="198"/>
      <c r="FG666" s="198"/>
      <c r="FH666" s="198"/>
      <c r="FI666" s="198"/>
      <c r="FJ666" s="198"/>
      <c r="FK666" s="198"/>
      <c r="FL666" s="198"/>
      <c r="FM666" s="198"/>
      <c r="FN666" s="198"/>
      <c r="FO666" s="198"/>
      <c r="FP666" s="198"/>
      <c r="FQ666" s="198"/>
      <c r="FR666" s="198"/>
      <c r="FS666" s="198"/>
      <c r="FT666" s="198"/>
      <c r="FU666" s="198"/>
      <c r="FV666" s="198"/>
      <c r="FW666" s="198"/>
      <c r="FX666" s="198"/>
      <c r="FY666" s="198"/>
      <c r="FZ666" s="198"/>
      <c r="GA666" s="198"/>
      <c r="GB666" s="198"/>
      <c r="GC666" s="198"/>
      <c r="GD666" s="198"/>
      <c r="GE666" s="198"/>
      <c r="GF666" s="198"/>
      <c r="GG666" s="198"/>
      <c r="GH666" s="198"/>
      <c r="GI666" s="198"/>
      <c r="GJ666" s="198"/>
      <c r="GK666" s="198"/>
      <c r="GL666" s="198"/>
      <c r="GM666" s="198"/>
      <c r="GN666" s="198"/>
      <c r="GO666" s="198"/>
      <c r="GP666" s="198"/>
      <c r="GQ666" s="198"/>
      <c r="GR666" s="198"/>
      <c r="GS666" s="198"/>
      <c r="GT666" s="198"/>
      <c r="GU666" s="198"/>
      <c r="GV666" s="198"/>
      <c r="GW666" s="198"/>
      <c r="GX666" s="198"/>
      <c r="GY666" s="198"/>
      <c r="GZ666" s="198"/>
      <c r="HA666" s="198"/>
      <c r="HB666" s="198"/>
      <c r="HC666" s="198"/>
      <c r="HD666" s="198"/>
      <c r="HE666" s="198"/>
      <c r="HF666" s="198"/>
      <c r="HG666" s="198"/>
      <c r="HH666" s="198"/>
      <c r="HI666" s="198"/>
      <c r="HJ666" s="198"/>
      <c r="HK666" s="198"/>
      <c r="HL666" s="198"/>
      <c r="HM666" s="198"/>
      <c r="HN666" s="198"/>
      <c r="HO666" s="198"/>
      <c r="HP666" s="198"/>
      <c r="HQ666" s="198"/>
      <c r="HR666" s="198"/>
      <c r="HS666" s="198"/>
      <c r="HT666" s="198"/>
      <c r="HU666" s="198"/>
      <c r="HV666" s="198"/>
      <c r="HW666" s="198"/>
      <c r="HX666" s="198"/>
      <c r="HY666" s="198"/>
      <c r="HZ666" s="198"/>
      <c r="IA666" s="198"/>
      <c r="IB666" s="198"/>
      <c r="IC666" s="198"/>
      <c r="ID666" s="198"/>
      <c r="IE666" s="198"/>
      <c r="IF666" s="198"/>
      <c r="IG666" s="198"/>
      <c r="IH666" s="198"/>
      <c r="II666" s="198"/>
      <c r="IJ666" s="198"/>
      <c r="IK666" s="198"/>
      <c r="IL666" s="198"/>
      <c r="IM666" s="198"/>
      <c r="IN666" s="198"/>
      <c r="IO666" s="198"/>
      <c r="IP666" s="198"/>
      <c r="IQ666" s="198"/>
      <c r="IR666" s="198"/>
      <c r="IS666" s="198"/>
      <c r="IT666" s="198"/>
      <c r="IU666" s="198"/>
      <c r="IV666" s="198"/>
      <c r="IW666" s="198"/>
      <c r="IX666" s="198"/>
      <c r="IY666" s="198"/>
      <c r="IZ666" s="198"/>
      <c r="JA666" s="198"/>
      <c r="JB666" s="198"/>
      <c r="JC666" s="198"/>
      <c r="JD666" s="198"/>
      <c r="JE666" s="198"/>
      <c r="JF666" s="198"/>
      <c r="JG666" s="198"/>
      <c r="JH666" s="198"/>
      <c r="JI666" s="198"/>
      <c r="JJ666" s="198"/>
      <c r="JK666" s="198"/>
      <c r="JL666" s="198"/>
      <c r="JM666" s="198"/>
      <c r="JN666" s="198"/>
      <c r="JO666" s="198"/>
      <c r="JP666" s="198"/>
      <c r="JQ666" s="198"/>
      <c r="JR666" s="198"/>
      <c r="JS666" s="198"/>
      <c r="JT666" s="198"/>
      <c r="JU666" s="198"/>
      <c r="JV666" s="198"/>
      <c r="JW666" s="198"/>
      <c r="JX666" s="198"/>
      <c r="JY666" s="198"/>
      <c r="JZ666" s="198"/>
      <c r="KA666" s="198"/>
      <c r="KB666" s="198"/>
      <c r="KC666" s="198"/>
      <c r="KD666" s="198"/>
      <c r="KE666" s="198"/>
      <c r="KF666" s="198"/>
      <c r="KG666" s="198"/>
      <c r="KH666" s="198"/>
      <c r="KI666" s="198"/>
      <c r="KJ666" s="198"/>
      <c r="KK666" s="198"/>
      <c r="KL666" s="198"/>
      <c r="KM666" s="198"/>
      <c r="KN666" s="198"/>
      <c r="KO666" s="198"/>
      <c r="KP666" s="198"/>
      <c r="KQ666" s="198"/>
      <c r="KR666" s="198"/>
      <c r="KS666" s="198"/>
      <c r="KT666" s="198"/>
      <c r="KU666" s="198"/>
      <c r="KV666" s="198"/>
      <c r="KW666" s="198"/>
      <c r="KX666" s="198"/>
      <c r="KY666" s="198"/>
      <c r="KZ666" s="198"/>
      <c r="LA666" s="198"/>
      <c r="LB666" s="198"/>
      <c r="LC666" s="198"/>
      <c r="LD666" s="198"/>
      <c r="LE666" s="198"/>
      <c r="LF666" s="198"/>
      <c r="LG666" s="198"/>
      <c r="LH666" s="198"/>
      <c r="LI666" s="198"/>
      <c r="LJ666" s="198"/>
      <c r="LK666" s="198"/>
      <c r="LL666" s="198"/>
      <c r="LM666" s="198"/>
      <c r="LN666" s="198"/>
      <c r="LO666" s="198"/>
      <c r="LP666" s="198"/>
      <c r="LQ666" s="198"/>
      <c r="LR666" s="198"/>
      <c r="LS666" s="198"/>
      <c r="LT666" s="198"/>
      <c r="LU666" s="198"/>
      <c r="LV666" s="198"/>
      <c r="LW666" s="198"/>
      <c r="LX666" s="198"/>
      <c r="LY666" s="198"/>
      <c r="LZ666" s="198"/>
      <c r="MA666" s="198"/>
      <c r="MB666" s="198"/>
      <c r="MC666" s="198"/>
      <c r="MD666" s="198"/>
      <c r="ME666" s="198"/>
      <c r="MF666" s="198"/>
      <c r="MG666" s="198"/>
      <c r="MH666" s="198"/>
      <c r="MI666" s="198"/>
      <c r="MJ666" s="198"/>
      <c r="MK666" s="198"/>
      <c r="ML666" s="198"/>
      <c r="MM666" s="198"/>
      <c r="MN666" s="198"/>
      <c r="MO666" s="198"/>
      <c r="MP666" s="198"/>
      <c r="MQ666" s="198"/>
      <c r="MR666" s="198"/>
      <c r="MS666" s="198"/>
      <c r="MT666" s="198"/>
      <c r="MU666" s="198"/>
      <c r="MV666" s="198"/>
      <c r="MW666" s="198"/>
      <c r="MX666" s="198"/>
      <c r="MY666" s="198"/>
      <c r="MZ666" s="198"/>
      <c r="NA666" s="198"/>
      <c r="NB666" s="198"/>
      <c r="NC666" s="198"/>
      <c r="ND666" s="198"/>
      <c r="NE666" s="198"/>
      <c r="NF666" s="198"/>
      <c r="NG666" s="198"/>
      <c r="NH666" s="198"/>
      <c r="NI666" s="198"/>
      <c r="NJ666" s="198"/>
      <c r="NK666" s="198"/>
      <c r="NL666" s="198"/>
      <c r="NM666" s="198"/>
      <c r="NN666" s="198"/>
      <c r="NO666" s="198"/>
      <c r="NP666" s="198"/>
      <c r="NQ666" s="198"/>
      <c r="NR666" s="198"/>
      <c r="NS666" s="198"/>
      <c r="NT666" s="198"/>
      <c r="NU666" s="198"/>
      <c r="NV666" s="198"/>
      <c r="NW666" s="198"/>
      <c r="NX666" s="198"/>
      <c r="NY666" s="198"/>
      <c r="NZ666" s="198"/>
      <c r="OA666" s="198"/>
      <c r="OB666" s="198"/>
      <c r="OC666" s="198"/>
      <c r="OD666" s="198"/>
      <c r="OE666" s="198"/>
      <c r="OF666" s="198"/>
      <c r="OG666" s="198"/>
      <c r="OH666" s="198"/>
      <c r="OI666" s="198"/>
      <c r="OJ666" s="198"/>
      <c r="OK666" s="198"/>
      <c r="OL666" s="198"/>
      <c r="OM666" s="198"/>
      <c r="ON666" s="198"/>
      <c r="OO666" s="198"/>
      <c r="OP666" s="198"/>
      <c r="OQ666" s="198"/>
      <c r="OR666" s="198"/>
      <c r="OS666" s="198"/>
      <c r="OT666" s="198"/>
      <c r="OU666" s="198"/>
      <c r="OV666" s="198"/>
      <c r="OW666" s="198"/>
      <c r="OX666" s="198"/>
      <c r="OY666" s="198"/>
      <c r="OZ666" s="198"/>
      <c r="PA666" s="198"/>
      <c r="PB666" s="198"/>
      <c r="PC666" s="198"/>
      <c r="PD666" s="198"/>
      <c r="PE666" s="198"/>
      <c r="PF666" s="198"/>
      <c r="PG666" s="198"/>
      <c r="PH666" s="198"/>
      <c r="PI666" s="198"/>
      <c r="PJ666" s="198"/>
      <c r="PK666" s="198"/>
      <c r="PL666" s="198"/>
      <c r="PM666" s="198"/>
      <c r="PN666" s="198"/>
      <c r="PO666" s="198"/>
      <c r="PP666" s="198"/>
      <c r="PQ666" s="198"/>
      <c r="PR666" s="198"/>
      <c r="PS666" s="198"/>
      <c r="PT666" s="198"/>
      <c r="PU666" s="198"/>
      <c r="PV666" s="198"/>
      <c r="PW666" s="198"/>
      <c r="PX666" s="198"/>
      <c r="PY666" s="198"/>
      <c r="PZ666" s="198"/>
      <c r="QA666" s="198"/>
      <c r="QB666" s="198"/>
      <c r="QC666" s="198"/>
      <c r="QD666" s="198"/>
      <c r="QE666" s="198"/>
      <c r="QF666" s="198"/>
      <c r="QG666" s="198"/>
      <c r="QH666" s="198"/>
      <c r="QI666" s="198"/>
      <c r="QJ666" s="198"/>
      <c r="QK666" s="198"/>
      <c r="QL666" s="198"/>
      <c r="QM666" s="198"/>
      <c r="QN666" s="198"/>
      <c r="QO666" s="198"/>
      <c r="QP666" s="198"/>
      <c r="QQ666" s="198"/>
      <c r="QR666" s="198"/>
      <c r="QS666" s="198"/>
      <c r="QT666" s="198"/>
      <c r="QU666" s="198"/>
      <c r="QV666" s="198"/>
      <c r="QW666" s="198"/>
      <c r="QX666" s="198"/>
      <c r="QY666" s="198"/>
      <c r="QZ666" s="198"/>
      <c r="RA666" s="198"/>
      <c r="RB666" s="198"/>
      <c r="RC666" s="198"/>
      <c r="RD666" s="198"/>
      <c r="RE666" s="198"/>
      <c r="RF666" s="198"/>
      <c r="RG666" s="198"/>
      <c r="RH666" s="198"/>
      <c r="RI666" s="198"/>
      <c r="RJ666" s="198"/>
      <c r="RK666" s="198"/>
      <c r="RL666" s="198"/>
      <c r="RM666" s="198"/>
      <c r="RN666" s="198"/>
      <c r="RO666" s="198"/>
      <c r="RP666" s="198"/>
      <c r="RQ666" s="198"/>
      <c r="RR666" s="198"/>
      <c r="RS666" s="198"/>
      <c r="RT666" s="198"/>
      <c r="RU666" s="198"/>
      <c r="RV666" s="198"/>
      <c r="RW666" s="198"/>
      <c r="RX666" s="198"/>
      <c r="RY666" s="198"/>
      <c r="RZ666" s="198"/>
      <c r="SA666" s="198"/>
      <c r="SB666" s="198"/>
      <c r="SC666" s="198"/>
      <c r="SD666" s="198"/>
      <c r="SE666" s="198"/>
      <c r="SF666" s="198"/>
      <c r="SG666" s="198"/>
      <c r="SH666" s="198"/>
      <c r="SI666" s="198"/>
      <c r="SJ666" s="198"/>
      <c r="SK666" s="198"/>
      <c r="SL666" s="198"/>
      <c r="SM666" s="198"/>
      <c r="SN666" s="198"/>
      <c r="SO666" s="198"/>
      <c r="SP666" s="198"/>
      <c r="SQ666" s="198"/>
      <c r="SR666" s="198"/>
      <c r="SS666" s="198"/>
      <c r="ST666" s="198"/>
      <c r="SU666" s="198"/>
      <c r="SV666" s="198"/>
      <c r="SW666" s="198"/>
      <c r="SX666" s="198"/>
      <c r="SY666" s="198"/>
      <c r="SZ666" s="198"/>
      <c r="TA666" s="198"/>
      <c r="TB666" s="198"/>
      <c r="TC666" s="198"/>
      <c r="TD666" s="198"/>
      <c r="TE666" s="198"/>
      <c r="TF666" s="198"/>
      <c r="TG666" s="198"/>
      <c r="TH666" s="198"/>
      <c r="TI666" s="198"/>
      <c r="TJ666" s="198"/>
      <c r="TK666" s="198"/>
      <c r="TL666" s="198"/>
      <c r="TM666" s="198"/>
      <c r="TN666" s="198"/>
      <c r="TO666" s="198"/>
      <c r="TP666" s="198"/>
      <c r="TQ666" s="198"/>
      <c r="TR666" s="198"/>
      <c r="TS666" s="198"/>
      <c r="TT666" s="198"/>
      <c r="TU666" s="198"/>
      <c r="TV666" s="198"/>
      <c r="TW666" s="198"/>
      <c r="TX666" s="198"/>
      <c r="TY666" s="198"/>
      <c r="TZ666" s="198"/>
      <c r="UA666" s="198"/>
      <c r="UB666" s="198"/>
      <c r="UC666" s="198"/>
      <c r="UD666" s="198"/>
      <c r="UE666" s="198"/>
      <c r="UF666" s="198"/>
      <c r="UG666" s="198"/>
      <c r="UH666" s="198"/>
      <c r="UI666" s="198"/>
      <c r="UJ666" s="198"/>
      <c r="UK666" s="198"/>
      <c r="UL666" s="198"/>
      <c r="UM666" s="198"/>
      <c r="UN666" s="198"/>
      <c r="UO666" s="198"/>
      <c r="UP666" s="198"/>
      <c r="UQ666" s="198"/>
      <c r="UR666" s="198"/>
      <c r="US666" s="198"/>
      <c r="UT666" s="198"/>
      <c r="UU666" s="198"/>
      <c r="UV666" s="198"/>
      <c r="UW666" s="198"/>
      <c r="UX666" s="198"/>
      <c r="UY666" s="198"/>
      <c r="UZ666" s="198"/>
      <c r="VA666" s="198"/>
      <c r="VB666" s="198"/>
      <c r="VC666" s="198"/>
      <c r="VD666" s="198"/>
      <c r="VE666" s="198"/>
      <c r="VF666" s="198"/>
      <c r="VG666" s="198"/>
      <c r="VH666" s="198"/>
      <c r="VI666" s="198"/>
      <c r="VJ666" s="198"/>
      <c r="VK666" s="198"/>
      <c r="VL666" s="198"/>
      <c r="VM666" s="198"/>
      <c r="VN666" s="198"/>
      <c r="VO666" s="198"/>
      <c r="VP666" s="198"/>
      <c r="VQ666" s="198"/>
      <c r="VR666" s="198"/>
      <c r="VS666" s="198"/>
      <c r="VT666" s="198"/>
      <c r="VU666" s="198"/>
      <c r="VV666" s="198"/>
      <c r="VW666" s="198"/>
      <c r="VX666" s="198"/>
      <c r="VY666" s="198"/>
      <c r="VZ666" s="198"/>
      <c r="WA666" s="198"/>
      <c r="WB666" s="198"/>
      <c r="WC666" s="198"/>
      <c r="WD666" s="198"/>
      <c r="WE666" s="198"/>
      <c r="WF666" s="198"/>
      <c r="WG666" s="198"/>
      <c r="WH666" s="198"/>
      <c r="WI666" s="198"/>
      <c r="WJ666" s="198"/>
      <c r="WK666" s="198"/>
      <c r="WL666" s="198"/>
      <c r="WM666" s="198"/>
      <c r="WN666" s="198"/>
      <c r="WO666" s="198"/>
      <c r="WP666" s="198"/>
      <c r="WQ666" s="198"/>
      <c r="WR666" s="198"/>
      <c r="WS666" s="198"/>
      <c r="WT666" s="198"/>
      <c r="WU666" s="198"/>
      <c r="WV666" s="198"/>
      <c r="WW666" s="198"/>
      <c r="WX666" s="198"/>
      <c r="WY666" s="198"/>
      <c r="WZ666" s="198"/>
      <c r="XA666" s="198"/>
      <c r="XB666" s="198"/>
      <c r="XC666" s="198"/>
      <c r="XD666" s="198"/>
      <c r="XE666" s="198"/>
      <c r="XF666" s="198"/>
      <c r="XG666" s="198"/>
      <c r="XH666" s="198"/>
      <c r="XI666" s="198"/>
      <c r="XJ666" s="198"/>
      <c r="XK666" s="198"/>
      <c r="XL666" s="198"/>
      <c r="XM666" s="198"/>
      <c r="XN666" s="198"/>
      <c r="XO666" s="198"/>
      <c r="XP666" s="198"/>
      <c r="XQ666" s="198"/>
      <c r="XR666" s="198"/>
      <c r="XS666" s="198"/>
      <c r="XT666" s="198"/>
      <c r="XU666" s="198"/>
      <c r="XV666" s="198"/>
      <c r="XW666" s="198"/>
      <c r="XX666" s="198"/>
      <c r="XY666" s="198"/>
      <c r="XZ666" s="198"/>
      <c r="YA666" s="198"/>
      <c r="YB666" s="198"/>
      <c r="YC666" s="198"/>
      <c r="YD666" s="198"/>
      <c r="YE666" s="198"/>
      <c r="YF666" s="198"/>
      <c r="YG666" s="198"/>
      <c r="YH666" s="198"/>
      <c r="YI666" s="198"/>
      <c r="YJ666" s="198"/>
      <c r="YK666" s="198"/>
      <c r="YL666" s="198"/>
      <c r="YM666" s="198"/>
      <c r="YN666" s="198"/>
      <c r="YO666" s="198"/>
      <c r="YP666" s="198"/>
      <c r="YQ666" s="198"/>
      <c r="YR666" s="198"/>
      <c r="YS666" s="198"/>
      <c r="YT666" s="198"/>
      <c r="YU666" s="198"/>
      <c r="YV666" s="198"/>
      <c r="YW666" s="198"/>
      <c r="YX666" s="198"/>
      <c r="YY666" s="198"/>
      <c r="YZ666" s="198"/>
      <c r="ZA666" s="198"/>
      <c r="ZB666" s="198"/>
      <c r="ZC666" s="198"/>
      <c r="ZD666" s="198"/>
      <c r="ZE666" s="198"/>
      <c r="ZF666" s="198"/>
      <c r="ZG666" s="198"/>
      <c r="ZH666" s="198"/>
      <c r="ZI666" s="198"/>
      <c r="ZJ666" s="198"/>
      <c r="ZK666" s="198"/>
      <c r="ZL666" s="198"/>
      <c r="ZM666" s="198"/>
      <c r="ZN666" s="198"/>
      <c r="ZO666" s="198"/>
      <c r="ZP666" s="198"/>
      <c r="ZQ666" s="198"/>
      <c r="ZR666" s="198"/>
      <c r="ZS666" s="198"/>
      <c r="ZT666" s="198"/>
      <c r="ZU666" s="198"/>
      <c r="ZV666" s="198"/>
      <c r="ZW666" s="198"/>
      <c r="ZX666" s="198"/>
      <c r="ZY666" s="198"/>
      <c r="ZZ666" s="198"/>
      <c r="AAA666" s="198"/>
      <c r="AAB666" s="198"/>
      <c r="AAC666" s="198"/>
      <c r="AAD666" s="198"/>
      <c r="AAE666" s="198"/>
      <c r="AAF666" s="198"/>
      <c r="AAG666" s="198"/>
      <c r="AAH666" s="198"/>
      <c r="AAI666" s="198"/>
      <c r="AAJ666" s="198"/>
      <c r="AAK666" s="198"/>
      <c r="AAL666" s="198"/>
      <c r="AAM666" s="198"/>
      <c r="AAN666" s="198"/>
      <c r="AAO666" s="198"/>
      <c r="AAP666" s="198"/>
      <c r="AAQ666" s="198"/>
      <c r="AAR666" s="198"/>
      <c r="AAS666" s="198"/>
      <c r="AAT666" s="198"/>
      <c r="AAU666" s="198"/>
      <c r="AAV666" s="198"/>
      <c r="AAW666" s="198"/>
      <c r="AAX666" s="198"/>
      <c r="AAY666" s="198"/>
      <c r="AAZ666" s="198"/>
      <c r="ABA666" s="198"/>
      <c r="ABB666" s="198"/>
      <c r="ABC666" s="198"/>
      <c r="ABD666" s="198"/>
      <c r="ABE666" s="198"/>
      <c r="ABF666" s="198"/>
      <c r="ABG666" s="198"/>
      <c r="ABH666" s="198"/>
      <c r="ABI666" s="198"/>
      <c r="ABJ666" s="198"/>
      <c r="ABK666" s="198"/>
      <c r="ABL666" s="198"/>
      <c r="ABM666" s="198"/>
      <c r="ABN666" s="198"/>
      <c r="ABO666" s="198"/>
      <c r="ABP666" s="198"/>
      <c r="ABQ666" s="198"/>
      <c r="ABR666" s="198"/>
      <c r="ABS666" s="198"/>
      <c r="ABT666" s="198"/>
      <c r="ABU666" s="198"/>
      <c r="ABV666" s="198"/>
      <c r="ABW666" s="198"/>
      <c r="ABX666" s="198"/>
      <c r="ABY666" s="198"/>
      <c r="ABZ666" s="198"/>
      <c r="ACA666" s="198"/>
      <c r="ACB666" s="198"/>
      <c r="ACC666" s="198"/>
      <c r="ACD666" s="198"/>
      <c r="ACE666" s="198"/>
      <c r="ACF666" s="198"/>
      <c r="ACG666" s="198"/>
      <c r="ACH666" s="198"/>
      <c r="ACI666" s="198"/>
      <c r="ACJ666" s="198"/>
      <c r="ACK666" s="198"/>
      <c r="ACL666" s="198"/>
      <c r="ACM666" s="198"/>
      <c r="ACN666" s="198"/>
      <c r="ACO666" s="198"/>
      <c r="ACP666" s="198"/>
      <c r="ACQ666" s="198"/>
      <c r="ACR666" s="198"/>
      <c r="ACS666" s="198"/>
      <c r="ACT666" s="198"/>
      <c r="ACU666" s="198"/>
      <c r="ACV666" s="198"/>
      <c r="ACW666" s="198"/>
      <c r="ACX666" s="198"/>
      <c r="ACY666" s="198"/>
      <c r="ACZ666" s="198"/>
      <c r="ADA666" s="198"/>
      <c r="ADB666" s="198"/>
      <c r="ADC666" s="198"/>
      <c r="ADD666" s="198"/>
      <c r="ADE666" s="198"/>
      <c r="ADF666" s="198"/>
      <c r="ADG666" s="198"/>
      <c r="ADH666" s="198"/>
      <c r="ADI666" s="198"/>
      <c r="ADJ666" s="198"/>
      <c r="ADK666" s="198"/>
      <c r="ADL666" s="198"/>
      <c r="ADM666" s="198"/>
      <c r="ADN666" s="198"/>
      <c r="ADO666" s="198"/>
      <c r="ADP666" s="198"/>
      <c r="ADQ666" s="198"/>
      <c r="ADR666" s="198"/>
      <c r="ADS666" s="198"/>
      <c r="ADT666" s="198"/>
      <c r="ADU666" s="198"/>
      <c r="ADV666" s="198"/>
      <c r="ADW666" s="198"/>
      <c r="ADX666" s="198"/>
      <c r="ADY666" s="198"/>
      <c r="ADZ666" s="198"/>
      <c r="AEA666" s="198"/>
      <c r="AEB666" s="198"/>
      <c r="AEC666" s="198"/>
      <c r="AED666" s="198"/>
      <c r="AEE666" s="198"/>
      <c r="AEF666" s="198"/>
      <c r="AEG666" s="198"/>
      <c r="AEH666" s="198"/>
      <c r="AEI666" s="198"/>
      <c r="AEJ666" s="198"/>
      <c r="AEK666" s="198"/>
      <c r="AEL666" s="198"/>
      <c r="AEM666" s="198"/>
      <c r="AEN666" s="198"/>
      <c r="AEO666" s="198"/>
      <c r="AEP666" s="198"/>
      <c r="AEQ666" s="198"/>
      <c r="AER666" s="198"/>
      <c r="AES666" s="198"/>
      <c r="AET666" s="198"/>
      <c r="AEU666" s="198"/>
      <c r="AEV666" s="198"/>
      <c r="AEW666" s="198"/>
      <c r="AEX666" s="198"/>
      <c r="AEY666" s="198"/>
      <c r="AEZ666" s="198"/>
      <c r="AFA666" s="198"/>
      <c r="AFB666" s="198"/>
      <c r="AFC666" s="198"/>
      <c r="AFD666" s="198"/>
      <c r="AFE666" s="198"/>
      <c r="AFF666" s="198"/>
      <c r="AFG666" s="198"/>
      <c r="AFH666" s="198"/>
      <c r="AFI666" s="198"/>
      <c r="AFJ666" s="198"/>
      <c r="AFK666" s="198"/>
      <c r="AFL666" s="198"/>
      <c r="AFM666" s="198"/>
      <c r="AFN666" s="198"/>
      <c r="AFO666" s="198"/>
      <c r="AFP666" s="198"/>
      <c r="AFQ666" s="198"/>
      <c r="AFR666" s="198"/>
      <c r="AFS666" s="198"/>
      <c r="AFT666" s="198"/>
      <c r="AFU666" s="198"/>
      <c r="AFV666" s="198"/>
      <c r="AFW666" s="198"/>
      <c r="AFX666" s="198"/>
      <c r="AFY666" s="198"/>
      <c r="AFZ666" s="198"/>
      <c r="AGA666" s="198"/>
      <c r="AGB666" s="198"/>
      <c r="AGC666" s="198"/>
      <c r="AGD666" s="198"/>
      <c r="AGE666" s="198"/>
      <c r="AGF666" s="198"/>
      <c r="AGG666" s="198"/>
      <c r="AGH666" s="198"/>
      <c r="AGI666" s="198"/>
      <c r="AGJ666" s="198"/>
      <c r="AGK666" s="198"/>
      <c r="AGL666" s="198"/>
      <c r="AGM666" s="198"/>
      <c r="AGN666" s="198"/>
      <c r="AGO666" s="198"/>
      <c r="AGP666" s="198"/>
      <c r="AGQ666" s="198"/>
      <c r="AGR666" s="198"/>
      <c r="AGS666" s="198"/>
      <c r="AGT666" s="198"/>
      <c r="AGU666" s="198"/>
      <c r="AGV666" s="198"/>
      <c r="AGW666" s="198"/>
      <c r="AGX666" s="198"/>
      <c r="AGY666" s="198"/>
      <c r="AGZ666" s="198"/>
      <c r="AHA666" s="198"/>
      <c r="AHB666" s="198"/>
      <c r="AHC666" s="198"/>
      <c r="AHD666" s="198"/>
      <c r="AHE666" s="198"/>
      <c r="AHF666" s="198"/>
      <c r="AHG666" s="198"/>
      <c r="AHH666" s="198"/>
      <c r="AHI666" s="198"/>
      <c r="AHJ666" s="198"/>
      <c r="AHK666" s="198"/>
      <c r="AHL666" s="198"/>
      <c r="AHM666" s="198"/>
      <c r="AHN666" s="198"/>
      <c r="AHO666" s="198"/>
      <c r="AHP666" s="198"/>
      <c r="AHQ666" s="198"/>
      <c r="AHR666" s="198"/>
      <c r="AHS666" s="198"/>
      <c r="AHT666" s="198"/>
      <c r="AHU666" s="198"/>
      <c r="AHV666" s="198"/>
      <c r="AHW666" s="198"/>
      <c r="AHX666" s="198"/>
      <c r="AHY666" s="198"/>
      <c r="AHZ666" s="198"/>
      <c r="AIA666" s="198"/>
      <c r="AIB666" s="198"/>
      <c r="AIC666" s="198"/>
      <c r="AID666" s="198"/>
      <c r="AIE666" s="198"/>
      <c r="AIF666" s="198"/>
      <c r="AIG666" s="198"/>
      <c r="AIH666" s="198"/>
      <c r="AII666" s="198"/>
      <c r="AIJ666" s="198"/>
      <c r="AIK666" s="198"/>
      <c r="AIL666" s="198"/>
      <c r="AIM666" s="198"/>
      <c r="AIN666" s="198"/>
      <c r="AIO666" s="198"/>
      <c r="AIP666" s="198"/>
      <c r="AIQ666" s="198"/>
      <c r="AIR666" s="198"/>
      <c r="AIS666" s="198"/>
      <c r="AIT666" s="198"/>
      <c r="AIU666" s="198"/>
      <c r="AIV666" s="198"/>
      <c r="AIW666" s="198"/>
      <c r="AIX666" s="198"/>
      <c r="AIY666" s="198"/>
      <c r="AIZ666" s="198"/>
      <c r="AJA666" s="198"/>
      <c r="AJB666" s="198"/>
      <c r="AJC666" s="198"/>
      <c r="AJD666" s="198"/>
      <c r="AJE666" s="198"/>
      <c r="AJF666" s="198"/>
      <c r="AJG666" s="198"/>
      <c r="AJH666" s="198"/>
      <c r="AJI666" s="198"/>
      <c r="AJJ666" s="198"/>
      <c r="AJK666" s="198"/>
      <c r="AJL666" s="198"/>
      <c r="AJM666" s="198"/>
      <c r="AJN666" s="198"/>
      <c r="AJO666" s="198"/>
      <c r="AJP666" s="198"/>
      <c r="AJQ666" s="198"/>
      <c r="AJR666" s="198"/>
      <c r="AJS666" s="198"/>
      <c r="AJT666" s="198"/>
      <c r="AJU666" s="198"/>
      <c r="AJV666" s="198"/>
      <c r="AJW666" s="198"/>
      <c r="AJX666" s="198"/>
      <c r="AJY666" s="198"/>
      <c r="AJZ666" s="198"/>
      <c r="AKA666" s="198"/>
      <c r="AKB666" s="198"/>
      <c r="AKC666" s="198"/>
      <c r="AKD666" s="198"/>
      <c r="AKE666" s="198"/>
      <c r="AKF666" s="198"/>
      <c r="AKG666" s="198"/>
      <c r="AKH666" s="198"/>
      <c r="AKI666" s="198"/>
      <c r="AKJ666" s="198"/>
      <c r="AKK666" s="198"/>
      <c r="AKL666" s="198"/>
      <c r="AKM666" s="198"/>
      <c r="AKN666" s="198"/>
      <c r="AKO666" s="198"/>
      <c r="AKP666" s="198"/>
      <c r="AKQ666" s="198"/>
      <c r="AKR666" s="198"/>
      <c r="AKS666" s="198"/>
      <c r="AKT666" s="198"/>
      <c r="AKU666" s="198"/>
      <c r="AKV666" s="198"/>
      <c r="AKW666" s="198"/>
      <c r="AKX666" s="198"/>
      <c r="AKY666" s="198"/>
      <c r="AKZ666" s="198"/>
      <c r="ALA666" s="198"/>
      <c r="ALB666" s="198"/>
      <c r="ALC666" s="198"/>
      <c r="ALD666" s="198"/>
      <c r="ALE666" s="198"/>
      <c r="ALF666" s="198"/>
      <c r="ALG666" s="198"/>
      <c r="ALH666" s="198"/>
      <c r="ALI666" s="198"/>
      <c r="ALJ666" s="198"/>
      <c r="ALK666" s="198"/>
      <c r="ALL666" s="198"/>
      <c r="ALM666" s="198"/>
      <c r="ALN666" s="198"/>
      <c r="ALO666" s="198"/>
      <c r="ALP666" s="198"/>
      <c r="ALQ666" s="198"/>
      <c r="ALR666" s="198"/>
      <c r="ALS666" s="198"/>
      <c r="ALT666" s="198"/>
      <c r="ALU666" s="198"/>
      <c r="ALV666" s="198"/>
      <c r="ALW666" s="198"/>
      <c r="ALX666" s="198"/>
      <c r="ALY666" s="198"/>
      <c r="ALZ666" s="198"/>
      <c r="AMA666" s="198"/>
      <c r="AMB666" s="198"/>
      <c r="AMC666" s="198"/>
      <c r="AMD666" s="198"/>
      <c r="AME666" s="198"/>
      <c r="AMF666" s="198"/>
      <c r="AMG666" s="198"/>
      <c r="AMH666" s="198"/>
      <c r="AMI666" s="198"/>
      <c r="AMJ666" s="198"/>
      <c r="AMK666" s="198"/>
      <c r="AML666" s="198"/>
      <c r="AMM666" s="198"/>
      <c r="AMN666" s="198"/>
      <c r="AMO666" s="198"/>
      <c r="AMP666" s="198"/>
      <c r="AMQ666" s="198"/>
      <c r="AMR666" s="198"/>
      <c r="AMS666" s="198"/>
      <c r="AMT666" s="198"/>
      <c r="AMU666" s="198"/>
      <c r="AMV666" s="198"/>
      <c r="AMW666" s="198"/>
      <c r="AMX666" s="198"/>
      <c r="AMY666" s="198"/>
      <c r="AMZ666" s="198"/>
      <c r="ANA666" s="198"/>
      <c r="ANB666" s="198"/>
      <c r="ANC666" s="198"/>
      <c r="AND666" s="198"/>
      <c r="ANE666" s="198"/>
      <c r="ANF666" s="198"/>
      <c r="ANG666" s="198"/>
      <c r="ANH666" s="198"/>
      <c r="ANI666" s="198"/>
      <c r="ANJ666" s="198"/>
      <c r="ANK666" s="198"/>
      <c r="ANL666" s="198"/>
      <c r="ANM666" s="198"/>
      <c r="ANN666" s="198"/>
      <c r="ANO666" s="198"/>
      <c r="ANP666" s="198"/>
      <c r="ANQ666" s="198"/>
      <c r="ANR666" s="198"/>
      <c r="ANS666" s="198"/>
      <c r="ANT666" s="198"/>
      <c r="ANU666" s="198"/>
      <c r="ANV666" s="198"/>
      <c r="ANW666" s="198"/>
      <c r="ANX666" s="198"/>
      <c r="ANY666" s="198"/>
      <c r="ANZ666" s="198"/>
      <c r="AOA666" s="198"/>
      <c r="AOB666" s="198"/>
      <c r="AOC666" s="198"/>
      <c r="AOD666" s="198"/>
      <c r="AOE666" s="198"/>
      <c r="AOF666" s="198"/>
      <c r="AOG666" s="198"/>
      <c r="AOH666" s="198"/>
      <c r="AOI666" s="198"/>
      <c r="AOJ666" s="198"/>
      <c r="AOK666" s="198"/>
      <c r="AOL666" s="198"/>
      <c r="AOM666" s="198"/>
      <c r="AON666" s="198"/>
      <c r="AOO666" s="198"/>
      <c r="AOP666" s="198"/>
      <c r="AOQ666" s="198"/>
      <c r="AOR666" s="198"/>
      <c r="AOS666" s="198"/>
      <c r="AOT666" s="198"/>
      <c r="AOU666" s="198"/>
      <c r="AOV666" s="198"/>
      <c r="AOW666" s="198"/>
      <c r="AOX666" s="198"/>
      <c r="AOY666" s="198"/>
      <c r="AOZ666" s="198"/>
      <c r="APA666" s="198"/>
      <c r="APB666" s="198"/>
      <c r="APC666" s="198"/>
      <c r="APD666" s="198"/>
      <c r="APE666" s="198"/>
      <c r="APF666" s="198"/>
      <c r="APG666" s="198"/>
      <c r="APH666" s="198"/>
      <c r="API666" s="198"/>
      <c r="APJ666" s="198"/>
      <c r="APK666" s="198"/>
      <c r="APL666" s="198"/>
      <c r="APM666" s="198"/>
      <c r="APN666" s="198"/>
      <c r="APO666" s="198"/>
      <c r="APP666" s="198"/>
      <c r="APQ666" s="198"/>
      <c r="APR666" s="198"/>
      <c r="APS666" s="198"/>
      <c r="APT666" s="198"/>
      <c r="APU666" s="198"/>
      <c r="APV666" s="198"/>
      <c r="APW666" s="198"/>
      <c r="APX666" s="198"/>
      <c r="APY666" s="198"/>
      <c r="APZ666" s="198"/>
      <c r="AQA666" s="198"/>
      <c r="AQB666" s="198"/>
      <c r="AQC666" s="198"/>
      <c r="AQD666" s="198"/>
      <c r="AQE666" s="198"/>
      <c r="AQF666" s="198"/>
      <c r="AQG666" s="198"/>
      <c r="AQH666" s="198"/>
      <c r="AQI666" s="198"/>
      <c r="AQJ666" s="198"/>
      <c r="AQK666" s="198"/>
      <c r="AQL666" s="198"/>
      <c r="AQM666" s="198"/>
      <c r="AQN666" s="198"/>
      <c r="AQO666" s="198"/>
      <c r="AQP666" s="198"/>
      <c r="AQQ666" s="198"/>
      <c r="AQR666" s="198"/>
      <c r="AQS666" s="198"/>
      <c r="AQT666" s="198"/>
      <c r="AQU666" s="198"/>
      <c r="AQV666" s="198"/>
      <c r="AQW666" s="198"/>
      <c r="AQX666" s="198"/>
      <c r="AQY666" s="198"/>
      <c r="AQZ666" s="198"/>
      <c r="ARA666" s="198"/>
      <c r="ARB666" s="198"/>
      <c r="ARC666" s="198"/>
      <c r="ARD666" s="198"/>
      <c r="ARE666" s="198"/>
      <c r="ARF666" s="198"/>
      <c r="ARG666" s="198"/>
      <c r="ARH666" s="198"/>
      <c r="ARI666" s="198"/>
      <c r="ARJ666" s="198"/>
      <c r="ARK666" s="198"/>
      <c r="ARL666" s="198"/>
      <c r="ARM666" s="198"/>
      <c r="ARN666" s="198"/>
      <c r="ARO666" s="198"/>
      <c r="ARP666" s="198"/>
      <c r="ARQ666" s="198"/>
      <c r="ARR666" s="198"/>
      <c r="ARS666" s="198"/>
      <c r="ART666" s="198"/>
      <c r="ARU666" s="198"/>
      <c r="ARV666" s="198"/>
      <c r="ARW666" s="198"/>
      <c r="ARX666" s="198"/>
      <c r="ARY666" s="198"/>
      <c r="ARZ666" s="198"/>
      <c r="ASA666" s="198"/>
      <c r="ASB666" s="198"/>
      <c r="ASC666" s="198"/>
      <c r="ASD666" s="198"/>
      <c r="ASE666" s="198"/>
      <c r="ASF666" s="198"/>
      <c r="ASG666" s="198"/>
      <c r="ASH666" s="198"/>
      <c r="ASI666" s="198"/>
      <c r="ASJ666" s="198"/>
      <c r="ASK666" s="198"/>
      <c r="ASL666" s="198"/>
      <c r="ASM666" s="198"/>
      <c r="ASN666" s="198"/>
      <c r="ASO666" s="198"/>
      <c r="ASP666" s="198"/>
      <c r="ASQ666" s="198"/>
      <c r="ASR666" s="198"/>
      <c r="ASS666" s="198"/>
      <c r="AST666" s="198"/>
      <c r="ASU666" s="198"/>
      <c r="ASV666" s="198"/>
      <c r="ASW666" s="198"/>
      <c r="ASX666" s="198"/>
      <c r="ASY666" s="198"/>
      <c r="ASZ666" s="198"/>
      <c r="ATA666" s="198"/>
      <c r="ATB666" s="198"/>
      <c r="ATC666" s="198"/>
      <c r="ATD666" s="198"/>
      <c r="ATE666" s="198"/>
      <c r="ATF666" s="198"/>
      <c r="ATG666" s="198"/>
      <c r="ATH666" s="198"/>
      <c r="ATI666" s="198"/>
      <c r="ATJ666" s="198"/>
      <c r="ATK666" s="198"/>
      <c r="ATL666" s="198"/>
      <c r="ATM666" s="198"/>
      <c r="ATN666" s="198"/>
      <c r="ATO666" s="198"/>
      <c r="ATP666" s="198"/>
      <c r="ATQ666" s="198"/>
      <c r="ATR666" s="198"/>
      <c r="ATS666" s="198"/>
      <c r="ATT666" s="198"/>
      <c r="ATU666" s="198"/>
      <c r="ATV666" s="198"/>
      <c r="ATW666" s="198"/>
      <c r="ATX666" s="198"/>
      <c r="ATY666" s="198"/>
      <c r="ATZ666" s="198"/>
      <c r="AUA666" s="198"/>
      <c r="AUB666" s="198"/>
      <c r="AUC666" s="198"/>
      <c r="AUD666" s="198"/>
      <c r="AUE666" s="198"/>
      <c r="AUF666" s="198"/>
      <c r="AUG666" s="198"/>
      <c r="AUH666" s="198"/>
      <c r="AUI666" s="198"/>
      <c r="AUJ666" s="198"/>
      <c r="AUK666" s="198"/>
      <c r="AUL666" s="198"/>
      <c r="AUM666" s="198"/>
      <c r="AUN666" s="198"/>
      <c r="AUO666" s="198"/>
      <c r="AUP666" s="198"/>
      <c r="AUQ666" s="198"/>
      <c r="AUR666" s="198"/>
      <c r="AUS666" s="198"/>
      <c r="AUT666" s="198"/>
      <c r="AUU666" s="198"/>
      <c r="AUV666" s="198"/>
      <c r="AUW666" s="198"/>
      <c r="AUX666" s="198"/>
      <c r="AUY666" s="198"/>
      <c r="AUZ666" s="198"/>
      <c r="AVA666" s="198"/>
      <c r="AVB666" s="198"/>
      <c r="AVC666" s="198"/>
      <c r="AVD666" s="198"/>
      <c r="AVE666" s="198"/>
      <c r="AVF666" s="198"/>
      <c r="AVG666" s="198"/>
      <c r="AVH666" s="198"/>
      <c r="AVI666" s="198"/>
      <c r="AVJ666" s="198"/>
      <c r="AVK666" s="198"/>
      <c r="AVL666" s="198"/>
      <c r="AVM666" s="198"/>
      <c r="AVN666" s="198"/>
      <c r="AVO666" s="198"/>
      <c r="AVP666" s="198"/>
      <c r="AVQ666" s="198"/>
      <c r="AVR666" s="198"/>
      <c r="AVS666" s="198"/>
      <c r="AVT666" s="198"/>
      <c r="AVU666" s="198"/>
      <c r="AVV666" s="198"/>
      <c r="AVW666" s="198"/>
      <c r="AVX666" s="198"/>
      <c r="AVY666" s="198"/>
      <c r="AVZ666" s="198"/>
      <c r="AWA666" s="198"/>
      <c r="AWB666" s="198"/>
      <c r="AWC666" s="198"/>
      <c r="AWD666" s="198"/>
      <c r="AWE666" s="198"/>
      <c r="AWF666" s="198"/>
      <c r="AWG666" s="198"/>
      <c r="AWH666" s="198"/>
      <c r="AWI666" s="198"/>
      <c r="AWJ666" s="198"/>
      <c r="AWK666" s="198"/>
      <c r="AWL666" s="198"/>
      <c r="AWM666" s="198"/>
      <c r="AWN666" s="198"/>
      <c r="AWO666" s="198"/>
      <c r="AWP666" s="198"/>
      <c r="AWQ666" s="198"/>
      <c r="AWR666" s="198"/>
      <c r="AWS666" s="198"/>
      <c r="AWT666" s="198"/>
      <c r="AWU666" s="198"/>
      <c r="AWV666" s="198"/>
      <c r="AWW666" s="198"/>
      <c r="AWX666" s="198"/>
      <c r="AWY666" s="198"/>
      <c r="AWZ666" s="198"/>
      <c r="AXA666" s="198"/>
      <c r="AXB666" s="198"/>
      <c r="AXC666" s="198"/>
      <c r="AXD666" s="198"/>
      <c r="AXE666" s="198"/>
      <c r="AXF666" s="198"/>
      <c r="AXG666" s="198"/>
      <c r="AXH666" s="198"/>
      <c r="AXI666" s="198"/>
      <c r="AXJ666" s="198"/>
      <c r="AXK666" s="198"/>
      <c r="AXL666" s="198"/>
      <c r="AXM666" s="198"/>
      <c r="AXN666" s="198"/>
      <c r="AXO666" s="198"/>
      <c r="AXP666" s="198"/>
      <c r="AXQ666" s="198"/>
      <c r="AXR666" s="198"/>
      <c r="AXS666" s="198"/>
      <c r="AXT666" s="198"/>
      <c r="AXU666" s="198"/>
      <c r="AXV666" s="198"/>
      <c r="AXW666" s="198"/>
      <c r="AXX666" s="198"/>
      <c r="AXY666" s="198"/>
      <c r="AXZ666" s="198"/>
      <c r="AYA666" s="198"/>
      <c r="AYB666" s="198"/>
      <c r="AYC666" s="198"/>
      <c r="AYD666" s="198"/>
      <c r="AYE666" s="198"/>
      <c r="AYF666" s="198"/>
      <c r="AYG666" s="198"/>
      <c r="AYH666" s="198"/>
      <c r="AYI666" s="198"/>
      <c r="AYJ666" s="198"/>
      <c r="AYK666" s="198"/>
      <c r="AYL666" s="198"/>
      <c r="AYM666" s="198"/>
      <c r="AYN666" s="198"/>
      <c r="AYO666" s="198"/>
      <c r="AYP666" s="198"/>
      <c r="AYQ666" s="198"/>
      <c r="AYR666" s="198"/>
      <c r="AYS666" s="198"/>
      <c r="AYT666" s="198"/>
      <c r="AYU666" s="198"/>
      <c r="AYV666" s="198"/>
      <c r="AYW666" s="198"/>
      <c r="AYX666" s="198"/>
      <c r="AYY666" s="198"/>
      <c r="AYZ666" s="198"/>
      <c r="AZA666" s="198"/>
      <c r="AZB666" s="198"/>
      <c r="AZC666" s="198"/>
      <c r="AZD666" s="198"/>
      <c r="AZE666" s="198"/>
      <c r="AZF666" s="198"/>
      <c r="AZG666" s="198"/>
      <c r="AZH666" s="198"/>
      <c r="AZI666" s="198"/>
      <c r="AZJ666" s="198"/>
      <c r="AZK666" s="198"/>
      <c r="AZL666" s="198"/>
      <c r="AZM666" s="198"/>
      <c r="AZN666" s="198"/>
      <c r="AZO666" s="198"/>
      <c r="AZP666" s="198"/>
      <c r="AZQ666" s="198"/>
      <c r="AZR666" s="198"/>
      <c r="AZS666" s="198"/>
      <c r="AZT666" s="198"/>
      <c r="AZU666" s="198"/>
      <c r="AZV666" s="198"/>
      <c r="AZW666" s="198"/>
      <c r="AZX666" s="198"/>
      <c r="AZY666" s="198"/>
      <c r="AZZ666" s="198"/>
      <c r="BAA666" s="198"/>
      <c r="BAB666" s="198"/>
      <c r="BAC666" s="198"/>
      <c r="BAD666" s="198"/>
      <c r="BAE666" s="198"/>
      <c r="BAF666" s="198"/>
      <c r="BAG666" s="198"/>
      <c r="BAH666" s="198"/>
      <c r="BAI666" s="198"/>
      <c r="BAJ666" s="198"/>
      <c r="BAK666" s="198"/>
      <c r="BAL666" s="198"/>
      <c r="BAM666" s="198"/>
      <c r="BAN666" s="198"/>
      <c r="BAO666" s="198"/>
      <c r="BAP666" s="198"/>
      <c r="BAQ666" s="198"/>
      <c r="BAR666" s="198"/>
      <c r="BAS666" s="198"/>
      <c r="BAT666" s="198"/>
      <c r="BAU666" s="198"/>
      <c r="BAV666" s="198"/>
      <c r="BAW666" s="198"/>
      <c r="BAX666" s="198"/>
      <c r="BAY666" s="198"/>
      <c r="BAZ666" s="198"/>
      <c r="BBA666" s="198"/>
      <c r="BBB666" s="198"/>
      <c r="BBC666" s="198"/>
      <c r="BBD666" s="198"/>
      <c r="BBE666" s="198"/>
      <c r="BBF666" s="198"/>
      <c r="BBG666" s="198"/>
      <c r="BBH666" s="198"/>
      <c r="BBI666" s="198"/>
      <c r="BBJ666" s="198"/>
      <c r="BBK666" s="198"/>
      <c r="BBL666" s="198"/>
      <c r="BBM666" s="198"/>
      <c r="BBN666" s="198"/>
      <c r="BBO666" s="198"/>
      <c r="BBP666" s="198"/>
      <c r="BBQ666" s="198"/>
      <c r="BBR666" s="198"/>
      <c r="BBS666" s="198"/>
      <c r="BBT666" s="198"/>
      <c r="BBU666" s="198"/>
      <c r="BBV666" s="198"/>
      <c r="BBW666" s="198"/>
      <c r="BBX666" s="198"/>
      <c r="BBY666" s="198"/>
      <c r="BBZ666" s="198"/>
      <c r="BCA666" s="198"/>
      <c r="BCB666" s="198"/>
      <c r="BCC666" s="198"/>
      <c r="BCD666" s="198"/>
      <c r="BCE666" s="198"/>
      <c r="BCF666" s="198"/>
      <c r="BCG666" s="198"/>
      <c r="BCH666" s="198"/>
      <c r="BCI666" s="198"/>
      <c r="BCJ666" s="198"/>
      <c r="BCK666" s="198"/>
      <c r="BCL666" s="198"/>
      <c r="BCM666" s="198"/>
      <c r="BCN666" s="198"/>
      <c r="BCO666" s="198"/>
      <c r="BCP666" s="198"/>
      <c r="BCQ666" s="198"/>
      <c r="BCR666" s="198"/>
      <c r="BCS666" s="198"/>
      <c r="BCT666" s="198"/>
      <c r="BCU666" s="198"/>
      <c r="BCV666" s="198"/>
      <c r="BCW666" s="198"/>
      <c r="BCX666" s="198"/>
      <c r="BCY666" s="198"/>
      <c r="BCZ666" s="198"/>
      <c r="BDA666" s="198"/>
      <c r="BDB666" s="198"/>
      <c r="BDC666" s="198"/>
      <c r="BDD666" s="198"/>
      <c r="BDE666" s="198"/>
      <c r="BDF666" s="198"/>
      <c r="BDG666" s="198"/>
      <c r="BDH666" s="198"/>
      <c r="BDI666" s="198"/>
      <c r="BDJ666" s="198"/>
      <c r="BDK666" s="198"/>
      <c r="BDL666" s="198"/>
      <c r="BDM666" s="198"/>
      <c r="BDN666" s="198"/>
      <c r="BDO666" s="198"/>
      <c r="BDP666" s="198"/>
      <c r="BDQ666" s="198"/>
      <c r="BDR666" s="198"/>
      <c r="BDS666" s="198"/>
      <c r="BDT666" s="198"/>
      <c r="BDU666" s="198"/>
      <c r="BDV666" s="198"/>
      <c r="BDW666" s="198"/>
      <c r="BDX666" s="198"/>
      <c r="BDY666" s="198"/>
      <c r="BDZ666" s="198"/>
      <c r="BEA666" s="198"/>
      <c r="BEB666" s="198"/>
      <c r="BEC666" s="198"/>
      <c r="BED666" s="198"/>
      <c r="BEE666" s="198"/>
      <c r="BEF666" s="198"/>
      <c r="BEG666" s="198"/>
      <c r="BEH666" s="198"/>
      <c r="BEI666" s="198"/>
      <c r="BEJ666" s="198"/>
      <c r="BEK666" s="198"/>
      <c r="BEL666" s="198"/>
      <c r="BEM666" s="198"/>
      <c r="BEN666" s="198"/>
      <c r="BEO666" s="198"/>
      <c r="BEP666" s="198"/>
      <c r="BEQ666" s="198"/>
      <c r="BER666" s="198"/>
      <c r="BES666" s="198"/>
      <c r="BET666" s="198"/>
      <c r="BEU666" s="198"/>
      <c r="BEV666" s="198"/>
      <c r="BEW666" s="198"/>
      <c r="BEX666" s="198"/>
      <c r="BEY666" s="198"/>
      <c r="BEZ666" s="198"/>
      <c r="BFA666" s="198"/>
      <c r="BFB666" s="198"/>
      <c r="BFC666" s="198"/>
      <c r="BFD666" s="198"/>
      <c r="BFE666" s="198"/>
      <c r="BFF666" s="198"/>
      <c r="BFG666" s="198"/>
      <c r="BFH666" s="198"/>
      <c r="BFI666" s="198"/>
      <c r="BFJ666" s="198"/>
      <c r="BFK666" s="198"/>
      <c r="BFL666" s="198"/>
      <c r="BFM666" s="198"/>
      <c r="BFN666" s="198"/>
      <c r="BFO666" s="198"/>
      <c r="BFP666" s="198"/>
      <c r="BFQ666" s="198"/>
      <c r="BFR666" s="198"/>
      <c r="BFS666" s="198"/>
      <c r="BFT666" s="198"/>
      <c r="BFU666" s="198"/>
      <c r="BFV666" s="198"/>
      <c r="BFW666" s="198"/>
      <c r="BFX666" s="198"/>
      <c r="BFY666" s="198"/>
      <c r="BFZ666" s="198"/>
      <c r="BGA666" s="198"/>
      <c r="BGB666" s="198"/>
      <c r="BGC666" s="198"/>
      <c r="BGD666" s="198"/>
      <c r="BGE666" s="198"/>
      <c r="BGF666" s="198"/>
      <c r="BGG666" s="198"/>
      <c r="BGH666" s="198"/>
      <c r="BGI666" s="198"/>
      <c r="BGJ666" s="198"/>
      <c r="BGK666" s="198"/>
      <c r="BGL666" s="198"/>
      <c r="BGM666" s="198"/>
      <c r="BGN666" s="198"/>
      <c r="BGO666" s="198"/>
      <c r="BGP666" s="198"/>
      <c r="BGQ666" s="198"/>
      <c r="BGR666" s="198"/>
      <c r="BGS666" s="198"/>
      <c r="BGT666" s="198"/>
      <c r="BGU666" s="198"/>
      <c r="BGV666" s="198"/>
      <c r="BGW666" s="198"/>
      <c r="BGX666" s="198"/>
      <c r="BGY666" s="198"/>
      <c r="BGZ666" s="198"/>
      <c r="BHA666" s="198"/>
      <c r="BHB666" s="198"/>
      <c r="BHC666" s="198"/>
      <c r="BHD666" s="198"/>
      <c r="BHE666" s="198"/>
      <c r="BHF666" s="198"/>
      <c r="BHG666" s="198"/>
      <c r="BHH666" s="198"/>
      <c r="BHI666" s="198"/>
      <c r="BHJ666" s="198"/>
      <c r="BHK666" s="198"/>
      <c r="BHL666" s="198"/>
      <c r="BHM666" s="198"/>
      <c r="BHN666" s="198"/>
      <c r="BHO666" s="198"/>
      <c r="BHP666" s="198"/>
      <c r="BHQ666" s="198"/>
      <c r="BHR666" s="198"/>
      <c r="BHS666" s="198"/>
      <c r="BHT666" s="198"/>
      <c r="BHU666" s="198"/>
      <c r="BHV666" s="198"/>
      <c r="BHW666" s="198"/>
      <c r="BHX666" s="198"/>
      <c r="BHY666" s="198"/>
      <c r="BHZ666" s="198"/>
      <c r="BIA666" s="198"/>
      <c r="BIB666" s="198"/>
      <c r="BIC666" s="198"/>
      <c r="BID666" s="198"/>
      <c r="BIE666" s="198"/>
      <c r="BIF666" s="198"/>
      <c r="BIG666" s="198"/>
      <c r="BIH666" s="198"/>
      <c r="BII666" s="198"/>
      <c r="BIJ666" s="198"/>
      <c r="BIK666" s="198"/>
      <c r="BIL666" s="198"/>
      <c r="BIM666" s="198"/>
      <c r="BIN666" s="198"/>
      <c r="BIO666" s="198"/>
      <c r="BIP666" s="198"/>
      <c r="BIQ666" s="198"/>
      <c r="BIR666" s="198"/>
      <c r="BIS666" s="198"/>
      <c r="BIT666" s="198"/>
      <c r="BIU666" s="198"/>
      <c r="BIV666" s="198"/>
      <c r="BIW666" s="198"/>
      <c r="BIX666" s="198"/>
      <c r="BIY666" s="198"/>
      <c r="BIZ666" s="198"/>
      <c r="BJA666" s="198"/>
      <c r="BJB666" s="198"/>
      <c r="BJC666" s="198"/>
      <c r="BJD666" s="198"/>
      <c r="BJE666" s="198"/>
      <c r="BJF666" s="198"/>
      <c r="BJG666" s="198"/>
      <c r="BJH666" s="198"/>
      <c r="BJI666" s="198"/>
      <c r="BJJ666" s="198"/>
      <c r="BJK666" s="198"/>
      <c r="BJL666" s="198"/>
      <c r="BJM666" s="198"/>
      <c r="BJN666" s="198"/>
      <c r="BJO666" s="198"/>
      <c r="BJP666" s="198"/>
      <c r="BJQ666" s="198"/>
      <c r="BJR666" s="198"/>
      <c r="BJS666" s="198"/>
      <c r="BJT666" s="198"/>
      <c r="BJU666" s="198"/>
      <c r="BJV666" s="198"/>
      <c r="BJW666" s="198"/>
      <c r="BJX666" s="198"/>
      <c r="BJY666" s="198"/>
      <c r="BJZ666" s="198"/>
      <c r="BKA666" s="198"/>
      <c r="BKB666" s="198"/>
      <c r="BKC666" s="198"/>
      <c r="BKD666" s="198"/>
      <c r="BKE666" s="198"/>
      <c r="BKF666" s="198"/>
      <c r="BKG666" s="198"/>
      <c r="BKH666" s="198"/>
      <c r="BKI666" s="198"/>
      <c r="BKJ666" s="198"/>
      <c r="BKK666" s="198"/>
      <c r="BKL666" s="198"/>
      <c r="BKM666" s="198"/>
      <c r="BKN666" s="198"/>
      <c r="BKO666" s="198"/>
      <c r="BKP666" s="198"/>
      <c r="BKQ666" s="198"/>
      <c r="BKR666" s="198"/>
      <c r="BKS666" s="198"/>
      <c r="BKT666" s="198"/>
      <c r="BKU666" s="198"/>
      <c r="BKV666" s="198"/>
      <c r="BKW666" s="198"/>
      <c r="BKX666" s="198"/>
      <c r="BKY666" s="198"/>
      <c r="BKZ666" s="198"/>
      <c r="BLA666" s="198"/>
      <c r="BLB666" s="198"/>
      <c r="BLC666" s="198"/>
      <c r="BLD666" s="198"/>
      <c r="BLE666" s="198"/>
      <c r="BLF666" s="198"/>
      <c r="BLG666" s="198"/>
      <c r="BLH666" s="198"/>
      <c r="BLI666" s="198"/>
      <c r="BLJ666" s="198"/>
      <c r="BLK666" s="198"/>
      <c r="BLL666" s="198"/>
      <c r="BLM666" s="198"/>
      <c r="BLN666" s="198"/>
      <c r="BLO666" s="198"/>
      <c r="BLP666" s="198"/>
      <c r="BLQ666" s="198"/>
      <c r="BLR666" s="198"/>
      <c r="BLS666" s="198"/>
      <c r="BLT666" s="198"/>
      <c r="BLU666" s="198"/>
      <c r="BLV666" s="198"/>
      <c r="BLW666" s="198"/>
      <c r="BLX666" s="198"/>
      <c r="BLY666" s="198"/>
      <c r="BLZ666" s="198"/>
      <c r="BMA666" s="198"/>
      <c r="BMB666" s="198"/>
      <c r="BMC666" s="198"/>
      <c r="BMD666" s="198"/>
      <c r="BME666" s="198"/>
      <c r="BMF666" s="198"/>
      <c r="BMG666" s="198"/>
      <c r="BMH666" s="198"/>
      <c r="BMI666" s="198"/>
      <c r="BMJ666" s="198"/>
      <c r="BMK666" s="198"/>
      <c r="BML666" s="198"/>
      <c r="BMM666" s="198"/>
      <c r="BMN666" s="198"/>
      <c r="BMO666" s="198"/>
      <c r="BMP666" s="198"/>
      <c r="BMQ666" s="198"/>
      <c r="BMR666" s="198"/>
      <c r="BMS666" s="198"/>
      <c r="BMT666" s="198"/>
      <c r="BMU666" s="198"/>
      <c r="BMV666" s="198"/>
      <c r="BMW666" s="198"/>
      <c r="BMX666" s="198"/>
      <c r="BMY666" s="198"/>
      <c r="BMZ666" s="198"/>
      <c r="BNA666" s="198"/>
      <c r="BNB666" s="198"/>
      <c r="BNC666" s="198"/>
      <c r="BND666" s="198"/>
      <c r="BNE666" s="198"/>
      <c r="BNF666" s="198"/>
      <c r="BNG666" s="198"/>
      <c r="BNH666" s="198"/>
      <c r="BNI666" s="198"/>
      <c r="BNJ666" s="198"/>
      <c r="BNK666" s="198"/>
      <c r="BNL666" s="198"/>
      <c r="BNM666" s="198"/>
      <c r="BNN666" s="198"/>
      <c r="BNO666" s="198"/>
      <c r="BNP666" s="198"/>
      <c r="BNQ666" s="198"/>
      <c r="BNR666" s="198"/>
      <c r="BNS666" s="198"/>
      <c r="BNT666" s="198"/>
      <c r="BNU666" s="198"/>
      <c r="BNV666" s="198"/>
      <c r="BNW666" s="198"/>
      <c r="BNX666" s="198"/>
      <c r="BNY666" s="198"/>
      <c r="BNZ666" s="198"/>
      <c r="BOA666" s="198"/>
      <c r="BOB666" s="198"/>
      <c r="BOC666" s="198"/>
      <c r="BOD666" s="198"/>
      <c r="BOE666" s="198"/>
      <c r="BOF666" s="198"/>
      <c r="BOG666" s="198"/>
      <c r="BOH666" s="198"/>
      <c r="BOI666" s="198"/>
      <c r="BOJ666" s="198"/>
      <c r="BOK666" s="198"/>
      <c r="BOL666" s="198"/>
      <c r="BOM666" s="198"/>
      <c r="BON666" s="198"/>
      <c r="BOO666" s="198"/>
      <c r="BOP666" s="198"/>
      <c r="BOQ666" s="198"/>
      <c r="BOR666" s="198"/>
      <c r="BOS666" s="198"/>
      <c r="BOT666" s="198"/>
      <c r="BOU666" s="198"/>
      <c r="BOV666" s="198"/>
      <c r="BOW666" s="198"/>
      <c r="BOX666" s="198"/>
      <c r="BOY666" s="198"/>
      <c r="BOZ666" s="198"/>
      <c r="BPA666" s="198"/>
      <c r="BPB666" s="198"/>
      <c r="BPC666" s="198"/>
      <c r="BPD666" s="198"/>
      <c r="BPE666" s="198"/>
      <c r="BPF666" s="198"/>
      <c r="BPG666" s="198"/>
      <c r="BPH666" s="198"/>
      <c r="BPI666" s="198"/>
      <c r="BPJ666" s="198"/>
      <c r="BPK666" s="198"/>
      <c r="BPL666" s="198"/>
      <c r="BPM666" s="198"/>
      <c r="BPN666" s="198"/>
      <c r="BPO666" s="198"/>
      <c r="BPP666" s="198"/>
      <c r="BPQ666" s="198"/>
      <c r="BPR666" s="198"/>
      <c r="BPS666" s="198"/>
      <c r="BPT666" s="198"/>
      <c r="BPU666" s="198"/>
      <c r="BPV666" s="198"/>
      <c r="BPW666" s="198"/>
      <c r="BPX666" s="198"/>
      <c r="BPY666" s="198"/>
      <c r="BPZ666" s="198"/>
      <c r="BQA666" s="198"/>
      <c r="BQB666" s="198"/>
      <c r="BQC666" s="198"/>
      <c r="BQD666" s="198"/>
      <c r="BQE666" s="198"/>
      <c r="BQF666" s="198"/>
      <c r="BQG666" s="198"/>
      <c r="BQH666" s="198"/>
      <c r="BQI666" s="198"/>
      <c r="BQJ666" s="198"/>
      <c r="BQK666" s="198"/>
      <c r="BQL666" s="198"/>
      <c r="BQM666" s="198"/>
      <c r="BQN666" s="198"/>
      <c r="BQO666" s="198"/>
      <c r="BQP666" s="198"/>
      <c r="BQQ666" s="198"/>
      <c r="BQR666" s="198"/>
      <c r="BQS666" s="198"/>
      <c r="BQT666" s="198"/>
      <c r="BQU666" s="198"/>
      <c r="BQV666" s="198"/>
      <c r="BQW666" s="198"/>
      <c r="BQX666" s="198"/>
      <c r="BQY666" s="198"/>
      <c r="BQZ666" s="198"/>
      <c r="BRA666" s="198"/>
      <c r="BRB666" s="198"/>
      <c r="BRC666" s="198"/>
      <c r="BRD666" s="198"/>
      <c r="BRE666" s="198"/>
      <c r="BRF666" s="198"/>
      <c r="BRG666" s="198"/>
      <c r="BRH666" s="198"/>
      <c r="BRI666" s="198"/>
      <c r="BRJ666" s="198"/>
      <c r="BRK666" s="198"/>
      <c r="BRL666" s="198"/>
      <c r="BRM666" s="198"/>
      <c r="BRN666" s="198"/>
      <c r="BRO666" s="198"/>
      <c r="BRP666" s="198"/>
      <c r="BRQ666" s="198"/>
      <c r="BRR666" s="198"/>
      <c r="BRS666" s="198"/>
      <c r="BRT666" s="198"/>
      <c r="BRU666" s="198"/>
      <c r="BRV666" s="198"/>
      <c r="BRW666" s="198"/>
      <c r="BRX666" s="198"/>
      <c r="BRY666" s="198"/>
      <c r="BRZ666" s="198"/>
      <c r="BSA666" s="198"/>
      <c r="BSB666" s="198"/>
      <c r="BSC666" s="198"/>
      <c r="BSD666" s="198"/>
      <c r="BSE666" s="198"/>
      <c r="BSF666" s="198"/>
      <c r="BSG666" s="198"/>
      <c r="BSH666" s="198"/>
      <c r="BSI666" s="198"/>
      <c r="BSJ666" s="198"/>
      <c r="BSK666" s="198"/>
      <c r="BSL666" s="198"/>
      <c r="BSM666" s="198"/>
      <c r="BSN666" s="198"/>
      <c r="BSO666" s="198"/>
      <c r="BSP666" s="198"/>
      <c r="BSQ666" s="198"/>
      <c r="BSR666" s="198"/>
      <c r="BSS666" s="198"/>
      <c r="BST666" s="198"/>
      <c r="BSU666" s="198"/>
      <c r="BSV666" s="198"/>
      <c r="BSW666" s="198"/>
      <c r="BSX666" s="198"/>
      <c r="BSY666" s="198"/>
      <c r="BSZ666" s="198"/>
      <c r="BTA666" s="198"/>
      <c r="BTB666" s="198"/>
      <c r="BTC666" s="198"/>
      <c r="BTD666" s="198"/>
      <c r="BTE666" s="198"/>
      <c r="BTF666" s="198"/>
      <c r="BTG666" s="198"/>
      <c r="BTH666" s="198"/>
      <c r="BTI666" s="198"/>
      <c r="BTJ666" s="198"/>
      <c r="BTK666" s="198"/>
      <c r="BTL666" s="198"/>
      <c r="BTM666" s="198"/>
      <c r="BTN666" s="198"/>
      <c r="BTO666" s="198"/>
      <c r="BTP666" s="198"/>
      <c r="BTQ666" s="198"/>
      <c r="BTR666" s="198"/>
      <c r="BTS666" s="198"/>
      <c r="BTT666" s="198"/>
      <c r="BTU666" s="198"/>
      <c r="BTV666" s="198"/>
      <c r="BTW666" s="198"/>
      <c r="BTX666" s="198"/>
      <c r="BTY666" s="198"/>
      <c r="BTZ666" s="198"/>
      <c r="BUA666" s="198"/>
      <c r="BUB666" s="198"/>
      <c r="BUC666" s="198"/>
      <c r="BUD666" s="198"/>
      <c r="BUE666" s="198"/>
      <c r="BUF666" s="198"/>
      <c r="BUG666" s="198"/>
      <c r="BUH666" s="198"/>
      <c r="BUI666" s="198"/>
      <c r="BUJ666" s="198"/>
      <c r="BUK666" s="198"/>
      <c r="BUL666" s="198"/>
      <c r="BUM666" s="198"/>
      <c r="BUN666" s="198"/>
      <c r="BUO666" s="198"/>
      <c r="BUP666" s="198"/>
      <c r="BUQ666" s="198"/>
      <c r="BUR666" s="198"/>
      <c r="BUS666" s="198"/>
      <c r="BUT666" s="198"/>
      <c r="BUU666" s="198"/>
      <c r="BUV666" s="198"/>
      <c r="BUW666" s="198"/>
      <c r="BUX666" s="198"/>
      <c r="BUY666" s="198"/>
      <c r="BUZ666" s="198"/>
      <c r="BVA666" s="198"/>
      <c r="BVB666" s="198"/>
      <c r="BVC666" s="198"/>
      <c r="BVD666" s="198"/>
      <c r="BVE666" s="198"/>
      <c r="BVF666" s="198"/>
      <c r="BVG666" s="198"/>
      <c r="BVH666" s="198"/>
      <c r="BVI666" s="198"/>
      <c r="BVJ666" s="198"/>
      <c r="BVK666" s="198"/>
      <c r="BVL666" s="198"/>
      <c r="BVM666" s="198"/>
      <c r="BVN666" s="198"/>
      <c r="BVO666" s="198"/>
      <c r="BVP666" s="198"/>
      <c r="BVQ666" s="198"/>
      <c r="BVR666" s="198"/>
      <c r="BVS666" s="198"/>
      <c r="BVT666" s="198"/>
      <c r="BVU666" s="198"/>
      <c r="BVV666" s="198"/>
      <c r="BVW666" s="198"/>
      <c r="BVX666" s="198"/>
      <c r="BVY666" s="198"/>
      <c r="BVZ666" s="198"/>
      <c r="BWA666" s="198"/>
      <c r="BWB666" s="198"/>
      <c r="BWC666" s="198"/>
      <c r="BWD666" s="198"/>
      <c r="BWE666" s="198"/>
      <c r="BWF666" s="198"/>
      <c r="BWG666" s="198"/>
      <c r="BWH666" s="198"/>
      <c r="BWI666" s="198"/>
      <c r="BWJ666" s="198"/>
      <c r="BWK666" s="198"/>
      <c r="BWL666" s="198"/>
      <c r="BWM666" s="198"/>
      <c r="BWN666" s="198"/>
      <c r="BWO666" s="198"/>
      <c r="BWP666" s="198"/>
      <c r="BWQ666" s="198"/>
      <c r="BWR666" s="198"/>
      <c r="BWS666" s="198"/>
      <c r="BWT666" s="198"/>
      <c r="BWU666" s="198"/>
      <c r="BWV666" s="198"/>
      <c r="BWW666" s="198"/>
      <c r="BWX666" s="198"/>
      <c r="BWY666" s="198"/>
      <c r="BWZ666" s="198"/>
      <c r="BXA666" s="198"/>
      <c r="BXB666" s="198"/>
      <c r="BXC666" s="198"/>
      <c r="BXD666" s="198"/>
      <c r="BXE666" s="198"/>
      <c r="BXF666" s="198"/>
      <c r="BXG666" s="198"/>
      <c r="BXH666" s="198"/>
      <c r="BXI666" s="198"/>
      <c r="BXJ666" s="198"/>
      <c r="BXK666" s="198"/>
      <c r="BXL666" s="198"/>
      <c r="BXM666" s="198"/>
      <c r="BXN666" s="198"/>
      <c r="BXO666" s="198"/>
      <c r="BXP666" s="198"/>
      <c r="BXQ666" s="198"/>
      <c r="BXR666" s="198"/>
      <c r="BXS666" s="198"/>
      <c r="BXT666" s="198"/>
      <c r="BXU666" s="198"/>
      <c r="BXV666" s="198"/>
      <c r="BXW666" s="198"/>
      <c r="BXX666" s="198"/>
      <c r="BXY666" s="198"/>
      <c r="BXZ666" s="198"/>
      <c r="BYA666" s="198"/>
      <c r="BYB666" s="198"/>
      <c r="BYC666" s="198"/>
      <c r="BYD666" s="198"/>
      <c r="BYE666" s="198"/>
      <c r="BYF666" s="198"/>
      <c r="BYG666" s="198"/>
      <c r="BYH666" s="198"/>
      <c r="BYI666" s="198"/>
      <c r="BYJ666" s="198"/>
      <c r="BYK666" s="198"/>
      <c r="BYL666" s="198"/>
      <c r="BYM666" s="198"/>
      <c r="BYN666" s="198"/>
      <c r="BYO666" s="198"/>
      <c r="BYP666" s="198"/>
      <c r="BYQ666" s="198"/>
      <c r="BYR666" s="198"/>
      <c r="BYS666" s="198"/>
      <c r="BYT666" s="198"/>
      <c r="BYU666" s="198"/>
      <c r="BYV666" s="198"/>
      <c r="BYW666" s="198"/>
      <c r="BYX666" s="198"/>
      <c r="BYY666" s="198"/>
      <c r="BYZ666" s="198"/>
      <c r="BZA666" s="198"/>
      <c r="BZB666" s="198"/>
      <c r="BZC666" s="198"/>
      <c r="BZD666" s="198"/>
      <c r="BZE666" s="198"/>
      <c r="BZF666" s="198"/>
      <c r="BZG666" s="198"/>
      <c r="BZH666" s="198"/>
      <c r="BZI666" s="198"/>
      <c r="BZJ666" s="198"/>
      <c r="BZK666" s="198"/>
      <c r="BZL666" s="198"/>
      <c r="BZM666" s="198"/>
      <c r="BZN666" s="198"/>
      <c r="BZO666" s="198"/>
      <c r="BZP666" s="198"/>
      <c r="BZQ666" s="198"/>
      <c r="BZR666" s="198"/>
      <c r="BZS666" s="198"/>
      <c r="BZT666" s="198"/>
      <c r="BZU666" s="198"/>
      <c r="BZV666" s="198"/>
      <c r="BZW666" s="198"/>
      <c r="BZX666" s="198"/>
      <c r="BZY666" s="198"/>
      <c r="BZZ666" s="198"/>
      <c r="CAA666" s="198"/>
      <c r="CAB666" s="198"/>
      <c r="CAC666" s="198"/>
      <c r="CAD666" s="198"/>
      <c r="CAE666" s="198"/>
      <c r="CAF666" s="198"/>
      <c r="CAG666" s="198"/>
      <c r="CAH666" s="198"/>
      <c r="CAI666" s="198"/>
      <c r="CAJ666" s="198"/>
      <c r="CAK666" s="198"/>
      <c r="CAL666" s="198"/>
      <c r="CAM666" s="198"/>
      <c r="CAN666" s="198"/>
      <c r="CAO666" s="198"/>
      <c r="CAP666" s="198"/>
      <c r="CAQ666" s="198"/>
      <c r="CAR666" s="198"/>
      <c r="CAS666" s="198"/>
      <c r="CAT666" s="198"/>
      <c r="CAU666" s="198"/>
      <c r="CAV666" s="198"/>
      <c r="CAW666" s="198"/>
      <c r="CAX666" s="198"/>
      <c r="CAY666" s="198"/>
      <c r="CAZ666" s="198"/>
      <c r="CBA666" s="198"/>
      <c r="CBB666" s="198"/>
      <c r="CBC666" s="198"/>
      <c r="CBD666" s="198"/>
      <c r="CBE666" s="198"/>
      <c r="CBF666" s="198"/>
      <c r="CBG666" s="198"/>
      <c r="CBH666" s="198"/>
      <c r="CBI666" s="198"/>
      <c r="CBJ666" s="198"/>
      <c r="CBK666" s="198"/>
      <c r="CBL666" s="198"/>
      <c r="CBM666" s="198"/>
      <c r="CBN666" s="198"/>
      <c r="CBO666" s="198"/>
      <c r="CBP666" s="198"/>
      <c r="CBQ666" s="198"/>
      <c r="CBR666" s="198"/>
      <c r="CBS666" s="198"/>
      <c r="CBT666" s="198"/>
      <c r="CBU666" s="198"/>
      <c r="CBV666" s="198"/>
      <c r="CBW666" s="198"/>
      <c r="CBX666" s="198"/>
      <c r="CBY666" s="198"/>
      <c r="CBZ666" s="198"/>
      <c r="CCA666" s="198"/>
      <c r="CCB666" s="198"/>
      <c r="CCC666" s="198"/>
      <c r="CCD666" s="198"/>
      <c r="CCE666" s="198"/>
      <c r="CCF666" s="198"/>
      <c r="CCG666" s="198"/>
      <c r="CCH666" s="198"/>
      <c r="CCI666" s="198"/>
      <c r="CCJ666" s="198"/>
      <c r="CCK666" s="198"/>
      <c r="CCL666" s="198"/>
      <c r="CCM666" s="198"/>
      <c r="CCN666" s="198"/>
      <c r="CCO666" s="198"/>
      <c r="CCP666" s="198"/>
      <c r="CCQ666" s="198"/>
      <c r="CCR666" s="198"/>
      <c r="CCS666" s="198"/>
      <c r="CCT666" s="198"/>
      <c r="CCU666" s="198"/>
      <c r="CCV666" s="198"/>
      <c r="CCW666" s="198"/>
      <c r="CCX666" s="198"/>
      <c r="CCY666" s="198"/>
      <c r="CCZ666" s="198"/>
      <c r="CDA666" s="198"/>
      <c r="CDB666" s="198"/>
      <c r="CDC666" s="198"/>
      <c r="CDD666" s="198"/>
      <c r="CDE666" s="198"/>
      <c r="CDF666" s="198"/>
      <c r="CDG666" s="198"/>
      <c r="CDH666" s="198"/>
      <c r="CDI666" s="198"/>
      <c r="CDJ666" s="198"/>
      <c r="CDK666" s="198"/>
      <c r="CDL666" s="198"/>
      <c r="CDM666" s="198"/>
      <c r="CDN666" s="198"/>
      <c r="CDO666" s="198"/>
      <c r="CDP666" s="198"/>
      <c r="CDQ666" s="198"/>
      <c r="CDR666" s="198"/>
      <c r="CDS666" s="198"/>
      <c r="CDT666" s="198"/>
      <c r="CDU666" s="198"/>
      <c r="CDV666" s="198"/>
      <c r="CDW666" s="198"/>
      <c r="CDX666" s="198"/>
      <c r="CDY666" s="198"/>
      <c r="CDZ666" s="198"/>
      <c r="CEA666" s="198"/>
      <c r="CEB666" s="198"/>
      <c r="CEC666" s="198"/>
      <c r="CED666" s="198"/>
      <c r="CEE666" s="198"/>
      <c r="CEF666" s="198"/>
      <c r="CEG666" s="198"/>
      <c r="CEH666" s="198"/>
      <c r="CEI666" s="198"/>
      <c r="CEJ666" s="198"/>
      <c r="CEK666" s="198"/>
      <c r="CEL666" s="198"/>
      <c r="CEM666" s="198"/>
      <c r="CEN666" s="198"/>
      <c r="CEO666" s="198"/>
      <c r="CEP666" s="198"/>
      <c r="CEQ666" s="198"/>
      <c r="CER666" s="198"/>
      <c r="CES666" s="198"/>
      <c r="CET666" s="198"/>
      <c r="CEU666" s="198"/>
      <c r="CEV666" s="198"/>
      <c r="CEW666" s="198"/>
      <c r="CEX666" s="198"/>
      <c r="CEY666" s="198"/>
      <c r="CEZ666" s="198"/>
      <c r="CFA666" s="198"/>
      <c r="CFB666" s="198"/>
      <c r="CFC666" s="198"/>
      <c r="CFD666" s="198"/>
      <c r="CFE666" s="198"/>
      <c r="CFF666" s="198"/>
      <c r="CFG666" s="198"/>
      <c r="CFH666" s="198"/>
      <c r="CFI666" s="198"/>
      <c r="CFJ666" s="198"/>
      <c r="CFK666" s="198"/>
      <c r="CFL666" s="198"/>
      <c r="CFM666" s="198"/>
      <c r="CFN666" s="198"/>
      <c r="CFO666" s="198"/>
      <c r="CFP666" s="198"/>
      <c r="CFQ666" s="198"/>
      <c r="CFR666" s="198"/>
      <c r="CFS666" s="198"/>
      <c r="CFT666" s="198"/>
      <c r="CFU666" s="198"/>
      <c r="CFV666" s="198"/>
      <c r="CFW666" s="198"/>
      <c r="CFX666" s="198"/>
      <c r="CFY666" s="198"/>
      <c r="CFZ666" s="198"/>
      <c r="CGA666" s="198"/>
      <c r="CGB666" s="198"/>
      <c r="CGC666" s="198"/>
      <c r="CGD666" s="198"/>
      <c r="CGE666" s="198"/>
      <c r="CGF666" s="198"/>
      <c r="CGG666" s="198"/>
      <c r="CGH666" s="198"/>
      <c r="CGI666" s="198"/>
      <c r="CGJ666" s="198"/>
      <c r="CGK666" s="198"/>
      <c r="CGL666" s="198"/>
      <c r="CGM666" s="198"/>
      <c r="CGN666" s="198"/>
      <c r="CGO666" s="198"/>
      <c r="CGP666" s="198"/>
      <c r="CGQ666" s="198"/>
      <c r="CGR666" s="198"/>
      <c r="CGS666" s="198"/>
      <c r="CGT666" s="198"/>
      <c r="CGU666" s="198"/>
      <c r="CGV666" s="198"/>
      <c r="CGW666" s="198"/>
      <c r="CGX666" s="198"/>
      <c r="CGY666" s="198"/>
      <c r="CGZ666" s="198"/>
      <c r="CHA666" s="198"/>
      <c r="CHB666" s="198"/>
      <c r="CHC666" s="198"/>
      <c r="CHD666" s="198"/>
      <c r="CHE666" s="198"/>
      <c r="CHF666" s="198"/>
      <c r="CHG666" s="198"/>
      <c r="CHH666" s="198"/>
      <c r="CHI666" s="198"/>
      <c r="CHJ666" s="198"/>
      <c r="CHK666" s="198"/>
      <c r="CHL666" s="198"/>
      <c r="CHM666" s="198"/>
      <c r="CHN666" s="198"/>
      <c r="CHO666" s="198"/>
      <c r="CHP666" s="198"/>
      <c r="CHQ666" s="198"/>
      <c r="CHR666" s="198"/>
      <c r="CHS666" s="198"/>
      <c r="CHT666" s="198"/>
      <c r="CHU666" s="198"/>
      <c r="CHV666" s="198"/>
      <c r="CHW666" s="198"/>
      <c r="CHX666" s="198"/>
      <c r="CHY666" s="198"/>
      <c r="CHZ666" s="198"/>
      <c r="CIA666" s="198"/>
      <c r="CIB666" s="198"/>
      <c r="CIC666" s="198"/>
      <c r="CID666" s="198"/>
      <c r="CIE666" s="198"/>
      <c r="CIF666" s="198"/>
      <c r="CIG666" s="198"/>
      <c r="CIH666" s="198"/>
      <c r="CII666" s="198"/>
      <c r="CIJ666" s="198"/>
      <c r="CIK666" s="198"/>
      <c r="CIL666" s="198"/>
      <c r="CIM666" s="198"/>
      <c r="CIN666" s="198"/>
      <c r="CIO666" s="198"/>
      <c r="CIP666" s="198"/>
      <c r="CIQ666" s="198"/>
      <c r="CIR666" s="198"/>
      <c r="CIS666" s="198"/>
      <c r="CIT666" s="198"/>
      <c r="CIU666" s="198"/>
      <c r="CIV666" s="198"/>
      <c r="CIW666" s="198"/>
      <c r="CIX666" s="198"/>
      <c r="CIY666" s="198"/>
      <c r="CIZ666" s="198"/>
      <c r="CJA666" s="198"/>
      <c r="CJB666" s="198"/>
      <c r="CJC666" s="198"/>
      <c r="CJD666" s="198"/>
      <c r="CJE666" s="198"/>
      <c r="CJF666" s="198"/>
      <c r="CJG666" s="198"/>
      <c r="CJH666" s="198"/>
      <c r="CJI666" s="198"/>
      <c r="CJJ666" s="198"/>
      <c r="CJK666" s="198"/>
      <c r="CJL666" s="198"/>
      <c r="CJM666" s="198"/>
      <c r="CJN666" s="198"/>
      <c r="CJO666" s="198"/>
      <c r="CJP666" s="198"/>
      <c r="CJQ666" s="198"/>
      <c r="CJR666" s="198"/>
      <c r="CJS666" s="198"/>
      <c r="CJT666" s="198"/>
      <c r="CJU666" s="198"/>
      <c r="CJV666" s="198"/>
      <c r="CJW666" s="198"/>
      <c r="CJX666" s="198"/>
      <c r="CJY666" s="198"/>
      <c r="CJZ666" s="198"/>
      <c r="CKA666" s="198"/>
      <c r="CKB666" s="198"/>
      <c r="CKC666" s="198"/>
      <c r="CKD666" s="198"/>
      <c r="CKE666" s="198"/>
      <c r="CKF666" s="198"/>
      <c r="CKG666" s="198"/>
      <c r="CKH666" s="198"/>
      <c r="CKI666" s="198"/>
      <c r="CKJ666" s="198"/>
      <c r="CKK666" s="198"/>
      <c r="CKL666" s="198"/>
      <c r="CKM666" s="198"/>
      <c r="CKN666" s="198"/>
      <c r="CKO666" s="198"/>
      <c r="CKP666" s="198"/>
      <c r="CKQ666" s="198"/>
      <c r="CKR666" s="198"/>
      <c r="CKS666" s="198"/>
      <c r="CKT666" s="198"/>
      <c r="CKU666" s="198"/>
      <c r="CKV666" s="198"/>
      <c r="CKW666" s="198"/>
      <c r="CKX666" s="198"/>
      <c r="CKY666" s="198"/>
      <c r="CKZ666" s="198"/>
      <c r="CLA666" s="198"/>
      <c r="CLB666" s="198"/>
      <c r="CLC666" s="198"/>
      <c r="CLD666" s="198"/>
      <c r="CLE666" s="198"/>
      <c r="CLF666" s="198"/>
      <c r="CLG666" s="198"/>
      <c r="CLH666" s="198"/>
      <c r="CLI666" s="198"/>
      <c r="CLJ666" s="198"/>
      <c r="CLK666" s="198"/>
      <c r="CLL666" s="198"/>
      <c r="CLM666" s="198"/>
      <c r="CLN666" s="198"/>
      <c r="CLO666" s="198"/>
      <c r="CLP666" s="198"/>
      <c r="CLQ666" s="198"/>
      <c r="CLR666" s="198"/>
      <c r="CLS666" s="198"/>
      <c r="CLT666" s="198"/>
      <c r="CLU666" s="198"/>
      <c r="CLV666" s="198"/>
      <c r="CLW666" s="198"/>
      <c r="CLX666" s="198"/>
      <c r="CLY666" s="198"/>
      <c r="CLZ666" s="198"/>
      <c r="CMA666" s="198"/>
      <c r="CMB666" s="198"/>
      <c r="CMC666" s="198"/>
      <c r="CMD666" s="198"/>
      <c r="CME666" s="198"/>
      <c r="CMF666" s="198"/>
      <c r="CMG666" s="198"/>
      <c r="CMH666" s="198"/>
      <c r="CMI666" s="198"/>
      <c r="CMJ666" s="198"/>
      <c r="CMK666" s="198"/>
      <c r="CML666" s="198"/>
      <c r="CMM666" s="198"/>
      <c r="CMN666" s="198"/>
      <c r="CMO666" s="198"/>
      <c r="CMP666" s="198"/>
      <c r="CMQ666" s="198"/>
      <c r="CMR666" s="198"/>
      <c r="CMS666" s="198"/>
      <c r="CMT666" s="198"/>
      <c r="CMU666" s="198"/>
      <c r="CMV666" s="198"/>
      <c r="CMW666" s="198"/>
      <c r="CMX666" s="198"/>
      <c r="CMY666" s="198"/>
      <c r="CMZ666" s="198"/>
      <c r="CNA666" s="198"/>
      <c r="CNB666" s="198"/>
      <c r="CNC666" s="198"/>
      <c r="CND666" s="198"/>
      <c r="CNE666" s="198"/>
      <c r="CNF666" s="198"/>
      <c r="CNG666" s="198"/>
      <c r="CNH666" s="198"/>
      <c r="CNI666" s="198"/>
      <c r="CNJ666" s="198"/>
      <c r="CNK666" s="198"/>
      <c r="CNL666" s="198"/>
      <c r="CNM666" s="198"/>
      <c r="CNN666" s="198"/>
      <c r="CNO666" s="198"/>
      <c r="CNP666" s="198"/>
      <c r="CNQ666" s="198"/>
      <c r="CNR666" s="198"/>
      <c r="CNS666" s="198"/>
      <c r="CNT666" s="198"/>
      <c r="CNU666" s="198"/>
      <c r="CNV666" s="198"/>
      <c r="CNW666" s="198"/>
      <c r="CNX666" s="198"/>
      <c r="CNY666" s="198"/>
      <c r="CNZ666" s="198"/>
      <c r="COA666" s="198"/>
      <c r="COB666" s="198"/>
      <c r="COC666" s="198"/>
      <c r="COD666" s="198"/>
      <c r="COE666" s="198"/>
      <c r="COF666" s="198"/>
      <c r="COG666" s="198"/>
      <c r="COH666" s="198"/>
      <c r="COI666" s="198"/>
      <c r="COJ666" s="198"/>
      <c r="COK666" s="198"/>
      <c r="COL666" s="198"/>
      <c r="COM666" s="198"/>
      <c r="CON666" s="198"/>
      <c r="COO666" s="198"/>
      <c r="COP666" s="198"/>
      <c r="COQ666" s="198"/>
      <c r="COR666" s="198"/>
      <c r="COS666" s="198"/>
      <c r="COT666" s="198"/>
      <c r="COU666" s="198"/>
      <c r="COV666" s="198"/>
      <c r="COW666" s="198"/>
      <c r="COX666" s="198"/>
      <c r="COY666" s="198"/>
      <c r="COZ666" s="198"/>
      <c r="CPA666" s="198"/>
      <c r="CPB666" s="198"/>
      <c r="CPC666" s="198"/>
      <c r="CPD666" s="198"/>
      <c r="CPE666" s="198"/>
      <c r="CPF666" s="198"/>
      <c r="CPG666" s="198"/>
      <c r="CPH666" s="198"/>
      <c r="CPI666" s="198"/>
      <c r="CPJ666" s="198"/>
      <c r="CPK666" s="198"/>
      <c r="CPL666" s="198"/>
      <c r="CPM666" s="198"/>
      <c r="CPN666" s="198"/>
      <c r="CPO666" s="198"/>
      <c r="CPP666" s="198"/>
      <c r="CPQ666" s="198"/>
      <c r="CPR666" s="198"/>
      <c r="CPS666" s="198"/>
      <c r="CPT666" s="198"/>
      <c r="CPU666" s="198"/>
      <c r="CPV666" s="198"/>
      <c r="CPW666" s="198"/>
      <c r="CPX666" s="198"/>
      <c r="CPY666" s="198"/>
      <c r="CPZ666" s="198"/>
      <c r="CQA666" s="198"/>
      <c r="CQB666" s="198"/>
      <c r="CQC666" s="198"/>
      <c r="CQD666" s="198"/>
      <c r="CQE666" s="198"/>
      <c r="CQF666" s="198"/>
      <c r="CQG666" s="198"/>
      <c r="CQH666" s="198"/>
      <c r="CQI666" s="198"/>
      <c r="CQJ666" s="198"/>
      <c r="CQK666" s="198"/>
      <c r="CQL666" s="198"/>
      <c r="CQM666" s="198"/>
      <c r="CQN666" s="198"/>
      <c r="CQO666" s="198"/>
      <c r="CQP666" s="198"/>
      <c r="CQQ666" s="198"/>
      <c r="CQR666" s="198"/>
      <c r="CQS666" s="198"/>
      <c r="CQT666" s="198"/>
      <c r="CQU666" s="198"/>
      <c r="CQV666" s="198"/>
      <c r="CQW666" s="198"/>
      <c r="CQX666" s="198"/>
      <c r="CQY666" s="198"/>
      <c r="CQZ666" s="198"/>
      <c r="CRA666" s="198"/>
      <c r="CRB666" s="198"/>
      <c r="CRC666" s="198"/>
      <c r="CRD666" s="198"/>
      <c r="CRE666" s="198"/>
      <c r="CRF666" s="198"/>
      <c r="CRG666" s="198"/>
      <c r="CRH666" s="198"/>
      <c r="CRI666" s="198"/>
      <c r="CRJ666" s="198"/>
      <c r="CRK666" s="198"/>
      <c r="CRL666" s="198"/>
      <c r="CRM666" s="198"/>
      <c r="CRN666" s="198"/>
      <c r="CRO666" s="198"/>
      <c r="CRP666" s="198"/>
      <c r="CRQ666" s="198"/>
      <c r="CRR666" s="198"/>
      <c r="CRS666" s="198"/>
      <c r="CRT666" s="198"/>
      <c r="CRU666" s="198"/>
      <c r="CRV666" s="198"/>
      <c r="CRW666" s="198"/>
      <c r="CRX666" s="198"/>
      <c r="CRY666" s="198"/>
      <c r="CRZ666" s="198"/>
      <c r="CSA666" s="198"/>
      <c r="CSB666" s="198"/>
      <c r="CSC666" s="198"/>
      <c r="CSD666" s="198"/>
      <c r="CSE666" s="198"/>
      <c r="CSF666" s="198"/>
      <c r="CSG666" s="198"/>
      <c r="CSH666" s="198"/>
      <c r="CSI666" s="198"/>
      <c r="CSJ666" s="198"/>
      <c r="CSK666" s="198"/>
      <c r="CSL666" s="198"/>
      <c r="CSM666" s="198"/>
      <c r="CSN666" s="198"/>
      <c r="CSO666" s="198"/>
      <c r="CSP666" s="198"/>
      <c r="CSQ666" s="198"/>
      <c r="CSR666" s="198"/>
      <c r="CSS666" s="198"/>
      <c r="CST666" s="198"/>
      <c r="CSU666" s="198"/>
      <c r="CSV666" s="198"/>
      <c r="CSW666" s="198"/>
      <c r="CSX666" s="198"/>
      <c r="CSY666" s="198"/>
      <c r="CSZ666" s="198"/>
      <c r="CTA666" s="198"/>
      <c r="CTB666" s="198"/>
      <c r="CTC666" s="198"/>
      <c r="CTD666" s="198"/>
      <c r="CTE666" s="198"/>
      <c r="CTF666" s="198"/>
      <c r="CTG666" s="198"/>
      <c r="CTH666" s="198"/>
      <c r="CTI666" s="198"/>
      <c r="CTJ666" s="198"/>
      <c r="CTK666" s="198"/>
      <c r="CTL666" s="198"/>
      <c r="CTM666" s="198"/>
      <c r="CTN666" s="198"/>
      <c r="CTO666" s="198"/>
      <c r="CTP666" s="198"/>
      <c r="CTQ666" s="198"/>
      <c r="CTR666" s="198"/>
      <c r="CTS666" s="198"/>
      <c r="CTT666" s="198"/>
      <c r="CTU666" s="198"/>
      <c r="CTV666" s="198"/>
      <c r="CTW666" s="198"/>
      <c r="CTX666" s="198"/>
      <c r="CTY666" s="198"/>
      <c r="CTZ666" s="198"/>
      <c r="CUA666" s="198"/>
      <c r="CUB666" s="198"/>
      <c r="CUC666" s="198"/>
      <c r="CUD666" s="198"/>
      <c r="CUE666" s="198"/>
      <c r="CUF666" s="198"/>
      <c r="CUG666" s="198"/>
      <c r="CUH666" s="198"/>
      <c r="CUI666" s="198"/>
      <c r="CUJ666" s="198"/>
      <c r="CUK666" s="198"/>
      <c r="CUL666" s="198"/>
      <c r="CUM666" s="198"/>
      <c r="CUN666" s="198"/>
      <c r="CUO666" s="198"/>
      <c r="CUP666" s="198"/>
      <c r="CUQ666" s="198"/>
      <c r="CUR666" s="198"/>
      <c r="CUS666" s="198"/>
      <c r="CUT666" s="198"/>
      <c r="CUU666" s="198"/>
      <c r="CUV666" s="198"/>
      <c r="CUW666" s="198"/>
      <c r="CUX666" s="198"/>
      <c r="CUY666" s="198"/>
      <c r="CUZ666" s="198"/>
      <c r="CVA666" s="198"/>
      <c r="CVB666" s="198"/>
      <c r="CVC666" s="198"/>
      <c r="CVD666" s="198"/>
      <c r="CVE666" s="198"/>
      <c r="CVF666" s="198"/>
      <c r="CVG666" s="198"/>
      <c r="CVH666" s="198"/>
      <c r="CVI666" s="198"/>
      <c r="CVJ666" s="198"/>
      <c r="CVK666" s="198"/>
      <c r="CVL666" s="198"/>
      <c r="CVM666" s="198"/>
      <c r="CVN666" s="198"/>
      <c r="CVO666" s="198"/>
      <c r="CVP666" s="198"/>
      <c r="CVQ666" s="198"/>
      <c r="CVR666" s="198"/>
      <c r="CVS666" s="198"/>
      <c r="CVT666" s="198"/>
      <c r="CVU666" s="198"/>
      <c r="CVV666" s="198"/>
      <c r="CVW666" s="198"/>
      <c r="CVX666" s="198"/>
      <c r="CVY666" s="198"/>
      <c r="CVZ666" s="198"/>
      <c r="CWA666" s="198"/>
      <c r="CWB666" s="198"/>
      <c r="CWC666" s="198"/>
      <c r="CWD666" s="198"/>
      <c r="CWE666" s="198"/>
      <c r="CWF666" s="198"/>
      <c r="CWG666" s="198"/>
      <c r="CWH666" s="198"/>
      <c r="CWI666" s="198"/>
      <c r="CWJ666" s="198"/>
      <c r="CWK666" s="198"/>
      <c r="CWL666" s="198"/>
      <c r="CWM666" s="198"/>
      <c r="CWN666" s="198"/>
      <c r="CWO666" s="198"/>
      <c r="CWP666" s="198"/>
      <c r="CWQ666" s="198"/>
      <c r="CWR666" s="198"/>
      <c r="CWS666" s="198"/>
      <c r="CWT666" s="198"/>
      <c r="CWU666" s="198"/>
      <c r="CWV666" s="198"/>
      <c r="CWW666" s="198"/>
      <c r="CWX666" s="198"/>
      <c r="CWY666" s="198"/>
      <c r="CWZ666" s="198"/>
      <c r="CXA666" s="198"/>
      <c r="CXB666" s="198"/>
      <c r="CXC666" s="198"/>
      <c r="CXD666" s="198"/>
      <c r="CXE666" s="198"/>
      <c r="CXF666" s="198"/>
      <c r="CXG666" s="198"/>
      <c r="CXH666" s="198"/>
      <c r="CXI666" s="198"/>
      <c r="CXJ666" s="198"/>
      <c r="CXK666" s="198"/>
      <c r="CXL666" s="198"/>
      <c r="CXM666" s="198"/>
      <c r="CXN666" s="198"/>
      <c r="CXO666" s="198"/>
      <c r="CXP666" s="198"/>
      <c r="CXQ666" s="198"/>
      <c r="CXR666" s="198"/>
      <c r="CXS666" s="198"/>
      <c r="CXT666" s="198"/>
      <c r="CXU666" s="198"/>
      <c r="CXV666" s="198"/>
      <c r="CXW666" s="198"/>
      <c r="CXX666" s="198"/>
      <c r="CXY666" s="198"/>
      <c r="CXZ666" s="198"/>
      <c r="CYA666" s="198"/>
      <c r="CYB666" s="198"/>
      <c r="CYC666" s="198"/>
      <c r="CYD666" s="198"/>
      <c r="CYE666" s="198"/>
      <c r="CYF666" s="198"/>
      <c r="CYG666" s="198"/>
      <c r="CYH666" s="198"/>
      <c r="CYI666" s="198"/>
      <c r="CYJ666" s="198"/>
      <c r="CYK666" s="198"/>
      <c r="CYL666" s="198"/>
      <c r="CYM666" s="198"/>
      <c r="CYN666" s="198"/>
      <c r="CYO666" s="198"/>
      <c r="CYP666" s="198"/>
      <c r="CYQ666" s="198"/>
      <c r="CYR666" s="198"/>
      <c r="CYS666" s="198"/>
      <c r="CYT666" s="198"/>
      <c r="CYU666" s="198"/>
      <c r="CYV666" s="198"/>
      <c r="CYW666" s="198"/>
      <c r="CYX666" s="198"/>
      <c r="CYY666" s="198"/>
      <c r="CYZ666" s="198"/>
      <c r="CZA666" s="198"/>
      <c r="CZB666" s="198"/>
      <c r="CZC666" s="198"/>
      <c r="CZD666" s="198"/>
      <c r="CZE666" s="198"/>
      <c r="CZF666" s="198"/>
      <c r="CZG666" s="198"/>
      <c r="CZH666" s="198"/>
      <c r="CZI666" s="198"/>
      <c r="CZJ666" s="198"/>
      <c r="CZK666" s="198"/>
      <c r="CZL666" s="198"/>
      <c r="CZM666" s="198"/>
      <c r="CZN666" s="198"/>
      <c r="CZO666" s="198"/>
      <c r="CZP666" s="198"/>
      <c r="CZQ666" s="198"/>
      <c r="CZR666" s="198"/>
      <c r="CZS666" s="198"/>
      <c r="CZT666" s="198"/>
      <c r="CZU666" s="198"/>
      <c r="CZV666" s="198"/>
      <c r="CZW666" s="198"/>
      <c r="CZX666" s="198"/>
      <c r="CZY666" s="198"/>
      <c r="CZZ666" s="198"/>
      <c r="DAA666" s="198"/>
      <c r="DAB666" s="198"/>
      <c r="DAC666" s="198"/>
      <c r="DAD666" s="198"/>
      <c r="DAE666" s="198"/>
      <c r="DAF666" s="198"/>
      <c r="DAG666" s="198"/>
      <c r="DAH666" s="198"/>
      <c r="DAI666" s="198"/>
      <c r="DAJ666" s="198"/>
      <c r="DAK666" s="198"/>
      <c r="DAL666" s="198"/>
      <c r="DAM666" s="198"/>
      <c r="DAN666" s="198"/>
      <c r="DAO666" s="198"/>
      <c r="DAP666" s="198"/>
      <c r="DAQ666" s="198"/>
      <c r="DAR666" s="198"/>
      <c r="DAS666" s="198"/>
      <c r="DAT666" s="198"/>
      <c r="DAU666" s="198"/>
      <c r="DAV666" s="198"/>
      <c r="DAW666" s="198"/>
      <c r="DAX666" s="198"/>
      <c r="DAY666" s="198"/>
      <c r="DAZ666" s="198"/>
      <c r="DBA666" s="198"/>
      <c r="DBB666" s="198"/>
      <c r="DBC666" s="198"/>
      <c r="DBD666" s="198"/>
      <c r="DBE666" s="198"/>
      <c r="DBF666" s="198"/>
      <c r="DBG666" s="198"/>
      <c r="DBH666" s="198"/>
      <c r="DBI666" s="198"/>
      <c r="DBJ666" s="198"/>
      <c r="DBK666" s="198"/>
      <c r="DBL666" s="198"/>
      <c r="DBM666" s="198"/>
      <c r="DBN666" s="198"/>
      <c r="DBO666" s="198"/>
      <c r="DBP666" s="198"/>
      <c r="DBQ666" s="198"/>
      <c r="DBR666" s="198"/>
      <c r="DBS666" s="198"/>
      <c r="DBT666" s="198"/>
      <c r="DBU666" s="198"/>
      <c r="DBV666" s="198"/>
      <c r="DBW666" s="198"/>
      <c r="DBX666" s="198"/>
      <c r="DBY666" s="198"/>
      <c r="DBZ666" s="198"/>
      <c r="DCA666" s="198"/>
      <c r="DCB666" s="198"/>
      <c r="DCC666" s="198"/>
      <c r="DCD666" s="198"/>
      <c r="DCE666" s="198"/>
      <c r="DCF666" s="198"/>
      <c r="DCG666" s="198"/>
      <c r="DCH666" s="198"/>
      <c r="DCI666" s="198"/>
      <c r="DCJ666" s="198"/>
      <c r="DCK666" s="198"/>
      <c r="DCL666" s="198"/>
      <c r="DCM666" s="198"/>
      <c r="DCN666" s="198"/>
      <c r="DCO666" s="198"/>
      <c r="DCP666" s="198"/>
      <c r="DCQ666" s="198"/>
      <c r="DCR666" s="198"/>
      <c r="DCS666" s="198"/>
      <c r="DCT666" s="198"/>
      <c r="DCU666" s="198"/>
      <c r="DCV666" s="198"/>
      <c r="DCW666" s="198"/>
      <c r="DCX666" s="198"/>
      <c r="DCY666" s="198"/>
      <c r="DCZ666" s="198"/>
      <c r="DDA666" s="198"/>
      <c r="DDB666" s="198"/>
      <c r="DDC666" s="198"/>
      <c r="DDD666" s="198"/>
      <c r="DDE666" s="198"/>
      <c r="DDF666" s="198"/>
      <c r="DDG666" s="198"/>
      <c r="DDH666" s="198"/>
      <c r="DDI666" s="198"/>
      <c r="DDJ666" s="198"/>
      <c r="DDK666" s="198"/>
      <c r="DDL666" s="198"/>
      <c r="DDM666" s="198"/>
      <c r="DDN666" s="198"/>
      <c r="DDO666" s="198"/>
      <c r="DDP666" s="198"/>
      <c r="DDQ666" s="198"/>
      <c r="DDR666" s="198"/>
      <c r="DDS666" s="198"/>
      <c r="DDT666" s="198"/>
      <c r="DDU666" s="198"/>
      <c r="DDV666" s="198"/>
      <c r="DDW666" s="198"/>
      <c r="DDX666" s="198"/>
      <c r="DDY666" s="198"/>
      <c r="DDZ666" s="198"/>
      <c r="DEA666" s="198"/>
      <c r="DEB666" s="198"/>
      <c r="DEC666" s="198"/>
      <c r="DED666" s="198"/>
      <c r="DEE666" s="198"/>
      <c r="DEF666" s="198"/>
      <c r="DEG666" s="198"/>
      <c r="DEH666" s="198"/>
      <c r="DEI666" s="198"/>
      <c r="DEJ666" s="198"/>
      <c r="DEK666" s="198"/>
      <c r="DEL666" s="198"/>
      <c r="DEM666" s="198"/>
      <c r="DEN666" s="198"/>
      <c r="DEO666" s="198"/>
      <c r="DEP666" s="198"/>
      <c r="DEQ666" s="198"/>
      <c r="DER666" s="198"/>
      <c r="DES666" s="198"/>
      <c r="DET666" s="198"/>
      <c r="DEU666" s="198"/>
      <c r="DEV666" s="198"/>
      <c r="DEW666" s="198"/>
      <c r="DEX666" s="198"/>
      <c r="DEY666" s="198"/>
      <c r="DEZ666" s="198"/>
      <c r="DFA666" s="198"/>
      <c r="DFB666" s="198"/>
      <c r="DFC666" s="198"/>
      <c r="DFD666" s="198"/>
      <c r="DFE666" s="198"/>
      <c r="DFF666" s="198"/>
      <c r="DFG666" s="198"/>
      <c r="DFH666" s="198"/>
      <c r="DFI666" s="198"/>
      <c r="DFJ666" s="198"/>
      <c r="DFK666" s="198"/>
      <c r="DFL666" s="198"/>
      <c r="DFM666" s="198"/>
      <c r="DFN666" s="198"/>
      <c r="DFO666" s="198"/>
      <c r="DFP666" s="198"/>
      <c r="DFQ666" s="198"/>
      <c r="DFR666" s="198"/>
      <c r="DFS666" s="198"/>
      <c r="DFT666" s="198"/>
      <c r="DFU666" s="198"/>
      <c r="DFV666" s="198"/>
      <c r="DFW666" s="198"/>
      <c r="DFX666" s="198"/>
      <c r="DFY666" s="198"/>
      <c r="DFZ666" s="198"/>
      <c r="DGA666" s="198"/>
      <c r="DGB666" s="198"/>
      <c r="DGC666" s="198"/>
      <c r="DGD666" s="198"/>
      <c r="DGE666" s="198"/>
      <c r="DGF666" s="198"/>
      <c r="DGG666" s="198"/>
      <c r="DGH666" s="198"/>
      <c r="DGI666" s="198"/>
      <c r="DGJ666" s="198"/>
      <c r="DGK666" s="198"/>
      <c r="DGL666" s="198"/>
      <c r="DGM666" s="198"/>
      <c r="DGN666" s="198"/>
      <c r="DGO666" s="198"/>
      <c r="DGP666" s="198"/>
      <c r="DGQ666" s="198"/>
      <c r="DGR666" s="198"/>
      <c r="DGS666" s="198"/>
      <c r="DGT666" s="198"/>
      <c r="DGU666" s="198"/>
      <c r="DGV666" s="198"/>
      <c r="DGW666" s="198"/>
      <c r="DGX666" s="198"/>
      <c r="DGY666" s="198"/>
      <c r="DGZ666" s="198"/>
      <c r="DHA666" s="198"/>
      <c r="DHB666" s="198"/>
      <c r="DHC666" s="198"/>
      <c r="DHD666" s="198"/>
      <c r="DHE666" s="198"/>
      <c r="DHF666" s="198"/>
      <c r="DHG666" s="198"/>
      <c r="DHH666" s="198"/>
      <c r="DHI666" s="198"/>
      <c r="DHJ666" s="198"/>
      <c r="DHK666" s="198"/>
      <c r="DHL666" s="198"/>
      <c r="DHM666" s="198"/>
      <c r="DHN666" s="198"/>
      <c r="DHO666" s="198"/>
      <c r="DHP666" s="198"/>
      <c r="DHQ666" s="198"/>
      <c r="DHR666" s="198"/>
      <c r="DHS666" s="198"/>
      <c r="DHT666" s="198"/>
      <c r="DHU666" s="198"/>
      <c r="DHV666" s="198"/>
      <c r="DHW666" s="198"/>
      <c r="DHX666" s="198"/>
      <c r="DHY666" s="198"/>
      <c r="DHZ666" s="198"/>
      <c r="DIA666" s="198"/>
      <c r="DIB666" s="198"/>
      <c r="DIC666" s="198"/>
      <c r="DID666" s="198"/>
      <c r="DIE666" s="198"/>
      <c r="DIF666" s="198"/>
      <c r="DIG666" s="198"/>
      <c r="DIH666" s="198"/>
      <c r="DII666" s="198"/>
      <c r="DIJ666" s="198"/>
      <c r="DIK666" s="198"/>
      <c r="DIL666" s="198"/>
      <c r="DIM666" s="198"/>
      <c r="DIN666" s="198"/>
      <c r="DIO666" s="198"/>
      <c r="DIP666" s="198"/>
      <c r="DIQ666" s="198"/>
      <c r="DIR666" s="198"/>
      <c r="DIS666" s="198"/>
      <c r="DIT666" s="198"/>
      <c r="DIU666" s="198"/>
      <c r="DIV666" s="198"/>
      <c r="DIW666" s="198"/>
      <c r="DIX666" s="198"/>
      <c r="DIY666" s="198"/>
      <c r="DIZ666" s="198"/>
      <c r="DJA666" s="198"/>
      <c r="DJB666" s="198"/>
      <c r="DJC666" s="198"/>
      <c r="DJD666" s="198"/>
      <c r="DJE666" s="198"/>
      <c r="DJF666" s="198"/>
      <c r="DJG666" s="198"/>
      <c r="DJH666" s="198"/>
      <c r="DJI666" s="198"/>
      <c r="DJJ666" s="198"/>
      <c r="DJK666" s="198"/>
      <c r="DJL666" s="198"/>
      <c r="DJM666" s="198"/>
      <c r="DJN666" s="198"/>
      <c r="DJO666" s="198"/>
      <c r="DJP666" s="198"/>
      <c r="DJQ666" s="198"/>
      <c r="DJR666" s="198"/>
      <c r="DJS666" s="198"/>
      <c r="DJT666" s="198"/>
      <c r="DJU666" s="198"/>
      <c r="DJV666" s="198"/>
      <c r="DJW666" s="198"/>
      <c r="DJX666" s="198"/>
      <c r="DJY666" s="198"/>
      <c r="DJZ666" s="198"/>
      <c r="DKA666" s="198"/>
      <c r="DKB666" s="198"/>
      <c r="DKC666" s="198"/>
      <c r="DKD666" s="198"/>
      <c r="DKE666" s="198"/>
      <c r="DKF666" s="198"/>
      <c r="DKG666" s="198"/>
      <c r="DKH666" s="198"/>
      <c r="DKI666" s="198"/>
      <c r="DKJ666" s="198"/>
      <c r="DKK666" s="198"/>
      <c r="DKL666" s="198"/>
      <c r="DKM666" s="198"/>
      <c r="DKN666" s="198"/>
      <c r="DKO666" s="198"/>
      <c r="DKP666" s="198"/>
      <c r="DKQ666" s="198"/>
      <c r="DKR666" s="198"/>
      <c r="DKS666" s="198"/>
      <c r="DKT666" s="198"/>
      <c r="DKU666" s="198"/>
      <c r="DKV666" s="198"/>
      <c r="DKW666" s="198"/>
      <c r="DKX666" s="198"/>
      <c r="DKY666" s="198"/>
      <c r="DKZ666" s="198"/>
      <c r="DLA666" s="198"/>
      <c r="DLB666" s="198"/>
      <c r="DLC666" s="198"/>
      <c r="DLD666" s="198"/>
      <c r="DLE666" s="198"/>
      <c r="DLF666" s="198"/>
      <c r="DLG666" s="198"/>
      <c r="DLH666" s="198"/>
      <c r="DLI666" s="198"/>
      <c r="DLJ666" s="198"/>
      <c r="DLK666" s="198"/>
      <c r="DLL666" s="198"/>
      <c r="DLM666" s="198"/>
      <c r="DLN666" s="198"/>
      <c r="DLO666" s="198"/>
      <c r="DLP666" s="198"/>
      <c r="DLQ666" s="198"/>
      <c r="DLR666" s="198"/>
      <c r="DLS666" s="198"/>
      <c r="DLT666" s="198"/>
      <c r="DLU666" s="198"/>
      <c r="DLV666" s="198"/>
      <c r="DLW666" s="198"/>
      <c r="DLX666" s="198"/>
      <c r="DLY666" s="198"/>
      <c r="DLZ666" s="198"/>
      <c r="DMA666" s="198"/>
      <c r="DMB666" s="198"/>
      <c r="DMC666" s="198"/>
      <c r="DMD666" s="198"/>
      <c r="DME666" s="198"/>
      <c r="DMF666" s="198"/>
      <c r="DMG666" s="198"/>
      <c r="DMH666" s="198"/>
      <c r="DMI666" s="198"/>
      <c r="DMJ666" s="198"/>
      <c r="DMK666" s="198"/>
      <c r="DML666" s="198"/>
      <c r="DMM666" s="198"/>
      <c r="DMN666" s="198"/>
      <c r="DMO666" s="198"/>
      <c r="DMP666" s="198"/>
      <c r="DMQ666" s="198"/>
      <c r="DMR666" s="198"/>
      <c r="DMS666" s="198"/>
      <c r="DMT666" s="198"/>
      <c r="DMU666" s="198"/>
      <c r="DMV666" s="198"/>
      <c r="DMW666" s="198"/>
      <c r="DMX666" s="198"/>
      <c r="DMY666" s="198"/>
      <c r="DMZ666" s="198"/>
      <c r="DNA666" s="198"/>
      <c r="DNB666" s="198"/>
      <c r="DNC666" s="198"/>
      <c r="DND666" s="198"/>
      <c r="DNE666" s="198"/>
      <c r="DNF666" s="198"/>
      <c r="DNG666" s="198"/>
      <c r="DNH666" s="198"/>
      <c r="DNI666" s="198"/>
      <c r="DNJ666" s="198"/>
      <c r="DNK666" s="198"/>
      <c r="DNL666" s="198"/>
      <c r="DNM666" s="198"/>
      <c r="DNN666" s="198"/>
      <c r="DNO666" s="198"/>
      <c r="DNP666" s="198"/>
      <c r="DNQ666" s="198"/>
      <c r="DNR666" s="198"/>
      <c r="DNS666" s="198"/>
      <c r="DNT666" s="198"/>
      <c r="DNU666" s="198"/>
      <c r="DNV666" s="198"/>
      <c r="DNW666" s="198"/>
      <c r="DNX666" s="198"/>
      <c r="DNY666" s="198"/>
      <c r="DNZ666" s="198"/>
      <c r="DOA666" s="198"/>
      <c r="DOB666" s="198"/>
      <c r="DOC666" s="198"/>
      <c r="DOD666" s="198"/>
      <c r="DOE666" s="198"/>
      <c r="DOF666" s="198"/>
      <c r="DOG666" s="198"/>
      <c r="DOH666" s="198"/>
      <c r="DOI666" s="198"/>
      <c r="DOJ666" s="198"/>
      <c r="DOK666" s="198"/>
      <c r="DOL666" s="198"/>
      <c r="DOM666" s="198"/>
      <c r="DON666" s="198"/>
      <c r="DOO666" s="198"/>
      <c r="DOP666" s="198"/>
      <c r="DOQ666" s="198"/>
      <c r="DOR666" s="198"/>
      <c r="DOS666" s="198"/>
      <c r="DOT666" s="198"/>
      <c r="DOU666" s="198"/>
      <c r="DOV666" s="198"/>
      <c r="DOW666" s="198"/>
      <c r="DOX666" s="198"/>
      <c r="DOY666" s="198"/>
      <c r="DOZ666" s="198"/>
      <c r="DPA666" s="198"/>
      <c r="DPB666" s="198"/>
      <c r="DPC666" s="198"/>
      <c r="DPD666" s="198"/>
      <c r="DPE666" s="198"/>
      <c r="DPF666" s="198"/>
      <c r="DPG666" s="198"/>
      <c r="DPH666" s="198"/>
      <c r="DPI666" s="198"/>
      <c r="DPJ666" s="198"/>
      <c r="DPK666" s="198"/>
      <c r="DPL666" s="198"/>
      <c r="DPM666" s="198"/>
      <c r="DPN666" s="198"/>
      <c r="DPO666" s="198"/>
      <c r="DPP666" s="198"/>
      <c r="DPQ666" s="198"/>
      <c r="DPR666" s="198"/>
      <c r="DPS666" s="198"/>
      <c r="DPT666" s="198"/>
      <c r="DPU666" s="198"/>
      <c r="DPV666" s="198"/>
      <c r="DPW666" s="198"/>
      <c r="DPX666" s="198"/>
      <c r="DPY666" s="198"/>
      <c r="DPZ666" s="198"/>
      <c r="DQA666" s="198"/>
      <c r="DQB666" s="198"/>
      <c r="DQC666" s="198"/>
      <c r="DQD666" s="198"/>
      <c r="DQE666" s="198"/>
      <c r="DQF666" s="198"/>
      <c r="DQG666" s="198"/>
      <c r="DQH666" s="198"/>
      <c r="DQI666" s="198"/>
      <c r="DQJ666" s="198"/>
      <c r="DQK666" s="198"/>
      <c r="DQL666" s="198"/>
      <c r="DQM666" s="198"/>
      <c r="DQN666" s="198"/>
      <c r="DQO666" s="198"/>
      <c r="DQP666" s="198"/>
      <c r="DQQ666" s="198"/>
      <c r="DQR666" s="198"/>
      <c r="DQS666" s="198"/>
      <c r="DQT666" s="198"/>
      <c r="DQU666" s="198"/>
      <c r="DQV666" s="198"/>
      <c r="DQW666" s="198"/>
      <c r="DQX666" s="198"/>
      <c r="DQY666" s="198"/>
      <c r="DQZ666" s="198"/>
      <c r="DRA666" s="198"/>
      <c r="DRB666" s="198"/>
      <c r="DRC666" s="198"/>
      <c r="DRD666" s="198"/>
      <c r="DRE666" s="198"/>
      <c r="DRF666" s="198"/>
      <c r="DRG666" s="198"/>
      <c r="DRH666" s="198"/>
      <c r="DRI666" s="198"/>
      <c r="DRJ666" s="198"/>
      <c r="DRK666" s="198"/>
      <c r="DRL666" s="198"/>
      <c r="DRM666" s="198"/>
      <c r="DRN666" s="198"/>
      <c r="DRO666" s="198"/>
      <c r="DRP666" s="198"/>
      <c r="DRQ666" s="198"/>
      <c r="DRR666" s="198"/>
      <c r="DRS666" s="198"/>
      <c r="DRT666" s="198"/>
      <c r="DRU666" s="198"/>
      <c r="DRV666" s="198"/>
      <c r="DRW666" s="198"/>
      <c r="DRX666" s="198"/>
      <c r="DRY666" s="198"/>
      <c r="DRZ666" s="198"/>
      <c r="DSA666" s="198"/>
      <c r="DSB666" s="198"/>
      <c r="DSC666" s="198"/>
      <c r="DSD666" s="198"/>
      <c r="DSE666" s="198"/>
      <c r="DSF666" s="198"/>
      <c r="DSG666" s="198"/>
      <c r="DSH666" s="198"/>
      <c r="DSI666" s="198"/>
      <c r="DSJ666" s="198"/>
      <c r="DSK666" s="198"/>
      <c r="DSL666" s="198"/>
      <c r="DSM666" s="198"/>
      <c r="DSN666" s="198"/>
      <c r="DSO666" s="198"/>
      <c r="DSP666" s="198"/>
      <c r="DSQ666" s="198"/>
      <c r="DSR666" s="198"/>
      <c r="DSS666" s="198"/>
      <c r="DST666" s="198"/>
      <c r="DSU666" s="198"/>
      <c r="DSV666" s="198"/>
      <c r="DSW666" s="198"/>
      <c r="DSX666" s="198"/>
      <c r="DSY666" s="198"/>
      <c r="DSZ666" s="198"/>
      <c r="DTA666" s="198"/>
      <c r="DTB666" s="198"/>
      <c r="DTC666" s="198"/>
      <c r="DTD666" s="198"/>
      <c r="DTE666" s="198"/>
      <c r="DTF666" s="198"/>
      <c r="DTG666" s="198"/>
      <c r="DTH666" s="198"/>
      <c r="DTI666" s="198"/>
      <c r="DTJ666" s="198"/>
      <c r="DTK666" s="198"/>
      <c r="DTL666" s="198"/>
      <c r="DTM666" s="198"/>
      <c r="DTN666" s="198"/>
      <c r="DTO666" s="198"/>
      <c r="DTP666" s="198"/>
      <c r="DTQ666" s="198"/>
      <c r="DTR666" s="198"/>
      <c r="DTS666" s="198"/>
      <c r="DTT666" s="198"/>
      <c r="DTU666" s="198"/>
      <c r="DTV666" s="198"/>
      <c r="DTW666" s="198"/>
      <c r="DTX666" s="198"/>
      <c r="DTY666" s="198"/>
      <c r="DTZ666" s="198"/>
      <c r="DUA666" s="198"/>
      <c r="DUB666" s="198"/>
      <c r="DUC666" s="198"/>
      <c r="DUD666" s="198"/>
      <c r="DUE666" s="198"/>
      <c r="DUF666" s="198"/>
      <c r="DUG666" s="198"/>
      <c r="DUH666" s="198"/>
      <c r="DUI666" s="198"/>
      <c r="DUJ666" s="198"/>
      <c r="DUK666" s="198"/>
      <c r="DUL666" s="198"/>
      <c r="DUM666" s="198"/>
      <c r="DUN666" s="198"/>
      <c r="DUO666" s="198"/>
      <c r="DUP666" s="198"/>
      <c r="DUQ666" s="198"/>
      <c r="DUR666" s="198"/>
      <c r="DUS666" s="198"/>
      <c r="DUT666" s="198"/>
      <c r="DUU666" s="198"/>
      <c r="DUV666" s="198"/>
      <c r="DUW666" s="198"/>
      <c r="DUX666" s="198"/>
      <c r="DUY666" s="198"/>
      <c r="DUZ666" s="198"/>
      <c r="DVA666" s="198"/>
      <c r="DVB666" s="198"/>
      <c r="DVC666" s="198"/>
      <c r="DVD666" s="198"/>
      <c r="DVE666" s="198"/>
      <c r="DVF666" s="198"/>
      <c r="DVG666" s="198"/>
      <c r="DVH666" s="198"/>
      <c r="DVI666" s="198"/>
      <c r="DVJ666" s="198"/>
      <c r="DVK666" s="198"/>
      <c r="DVL666" s="198"/>
      <c r="DVM666" s="198"/>
      <c r="DVN666" s="198"/>
      <c r="DVO666" s="198"/>
      <c r="DVP666" s="198"/>
      <c r="DVQ666" s="198"/>
      <c r="DVR666" s="198"/>
      <c r="DVS666" s="198"/>
      <c r="DVT666" s="198"/>
      <c r="DVU666" s="198"/>
      <c r="DVV666" s="198"/>
      <c r="DVW666" s="198"/>
      <c r="DVX666" s="198"/>
      <c r="DVY666" s="198"/>
      <c r="DVZ666" s="198"/>
      <c r="DWA666" s="198"/>
      <c r="DWB666" s="198"/>
      <c r="DWC666" s="198"/>
      <c r="DWD666" s="198"/>
      <c r="DWE666" s="198"/>
      <c r="DWF666" s="198"/>
      <c r="DWG666" s="198"/>
      <c r="DWH666" s="198"/>
      <c r="DWI666" s="198"/>
      <c r="DWJ666" s="198"/>
      <c r="DWK666" s="198"/>
      <c r="DWL666" s="198"/>
      <c r="DWM666" s="198"/>
      <c r="DWN666" s="198"/>
      <c r="DWO666" s="198"/>
      <c r="DWP666" s="198"/>
      <c r="DWQ666" s="198"/>
      <c r="DWR666" s="198"/>
      <c r="DWS666" s="198"/>
      <c r="DWT666" s="198"/>
      <c r="DWU666" s="198"/>
      <c r="DWV666" s="198"/>
      <c r="DWW666" s="198"/>
      <c r="DWX666" s="198"/>
      <c r="DWY666" s="198"/>
      <c r="DWZ666" s="198"/>
      <c r="DXA666" s="198"/>
      <c r="DXB666" s="198"/>
      <c r="DXC666" s="198"/>
      <c r="DXD666" s="198"/>
      <c r="DXE666" s="198"/>
      <c r="DXF666" s="198"/>
      <c r="DXG666" s="198"/>
      <c r="DXH666" s="198"/>
      <c r="DXI666" s="198"/>
      <c r="DXJ666" s="198"/>
      <c r="DXK666" s="198"/>
      <c r="DXL666" s="198"/>
      <c r="DXM666" s="198"/>
      <c r="DXN666" s="198"/>
      <c r="DXO666" s="198"/>
      <c r="DXP666" s="198"/>
      <c r="DXQ666" s="198"/>
      <c r="DXR666" s="198"/>
      <c r="DXS666" s="198"/>
      <c r="DXT666" s="198"/>
      <c r="DXU666" s="198"/>
      <c r="DXV666" s="198"/>
      <c r="DXW666" s="198"/>
      <c r="DXX666" s="198"/>
      <c r="DXY666" s="198"/>
      <c r="DXZ666" s="198"/>
      <c r="DYA666" s="198"/>
      <c r="DYB666" s="198"/>
      <c r="DYC666" s="198"/>
      <c r="DYD666" s="198"/>
      <c r="DYE666" s="198"/>
      <c r="DYF666" s="198"/>
      <c r="DYG666" s="198"/>
      <c r="DYH666" s="198"/>
      <c r="DYI666" s="198"/>
      <c r="DYJ666" s="198"/>
      <c r="DYK666" s="198"/>
      <c r="DYL666" s="198"/>
      <c r="DYM666" s="198"/>
      <c r="DYN666" s="198"/>
      <c r="DYO666" s="198"/>
      <c r="DYP666" s="198"/>
      <c r="DYQ666" s="198"/>
      <c r="DYR666" s="198"/>
      <c r="DYS666" s="198"/>
      <c r="DYT666" s="198"/>
      <c r="DYU666" s="198"/>
      <c r="DYV666" s="198"/>
      <c r="DYW666" s="198"/>
      <c r="DYX666" s="198"/>
      <c r="DYY666" s="198"/>
      <c r="DYZ666" s="198"/>
      <c r="DZA666" s="198"/>
      <c r="DZB666" s="198"/>
      <c r="DZC666" s="198"/>
      <c r="DZD666" s="198"/>
      <c r="DZE666" s="198"/>
      <c r="DZF666" s="198"/>
      <c r="DZG666" s="198"/>
      <c r="DZH666" s="198"/>
      <c r="DZI666" s="198"/>
      <c r="DZJ666" s="198"/>
      <c r="DZK666" s="198"/>
      <c r="DZL666" s="198"/>
      <c r="DZM666" s="198"/>
      <c r="DZN666" s="198"/>
      <c r="DZO666" s="198"/>
      <c r="DZP666" s="198"/>
      <c r="DZQ666" s="198"/>
      <c r="DZR666" s="198"/>
      <c r="DZS666" s="198"/>
      <c r="DZT666" s="198"/>
      <c r="DZU666" s="198"/>
      <c r="DZV666" s="198"/>
      <c r="DZW666" s="198"/>
      <c r="DZX666" s="198"/>
      <c r="DZY666" s="198"/>
      <c r="DZZ666" s="198"/>
      <c r="EAA666" s="198"/>
      <c r="EAB666" s="198"/>
      <c r="EAC666" s="198"/>
      <c r="EAD666" s="198"/>
      <c r="EAE666" s="198"/>
      <c r="EAF666" s="198"/>
      <c r="EAG666" s="198"/>
      <c r="EAH666" s="198"/>
      <c r="EAI666" s="198"/>
      <c r="EAJ666" s="198"/>
      <c r="EAK666" s="198"/>
      <c r="EAL666" s="198"/>
      <c r="EAM666" s="198"/>
      <c r="EAN666" s="198"/>
      <c r="EAO666" s="198"/>
      <c r="EAP666" s="198"/>
      <c r="EAQ666" s="198"/>
      <c r="EAR666" s="198"/>
      <c r="EAS666" s="198"/>
      <c r="EAT666" s="198"/>
      <c r="EAU666" s="198"/>
      <c r="EAV666" s="198"/>
      <c r="EAW666" s="198"/>
      <c r="EAX666" s="198"/>
      <c r="EAY666" s="198"/>
      <c r="EAZ666" s="198"/>
      <c r="EBA666" s="198"/>
      <c r="EBB666" s="198"/>
      <c r="EBC666" s="198"/>
      <c r="EBD666" s="198"/>
      <c r="EBE666" s="198"/>
      <c r="EBF666" s="198"/>
      <c r="EBG666" s="198"/>
      <c r="EBH666" s="198"/>
      <c r="EBI666" s="198"/>
      <c r="EBJ666" s="198"/>
      <c r="EBK666" s="198"/>
      <c r="EBL666" s="198"/>
      <c r="EBM666" s="198"/>
      <c r="EBN666" s="198"/>
      <c r="EBO666" s="198"/>
      <c r="EBP666" s="198"/>
      <c r="EBQ666" s="198"/>
      <c r="EBR666" s="198"/>
      <c r="EBS666" s="198"/>
      <c r="EBT666" s="198"/>
      <c r="EBU666" s="198"/>
      <c r="EBV666" s="198"/>
      <c r="EBW666" s="198"/>
      <c r="EBX666" s="198"/>
      <c r="EBY666" s="198"/>
      <c r="EBZ666" s="198"/>
      <c r="ECA666" s="198"/>
      <c r="ECB666" s="198"/>
      <c r="ECC666" s="198"/>
      <c r="ECD666" s="198"/>
      <c r="ECE666" s="198"/>
      <c r="ECF666" s="198"/>
      <c r="ECG666" s="198"/>
      <c r="ECH666" s="198"/>
      <c r="ECI666" s="198"/>
      <c r="ECJ666" s="198"/>
      <c r="ECK666" s="198"/>
      <c r="ECL666" s="198"/>
      <c r="ECM666" s="198"/>
      <c r="ECN666" s="198"/>
      <c r="ECO666" s="198"/>
      <c r="ECP666" s="198"/>
      <c r="ECQ666" s="198"/>
      <c r="ECR666" s="198"/>
      <c r="ECS666" s="198"/>
      <c r="ECT666" s="198"/>
      <c r="ECU666" s="198"/>
      <c r="ECV666" s="198"/>
      <c r="ECW666" s="198"/>
      <c r="ECX666" s="198"/>
      <c r="ECY666" s="198"/>
      <c r="ECZ666" s="198"/>
      <c r="EDA666" s="198"/>
      <c r="EDB666" s="198"/>
      <c r="EDC666" s="198"/>
      <c r="EDD666" s="198"/>
      <c r="EDE666" s="198"/>
      <c r="EDF666" s="198"/>
      <c r="EDG666" s="198"/>
      <c r="EDH666" s="198"/>
      <c r="EDI666" s="198"/>
      <c r="EDJ666" s="198"/>
      <c r="EDK666" s="198"/>
      <c r="EDL666" s="198"/>
      <c r="EDM666" s="198"/>
      <c r="EDN666" s="198"/>
      <c r="EDO666" s="198"/>
      <c r="EDP666" s="198"/>
      <c r="EDQ666" s="198"/>
      <c r="EDR666" s="198"/>
      <c r="EDS666" s="198"/>
      <c r="EDT666" s="198"/>
      <c r="EDU666" s="198"/>
      <c r="EDV666" s="198"/>
      <c r="EDW666" s="198"/>
      <c r="EDX666" s="198"/>
      <c r="EDY666" s="198"/>
      <c r="EDZ666" s="198"/>
      <c r="EEA666" s="198"/>
      <c r="EEB666" s="198"/>
      <c r="EEC666" s="198"/>
      <c r="EED666" s="198"/>
      <c r="EEE666" s="198"/>
      <c r="EEF666" s="198"/>
      <c r="EEG666" s="198"/>
      <c r="EEH666" s="198"/>
      <c r="EEI666" s="198"/>
      <c r="EEJ666" s="198"/>
      <c r="EEK666" s="198"/>
      <c r="EEL666" s="198"/>
      <c r="EEM666" s="198"/>
      <c r="EEN666" s="198"/>
      <c r="EEO666" s="198"/>
      <c r="EEP666" s="198"/>
      <c r="EEQ666" s="198"/>
      <c r="EER666" s="198"/>
      <c r="EES666" s="198"/>
      <c r="EET666" s="198"/>
      <c r="EEU666" s="198"/>
      <c r="EEV666" s="198"/>
      <c r="EEW666" s="198"/>
      <c r="EEX666" s="198"/>
      <c r="EEY666" s="198"/>
      <c r="EEZ666" s="198"/>
      <c r="EFA666" s="198"/>
      <c r="EFB666" s="198"/>
      <c r="EFC666" s="198"/>
      <c r="EFD666" s="198"/>
      <c r="EFE666" s="198"/>
      <c r="EFF666" s="198"/>
      <c r="EFG666" s="198"/>
      <c r="EFH666" s="198"/>
      <c r="EFI666" s="198"/>
      <c r="EFJ666" s="198"/>
      <c r="EFK666" s="198"/>
      <c r="EFL666" s="198"/>
      <c r="EFM666" s="198"/>
      <c r="EFN666" s="198"/>
      <c r="EFO666" s="198"/>
      <c r="EFP666" s="198"/>
      <c r="EFQ666" s="198"/>
      <c r="EFR666" s="198"/>
      <c r="EFS666" s="198"/>
      <c r="EFT666" s="198"/>
      <c r="EFU666" s="198"/>
      <c r="EFV666" s="198"/>
      <c r="EFW666" s="198"/>
      <c r="EFX666" s="198"/>
      <c r="EFY666" s="198"/>
      <c r="EFZ666" s="198"/>
      <c r="EGA666" s="198"/>
      <c r="EGB666" s="198"/>
      <c r="EGC666" s="198"/>
      <c r="EGD666" s="198"/>
      <c r="EGE666" s="198"/>
      <c r="EGF666" s="198"/>
      <c r="EGG666" s="198"/>
      <c r="EGH666" s="198"/>
      <c r="EGI666" s="198"/>
      <c r="EGJ666" s="198"/>
      <c r="EGK666" s="198"/>
      <c r="EGL666" s="198"/>
      <c r="EGM666" s="198"/>
      <c r="EGN666" s="198"/>
      <c r="EGO666" s="198"/>
      <c r="EGP666" s="198"/>
      <c r="EGQ666" s="198"/>
      <c r="EGR666" s="198"/>
      <c r="EGS666" s="198"/>
      <c r="EGT666" s="198"/>
      <c r="EGU666" s="198"/>
      <c r="EGV666" s="198"/>
      <c r="EGW666" s="198"/>
      <c r="EGX666" s="198"/>
      <c r="EGY666" s="198"/>
      <c r="EGZ666" s="198"/>
      <c r="EHA666" s="198"/>
      <c r="EHB666" s="198"/>
      <c r="EHC666" s="198"/>
      <c r="EHD666" s="198"/>
      <c r="EHE666" s="198"/>
      <c r="EHF666" s="198"/>
      <c r="EHG666" s="198"/>
      <c r="EHH666" s="198"/>
      <c r="EHI666" s="198"/>
      <c r="EHJ666" s="198"/>
      <c r="EHK666" s="198"/>
      <c r="EHL666" s="198"/>
      <c r="EHM666" s="198"/>
      <c r="EHN666" s="198"/>
      <c r="EHO666" s="198"/>
      <c r="EHP666" s="198"/>
      <c r="EHQ666" s="198"/>
      <c r="EHR666" s="198"/>
      <c r="EHS666" s="198"/>
      <c r="EHT666" s="198"/>
      <c r="EHU666" s="198"/>
      <c r="EHV666" s="198"/>
      <c r="EHW666" s="198"/>
      <c r="EHX666" s="198"/>
      <c r="EHY666" s="198"/>
      <c r="EHZ666" s="198"/>
      <c r="EIA666" s="198"/>
      <c r="EIB666" s="198"/>
      <c r="EIC666" s="198"/>
      <c r="EID666" s="198"/>
      <c r="EIE666" s="198"/>
      <c r="EIF666" s="198"/>
      <c r="EIG666" s="198"/>
      <c r="EIH666" s="198"/>
      <c r="EII666" s="198"/>
      <c r="EIJ666" s="198"/>
      <c r="EIK666" s="198"/>
      <c r="EIL666" s="198"/>
      <c r="EIM666" s="198"/>
      <c r="EIN666" s="198"/>
      <c r="EIO666" s="198"/>
      <c r="EIP666" s="198"/>
      <c r="EIQ666" s="198"/>
      <c r="EIR666" s="198"/>
      <c r="EIS666" s="198"/>
      <c r="EIT666" s="198"/>
      <c r="EIU666" s="198"/>
      <c r="EIV666" s="198"/>
      <c r="EIW666" s="198"/>
      <c r="EIX666" s="198"/>
      <c r="EIY666" s="198"/>
      <c r="EIZ666" s="198"/>
      <c r="EJA666" s="198"/>
      <c r="EJB666" s="198"/>
      <c r="EJC666" s="198"/>
      <c r="EJD666" s="198"/>
      <c r="EJE666" s="198"/>
      <c r="EJF666" s="198"/>
      <c r="EJG666" s="198"/>
      <c r="EJH666" s="198"/>
      <c r="EJI666" s="198"/>
      <c r="EJJ666" s="198"/>
      <c r="EJK666" s="198"/>
      <c r="EJL666" s="198"/>
      <c r="EJM666" s="198"/>
      <c r="EJN666" s="198"/>
      <c r="EJO666" s="198"/>
      <c r="EJP666" s="198"/>
      <c r="EJQ666" s="198"/>
      <c r="EJR666" s="198"/>
      <c r="EJS666" s="198"/>
      <c r="EJT666" s="198"/>
      <c r="EJU666" s="198"/>
      <c r="EJV666" s="198"/>
      <c r="EJW666" s="198"/>
      <c r="EJX666" s="198"/>
      <c r="EJY666" s="198"/>
      <c r="EJZ666" s="198"/>
      <c r="EKA666" s="198"/>
      <c r="EKB666" s="198"/>
      <c r="EKC666" s="198"/>
      <c r="EKD666" s="198"/>
      <c r="EKE666" s="198"/>
      <c r="EKF666" s="198"/>
      <c r="EKG666" s="198"/>
      <c r="EKH666" s="198"/>
      <c r="EKI666" s="198"/>
      <c r="EKJ666" s="198"/>
      <c r="EKK666" s="198"/>
      <c r="EKL666" s="198"/>
      <c r="EKM666" s="198"/>
      <c r="EKN666" s="198"/>
      <c r="EKO666" s="198"/>
      <c r="EKP666" s="198"/>
      <c r="EKQ666" s="198"/>
      <c r="EKR666" s="198"/>
      <c r="EKS666" s="198"/>
      <c r="EKT666" s="198"/>
      <c r="EKU666" s="198"/>
      <c r="EKV666" s="198"/>
      <c r="EKW666" s="198"/>
      <c r="EKX666" s="198"/>
      <c r="EKY666" s="198"/>
      <c r="EKZ666" s="198"/>
      <c r="ELA666" s="198"/>
      <c r="ELB666" s="198"/>
      <c r="ELC666" s="198"/>
      <c r="ELD666" s="198"/>
      <c r="ELE666" s="198"/>
      <c r="ELF666" s="198"/>
      <c r="ELG666" s="198"/>
      <c r="ELH666" s="198"/>
      <c r="ELI666" s="198"/>
      <c r="ELJ666" s="198"/>
      <c r="ELK666" s="198"/>
      <c r="ELL666" s="198"/>
      <c r="ELM666" s="198"/>
      <c r="ELN666" s="198"/>
      <c r="ELO666" s="198"/>
      <c r="ELP666" s="198"/>
      <c r="ELQ666" s="198"/>
      <c r="ELR666" s="198"/>
      <c r="ELS666" s="198"/>
      <c r="ELT666" s="198"/>
      <c r="ELU666" s="198"/>
      <c r="ELV666" s="198"/>
      <c r="ELW666" s="198"/>
      <c r="ELX666" s="198"/>
      <c r="ELY666" s="198"/>
      <c r="ELZ666" s="198"/>
      <c r="EMA666" s="198"/>
      <c r="EMB666" s="198"/>
      <c r="EMC666" s="198"/>
      <c r="EMD666" s="198"/>
      <c r="EME666" s="198"/>
      <c r="EMF666" s="198"/>
      <c r="EMG666" s="198"/>
      <c r="EMH666" s="198"/>
      <c r="EMI666" s="198"/>
      <c r="EMJ666" s="198"/>
      <c r="EMK666" s="198"/>
      <c r="EML666" s="198"/>
      <c r="EMM666" s="198"/>
      <c r="EMN666" s="198"/>
      <c r="EMO666" s="198"/>
      <c r="EMP666" s="198"/>
      <c r="EMQ666" s="198"/>
      <c r="EMR666" s="198"/>
      <c r="EMS666" s="198"/>
      <c r="EMT666" s="198"/>
      <c r="EMU666" s="198"/>
      <c r="EMV666" s="198"/>
      <c r="EMW666" s="198"/>
      <c r="EMX666" s="198"/>
      <c r="EMY666" s="198"/>
      <c r="EMZ666" s="198"/>
      <c r="ENA666" s="198"/>
      <c r="ENB666" s="198"/>
      <c r="ENC666" s="198"/>
      <c r="END666" s="198"/>
      <c r="ENE666" s="198"/>
      <c r="ENF666" s="198"/>
      <c r="ENG666" s="198"/>
      <c r="ENH666" s="198"/>
      <c r="ENI666" s="198"/>
      <c r="ENJ666" s="198"/>
      <c r="ENK666" s="198"/>
      <c r="ENL666" s="198"/>
      <c r="ENM666" s="198"/>
      <c r="ENN666" s="198"/>
      <c r="ENO666" s="198"/>
      <c r="ENP666" s="198"/>
      <c r="ENQ666" s="198"/>
      <c r="ENR666" s="198"/>
      <c r="ENS666" s="198"/>
      <c r="ENT666" s="198"/>
      <c r="ENU666" s="198"/>
      <c r="ENV666" s="198"/>
      <c r="ENW666" s="198"/>
      <c r="ENX666" s="198"/>
      <c r="ENY666" s="198"/>
      <c r="ENZ666" s="198"/>
      <c r="EOA666" s="198"/>
      <c r="EOB666" s="198"/>
      <c r="EOC666" s="198"/>
      <c r="EOD666" s="198"/>
      <c r="EOE666" s="198"/>
      <c r="EOF666" s="198"/>
      <c r="EOG666" s="198"/>
      <c r="EOH666" s="198"/>
      <c r="EOI666" s="198"/>
      <c r="EOJ666" s="198"/>
      <c r="EOK666" s="198"/>
      <c r="EOL666" s="198"/>
      <c r="EOM666" s="198"/>
      <c r="EON666" s="198"/>
      <c r="EOO666" s="198"/>
      <c r="EOP666" s="198"/>
      <c r="EOQ666" s="198"/>
      <c r="EOR666" s="198"/>
      <c r="EOS666" s="198"/>
      <c r="EOT666" s="198"/>
      <c r="EOU666" s="198"/>
      <c r="EOV666" s="198"/>
      <c r="EOW666" s="198"/>
      <c r="EOX666" s="198"/>
      <c r="EOY666" s="198"/>
      <c r="EOZ666" s="198"/>
      <c r="EPA666" s="198"/>
      <c r="EPB666" s="198"/>
      <c r="EPC666" s="198"/>
      <c r="EPD666" s="198"/>
      <c r="EPE666" s="198"/>
      <c r="EPF666" s="198"/>
      <c r="EPG666" s="198"/>
      <c r="EPH666" s="198"/>
      <c r="EPI666" s="198"/>
      <c r="EPJ666" s="198"/>
      <c r="EPK666" s="198"/>
      <c r="EPL666" s="198"/>
      <c r="EPM666" s="198"/>
      <c r="EPN666" s="198"/>
      <c r="EPO666" s="198"/>
      <c r="EPP666" s="198"/>
      <c r="EPQ666" s="198"/>
      <c r="EPR666" s="198"/>
      <c r="EPS666" s="198"/>
      <c r="EPT666" s="198"/>
      <c r="EPU666" s="198"/>
      <c r="EPV666" s="198"/>
      <c r="EPW666" s="198"/>
      <c r="EPX666" s="198"/>
      <c r="EPY666" s="198"/>
      <c r="EPZ666" s="198"/>
      <c r="EQA666" s="198"/>
      <c r="EQB666" s="198"/>
      <c r="EQC666" s="198"/>
      <c r="EQD666" s="198"/>
      <c r="EQE666" s="198"/>
      <c r="EQF666" s="198"/>
      <c r="EQG666" s="198"/>
      <c r="EQH666" s="198"/>
      <c r="EQI666" s="198"/>
      <c r="EQJ666" s="198"/>
      <c r="EQK666" s="198"/>
      <c r="EQL666" s="198"/>
      <c r="EQM666" s="198"/>
      <c r="EQN666" s="198"/>
      <c r="EQO666" s="198"/>
      <c r="EQP666" s="198"/>
      <c r="EQQ666" s="198"/>
      <c r="EQR666" s="198"/>
      <c r="EQS666" s="198"/>
      <c r="EQT666" s="198"/>
      <c r="EQU666" s="198"/>
      <c r="EQV666" s="198"/>
      <c r="EQW666" s="198"/>
      <c r="EQX666" s="198"/>
      <c r="EQY666" s="198"/>
      <c r="EQZ666" s="198"/>
      <c r="ERA666" s="198"/>
      <c r="ERB666" s="198"/>
      <c r="ERC666" s="198"/>
      <c r="ERD666" s="198"/>
      <c r="ERE666" s="198"/>
      <c r="ERF666" s="198"/>
      <c r="ERG666" s="198"/>
      <c r="ERH666" s="198"/>
      <c r="ERI666" s="198"/>
      <c r="ERJ666" s="198"/>
      <c r="ERK666" s="198"/>
      <c r="ERL666" s="198"/>
      <c r="ERM666" s="198"/>
      <c r="ERN666" s="198"/>
      <c r="ERO666" s="198"/>
      <c r="ERP666" s="198"/>
      <c r="ERQ666" s="198"/>
      <c r="ERR666" s="198"/>
      <c r="ERS666" s="198"/>
      <c r="ERT666" s="198"/>
      <c r="ERU666" s="198"/>
      <c r="ERV666" s="198"/>
      <c r="ERW666" s="198"/>
      <c r="ERX666" s="198"/>
      <c r="ERY666" s="198"/>
      <c r="ERZ666" s="198"/>
      <c r="ESA666" s="198"/>
      <c r="ESB666" s="198"/>
      <c r="ESC666" s="198"/>
      <c r="ESD666" s="198"/>
      <c r="ESE666" s="198"/>
      <c r="ESF666" s="198"/>
      <c r="ESG666" s="198"/>
      <c r="ESH666" s="198"/>
      <c r="ESI666" s="198"/>
      <c r="ESJ666" s="198"/>
      <c r="ESK666" s="198"/>
      <c r="ESL666" s="198"/>
      <c r="ESM666" s="198"/>
      <c r="ESN666" s="198"/>
      <c r="ESO666" s="198"/>
      <c r="ESP666" s="198"/>
      <c r="ESQ666" s="198"/>
      <c r="ESR666" s="198"/>
      <c r="ESS666" s="198"/>
      <c r="EST666" s="198"/>
      <c r="ESU666" s="198"/>
      <c r="ESV666" s="198"/>
      <c r="ESW666" s="198"/>
      <c r="ESX666" s="198"/>
      <c r="ESY666" s="198"/>
      <c r="ESZ666" s="198"/>
      <c r="ETA666" s="198"/>
      <c r="ETB666" s="198"/>
      <c r="ETC666" s="198"/>
      <c r="ETD666" s="198"/>
      <c r="ETE666" s="198"/>
      <c r="ETF666" s="198"/>
      <c r="ETG666" s="198"/>
      <c r="ETH666" s="198"/>
      <c r="ETI666" s="198"/>
      <c r="ETJ666" s="198"/>
      <c r="ETK666" s="198"/>
      <c r="ETL666" s="198"/>
      <c r="ETM666" s="198"/>
      <c r="ETN666" s="198"/>
      <c r="ETO666" s="198"/>
      <c r="ETP666" s="198"/>
      <c r="ETQ666" s="198"/>
      <c r="ETR666" s="198"/>
      <c r="ETS666" s="198"/>
      <c r="ETT666" s="198"/>
      <c r="ETU666" s="198"/>
      <c r="ETV666" s="198"/>
      <c r="ETW666" s="198"/>
      <c r="ETX666" s="198"/>
      <c r="ETY666" s="198"/>
      <c r="ETZ666" s="198"/>
      <c r="EUA666" s="198"/>
      <c r="EUB666" s="198"/>
      <c r="EUC666" s="198"/>
      <c r="EUD666" s="198"/>
      <c r="EUE666" s="198"/>
      <c r="EUF666" s="198"/>
      <c r="EUG666" s="198"/>
      <c r="EUH666" s="198"/>
      <c r="EUI666" s="198"/>
      <c r="EUJ666" s="198"/>
      <c r="EUK666" s="198"/>
      <c r="EUL666" s="198"/>
      <c r="EUM666" s="198"/>
      <c r="EUN666" s="198"/>
      <c r="EUO666" s="198"/>
      <c r="EUP666" s="198"/>
      <c r="EUQ666" s="198"/>
      <c r="EUR666" s="198"/>
      <c r="EUS666" s="198"/>
      <c r="EUT666" s="198"/>
      <c r="EUU666" s="198"/>
      <c r="EUV666" s="198"/>
      <c r="EUW666" s="198"/>
      <c r="EUX666" s="198"/>
      <c r="EUY666" s="198"/>
      <c r="EUZ666" s="198"/>
      <c r="EVA666" s="198"/>
      <c r="EVB666" s="198"/>
      <c r="EVC666" s="198"/>
      <c r="EVD666" s="198"/>
      <c r="EVE666" s="198"/>
      <c r="EVF666" s="198"/>
      <c r="EVG666" s="198"/>
      <c r="EVH666" s="198"/>
      <c r="EVI666" s="198"/>
      <c r="EVJ666" s="198"/>
      <c r="EVK666" s="198"/>
      <c r="EVL666" s="198"/>
      <c r="EVM666" s="198"/>
      <c r="EVN666" s="198"/>
      <c r="EVO666" s="198"/>
      <c r="EVP666" s="198"/>
      <c r="EVQ666" s="198"/>
      <c r="EVR666" s="198"/>
      <c r="EVS666" s="198"/>
      <c r="EVT666" s="198"/>
      <c r="EVU666" s="198"/>
      <c r="EVV666" s="198"/>
      <c r="EVW666" s="198"/>
      <c r="EVX666" s="198"/>
      <c r="EVY666" s="198"/>
      <c r="EVZ666" s="198"/>
      <c r="EWA666" s="198"/>
      <c r="EWB666" s="198"/>
      <c r="EWC666" s="198"/>
      <c r="EWD666" s="198"/>
      <c r="EWE666" s="198"/>
      <c r="EWF666" s="198"/>
      <c r="EWG666" s="198"/>
      <c r="EWH666" s="198"/>
      <c r="EWI666" s="198"/>
      <c r="EWJ666" s="198"/>
      <c r="EWK666" s="198"/>
      <c r="EWL666" s="198"/>
      <c r="EWM666" s="198"/>
      <c r="EWN666" s="198"/>
      <c r="EWO666" s="198"/>
      <c r="EWP666" s="198"/>
      <c r="EWQ666" s="198"/>
      <c r="EWR666" s="198"/>
      <c r="EWS666" s="198"/>
      <c r="EWT666" s="198"/>
      <c r="EWU666" s="198"/>
      <c r="EWV666" s="198"/>
      <c r="EWW666" s="198"/>
      <c r="EWX666" s="198"/>
      <c r="EWY666" s="198"/>
      <c r="EWZ666" s="198"/>
      <c r="EXA666" s="198"/>
      <c r="EXB666" s="198"/>
      <c r="EXC666" s="198"/>
      <c r="EXD666" s="198"/>
      <c r="EXE666" s="198"/>
      <c r="EXF666" s="198"/>
      <c r="EXG666" s="198"/>
      <c r="EXH666" s="198"/>
      <c r="EXI666" s="198"/>
      <c r="EXJ666" s="198"/>
      <c r="EXK666" s="198"/>
      <c r="EXL666" s="198"/>
      <c r="EXM666" s="198"/>
      <c r="EXN666" s="198"/>
      <c r="EXO666" s="198"/>
      <c r="EXP666" s="198"/>
      <c r="EXQ666" s="198"/>
      <c r="EXR666" s="198"/>
      <c r="EXS666" s="198"/>
      <c r="EXT666" s="198"/>
      <c r="EXU666" s="198"/>
      <c r="EXV666" s="198"/>
      <c r="EXW666" s="198"/>
      <c r="EXX666" s="198"/>
      <c r="EXY666" s="198"/>
      <c r="EXZ666" s="198"/>
      <c r="EYA666" s="198"/>
      <c r="EYB666" s="198"/>
      <c r="EYC666" s="198"/>
      <c r="EYD666" s="198"/>
      <c r="EYE666" s="198"/>
      <c r="EYF666" s="198"/>
      <c r="EYG666" s="198"/>
      <c r="EYH666" s="198"/>
      <c r="EYI666" s="198"/>
      <c r="EYJ666" s="198"/>
      <c r="EYK666" s="198"/>
      <c r="EYL666" s="198"/>
      <c r="EYM666" s="198"/>
      <c r="EYN666" s="198"/>
      <c r="EYO666" s="198"/>
      <c r="EYP666" s="198"/>
      <c r="EYQ666" s="198"/>
      <c r="EYR666" s="198"/>
      <c r="EYS666" s="198"/>
      <c r="EYT666" s="198"/>
      <c r="EYU666" s="198"/>
      <c r="EYV666" s="198"/>
      <c r="EYW666" s="198"/>
      <c r="EYX666" s="198"/>
      <c r="EYY666" s="198"/>
      <c r="EYZ666" s="198"/>
      <c r="EZA666" s="198"/>
      <c r="EZB666" s="198"/>
      <c r="EZC666" s="198"/>
      <c r="EZD666" s="198"/>
      <c r="EZE666" s="198"/>
      <c r="EZF666" s="198"/>
      <c r="EZG666" s="198"/>
      <c r="EZH666" s="198"/>
      <c r="EZI666" s="198"/>
      <c r="EZJ666" s="198"/>
      <c r="EZK666" s="198"/>
      <c r="EZL666" s="198"/>
      <c r="EZM666" s="198"/>
      <c r="EZN666" s="198"/>
      <c r="EZO666" s="198"/>
      <c r="EZP666" s="198"/>
      <c r="EZQ666" s="198"/>
      <c r="EZR666" s="198"/>
      <c r="EZS666" s="198"/>
      <c r="EZT666" s="198"/>
      <c r="EZU666" s="198"/>
      <c r="EZV666" s="198"/>
      <c r="EZW666" s="198"/>
      <c r="EZX666" s="198"/>
      <c r="EZY666" s="198"/>
      <c r="EZZ666" s="198"/>
      <c r="FAA666" s="198"/>
      <c r="FAB666" s="198"/>
      <c r="FAC666" s="198"/>
      <c r="FAD666" s="198"/>
      <c r="FAE666" s="198"/>
      <c r="FAF666" s="198"/>
      <c r="FAG666" s="198"/>
      <c r="FAH666" s="198"/>
      <c r="FAI666" s="198"/>
      <c r="FAJ666" s="198"/>
      <c r="FAK666" s="198"/>
      <c r="FAL666" s="198"/>
      <c r="FAM666" s="198"/>
      <c r="FAN666" s="198"/>
      <c r="FAO666" s="198"/>
      <c r="FAP666" s="198"/>
      <c r="FAQ666" s="198"/>
      <c r="FAR666" s="198"/>
      <c r="FAS666" s="198"/>
      <c r="FAT666" s="198"/>
      <c r="FAU666" s="198"/>
      <c r="FAV666" s="198"/>
      <c r="FAW666" s="198"/>
      <c r="FAX666" s="198"/>
      <c r="FAY666" s="198"/>
      <c r="FAZ666" s="198"/>
      <c r="FBA666" s="198"/>
      <c r="FBB666" s="198"/>
      <c r="FBC666" s="198"/>
      <c r="FBD666" s="198"/>
      <c r="FBE666" s="198"/>
      <c r="FBF666" s="198"/>
      <c r="FBG666" s="198"/>
      <c r="FBH666" s="198"/>
      <c r="FBI666" s="198"/>
      <c r="FBJ666" s="198"/>
      <c r="FBK666" s="198"/>
      <c r="FBL666" s="198"/>
      <c r="FBM666" s="198"/>
      <c r="FBN666" s="198"/>
      <c r="FBO666" s="198"/>
      <c r="FBP666" s="198"/>
      <c r="FBQ666" s="198"/>
      <c r="FBR666" s="198"/>
      <c r="FBS666" s="198"/>
      <c r="FBT666" s="198"/>
      <c r="FBU666" s="198"/>
      <c r="FBV666" s="198"/>
      <c r="FBW666" s="198"/>
      <c r="FBX666" s="198"/>
      <c r="FBY666" s="198"/>
      <c r="FBZ666" s="198"/>
      <c r="FCA666" s="198"/>
      <c r="FCB666" s="198"/>
      <c r="FCC666" s="198"/>
      <c r="FCD666" s="198"/>
      <c r="FCE666" s="198"/>
      <c r="FCF666" s="198"/>
      <c r="FCG666" s="198"/>
      <c r="FCH666" s="198"/>
      <c r="FCI666" s="198"/>
      <c r="FCJ666" s="198"/>
      <c r="FCK666" s="198"/>
      <c r="FCL666" s="198"/>
      <c r="FCM666" s="198"/>
      <c r="FCN666" s="198"/>
      <c r="FCO666" s="198"/>
      <c r="FCP666" s="198"/>
      <c r="FCQ666" s="198"/>
      <c r="FCR666" s="198"/>
      <c r="FCS666" s="198"/>
      <c r="FCT666" s="198"/>
      <c r="FCU666" s="198"/>
      <c r="FCV666" s="198"/>
      <c r="FCW666" s="198"/>
      <c r="FCX666" s="198"/>
      <c r="FCY666" s="198"/>
      <c r="FCZ666" s="198"/>
      <c r="FDA666" s="198"/>
      <c r="FDB666" s="198"/>
      <c r="FDC666" s="198"/>
      <c r="FDD666" s="198"/>
      <c r="FDE666" s="198"/>
      <c r="FDF666" s="198"/>
      <c r="FDG666" s="198"/>
      <c r="FDH666" s="198"/>
      <c r="FDI666" s="198"/>
      <c r="FDJ666" s="198"/>
      <c r="FDK666" s="198"/>
      <c r="FDL666" s="198"/>
      <c r="FDM666" s="198"/>
      <c r="FDN666" s="198"/>
      <c r="FDO666" s="198"/>
      <c r="FDP666" s="198"/>
      <c r="FDQ666" s="198"/>
      <c r="FDR666" s="198"/>
      <c r="FDS666" s="198"/>
      <c r="FDT666" s="198"/>
      <c r="FDU666" s="198"/>
      <c r="FDV666" s="198"/>
      <c r="FDW666" s="198"/>
      <c r="FDX666" s="198"/>
      <c r="FDY666" s="198"/>
      <c r="FDZ666" s="198"/>
      <c r="FEA666" s="198"/>
      <c r="FEB666" s="198"/>
      <c r="FEC666" s="198"/>
      <c r="FED666" s="198"/>
      <c r="FEE666" s="198"/>
      <c r="FEF666" s="198"/>
      <c r="FEG666" s="198"/>
      <c r="FEH666" s="198"/>
      <c r="FEI666" s="198"/>
      <c r="FEJ666" s="198"/>
      <c r="FEK666" s="198"/>
      <c r="FEL666" s="198"/>
      <c r="FEM666" s="198"/>
      <c r="FEN666" s="198"/>
      <c r="FEO666" s="198"/>
      <c r="FEP666" s="198"/>
      <c r="FEQ666" s="198"/>
      <c r="FER666" s="198"/>
      <c r="FES666" s="198"/>
      <c r="FET666" s="198"/>
      <c r="FEU666" s="198"/>
      <c r="FEV666" s="198"/>
      <c r="FEW666" s="198"/>
      <c r="FEX666" s="198"/>
      <c r="FEY666" s="198"/>
      <c r="FEZ666" s="198"/>
      <c r="FFA666" s="198"/>
      <c r="FFB666" s="198"/>
      <c r="FFC666" s="198"/>
      <c r="FFD666" s="198"/>
      <c r="FFE666" s="198"/>
      <c r="FFF666" s="198"/>
      <c r="FFG666" s="198"/>
      <c r="FFH666" s="198"/>
      <c r="FFI666" s="198"/>
      <c r="FFJ666" s="198"/>
      <c r="FFK666" s="198"/>
      <c r="FFL666" s="198"/>
      <c r="FFM666" s="198"/>
      <c r="FFN666" s="198"/>
      <c r="FFO666" s="198"/>
      <c r="FFP666" s="198"/>
      <c r="FFQ666" s="198"/>
      <c r="FFR666" s="198"/>
      <c r="FFS666" s="198"/>
      <c r="FFT666" s="198"/>
      <c r="FFU666" s="198"/>
      <c r="FFV666" s="198"/>
      <c r="FFW666" s="198"/>
      <c r="FFX666" s="198"/>
      <c r="FFY666" s="198"/>
      <c r="FFZ666" s="198"/>
      <c r="FGA666" s="198"/>
      <c r="FGB666" s="198"/>
      <c r="FGC666" s="198"/>
      <c r="FGD666" s="198"/>
      <c r="FGE666" s="198"/>
      <c r="FGF666" s="198"/>
      <c r="FGG666" s="198"/>
      <c r="FGH666" s="198"/>
      <c r="FGI666" s="198"/>
      <c r="FGJ666" s="198"/>
      <c r="FGK666" s="198"/>
      <c r="FGL666" s="198"/>
      <c r="FGM666" s="198"/>
      <c r="FGN666" s="198"/>
      <c r="FGO666" s="198"/>
      <c r="FGP666" s="198"/>
      <c r="FGQ666" s="198"/>
      <c r="FGR666" s="198"/>
      <c r="FGS666" s="198"/>
      <c r="FGT666" s="198"/>
      <c r="FGU666" s="198"/>
      <c r="FGV666" s="198"/>
      <c r="FGW666" s="198"/>
      <c r="FGX666" s="198"/>
      <c r="FGY666" s="198"/>
      <c r="FGZ666" s="198"/>
      <c r="FHA666" s="198"/>
      <c r="FHB666" s="198"/>
      <c r="FHC666" s="198"/>
      <c r="FHD666" s="198"/>
      <c r="FHE666" s="198"/>
      <c r="FHF666" s="198"/>
      <c r="FHG666" s="198"/>
      <c r="FHH666" s="198"/>
      <c r="FHI666" s="198"/>
      <c r="FHJ666" s="198"/>
      <c r="FHK666" s="198"/>
      <c r="FHL666" s="198"/>
      <c r="FHM666" s="198"/>
      <c r="FHN666" s="198"/>
      <c r="FHO666" s="198"/>
      <c r="FHP666" s="198"/>
      <c r="FHQ666" s="198"/>
      <c r="FHR666" s="198"/>
      <c r="FHS666" s="198"/>
      <c r="FHT666" s="198"/>
      <c r="FHU666" s="198"/>
      <c r="FHV666" s="198"/>
      <c r="FHW666" s="198"/>
      <c r="FHX666" s="198"/>
      <c r="FHY666" s="198"/>
      <c r="FHZ666" s="198"/>
      <c r="FIA666" s="198"/>
      <c r="FIB666" s="198"/>
      <c r="FIC666" s="198"/>
      <c r="FID666" s="198"/>
      <c r="FIE666" s="198"/>
      <c r="FIF666" s="198"/>
      <c r="FIG666" s="198"/>
      <c r="FIH666" s="198"/>
      <c r="FII666" s="198"/>
      <c r="FIJ666" s="198"/>
      <c r="FIK666" s="198"/>
      <c r="FIL666" s="198"/>
      <c r="FIM666" s="198"/>
      <c r="FIN666" s="198"/>
      <c r="FIO666" s="198"/>
      <c r="FIP666" s="198"/>
      <c r="FIQ666" s="198"/>
      <c r="FIR666" s="198"/>
      <c r="FIS666" s="198"/>
      <c r="FIT666" s="198"/>
      <c r="FIU666" s="198"/>
      <c r="FIV666" s="198"/>
      <c r="FIW666" s="198"/>
      <c r="FIX666" s="198"/>
      <c r="FIY666" s="198"/>
      <c r="FIZ666" s="198"/>
      <c r="FJA666" s="198"/>
      <c r="FJB666" s="198"/>
      <c r="FJC666" s="198"/>
      <c r="FJD666" s="198"/>
      <c r="FJE666" s="198"/>
      <c r="FJF666" s="198"/>
      <c r="FJG666" s="198"/>
      <c r="FJH666" s="198"/>
      <c r="FJI666" s="198"/>
      <c r="FJJ666" s="198"/>
      <c r="FJK666" s="198"/>
      <c r="FJL666" s="198"/>
      <c r="FJM666" s="198"/>
      <c r="FJN666" s="198"/>
      <c r="FJO666" s="198"/>
      <c r="FJP666" s="198"/>
      <c r="FJQ666" s="198"/>
      <c r="FJR666" s="198"/>
      <c r="FJS666" s="198"/>
      <c r="FJT666" s="198"/>
      <c r="FJU666" s="198"/>
      <c r="FJV666" s="198"/>
      <c r="FJW666" s="198"/>
      <c r="FJX666" s="198"/>
      <c r="FJY666" s="198"/>
      <c r="FJZ666" s="198"/>
      <c r="FKA666" s="198"/>
      <c r="FKB666" s="198"/>
      <c r="FKC666" s="198"/>
      <c r="FKD666" s="198"/>
      <c r="FKE666" s="198"/>
      <c r="FKF666" s="198"/>
      <c r="FKG666" s="198"/>
      <c r="FKH666" s="198"/>
      <c r="FKI666" s="198"/>
      <c r="FKJ666" s="198"/>
      <c r="FKK666" s="198"/>
      <c r="FKL666" s="198"/>
      <c r="FKM666" s="198"/>
      <c r="FKN666" s="198"/>
      <c r="FKO666" s="198"/>
      <c r="FKP666" s="198"/>
      <c r="FKQ666" s="198"/>
      <c r="FKR666" s="198"/>
      <c r="FKS666" s="198"/>
      <c r="FKT666" s="198"/>
      <c r="FKU666" s="198"/>
      <c r="FKV666" s="198"/>
      <c r="FKW666" s="198"/>
      <c r="FKX666" s="198"/>
      <c r="FKY666" s="198"/>
      <c r="FKZ666" s="198"/>
      <c r="FLA666" s="198"/>
      <c r="FLB666" s="198"/>
      <c r="FLC666" s="198"/>
      <c r="FLD666" s="198"/>
      <c r="FLE666" s="198"/>
      <c r="FLF666" s="198"/>
      <c r="FLG666" s="198"/>
      <c r="FLH666" s="198"/>
      <c r="FLI666" s="198"/>
      <c r="FLJ666" s="198"/>
      <c r="FLK666" s="198"/>
      <c r="FLL666" s="198"/>
      <c r="FLM666" s="198"/>
      <c r="FLN666" s="198"/>
      <c r="FLO666" s="198"/>
      <c r="FLP666" s="198"/>
      <c r="FLQ666" s="198"/>
      <c r="FLR666" s="198"/>
      <c r="FLS666" s="198"/>
      <c r="FLT666" s="198"/>
      <c r="FLU666" s="198"/>
      <c r="FLV666" s="198"/>
      <c r="FLW666" s="198"/>
      <c r="FLX666" s="198"/>
      <c r="FLY666" s="198"/>
      <c r="FLZ666" s="198"/>
      <c r="FMA666" s="198"/>
      <c r="FMB666" s="198"/>
      <c r="FMC666" s="198"/>
      <c r="FMD666" s="198"/>
      <c r="FME666" s="198"/>
      <c r="FMF666" s="198"/>
      <c r="FMG666" s="198"/>
      <c r="FMH666" s="198"/>
      <c r="FMI666" s="198"/>
      <c r="FMJ666" s="198"/>
      <c r="FMK666" s="198"/>
      <c r="FML666" s="198"/>
      <c r="FMM666" s="198"/>
      <c r="FMN666" s="198"/>
      <c r="FMO666" s="198"/>
      <c r="FMP666" s="198"/>
      <c r="FMQ666" s="198"/>
      <c r="FMR666" s="198"/>
      <c r="FMS666" s="198"/>
      <c r="FMT666" s="198"/>
      <c r="FMU666" s="198"/>
      <c r="FMV666" s="198"/>
      <c r="FMW666" s="198"/>
      <c r="FMX666" s="198"/>
      <c r="FMY666" s="198"/>
      <c r="FMZ666" s="198"/>
      <c r="FNA666" s="198"/>
      <c r="FNB666" s="198"/>
      <c r="FNC666" s="198"/>
      <c r="FND666" s="198"/>
      <c r="FNE666" s="198"/>
      <c r="FNF666" s="198"/>
      <c r="FNG666" s="198"/>
      <c r="FNH666" s="198"/>
      <c r="FNI666" s="198"/>
      <c r="FNJ666" s="198"/>
      <c r="FNK666" s="198"/>
      <c r="FNL666" s="198"/>
      <c r="FNM666" s="198"/>
      <c r="FNN666" s="198"/>
      <c r="FNO666" s="198"/>
      <c r="FNP666" s="198"/>
      <c r="FNQ666" s="198"/>
      <c r="FNR666" s="198"/>
      <c r="FNS666" s="198"/>
      <c r="FNT666" s="198"/>
      <c r="FNU666" s="198"/>
      <c r="FNV666" s="198"/>
      <c r="FNW666" s="198"/>
      <c r="FNX666" s="198"/>
      <c r="FNY666" s="198"/>
      <c r="FNZ666" s="198"/>
      <c r="FOA666" s="198"/>
      <c r="FOB666" s="198"/>
      <c r="FOC666" s="198"/>
      <c r="FOD666" s="198"/>
      <c r="FOE666" s="198"/>
      <c r="FOF666" s="198"/>
      <c r="FOG666" s="198"/>
      <c r="FOH666" s="198"/>
      <c r="FOI666" s="198"/>
      <c r="FOJ666" s="198"/>
      <c r="FOK666" s="198"/>
      <c r="FOL666" s="198"/>
      <c r="FOM666" s="198"/>
      <c r="FON666" s="198"/>
      <c r="FOO666" s="198"/>
      <c r="FOP666" s="198"/>
      <c r="FOQ666" s="198"/>
      <c r="FOR666" s="198"/>
      <c r="FOS666" s="198"/>
      <c r="FOT666" s="198"/>
      <c r="FOU666" s="198"/>
      <c r="FOV666" s="198"/>
      <c r="FOW666" s="198"/>
      <c r="FOX666" s="198"/>
      <c r="FOY666" s="198"/>
      <c r="FOZ666" s="198"/>
      <c r="FPA666" s="198"/>
      <c r="FPB666" s="198"/>
      <c r="FPC666" s="198"/>
      <c r="FPD666" s="198"/>
      <c r="FPE666" s="198"/>
      <c r="FPF666" s="198"/>
      <c r="FPG666" s="198"/>
      <c r="FPH666" s="198"/>
      <c r="FPI666" s="198"/>
      <c r="FPJ666" s="198"/>
      <c r="FPK666" s="198"/>
      <c r="FPL666" s="198"/>
      <c r="FPM666" s="198"/>
      <c r="FPN666" s="198"/>
      <c r="FPO666" s="198"/>
      <c r="FPP666" s="198"/>
      <c r="FPQ666" s="198"/>
      <c r="FPR666" s="198"/>
      <c r="FPS666" s="198"/>
      <c r="FPT666" s="198"/>
      <c r="FPU666" s="198"/>
      <c r="FPV666" s="198"/>
      <c r="FPW666" s="198"/>
      <c r="FPX666" s="198"/>
      <c r="FPY666" s="198"/>
      <c r="FPZ666" s="198"/>
      <c r="FQA666" s="198"/>
      <c r="FQB666" s="198"/>
      <c r="FQC666" s="198"/>
      <c r="FQD666" s="198"/>
      <c r="FQE666" s="198"/>
      <c r="FQF666" s="198"/>
      <c r="FQG666" s="198"/>
      <c r="FQH666" s="198"/>
      <c r="FQI666" s="198"/>
      <c r="FQJ666" s="198"/>
      <c r="FQK666" s="198"/>
      <c r="FQL666" s="198"/>
      <c r="FQM666" s="198"/>
      <c r="FQN666" s="198"/>
      <c r="FQO666" s="198"/>
      <c r="FQP666" s="198"/>
      <c r="FQQ666" s="198"/>
      <c r="FQR666" s="198"/>
      <c r="FQS666" s="198"/>
      <c r="FQT666" s="198"/>
      <c r="FQU666" s="198"/>
      <c r="FQV666" s="198"/>
      <c r="FQW666" s="198"/>
      <c r="FQX666" s="198"/>
      <c r="FQY666" s="198"/>
      <c r="FQZ666" s="198"/>
      <c r="FRA666" s="198"/>
      <c r="FRB666" s="198"/>
      <c r="FRC666" s="198"/>
      <c r="FRD666" s="198"/>
      <c r="FRE666" s="198"/>
      <c r="FRF666" s="198"/>
      <c r="FRG666" s="198"/>
      <c r="FRH666" s="198"/>
      <c r="FRI666" s="198"/>
      <c r="FRJ666" s="198"/>
      <c r="FRK666" s="198"/>
      <c r="FRL666" s="198"/>
      <c r="FRM666" s="198"/>
      <c r="FRN666" s="198"/>
      <c r="FRO666" s="198"/>
      <c r="FRP666" s="198"/>
      <c r="FRQ666" s="198"/>
      <c r="FRR666" s="198"/>
      <c r="FRS666" s="198"/>
      <c r="FRT666" s="198"/>
      <c r="FRU666" s="198"/>
      <c r="FRV666" s="198"/>
      <c r="FRW666" s="198"/>
      <c r="FRX666" s="198"/>
      <c r="FRY666" s="198"/>
      <c r="FRZ666" s="198"/>
      <c r="FSA666" s="198"/>
      <c r="FSB666" s="198"/>
      <c r="FSC666" s="198"/>
      <c r="FSD666" s="198"/>
      <c r="FSE666" s="198"/>
      <c r="FSF666" s="198"/>
      <c r="FSG666" s="198"/>
      <c r="FSH666" s="198"/>
      <c r="FSI666" s="198"/>
      <c r="FSJ666" s="198"/>
      <c r="FSK666" s="198"/>
      <c r="FSL666" s="198"/>
      <c r="FSM666" s="198"/>
      <c r="FSN666" s="198"/>
      <c r="FSO666" s="198"/>
      <c r="FSP666" s="198"/>
      <c r="FSQ666" s="198"/>
      <c r="FSR666" s="198"/>
      <c r="FSS666" s="198"/>
      <c r="FST666" s="198"/>
      <c r="FSU666" s="198"/>
      <c r="FSV666" s="198"/>
      <c r="FSW666" s="198"/>
      <c r="FSX666" s="198"/>
      <c r="FSY666" s="198"/>
      <c r="FSZ666" s="198"/>
      <c r="FTA666" s="198"/>
      <c r="FTB666" s="198"/>
      <c r="FTC666" s="198"/>
      <c r="FTD666" s="198"/>
      <c r="FTE666" s="198"/>
      <c r="FTF666" s="198"/>
      <c r="FTG666" s="198"/>
      <c r="FTH666" s="198"/>
      <c r="FTI666" s="198"/>
      <c r="FTJ666" s="198"/>
      <c r="FTK666" s="198"/>
      <c r="FTL666" s="198"/>
      <c r="FTM666" s="198"/>
      <c r="FTN666" s="198"/>
      <c r="FTO666" s="198"/>
      <c r="FTP666" s="198"/>
      <c r="FTQ666" s="198"/>
      <c r="FTR666" s="198"/>
      <c r="FTS666" s="198"/>
      <c r="FTT666" s="198"/>
      <c r="FTU666" s="198"/>
      <c r="FTV666" s="198"/>
      <c r="FTW666" s="198"/>
      <c r="FTX666" s="198"/>
      <c r="FTY666" s="198"/>
      <c r="FTZ666" s="198"/>
      <c r="FUA666" s="198"/>
      <c r="FUB666" s="198"/>
      <c r="FUC666" s="198"/>
      <c r="FUD666" s="198"/>
      <c r="FUE666" s="198"/>
      <c r="FUF666" s="198"/>
      <c r="FUG666" s="198"/>
      <c r="FUH666" s="198"/>
      <c r="FUI666" s="198"/>
      <c r="FUJ666" s="198"/>
      <c r="FUK666" s="198"/>
      <c r="FUL666" s="198"/>
      <c r="FUM666" s="198"/>
      <c r="FUN666" s="198"/>
      <c r="FUO666" s="198"/>
      <c r="FUP666" s="198"/>
      <c r="FUQ666" s="198"/>
      <c r="FUR666" s="198"/>
      <c r="FUS666" s="198"/>
      <c r="FUT666" s="198"/>
      <c r="FUU666" s="198"/>
      <c r="FUV666" s="198"/>
      <c r="FUW666" s="198"/>
      <c r="FUX666" s="198"/>
      <c r="FUY666" s="198"/>
      <c r="FUZ666" s="198"/>
      <c r="FVA666" s="198"/>
      <c r="FVB666" s="198"/>
      <c r="FVC666" s="198"/>
      <c r="FVD666" s="198"/>
      <c r="FVE666" s="198"/>
      <c r="FVF666" s="198"/>
      <c r="FVG666" s="198"/>
      <c r="FVH666" s="198"/>
      <c r="FVI666" s="198"/>
      <c r="FVJ666" s="198"/>
      <c r="FVK666" s="198"/>
      <c r="FVL666" s="198"/>
      <c r="FVM666" s="198"/>
      <c r="FVN666" s="198"/>
      <c r="FVO666" s="198"/>
      <c r="FVP666" s="198"/>
      <c r="FVQ666" s="198"/>
      <c r="FVR666" s="198"/>
      <c r="FVS666" s="198"/>
      <c r="FVT666" s="198"/>
      <c r="FVU666" s="198"/>
      <c r="FVV666" s="198"/>
      <c r="FVW666" s="198"/>
      <c r="FVX666" s="198"/>
      <c r="FVY666" s="198"/>
      <c r="FVZ666" s="198"/>
      <c r="FWA666" s="198"/>
      <c r="FWB666" s="198"/>
      <c r="FWC666" s="198"/>
      <c r="FWD666" s="198"/>
      <c r="FWE666" s="198"/>
      <c r="FWF666" s="198"/>
      <c r="FWG666" s="198"/>
      <c r="FWH666" s="198"/>
      <c r="FWI666" s="198"/>
      <c r="FWJ666" s="198"/>
      <c r="FWK666" s="198"/>
      <c r="FWL666" s="198"/>
      <c r="FWM666" s="198"/>
      <c r="FWN666" s="198"/>
      <c r="FWO666" s="198"/>
      <c r="FWP666" s="198"/>
      <c r="FWQ666" s="198"/>
      <c r="FWR666" s="198"/>
      <c r="FWS666" s="198"/>
      <c r="FWT666" s="198"/>
      <c r="FWU666" s="198"/>
      <c r="FWV666" s="198"/>
      <c r="FWW666" s="198"/>
      <c r="FWX666" s="198"/>
      <c r="FWY666" s="198"/>
      <c r="FWZ666" s="198"/>
      <c r="FXA666" s="198"/>
      <c r="FXB666" s="198"/>
      <c r="FXC666" s="198"/>
      <c r="FXD666" s="198"/>
      <c r="FXE666" s="198"/>
      <c r="FXF666" s="198"/>
      <c r="FXG666" s="198"/>
      <c r="FXH666" s="198"/>
      <c r="FXI666" s="198"/>
      <c r="FXJ666" s="198"/>
      <c r="FXK666" s="198"/>
      <c r="FXL666" s="198"/>
      <c r="FXM666" s="198"/>
      <c r="FXN666" s="198"/>
      <c r="FXO666" s="198"/>
      <c r="FXP666" s="198"/>
      <c r="FXQ666" s="198"/>
      <c r="FXR666" s="198"/>
      <c r="FXS666" s="198"/>
      <c r="FXT666" s="198"/>
      <c r="FXU666" s="198"/>
      <c r="FXV666" s="198"/>
      <c r="FXW666" s="198"/>
      <c r="FXX666" s="198"/>
      <c r="FXY666" s="198"/>
      <c r="FXZ666" s="198"/>
      <c r="FYA666" s="198"/>
      <c r="FYB666" s="198"/>
      <c r="FYC666" s="198"/>
      <c r="FYD666" s="198"/>
      <c r="FYE666" s="198"/>
      <c r="FYF666" s="198"/>
      <c r="FYG666" s="198"/>
      <c r="FYH666" s="198"/>
      <c r="FYI666" s="198"/>
      <c r="FYJ666" s="198"/>
      <c r="FYK666" s="198"/>
      <c r="FYL666" s="198"/>
      <c r="FYM666" s="198"/>
      <c r="FYN666" s="198"/>
      <c r="FYO666" s="198"/>
      <c r="FYP666" s="198"/>
      <c r="FYQ666" s="198"/>
      <c r="FYR666" s="198"/>
      <c r="FYS666" s="198"/>
      <c r="FYT666" s="198"/>
      <c r="FYU666" s="198"/>
      <c r="FYV666" s="198"/>
      <c r="FYW666" s="198"/>
      <c r="FYX666" s="198"/>
      <c r="FYY666" s="198"/>
      <c r="FYZ666" s="198"/>
      <c r="FZA666" s="198"/>
      <c r="FZB666" s="198"/>
      <c r="FZC666" s="198"/>
      <c r="FZD666" s="198"/>
      <c r="FZE666" s="198"/>
      <c r="FZF666" s="198"/>
      <c r="FZG666" s="198"/>
      <c r="FZH666" s="198"/>
      <c r="FZI666" s="198"/>
      <c r="FZJ666" s="198"/>
      <c r="FZK666" s="198"/>
      <c r="FZL666" s="198"/>
      <c r="FZM666" s="198"/>
      <c r="FZN666" s="198"/>
      <c r="FZO666" s="198"/>
      <c r="FZP666" s="198"/>
      <c r="FZQ666" s="198"/>
      <c r="FZR666" s="198"/>
      <c r="FZS666" s="198"/>
      <c r="FZT666" s="198"/>
      <c r="FZU666" s="198"/>
      <c r="FZV666" s="198"/>
      <c r="FZW666" s="198"/>
      <c r="FZX666" s="198"/>
      <c r="FZY666" s="198"/>
      <c r="FZZ666" s="198"/>
      <c r="GAA666" s="198"/>
      <c r="GAB666" s="198"/>
      <c r="GAC666" s="198"/>
      <c r="GAD666" s="198"/>
      <c r="GAE666" s="198"/>
      <c r="GAF666" s="198"/>
      <c r="GAG666" s="198"/>
      <c r="GAH666" s="198"/>
      <c r="GAI666" s="198"/>
      <c r="GAJ666" s="198"/>
      <c r="GAK666" s="198"/>
      <c r="GAL666" s="198"/>
      <c r="GAM666" s="198"/>
      <c r="GAN666" s="198"/>
      <c r="GAO666" s="198"/>
      <c r="GAP666" s="198"/>
      <c r="GAQ666" s="198"/>
      <c r="GAR666" s="198"/>
      <c r="GAS666" s="198"/>
      <c r="GAT666" s="198"/>
      <c r="GAU666" s="198"/>
      <c r="GAV666" s="198"/>
      <c r="GAW666" s="198"/>
      <c r="GAX666" s="198"/>
      <c r="GAY666" s="198"/>
      <c r="GAZ666" s="198"/>
      <c r="GBA666" s="198"/>
      <c r="GBB666" s="198"/>
      <c r="GBC666" s="198"/>
      <c r="GBD666" s="198"/>
      <c r="GBE666" s="198"/>
      <c r="GBF666" s="198"/>
      <c r="GBG666" s="198"/>
      <c r="GBH666" s="198"/>
      <c r="GBI666" s="198"/>
      <c r="GBJ666" s="198"/>
      <c r="GBK666" s="198"/>
      <c r="GBL666" s="198"/>
      <c r="GBM666" s="198"/>
      <c r="GBN666" s="198"/>
      <c r="GBO666" s="198"/>
      <c r="GBP666" s="198"/>
      <c r="GBQ666" s="198"/>
      <c r="GBR666" s="198"/>
      <c r="GBS666" s="198"/>
      <c r="GBT666" s="198"/>
      <c r="GBU666" s="198"/>
      <c r="GBV666" s="198"/>
      <c r="GBW666" s="198"/>
      <c r="GBX666" s="198"/>
      <c r="GBY666" s="198"/>
      <c r="GBZ666" s="198"/>
      <c r="GCA666" s="198"/>
      <c r="GCB666" s="198"/>
      <c r="GCC666" s="198"/>
      <c r="GCD666" s="198"/>
      <c r="GCE666" s="198"/>
      <c r="GCF666" s="198"/>
      <c r="GCG666" s="198"/>
      <c r="GCH666" s="198"/>
      <c r="GCI666" s="198"/>
      <c r="GCJ666" s="198"/>
      <c r="GCK666" s="198"/>
      <c r="GCL666" s="198"/>
      <c r="GCM666" s="198"/>
      <c r="GCN666" s="198"/>
      <c r="GCO666" s="198"/>
      <c r="GCP666" s="198"/>
      <c r="GCQ666" s="198"/>
      <c r="GCR666" s="198"/>
      <c r="GCS666" s="198"/>
      <c r="GCT666" s="198"/>
      <c r="GCU666" s="198"/>
      <c r="GCV666" s="198"/>
      <c r="GCW666" s="198"/>
      <c r="GCX666" s="198"/>
      <c r="GCY666" s="198"/>
      <c r="GCZ666" s="198"/>
      <c r="GDA666" s="198"/>
      <c r="GDB666" s="198"/>
      <c r="GDC666" s="198"/>
      <c r="GDD666" s="198"/>
      <c r="GDE666" s="198"/>
      <c r="GDF666" s="198"/>
      <c r="GDG666" s="198"/>
      <c r="GDH666" s="198"/>
      <c r="GDI666" s="198"/>
      <c r="GDJ666" s="198"/>
      <c r="GDK666" s="198"/>
      <c r="GDL666" s="198"/>
      <c r="GDM666" s="198"/>
      <c r="GDN666" s="198"/>
      <c r="GDO666" s="198"/>
      <c r="GDP666" s="198"/>
      <c r="GDQ666" s="198"/>
      <c r="GDR666" s="198"/>
      <c r="GDS666" s="198"/>
      <c r="GDT666" s="198"/>
      <c r="GDU666" s="198"/>
      <c r="GDV666" s="198"/>
      <c r="GDW666" s="198"/>
      <c r="GDX666" s="198"/>
      <c r="GDY666" s="198"/>
      <c r="GDZ666" s="198"/>
      <c r="GEA666" s="198"/>
      <c r="GEB666" s="198"/>
      <c r="GEC666" s="198"/>
      <c r="GED666" s="198"/>
      <c r="GEE666" s="198"/>
      <c r="GEF666" s="198"/>
      <c r="GEG666" s="198"/>
      <c r="GEH666" s="198"/>
      <c r="GEI666" s="198"/>
      <c r="GEJ666" s="198"/>
      <c r="GEK666" s="198"/>
      <c r="GEL666" s="198"/>
      <c r="GEM666" s="198"/>
      <c r="GEN666" s="198"/>
      <c r="GEO666" s="198"/>
      <c r="GEP666" s="198"/>
      <c r="GEQ666" s="198"/>
      <c r="GER666" s="198"/>
      <c r="GES666" s="198"/>
      <c r="GET666" s="198"/>
      <c r="GEU666" s="198"/>
      <c r="GEV666" s="198"/>
      <c r="GEW666" s="198"/>
      <c r="GEX666" s="198"/>
      <c r="GEY666" s="198"/>
      <c r="GEZ666" s="198"/>
      <c r="GFA666" s="198"/>
      <c r="GFB666" s="198"/>
      <c r="GFC666" s="198"/>
      <c r="GFD666" s="198"/>
      <c r="GFE666" s="198"/>
      <c r="GFF666" s="198"/>
      <c r="GFG666" s="198"/>
      <c r="GFH666" s="198"/>
      <c r="GFI666" s="198"/>
      <c r="GFJ666" s="198"/>
      <c r="GFK666" s="198"/>
      <c r="GFL666" s="198"/>
      <c r="GFM666" s="198"/>
      <c r="GFN666" s="198"/>
      <c r="GFO666" s="198"/>
      <c r="GFP666" s="198"/>
      <c r="GFQ666" s="198"/>
      <c r="GFR666" s="198"/>
      <c r="GFS666" s="198"/>
      <c r="GFT666" s="198"/>
      <c r="GFU666" s="198"/>
      <c r="GFV666" s="198"/>
      <c r="GFW666" s="198"/>
      <c r="GFX666" s="198"/>
      <c r="GFY666" s="198"/>
      <c r="GFZ666" s="198"/>
      <c r="GGA666" s="198"/>
      <c r="GGB666" s="198"/>
      <c r="GGC666" s="198"/>
      <c r="GGD666" s="198"/>
      <c r="GGE666" s="198"/>
      <c r="GGF666" s="198"/>
      <c r="GGG666" s="198"/>
      <c r="GGH666" s="198"/>
      <c r="GGI666" s="198"/>
      <c r="GGJ666" s="198"/>
      <c r="GGK666" s="198"/>
      <c r="GGL666" s="198"/>
      <c r="GGM666" s="198"/>
      <c r="GGN666" s="198"/>
      <c r="GGO666" s="198"/>
      <c r="GGP666" s="198"/>
      <c r="GGQ666" s="198"/>
      <c r="GGR666" s="198"/>
      <c r="GGS666" s="198"/>
      <c r="GGT666" s="198"/>
      <c r="GGU666" s="198"/>
      <c r="GGV666" s="198"/>
      <c r="GGW666" s="198"/>
      <c r="GGX666" s="198"/>
      <c r="GGY666" s="198"/>
      <c r="GGZ666" s="198"/>
      <c r="GHA666" s="198"/>
      <c r="GHB666" s="198"/>
      <c r="GHC666" s="198"/>
      <c r="GHD666" s="198"/>
      <c r="GHE666" s="198"/>
      <c r="GHF666" s="198"/>
      <c r="GHG666" s="198"/>
      <c r="GHH666" s="198"/>
      <c r="GHI666" s="198"/>
      <c r="GHJ666" s="198"/>
      <c r="GHK666" s="198"/>
      <c r="GHL666" s="198"/>
      <c r="GHM666" s="198"/>
      <c r="GHN666" s="198"/>
      <c r="GHO666" s="198"/>
      <c r="GHP666" s="198"/>
      <c r="GHQ666" s="198"/>
      <c r="GHR666" s="198"/>
      <c r="GHS666" s="198"/>
      <c r="GHT666" s="198"/>
      <c r="GHU666" s="198"/>
      <c r="GHV666" s="198"/>
      <c r="GHW666" s="198"/>
      <c r="GHX666" s="198"/>
      <c r="GHY666" s="198"/>
      <c r="GHZ666" s="198"/>
      <c r="GIA666" s="198"/>
      <c r="GIB666" s="198"/>
      <c r="GIC666" s="198"/>
      <c r="GID666" s="198"/>
      <c r="GIE666" s="198"/>
      <c r="GIF666" s="198"/>
      <c r="GIG666" s="198"/>
      <c r="GIH666" s="198"/>
      <c r="GII666" s="198"/>
      <c r="GIJ666" s="198"/>
      <c r="GIK666" s="198"/>
      <c r="GIL666" s="198"/>
      <c r="GIM666" s="198"/>
      <c r="GIN666" s="198"/>
      <c r="GIO666" s="198"/>
      <c r="GIP666" s="198"/>
      <c r="GIQ666" s="198"/>
      <c r="GIR666" s="198"/>
      <c r="GIS666" s="198"/>
      <c r="GIT666" s="198"/>
      <c r="GIU666" s="198"/>
      <c r="GIV666" s="198"/>
      <c r="GIW666" s="198"/>
      <c r="GIX666" s="198"/>
      <c r="GIY666" s="198"/>
      <c r="GIZ666" s="198"/>
      <c r="GJA666" s="198"/>
      <c r="GJB666" s="198"/>
      <c r="GJC666" s="198"/>
      <c r="GJD666" s="198"/>
      <c r="GJE666" s="198"/>
      <c r="GJF666" s="198"/>
      <c r="GJG666" s="198"/>
      <c r="GJH666" s="198"/>
      <c r="GJI666" s="198"/>
      <c r="GJJ666" s="198"/>
      <c r="GJK666" s="198"/>
      <c r="GJL666" s="198"/>
      <c r="GJM666" s="198"/>
      <c r="GJN666" s="198"/>
      <c r="GJO666" s="198"/>
      <c r="GJP666" s="198"/>
      <c r="GJQ666" s="198"/>
      <c r="GJR666" s="198"/>
      <c r="GJS666" s="198"/>
      <c r="GJT666" s="198"/>
      <c r="GJU666" s="198"/>
      <c r="GJV666" s="198"/>
      <c r="GJW666" s="198"/>
      <c r="GJX666" s="198"/>
      <c r="GJY666" s="198"/>
      <c r="GJZ666" s="198"/>
      <c r="GKA666" s="198"/>
      <c r="GKB666" s="198"/>
      <c r="GKC666" s="198"/>
      <c r="GKD666" s="198"/>
      <c r="GKE666" s="198"/>
      <c r="GKF666" s="198"/>
      <c r="GKG666" s="198"/>
      <c r="GKH666" s="198"/>
      <c r="GKI666" s="198"/>
      <c r="GKJ666" s="198"/>
      <c r="GKK666" s="198"/>
      <c r="GKL666" s="198"/>
      <c r="GKM666" s="198"/>
      <c r="GKN666" s="198"/>
      <c r="GKO666" s="198"/>
      <c r="GKP666" s="198"/>
      <c r="GKQ666" s="198"/>
      <c r="GKR666" s="198"/>
      <c r="GKS666" s="198"/>
      <c r="GKT666" s="198"/>
      <c r="GKU666" s="198"/>
      <c r="GKV666" s="198"/>
      <c r="GKW666" s="198"/>
      <c r="GKX666" s="198"/>
      <c r="GKY666" s="198"/>
      <c r="GKZ666" s="198"/>
      <c r="GLA666" s="198"/>
      <c r="GLB666" s="198"/>
      <c r="GLC666" s="198"/>
      <c r="GLD666" s="198"/>
      <c r="GLE666" s="198"/>
      <c r="GLF666" s="198"/>
      <c r="GLG666" s="198"/>
      <c r="GLH666" s="198"/>
      <c r="GLI666" s="198"/>
      <c r="GLJ666" s="198"/>
      <c r="GLK666" s="198"/>
      <c r="GLL666" s="198"/>
      <c r="GLM666" s="198"/>
      <c r="GLN666" s="198"/>
      <c r="GLO666" s="198"/>
      <c r="GLP666" s="198"/>
      <c r="GLQ666" s="198"/>
      <c r="GLR666" s="198"/>
      <c r="GLS666" s="198"/>
      <c r="GLT666" s="198"/>
      <c r="GLU666" s="198"/>
      <c r="GLV666" s="198"/>
      <c r="GLW666" s="198"/>
      <c r="GLX666" s="198"/>
      <c r="GLY666" s="198"/>
      <c r="GLZ666" s="198"/>
      <c r="GMA666" s="198"/>
      <c r="GMB666" s="198"/>
      <c r="GMC666" s="198"/>
      <c r="GMD666" s="198"/>
      <c r="GME666" s="198"/>
      <c r="GMF666" s="198"/>
      <c r="GMG666" s="198"/>
      <c r="GMH666" s="198"/>
      <c r="GMI666" s="198"/>
      <c r="GMJ666" s="198"/>
      <c r="GMK666" s="198"/>
      <c r="GML666" s="198"/>
      <c r="GMM666" s="198"/>
      <c r="GMN666" s="198"/>
      <c r="GMO666" s="198"/>
      <c r="GMP666" s="198"/>
      <c r="GMQ666" s="198"/>
      <c r="GMR666" s="198"/>
      <c r="GMS666" s="198"/>
      <c r="GMT666" s="198"/>
      <c r="GMU666" s="198"/>
      <c r="GMV666" s="198"/>
      <c r="GMW666" s="198"/>
      <c r="GMX666" s="198"/>
      <c r="GMY666" s="198"/>
      <c r="GMZ666" s="198"/>
      <c r="GNA666" s="198"/>
      <c r="GNB666" s="198"/>
      <c r="GNC666" s="198"/>
      <c r="GND666" s="198"/>
      <c r="GNE666" s="198"/>
      <c r="GNF666" s="198"/>
      <c r="GNG666" s="198"/>
      <c r="GNH666" s="198"/>
      <c r="GNI666" s="198"/>
      <c r="GNJ666" s="198"/>
      <c r="GNK666" s="198"/>
      <c r="GNL666" s="198"/>
      <c r="GNM666" s="198"/>
      <c r="GNN666" s="198"/>
      <c r="GNO666" s="198"/>
      <c r="GNP666" s="198"/>
      <c r="GNQ666" s="198"/>
      <c r="GNR666" s="198"/>
      <c r="GNS666" s="198"/>
      <c r="GNT666" s="198"/>
      <c r="GNU666" s="198"/>
      <c r="GNV666" s="198"/>
      <c r="GNW666" s="198"/>
      <c r="GNX666" s="198"/>
      <c r="GNY666" s="198"/>
      <c r="GNZ666" s="198"/>
      <c r="GOA666" s="198"/>
      <c r="GOB666" s="198"/>
      <c r="GOC666" s="198"/>
      <c r="GOD666" s="198"/>
      <c r="GOE666" s="198"/>
      <c r="GOF666" s="198"/>
      <c r="GOG666" s="198"/>
      <c r="GOH666" s="198"/>
      <c r="GOI666" s="198"/>
      <c r="GOJ666" s="198"/>
      <c r="GOK666" s="198"/>
      <c r="GOL666" s="198"/>
      <c r="GOM666" s="198"/>
      <c r="GON666" s="198"/>
      <c r="GOO666" s="198"/>
      <c r="GOP666" s="198"/>
      <c r="GOQ666" s="198"/>
      <c r="GOR666" s="198"/>
      <c r="GOS666" s="198"/>
      <c r="GOT666" s="198"/>
      <c r="GOU666" s="198"/>
      <c r="GOV666" s="198"/>
      <c r="GOW666" s="198"/>
      <c r="GOX666" s="198"/>
      <c r="GOY666" s="198"/>
      <c r="GOZ666" s="198"/>
      <c r="GPA666" s="198"/>
      <c r="GPB666" s="198"/>
      <c r="GPC666" s="198"/>
      <c r="GPD666" s="198"/>
      <c r="GPE666" s="198"/>
      <c r="GPF666" s="198"/>
      <c r="GPG666" s="198"/>
      <c r="GPH666" s="198"/>
      <c r="GPI666" s="198"/>
      <c r="GPJ666" s="198"/>
      <c r="GPK666" s="198"/>
      <c r="GPL666" s="198"/>
      <c r="GPM666" s="198"/>
      <c r="GPN666" s="198"/>
      <c r="GPO666" s="198"/>
      <c r="GPP666" s="198"/>
      <c r="GPQ666" s="198"/>
      <c r="GPR666" s="198"/>
      <c r="GPS666" s="198"/>
      <c r="GPT666" s="198"/>
      <c r="GPU666" s="198"/>
      <c r="GPV666" s="198"/>
      <c r="GPW666" s="198"/>
      <c r="GPX666" s="198"/>
      <c r="GPY666" s="198"/>
      <c r="GPZ666" s="198"/>
      <c r="GQA666" s="198"/>
      <c r="GQB666" s="198"/>
      <c r="GQC666" s="198"/>
      <c r="GQD666" s="198"/>
      <c r="GQE666" s="198"/>
      <c r="GQF666" s="198"/>
      <c r="GQG666" s="198"/>
      <c r="GQH666" s="198"/>
      <c r="GQI666" s="198"/>
      <c r="GQJ666" s="198"/>
      <c r="GQK666" s="198"/>
      <c r="GQL666" s="198"/>
      <c r="GQM666" s="198"/>
      <c r="GQN666" s="198"/>
      <c r="GQO666" s="198"/>
      <c r="GQP666" s="198"/>
      <c r="GQQ666" s="198"/>
      <c r="GQR666" s="198"/>
      <c r="GQS666" s="198"/>
      <c r="GQT666" s="198"/>
      <c r="GQU666" s="198"/>
      <c r="GQV666" s="198"/>
      <c r="GQW666" s="198"/>
      <c r="GQX666" s="198"/>
      <c r="GQY666" s="198"/>
      <c r="GQZ666" s="198"/>
      <c r="GRA666" s="198"/>
      <c r="GRB666" s="198"/>
      <c r="GRC666" s="198"/>
      <c r="GRD666" s="198"/>
      <c r="GRE666" s="198"/>
      <c r="GRF666" s="198"/>
      <c r="GRG666" s="198"/>
      <c r="GRH666" s="198"/>
      <c r="GRI666" s="198"/>
      <c r="GRJ666" s="198"/>
      <c r="GRK666" s="198"/>
      <c r="GRL666" s="198"/>
      <c r="GRM666" s="198"/>
      <c r="GRN666" s="198"/>
      <c r="GRO666" s="198"/>
      <c r="GRP666" s="198"/>
      <c r="GRQ666" s="198"/>
      <c r="GRR666" s="198"/>
      <c r="GRS666" s="198"/>
      <c r="GRT666" s="198"/>
      <c r="GRU666" s="198"/>
      <c r="GRV666" s="198"/>
      <c r="GRW666" s="198"/>
      <c r="GRX666" s="198"/>
      <c r="GRY666" s="198"/>
      <c r="GRZ666" s="198"/>
      <c r="GSA666" s="198"/>
      <c r="GSB666" s="198"/>
      <c r="GSC666" s="198"/>
      <c r="GSD666" s="198"/>
      <c r="GSE666" s="198"/>
      <c r="GSF666" s="198"/>
      <c r="GSG666" s="198"/>
      <c r="GSH666" s="198"/>
      <c r="GSI666" s="198"/>
      <c r="GSJ666" s="198"/>
      <c r="GSK666" s="198"/>
      <c r="GSL666" s="198"/>
      <c r="GSM666" s="198"/>
      <c r="GSN666" s="198"/>
      <c r="GSO666" s="198"/>
      <c r="GSP666" s="198"/>
      <c r="GSQ666" s="198"/>
      <c r="GSR666" s="198"/>
      <c r="GSS666" s="198"/>
      <c r="GST666" s="198"/>
      <c r="GSU666" s="198"/>
      <c r="GSV666" s="198"/>
      <c r="GSW666" s="198"/>
      <c r="GSX666" s="198"/>
      <c r="GSY666" s="198"/>
      <c r="GSZ666" s="198"/>
      <c r="GTA666" s="198"/>
      <c r="GTB666" s="198"/>
      <c r="GTC666" s="198"/>
      <c r="GTD666" s="198"/>
      <c r="GTE666" s="198"/>
      <c r="GTF666" s="198"/>
      <c r="GTG666" s="198"/>
      <c r="GTH666" s="198"/>
      <c r="GTI666" s="198"/>
      <c r="GTJ666" s="198"/>
      <c r="GTK666" s="198"/>
      <c r="GTL666" s="198"/>
      <c r="GTM666" s="198"/>
      <c r="GTN666" s="198"/>
      <c r="GTO666" s="198"/>
      <c r="GTP666" s="198"/>
      <c r="GTQ666" s="198"/>
      <c r="GTR666" s="198"/>
      <c r="GTS666" s="198"/>
      <c r="GTT666" s="198"/>
      <c r="GTU666" s="198"/>
      <c r="GTV666" s="198"/>
      <c r="GTW666" s="198"/>
      <c r="GTX666" s="198"/>
      <c r="GTY666" s="198"/>
      <c r="GTZ666" s="198"/>
      <c r="GUA666" s="198"/>
      <c r="GUB666" s="198"/>
      <c r="GUC666" s="198"/>
      <c r="GUD666" s="198"/>
      <c r="GUE666" s="198"/>
      <c r="GUF666" s="198"/>
      <c r="GUG666" s="198"/>
      <c r="GUH666" s="198"/>
      <c r="GUI666" s="198"/>
      <c r="GUJ666" s="198"/>
      <c r="GUK666" s="198"/>
      <c r="GUL666" s="198"/>
      <c r="GUM666" s="198"/>
      <c r="GUN666" s="198"/>
      <c r="GUO666" s="198"/>
      <c r="GUP666" s="198"/>
      <c r="GUQ666" s="198"/>
      <c r="GUR666" s="198"/>
      <c r="GUS666" s="198"/>
      <c r="GUT666" s="198"/>
      <c r="GUU666" s="198"/>
      <c r="GUV666" s="198"/>
      <c r="GUW666" s="198"/>
      <c r="GUX666" s="198"/>
      <c r="GUY666" s="198"/>
      <c r="GUZ666" s="198"/>
      <c r="GVA666" s="198"/>
      <c r="GVB666" s="198"/>
      <c r="GVC666" s="198"/>
      <c r="GVD666" s="198"/>
      <c r="GVE666" s="198"/>
      <c r="GVF666" s="198"/>
      <c r="GVG666" s="198"/>
      <c r="GVH666" s="198"/>
      <c r="GVI666" s="198"/>
      <c r="GVJ666" s="198"/>
      <c r="GVK666" s="198"/>
      <c r="GVL666" s="198"/>
      <c r="GVM666" s="198"/>
      <c r="GVN666" s="198"/>
      <c r="GVO666" s="198"/>
      <c r="GVP666" s="198"/>
      <c r="GVQ666" s="198"/>
      <c r="GVR666" s="198"/>
      <c r="GVS666" s="198"/>
      <c r="GVT666" s="198"/>
      <c r="GVU666" s="198"/>
      <c r="GVV666" s="198"/>
      <c r="GVW666" s="198"/>
      <c r="GVX666" s="198"/>
      <c r="GVY666" s="198"/>
      <c r="GVZ666" s="198"/>
      <c r="GWA666" s="198"/>
      <c r="GWB666" s="198"/>
      <c r="GWC666" s="198"/>
      <c r="GWD666" s="198"/>
      <c r="GWE666" s="198"/>
      <c r="GWF666" s="198"/>
      <c r="GWG666" s="198"/>
      <c r="GWH666" s="198"/>
      <c r="GWI666" s="198"/>
      <c r="GWJ666" s="198"/>
      <c r="GWK666" s="198"/>
      <c r="GWL666" s="198"/>
      <c r="GWM666" s="198"/>
      <c r="GWN666" s="198"/>
      <c r="GWO666" s="198"/>
      <c r="GWP666" s="198"/>
      <c r="GWQ666" s="198"/>
      <c r="GWR666" s="198"/>
      <c r="GWS666" s="198"/>
      <c r="GWT666" s="198"/>
      <c r="GWU666" s="198"/>
      <c r="GWV666" s="198"/>
      <c r="GWW666" s="198"/>
      <c r="GWX666" s="198"/>
      <c r="GWY666" s="198"/>
      <c r="GWZ666" s="198"/>
      <c r="GXA666" s="198"/>
      <c r="GXB666" s="198"/>
      <c r="GXC666" s="198"/>
      <c r="GXD666" s="198"/>
      <c r="GXE666" s="198"/>
      <c r="GXF666" s="198"/>
      <c r="GXG666" s="198"/>
      <c r="GXH666" s="198"/>
      <c r="GXI666" s="198"/>
      <c r="GXJ666" s="198"/>
      <c r="GXK666" s="198"/>
      <c r="GXL666" s="198"/>
      <c r="GXM666" s="198"/>
      <c r="GXN666" s="198"/>
      <c r="GXO666" s="198"/>
      <c r="GXP666" s="198"/>
      <c r="GXQ666" s="198"/>
      <c r="GXR666" s="198"/>
      <c r="GXS666" s="198"/>
      <c r="GXT666" s="198"/>
      <c r="GXU666" s="198"/>
      <c r="GXV666" s="198"/>
      <c r="GXW666" s="198"/>
      <c r="GXX666" s="198"/>
      <c r="GXY666" s="198"/>
      <c r="GXZ666" s="198"/>
      <c r="GYA666" s="198"/>
      <c r="GYB666" s="198"/>
      <c r="GYC666" s="198"/>
      <c r="GYD666" s="198"/>
      <c r="GYE666" s="198"/>
      <c r="GYF666" s="198"/>
      <c r="GYG666" s="198"/>
      <c r="GYH666" s="198"/>
      <c r="GYI666" s="198"/>
      <c r="GYJ666" s="198"/>
      <c r="GYK666" s="198"/>
      <c r="GYL666" s="198"/>
      <c r="GYM666" s="198"/>
      <c r="GYN666" s="198"/>
      <c r="GYO666" s="198"/>
      <c r="GYP666" s="198"/>
      <c r="GYQ666" s="198"/>
      <c r="GYR666" s="198"/>
      <c r="GYS666" s="198"/>
      <c r="GYT666" s="198"/>
      <c r="GYU666" s="198"/>
      <c r="GYV666" s="198"/>
      <c r="GYW666" s="198"/>
      <c r="GYX666" s="198"/>
      <c r="GYY666" s="198"/>
      <c r="GYZ666" s="198"/>
      <c r="GZA666" s="198"/>
      <c r="GZB666" s="198"/>
      <c r="GZC666" s="198"/>
      <c r="GZD666" s="198"/>
      <c r="GZE666" s="198"/>
      <c r="GZF666" s="198"/>
      <c r="GZG666" s="198"/>
      <c r="GZH666" s="198"/>
      <c r="GZI666" s="198"/>
      <c r="GZJ666" s="198"/>
      <c r="GZK666" s="198"/>
      <c r="GZL666" s="198"/>
      <c r="GZM666" s="198"/>
      <c r="GZN666" s="198"/>
      <c r="GZO666" s="198"/>
      <c r="GZP666" s="198"/>
      <c r="GZQ666" s="198"/>
      <c r="GZR666" s="198"/>
      <c r="GZS666" s="198"/>
      <c r="GZT666" s="198"/>
      <c r="GZU666" s="198"/>
      <c r="GZV666" s="198"/>
      <c r="GZW666" s="198"/>
      <c r="GZX666" s="198"/>
      <c r="GZY666" s="198"/>
      <c r="GZZ666" s="198"/>
      <c r="HAA666" s="198"/>
      <c r="HAB666" s="198"/>
      <c r="HAC666" s="198"/>
      <c r="HAD666" s="198"/>
      <c r="HAE666" s="198"/>
      <c r="HAF666" s="198"/>
      <c r="HAG666" s="198"/>
      <c r="HAH666" s="198"/>
      <c r="HAI666" s="198"/>
      <c r="HAJ666" s="198"/>
      <c r="HAK666" s="198"/>
      <c r="HAL666" s="198"/>
      <c r="HAM666" s="198"/>
      <c r="HAN666" s="198"/>
      <c r="HAO666" s="198"/>
      <c r="HAP666" s="198"/>
      <c r="HAQ666" s="198"/>
      <c r="HAR666" s="198"/>
      <c r="HAS666" s="198"/>
      <c r="HAT666" s="198"/>
      <c r="HAU666" s="198"/>
      <c r="HAV666" s="198"/>
      <c r="HAW666" s="198"/>
      <c r="HAX666" s="198"/>
      <c r="HAY666" s="198"/>
      <c r="HAZ666" s="198"/>
      <c r="HBA666" s="198"/>
      <c r="HBB666" s="198"/>
      <c r="HBC666" s="198"/>
      <c r="HBD666" s="198"/>
      <c r="HBE666" s="198"/>
      <c r="HBF666" s="198"/>
      <c r="HBG666" s="198"/>
      <c r="HBH666" s="198"/>
      <c r="HBI666" s="198"/>
      <c r="HBJ666" s="198"/>
      <c r="HBK666" s="198"/>
      <c r="HBL666" s="198"/>
      <c r="HBM666" s="198"/>
      <c r="HBN666" s="198"/>
      <c r="HBO666" s="198"/>
      <c r="HBP666" s="198"/>
      <c r="HBQ666" s="198"/>
      <c r="HBR666" s="198"/>
      <c r="HBS666" s="198"/>
      <c r="HBT666" s="198"/>
      <c r="HBU666" s="198"/>
      <c r="HBV666" s="198"/>
      <c r="HBW666" s="198"/>
      <c r="HBX666" s="198"/>
      <c r="HBY666" s="198"/>
      <c r="HBZ666" s="198"/>
      <c r="HCA666" s="198"/>
      <c r="HCB666" s="198"/>
      <c r="HCC666" s="198"/>
      <c r="HCD666" s="198"/>
      <c r="HCE666" s="198"/>
      <c r="HCF666" s="198"/>
      <c r="HCG666" s="198"/>
      <c r="HCH666" s="198"/>
      <c r="HCI666" s="198"/>
      <c r="HCJ666" s="198"/>
      <c r="HCK666" s="198"/>
      <c r="HCL666" s="198"/>
      <c r="HCM666" s="198"/>
      <c r="HCN666" s="198"/>
      <c r="HCO666" s="198"/>
      <c r="HCP666" s="198"/>
      <c r="HCQ666" s="198"/>
      <c r="HCR666" s="198"/>
      <c r="HCS666" s="198"/>
      <c r="HCT666" s="198"/>
      <c r="HCU666" s="198"/>
      <c r="HCV666" s="198"/>
      <c r="HCW666" s="198"/>
      <c r="HCX666" s="198"/>
      <c r="HCY666" s="198"/>
      <c r="HCZ666" s="198"/>
      <c r="HDA666" s="198"/>
      <c r="HDB666" s="198"/>
      <c r="HDC666" s="198"/>
      <c r="HDD666" s="198"/>
      <c r="HDE666" s="198"/>
      <c r="HDF666" s="198"/>
      <c r="HDG666" s="198"/>
      <c r="HDH666" s="198"/>
      <c r="HDI666" s="198"/>
      <c r="HDJ666" s="198"/>
      <c r="HDK666" s="198"/>
      <c r="HDL666" s="198"/>
      <c r="HDM666" s="198"/>
      <c r="HDN666" s="198"/>
      <c r="HDO666" s="198"/>
      <c r="HDP666" s="198"/>
      <c r="HDQ666" s="198"/>
      <c r="HDR666" s="198"/>
      <c r="HDS666" s="198"/>
      <c r="HDT666" s="198"/>
      <c r="HDU666" s="198"/>
      <c r="HDV666" s="198"/>
      <c r="HDW666" s="198"/>
      <c r="HDX666" s="198"/>
      <c r="HDY666" s="198"/>
      <c r="HDZ666" s="198"/>
      <c r="HEA666" s="198"/>
      <c r="HEB666" s="198"/>
      <c r="HEC666" s="198"/>
      <c r="HED666" s="198"/>
      <c r="HEE666" s="198"/>
      <c r="HEF666" s="198"/>
      <c r="HEG666" s="198"/>
      <c r="HEH666" s="198"/>
      <c r="HEI666" s="198"/>
      <c r="HEJ666" s="198"/>
      <c r="HEK666" s="198"/>
      <c r="HEL666" s="198"/>
      <c r="HEM666" s="198"/>
      <c r="HEN666" s="198"/>
      <c r="HEO666" s="198"/>
      <c r="HEP666" s="198"/>
      <c r="HEQ666" s="198"/>
      <c r="HER666" s="198"/>
      <c r="HES666" s="198"/>
      <c r="HET666" s="198"/>
      <c r="HEU666" s="198"/>
      <c r="HEV666" s="198"/>
      <c r="HEW666" s="198"/>
      <c r="HEX666" s="198"/>
      <c r="HEY666" s="198"/>
      <c r="HEZ666" s="198"/>
      <c r="HFA666" s="198"/>
      <c r="HFB666" s="198"/>
      <c r="HFC666" s="198"/>
      <c r="HFD666" s="198"/>
      <c r="HFE666" s="198"/>
      <c r="HFF666" s="198"/>
      <c r="HFG666" s="198"/>
      <c r="HFH666" s="198"/>
      <c r="HFI666" s="198"/>
      <c r="HFJ666" s="198"/>
      <c r="HFK666" s="198"/>
      <c r="HFL666" s="198"/>
      <c r="HFM666" s="198"/>
      <c r="HFN666" s="198"/>
      <c r="HFO666" s="198"/>
      <c r="HFP666" s="198"/>
      <c r="HFQ666" s="198"/>
      <c r="HFR666" s="198"/>
      <c r="HFS666" s="198"/>
      <c r="HFT666" s="198"/>
      <c r="HFU666" s="198"/>
      <c r="HFV666" s="198"/>
      <c r="HFW666" s="198"/>
      <c r="HFX666" s="198"/>
      <c r="HFY666" s="198"/>
      <c r="HFZ666" s="198"/>
      <c r="HGA666" s="198"/>
      <c r="HGB666" s="198"/>
      <c r="HGC666" s="198"/>
      <c r="HGD666" s="198"/>
      <c r="HGE666" s="198"/>
      <c r="HGF666" s="198"/>
      <c r="HGG666" s="198"/>
      <c r="HGH666" s="198"/>
      <c r="HGI666" s="198"/>
      <c r="HGJ666" s="198"/>
      <c r="HGK666" s="198"/>
      <c r="HGL666" s="198"/>
      <c r="HGM666" s="198"/>
      <c r="HGN666" s="198"/>
      <c r="HGO666" s="198"/>
      <c r="HGP666" s="198"/>
      <c r="HGQ666" s="198"/>
      <c r="HGR666" s="198"/>
      <c r="HGS666" s="198"/>
      <c r="HGT666" s="198"/>
      <c r="HGU666" s="198"/>
      <c r="HGV666" s="198"/>
      <c r="HGW666" s="198"/>
      <c r="HGX666" s="198"/>
      <c r="HGY666" s="198"/>
      <c r="HGZ666" s="198"/>
      <c r="HHA666" s="198"/>
      <c r="HHB666" s="198"/>
      <c r="HHC666" s="198"/>
      <c r="HHD666" s="198"/>
      <c r="HHE666" s="198"/>
      <c r="HHF666" s="198"/>
      <c r="HHG666" s="198"/>
      <c r="HHH666" s="198"/>
      <c r="HHI666" s="198"/>
      <c r="HHJ666" s="198"/>
      <c r="HHK666" s="198"/>
      <c r="HHL666" s="198"/>
      <c r="HHM666" s="198"/>
      <c r="HHN666" s="198"/>
      <c r="HHO666" s="198"/>
      <c r="HHP666" s="198"/>
      <c r="HHQ666" s="198"/>
      <c r="HHR666" s="198"/>
      <c r="HHS666" s="198"/>
      <c r="HHT666" s="198"/>
      <c r="HHU666" s="198"/>
      <c r="HHV666" s="198"/>
      <c r="HHW666" s="198"/>
      <c r="HHX666" s="198"/>
      <c r="HHY666" s="198"/>
      <c r="HHZ666" s="198"/>
      <c r="HIA666" s="198"/>
      <c r="HIB666" s="198"/>
      <c r="HIC666" s="198"/>
      <c r="HID666" s="198"/>
      <c r="HIE666" s="198"/>
      <c r="HIF666" s="198"/>
      <c r="HIG666" s="198"/>
      <c r="HIH666" s="198"/>
      <c r="HII666" s="198"/>
      <c r="HIJ666" s="198"/>
      <c r="HIK666" s="198"/>
      <c r="HIL666" s="198"/>
      <c r="HIM666" s="198"/>
      <c r="HIN666" s="198"/>
      <c r="HIO666" s="198"/>
      <c r="HIP666" s="198"/>
      <c r="HIQ666" s="198"/>
      <c r="HIR666" s="198"/>
      <c r="HIS666" s="198"/>
      <c r="HIT666" s="198"/>
      <c r="HIU666" s="198"/>
      <c r="HIV666" s="198"/>
      <c r="HIW666" s="198"/>
      <c r="HIX666" s="198"/>
      <c r="HIY666" s="198"/>
      <c r="HIZ666" s="198"/>
      <c r="HJA666" s="198"/>
      <c r="HJB666" s="198"/>
      <c r="HJC666" s="198"/>
      <c r="HJD666" s="198"/>
      <c r="HJE666" s="198"/>
      <c r="HJF666" s="198"/>
      <c r="HJG666" s="198"/>
      <c r="HJH666" s="198"/>
      <c r="HJI666" s="198"/>
      <c r="HJJ666" s="198"/>
      <c r="HJK666" s="198"/>
      <c r="HJL666" s="198"/>
      <c r="HJM666" s="198"/>
      <c r="HJN666" s="198"/>
      <c r="HJO666" s="198"/>
      <c r="HJP666" s="198"/>
      <c r="HJQ666" s="198"/>
      <c r="HJR666" s="198"/>
      <c r="HJS666" s="198"/>
      <c r="HJT666" s="198"/>
      <c r="HJU666" s="198"/>
      <c r="HJV666" s="198"/>
      <c r="HJW666" s="198"/>
      <c r="HJX666" s="198"/>
      <c r="HJY666" s="198"/>
      <c r="HJZ666" s="198"/>
      <c r="HKA666" s="198"/>
      <c r="HKB666" s="198"/>
      <c r="HKC666" s="198"/>
      <c r="HKD666" s="198"/>
      <c r="HKE666" s="198"/>
      <c r="HKF666" s="198"/>
      <c r="HKG666" s="198"/>
      <c r="HKH666" s="198"/>
      <c r="HKI666" s="198"/>
      <c r="HKJ666" s="198"/>
      <c r="HKK666" s="198"/>
      <c r="HKL666" s="198"/>
      <c r="HKM666" s="198"/>
      <c r="HKN666" s="198"/>
      <c r="HKO666" s="198"/>
      <c r="HKP666" s="198"/>
      <c r="HKQ666" s="198"/>
      <c r="HKR666" s="198"/>
      <c r="HKS666" s="198"/>
      <c r="HKT666" s="198"/>
      <c r="HKU666" s="198"/>
      <c r="HKV666" s="198"/>
      <c r="HKW666" s="198"/>
      <c r="HKX666" s="198"/>
      <c r="HKY666" s="198"/>
      <c r="HKZ666" s="198"/>
      <c r="HLA666" s="198"/>
      <c r="HLB666" s="198"/>
      <c r="HLC666" s="198"/>
      <c r="HLD666" s="198"/>
      <c r="HLE666" s="198"/>
      <c r="HLF666" s="198"/>
      <c r="HLG666" s="198"/>
      <c r="HLH666" s="198"/>
      <c r="HLI666" s="198"/>
      <c r="HLJ666" s="198"/>
      <c r="HLK666" s="198"/>
      <c r="HLL666" s="198"/>
      <c r="HLM666" s="198"/>
      <c r="HLN666" s="198"/>
      <c r="HLO666" s="198"/>
      <c r="HLP666" s="198"/>
      <c r="HLQ666" s="198"/>
      <c r="HLR666" s="198"/>
      <c r="HLS666" s="198"/>
      <c r="HLT666" s="198"/>
      <c r="HLU666" s="198"/>
      <c r="HLV666" s="198"/>
      <c r="HLW666" s="198"/>
      <c r="HLX666" s="198"/>
      <c r="HLY666" s="198"/>
      <c r="HLZ666" s="198"/>
      <c r="HMA666" s="198"/>
      <c r="HMB666" s="198"/>
      <c r="HMC666" s="198"/>
      <c r="HMD666" s="198"/>
      <c r="HME666" s="198"/>
      <c r="HMF666" s="198"/>
      <c r="HMG666" s="198"/>
      <c r="HMH666" s="198"/>
      <c r="HMI666" s="198"/>
      <c r="HMJ666" s="198"/>
      <c r="HMK666" s="198"/>
      <c r="HML666" s="198"/>
      <c r="HMM666" s="198"/>
      <c r="HMN666" s="198"/>
      <c r="HMO666" s="198"/>
      <c r="HMP666" s="198"/>
      <c r="HMQ666" s="198"/>
      <c r="HMR666" s="198"/>
      <c r="HMS666" s="198"/>
      <c r="HMT666" s="198"/>
      <c r="HMU666" s="198"/>
      <c r="HMV666" s="198"/>
      <c r="HMW666" s="198"/>
      <c r="HMX666" s="198"/>
      <c r="HMY666" s="198"/>
      <c r="HMZ666" s="198"/>
      <c r="HNA666" s="198"/>
      <c r="HNB666" s="198"/>
      <c r="HNC666" s="198"/>
      <c r="HND666" s="198"/>
      <c r="HNE666" s="198"/>
      <c r="HNF666" s="198"/>
      <c r="HNG666" s="198"/>
      <c r="HNH666" s="198"/>
      <c r="HNI666" s="198"/>
      <c r="HNJ666" s="198"/>
      <c r="HNK666" s="198"/>
      <c r="HNL666" s="198"/>
      <c r="HNM666" s="198"/>
      <c r="HNN666" s="198"/>
      <c r="HNO666" s="198"/>
      <c r="HNP666" s="198"/>
      <c r="HNQ666" s="198"/>
      <c r="HNR666" s="198"/>
      <c r="HNS666" s="198"/>
      <c r="HNT666" s="198"/>
      <c r="HNU666" s="198"/>
      <c r="HNV666" s="198"/>
      <c r="HNW666" s="198"/>
      <c r="HNX666" s="198"/>
      <c r="HNY666" s="198"/>
      <c r="HNZ666" s="198"/>
      <c r="HOA666" s="198"/>
      <c r="HOB666" s="198"/>
      <c r="HOC666" s="198"/>
      <c r="HOD666" s="198"/>
      <c r="HOE666" s="198"/>
      <c r="HOF666" s="198"/>
      <c r="HOG666" s="198"/>
      <c r="HOH666" s="198"/>
      <c r="HOI666" s="198"/>
      <c r="HOJ666" s="198"/>
      <c r="HOK666" s="198"/>
      <c r="HOL666" s="198"/>
      <c r="HOM666" s="198"/>
      <c r="HON666" s="198"/>
      <c r="HOO666" s="198"/>
      <c r="HOP666" s="198"/>
      <c r="HOQ666" s="198"/>
      <c r="HOR666" s="198"/>
      <c r="HOS666" s="198"/>
      <c r="HOT666" s="198"/>
      <c r="HOU666" s="198"/>
      <c r="HOV666" s="198"/>
      <c r="HOW666" s="198"/>
      <c r="HOX666" s="198"/>
      <c r="HOY666" s="198"/>
      <c r="HOZ666" s="198"/>
      <c r="HPA666" s="198"/>
      <c r="HPB666" s="198"/>
      <c r="HPC666" s="198"/>
      <c r="HPD666" s="198"/>
      <c r="HPE666" s="198"/>
      <c r="HPF666" s="198"/>
      <c r="HPG666" s="198"/>
      <c r="HPH666" s="198"/>
      <c r="HPI666" s="198"/>
      <c r="HPJ666" s="198"/>
      <c r="HPK666" s="198"/>
      <c r="HPL666" s="198"/>
      <c r="HPM666" s="198"/>
      <c r="HPN666" s="198"/>
      <c r="HPO666" s="198"/>
      <c r="HPP666" s="198"/>
      <c r="HPQ666" s="198"/>
      <c r="HPR666" s="198"/>
      <c r="HPS666" s="198"/>
      <c r="HPT666" s="198"/>
      <c r="HPU666" s="198"/>
      <c r="HPV666" s="198"/>
      <c r="HPW666" s="198"/>
      <c r="HPX666" s="198"/>
      <c r="HPY666" s="198"/>
      <c r="HPZ666" s="198"/>
      <c r="HQA666" s="198"/>
      <c r="HQB666" s="198"/>
      <c r="HQC666" s="198"/>
      <c r="HQD666" s="198"/>
      <c r="HQE666" s="198"/>
      <c r="HQF666" s="198"/>
      <c r="HQG666" s="198"/>
      <c r="HQH666" s="198"/>
      <c r="HQI666" s="198"/>
      <c r="HQJ666" s="198"/>
      <c r="HQK666" s="198"/>
      <c r="HQL666" s="198"/>
      <c r="HQM666" s="198"/>
      <c r="HQN666" s="198"/>
      <c r="HQO666" s="198"/>
      <c r="HQP666" s="198"/>
      <c r="HQQ666" s="198"/>
      <c r="HQR666" s="198"/>
      <c r="HQS666" s="198"/>
      <c r="HQT666" s="198"/>
      <c r="HQU666" s="198"/>
      <c r="HQV666" s="198"/>
      <c r="HQW666" s="198"/>
      <c r="HQX666" s="198"/>
      <c r="HQY666" s="198"/>
      <c r="HQZ666" s="198"/>
      <c r="HRA666" s="198"/>
      <c r="HRB666" s="198"/>
      <c r="HRC666" s="198"/>
      <c r="HRD666" s="198"/>
      <c r="HRE666" s="198"/>
      <c r="HRF666" s="198"/>
      <c r="HRG666" s="198"/>
      <c r="HRH666" s="198"/>
      <c r="HRI666" s="198"/>
      <c r="HRJ666" s="198"/>
      <c r="HRK666" s="198"/>
      <c r="HRL666" s="198"/>
      <c r="HRM666" s="198"/>
      <c r="HRN666" s="198"/>
      <c r="HRO666" s="198"/>
      <c r="HRP666" s="198"/>
      <c r="HRQ666" s="198"/>
      <c r="HRR666" s="198"/>
      <c r="HRS666" s="198"/>
      <c r="HRT666" s="198"/>
      <c r="HRU666" s="198"/>
      <c r="HRV666" s="198"/>
      <c r="HRW666" s="198"/>
      <c r="HRX666" s="198"/>
      <c r="HRY666" s="198"/>
      <c r="HRZ666" s="198"/>
      <c r="HSA666" s="198"/>
      <c r="HSB666" s="198"/>
      <c r="HSC666" s="198"/>
      <c r="HSD666" s="198"/>
      <c r="HSE666" s="198"/>
      <c r="HSF666" s="198"/>
      <c r="HSG666" s="198"/>
      <c r="HSH666" s="198"/>
      <c r="HSI666" s="198"/>
      <c r="HSJ666" s="198"/>
      <c r="HSK666" s="198"/>
      <c r="HSL666" s="198"/>
      <c r="HSM666" s="198"/>
      <c r="HSN666" s="198"/>
      <c r="HSO666" s="198"/>
      <c r="HSP666" s="198"/>
      <c r="HSQ666" s="198"/>
      <c r="HSR666" s="198"/>
      <c r="HSS666" s="198"/>
      <c r="HST666" s="198"/>
      <c r="HSU666" s="198"/>
      <c r="HSV666" s="198"/>
      <c r="HSW666" s="198"/>
      <c r="HSX666" s="198"/>
      <c r="HSY666" s="198"/>
      <c r="HSZ666" s="198"/>
      <c r="HTA666" s="198"/>
      <c r="HTB666" s="198"/>
      <c r="HTC666" s="198"/>
      <c r="HTD666" s="198"/>
      <c r="HTE666" s="198"/>
      <c r="HTF666" s="198"/>
      <c r="HTG666" s="198"/>
      <c r="HTH666" s="198"/>
      <c r="HTI666" s="198"/>
      <c r="HTJ666" s="198"/>
      <c r="HTK666" s="198"/>
      <c r="HTL666" s="198"/>
      <c r="HTM666" s="198"/>
      <c r="HTN666" s="198"/>
      <c r="HTO666" s="198"/>
      <c r="HTP666" s="198"/>
      <c r="HTQ666" s="198"/>
      <c r="HTR666" s="198"/>
      <c r="HTS666" s="198"/>
      <c r="HTT666" s="198"/>
      <c r="HTU666" s="198"/>
      <c r="HTV666" s="198"/>
      <c r="HTW666" s="198"/>
      <c r="HTX666" s="198"/>
      <c r="HTY666" s="198"/>
      <c r="HTZ666" s="198"/>
      <c r="HUA666" s="198"/>
      <c r="HUB666" s="198"/>
      <c r="HUC666" s="198"/>
      <c r="HUD666" s="198"/>
      <c r="HUE666" s="198"/>
      <c r="HUF666" s="198"/>
      <c r="HUG666" s="198"/>
      <c r="HUH666" s="198"/>
      <c r="HUI666" s="198"/>
      <c r="HUJ666" s="198"/>
      <c r="HUK666" s="198"/>
      <c r="HUL666" s="198"/>
      <c r="HUM666" s="198"/>
      <c r="HUN666" s="198"/>
      <c r="HUO666" s="198"/>
      <c r="HUP666" s="198"/>
      <c r="HUQ666" s="198"/>
      <c r="HUR666" s="198"/>
      <c r="HUS666" s="198"/>
      <c r="HUT666" s="198"/>
      <c r="HUU666" s="198"/>
      <c r="HUV666" s="198"/>
      <c r="HUW666" s="198"/>
      <c r="HUX666" s="198"/>
      <c r="HUY666" s="198"/>
      <c r="HUZ666" s="198"/>
      <c r="HVA666" s="198"/>
      <c r="HVB666" s="198"/>
      <c r="HVC666" s="198"/>
      <c r="HVD666" s="198"/>
      <c r="HVE666" s="198"/>
      <c r="HVF666" s="198"/>
      <c r="HVG666" s="198"/>
      <c r="HVH666" s="198"/>
      <c r="HVI666" s="198"/>
      <c r="HVJ666" s="198"/>
      <c r="HVK666" s="198"/>
      <c r="HVL666" s="198"/>
      <c r="HVM666" s="198"/>
      <c r="HVN666" s="198"/>
      <c r="HVO666" s="198"/>
      <c r="HVP666" s="198"/>
      <c r="HVQ666" s="198"/>
      <c r="HVR666" s="198"/>
      <c r="HVS666" s="198"/>
      <c r="HVT666" s="198"/>
      <c r="HVU666" s="198"/>
      <c r="HVV666" s="198"/>
      <c r="HVW666" s="198"/>
      <c r="HVX666" s="198"/>
      <c r="HVY666" s="198"/>
      <c r="HVZ666" s="198"/>
      <c r="HWA666" s="198"/>
      <c r="HWB666" s="198"/>
      <c r="HWC666" s="198"/>
      <c r="HWD666" s="198"/>
      <c r="HWE666" s="198"/>
      <c r="HWF666" s="198"/>
      <c r="HWG666" s="198"/>
      <c r="HWH666" s="198"/>
      <c r="HWI666" s="198"/>
      <c r="HWJ666" s="198"/>
      <c r="HWK666" s="198"/>
      <c r="HWL666" s="198"/>
      <c r="HWM666" s="198"/>
      <c r="HWN666" s="198"/>
      <c r="HWO666" s="198"/>
      <c r="HWP666" s="198"/>
      <c r="HWQ666" s="198"/>
      <c r="HWR666" s="198"/>
      <c r="HWS666" s="198"/>
      <c r="HWT666" s="198"/>
      <c r="HWU666" s="198"/>
      <c r="HWV666" s="198"/>
      <c r="HWW666" s="198"/>
      <c r="HWX666" s="198"/>
      <c r="HWY666" s="198"/>
      <c r="HWZ666" s="198"/>
      <c r="HXA666" s="198"/>
      <c r="HXB666" s="198"/>
      <c r="HXC666" s="198"/>
      <c r="HXD666" s="198"/>
      <c r="HXE666" s="198"/>
      <c r="HXF666" s="198"/>
      <c r="HXG666" s="198"/>
      <c r="HXH666" s="198"/>
      <c r="HXI666" s="198"/>
      <c r="HXJ666" s="198"/>
      <c r="HXK666" s="198"/>
      <c r="HXL666" s="198"/>
      <c r="HXM666" s="198"/>
      <c r="HXN666" s="198"/>
      <c r="HXO666" s="198"/>
      <c r="HXP666" s="198"/>
      <c r="HXQ666" s="198"/>
      <c r="HXR666" s="198"/>
      <c r="HXS666" s="198"/>
      <c r="HXT666" s="198"/>
      <c r="HXU666" s="198"/>
      <c r="HXV666" s="198"/>
      <c r="HXW666" s="198"/>
      <c r="HXX666" s="198"/>
      <c r="HXY666" s="198"/>
      <c r="HXZ666" s="198"/>
      <c r="HYA666" s="198"/>
      <c r="HYB666" s="198"/>
      <c r="HYC666" s="198"/>
      <c r="HYD666" s="198"/>
      <c r="HYE666" s="198"/>
      <c r="HYF666" s="198"/>
      <c r="HYG666" s="198"/>
      <c r="HYH666" s="198"/>
      <c r="HYI666" s="198"/>
      <c r="HYJ666" s="198"/>
      <c r="HYK666" s="198"/>
      <c r="HYL666" s="198"/>
      <c r="HYM666" s="198"/>
      <c r="HYN666" s="198"/>
      <c r="HYO666" s="198"/>
      <c r="HYP666" s="198"/>
      <c r="HYQ666" s="198"/>
      <c r="HYR666" s="198"/>
      <c r="HYS666" s="198"/>
      <c r="HYT666" s="198"/>
      <c r="HYU666" s="198"/>
      <c r="HYV666" s="198"/>
      <c r="HYW666" s="198"/>
      <c r="HYX666" s="198"/>
      <c r="HYY666" s="198"/>
      <c r="HYZ666" s="198"/>
      <c r="HZA666" s="198"/>
      <c r="HZB666" s="198"/>
      <c r="HZC666" s="198"/>
      <c r="HZD666" s="198"/>
      <c r="HZE666" s="198"/>
      <c r="HZF666" s="198"/>
      <c r="HZG666" s="198"/>
      <c r="HZH666" s="198"/>
      <c r="HZI666" s="198"/>
      <c r="HZJ666" s="198"/>
      <c r="HZK666" s="198"/>
      <c r="HZL666" s="198"/>
      <c r="HZM666" s="198"/>
      <c r="HZN666" s="198"/>
      <c r="HZO666" s="198"/>
      <c r="HZP666" s="198"/>
      <c r="HZQ666" s="198"/>
      <c r="HZR666" s="198"/>
      <c r="HZS666" s="198"/>
      <c r="HZT666" s="198"/>
      <c r="HZU666" s="198"/>
      <c r="HZV666" s="198"/>
      <c r="HZW666" s="198"/>
      <c r="HZX666" s="198"/>
      <c r="HZY666" s="198"/>
      <c r="HZZ666" s="198"/>
      <c r="IAA666" s="198"/>
      <c r="IAB666" s="198"/>
      <c r="IAC666" s="198"/>
      <c r="IAD666" s="198"/>
      <c r="IAE666" s="198"/>
      <c r="IAF666" s="198"/>
      <c r="IAG666" s="198"/>
      <c r="IAH666" s="198"/>
      <c r="IAI666" s="198"/>
      <c r="IAJ666" s="198"/>
      <c r="IAK666" s="198"/>
      <c r="IAL666" s="198"/>
      <c r="IAM666" s="198"/>
      <c r="IAN666" s="198"/>
      <c r="IAO666" s="198"/>
      <c r="IAP666" s="198"/>
      <c r="IAQ666" s="198"/>
      <c r="IAR666" s="198"/>
      <c r="IAS666" s="198"/>
      <c r="IAT666" s="198"/>
      <c r="IAU666" s="198"/>
      <c r="IAV666" s="198"/>
      <c r="IAW666" s="198"/>
      <c r="IAX666" s="198"/>
      <c r="IAY666" s="198"/>
      <c r="IAZ666" s="198"/>
      <c r="IBA666" s="198"/>
      <c r="IBB666" s="198"/>
      <c r="IBC666" s="198"/>
      <c r="IBD666" s="198"/>
      <c r="IBE666" s="198"/>
      <c r="IBF666" s="198"/>
      <c r="IBG666" s="198"/>
      <c r="IBH666" s="198"/>
      <c r="IBI666" s="198"/>
      <c r="IBJ666" s="198"/>
      <c r="IBK666" s="198"/>
      <c r="IBL666" s="198"/>
      <c r="IBM666" s="198"/>
      <c r="IBN666" s="198"/>
      <c r="IBO666" s="198"/>
      <c r="IBP666" s="198"/>
      <c r="IBQ666" s="198"/>
      <c r="IBR666" s="198"/>
      <c r="IBS666" s="198"/>
      <c r="IBT666" s="198"/>
      <c r="IBU666" s="198"/>
      <c r="IBV666" s="198"/>
      <c r="IBW666" s="198"/>
      <c r="IBX666" s="198"/>
      <c r="IBY666" s="198"/>
      <c r="IBZ666" s="198"/>
      <c r="ICA666" s="198"/>
      <c r="ICB666" s="198"/>
      <c r="ICC666" s="198"/>
      <c r="ICD666" s="198"/>
      <c r="ICE666" s="198"/>
      <c r="ICF666" s="198"/>
      <c r="ICG666" s="198"/>
      <c r="ICH666" s="198"/>
      <c r="ICI666" s="198"/>
      <c r="ICJ666" s="198"/>
      <c r="ICK666" s="198"/>
      <c r="ICL666" s="198"/>
      <c r="ICM666" s="198"/>
      <c r="ICN666" s="198"/>
      <c r="ICO666" s="198"/>
      <c r="ICP666" s="198"/>
      <c r="ICQ666" s="198"/>
      <c r="ICR666" s="198"/>
      <c r="ICS666" s="198"/>
      <c r="ICT666" s="198"/>
      <c r="ICU666" s="198"/>
      <c r="ICV666" s="198"/>
      <c r="ICW666" s="198"/>
      <c r="ICX666" s="198"/>
      <c r="ICY666" s="198"/>
      <c r="ICZ666" s="198"/>
      <c r="IDA666" s="198"/>
      <c r="IDB666" s="198"/>
      <c r="IDC666" s="198"/>
      <c r="IDD666" s="198"/>
      <c r="IDE666" s="198"/>
      <c r="IDF666" s="198"/>
      <c r="IDG666" s="198"/>
      <c r="IDH666" s="198"/>
      <c r="IDI666" s="198"/>
      <c r="IDJ666" s="198"/>
      <c r="IDK666" s="198"/>
      <c r="IDL666" s="198"/>
      <c r="IDM666" s="198"/>
      <c r="IDN666" s="198"/>
      <c r="IDO666" s="198"/>
      <c r="IDP666" s="198"/>
      <c r="IDQ666" s="198"/>
      <c r="IDR666" s="198"/>
      <c r="IDS666" s="198"/>
      <c r="IDT666" s="198"/>
      <c r="IDU666" s="198"/>
      <c r="IDV666" s="198"/>
      <c r="IDW666" s="198"/>
      <c r="IDX666" s="198"/>
      <c r="IDY666" s="198"/>
      <c r="IDZ666" s="198"/>
      <c r="IEA666" s="198"/>
      <c r="IEB666" s="198"/>
      <c r="IEC666" s="198"/>
      <c r="IED666" s="198"/>
      <c r="IEE666" s="198"/>
      <c r="IEF666" s="198"/>
      <c r="IEG666" s="198"/>
      <c r="IEH666" s="198"/>
      <c r="IEI666" s="198"/>
      <c r="IEJ666" s="198"/>
      <c r="IEK666" s="198"/>
      <c r="IEL666" s="198"/>
      <c r="IEM666" s="198"/>
      <c r="IEN666" s="198"/>
      <c r="IEO666" s="198"/>
      <c r="IEP666" s="198"/>
      <c r="IEQ666" s="198"/>
      <c r="IER666" s="198"/>
      <c r="IES666" s="198"/>
      <c r="IET666" s="198"/>
      <c r="IEU666" s="198"/>
      <c r="IEV666" s="198"/>
      <c r="IEW666" s="198"/>
      <c r="IEX666" s="198"/>
      <c r="IEY666" s="198"/>
      <c r="IEZ666" s="198"/>
      <c r="IFA666" s="198"/>
      <c r="IFB666" s="198"/>
      <c r="IFC666" s="198"/>
      <c r="IFD666" s="198"/>
      <c r="IFE666" s="198"/>
      <c r="IFF666" s="198"/>
      <c r="IFG666" s="198"/>
      <c r="IFH666" s="198"/>
      <c r="IFI666" s="198"/>
      <c r="IFJ666" s="198"/>
      <c r="IFK666" s="198"/>
      <c r="IFL666" s="198"/>
      <c r="IFM666" s="198"/>
      <c r="IFN666" s="198"/>
      <c r="IFO666" s="198"/>
      <c r="IFP666" s="198"/>
      <c r="IFQ666" s="198"/>
      <c r="IFR666" s="198"/>
      <c r="IFS666" s="198"/>
      <c r="IFT666" s="198"/>
      <c r="IFU666" s="198"/>
      <c r="IFV666" s="198"/>
      <c r="IFW666" s="198"/>
      <c r="IFX666" s="198"/>
      <c r="IFY666" s="198"/>
      <c r="IFZ666" s="198"/>
      <c r="IGA666" s="198"/>
      <c r="IGB666" s="198"/>
      <c r="IGC666" s="198"/>
      <c r="IGD666" s="198"/>
      <c r="IGE666" s="198"/>
      <c r="IGF666" s="198"/>
      <c r="IGG666" s="198"/>
      <c r="IGH666" s="198"/>
      <c r="IGI666" s="198"/>
      <c r="IGJ666" s="198"/>
      <c r="IGK666" s="198"/>
      <c r="IGL666" s="198"/>
      <c r="IGM666" s="198"/>
      <c r="IGN666" s="198"/>
      <c r="IGO666" s="198"/>
      <c r="IGP666" s="198"/>
      <c r="IGQ666" s="198"/>
      <c r="IGR666" s="198"/>
      <c r="IGS666" s="198"/>
      <c r="IGT666" s="198"/>
      <c r="IGU666" s="198"/>
      <c r="IGV666" s="198"/>
      <c r="IGW666" s="198"/>
      <c r="IGX666" s="198"/>
      <c r="IGY666" s="198"/>
      <c r="IGZ666" s="198"/>
      <c r="IHA666" s="198"/>
      <c r="IHB666" s="198"/>
      <c r="IHC666" s="198"/>
      <c r="IHD666" s="198"/>
      <c r="IHE666" s="198"/>
      <c r="IHF666" s="198"/>
      <c r="IHG666" s="198"/>
      <c r="IHH666" s="198"/>
      <c r="IHI666" s="198"/>
      <c r="IHJ666" s="198"/>
      <c r="IHK666" s="198"/>
      <c r="IHL666" s="198"/>
      <c r="IHM666" s="198"/>
      <c r="IHN666" s="198"/>
      <c r="IHO666" s="198"/>
      <c r="IHP666" s="198"/>
      <c r="IHQ666" s="198"/>
      <c r="IHR666" s="198"/>
      <c r="IHS666" s="198"/>
      <c r="IHT666" s="198"/>
      <c r="IHU666" s="198"/>
      <c r="IHV666" s="198"/>
      <c r="IHW666" s="198"/>
      <c r="IHX666" s="198"/>
      <c r="IHY666" s="198"/>
      <c r="IHZ666" s="198"/>
      <c r="IIA666" s="198"/>
      <c r="IIB666" s="198"/>
      <c r="IIC666" s="198"/>
      <c r="IID666" s="198"/>
      <c r="IIE666" s="198"/>
      <c r="IIF666" s="198"/>
      <c r="IIG666" s="198"/>
      <c r="IIH666" s="198"/>
      <c r="III666" s="198"/>
      <c r="IIJ666" s="198"/>
      <c r="IIK666" s="198"/>
      <c r="IIL666" s="198"/>
      <c r="IIM666" s="198"/>
      <c r="IIN666" s="198"/>
      <c r="IIO666" s="198"/>
      <c r="IIP666" s="198"/>
      <c r="IIQ666" s="198"/>
      <c r="IIR666" s="198"/>
      <c r="IIS666" s="198"/>
      <c r="IIT666" s="198"/>
      <c r="IIU666" s="198"/>
      <c r="IIV666" s="198"/>
      <c r="IIW666" s="198"/>
      <c r="IIX666" s="198"/>
      <c r="IIY666" s="198"/>
      <c r="IIZ666" s="198"/>
      <c r="IJA666" s="198"/>
      <c r="IJB666" s="198"/>
      <c r="IJC666" s="198"/>
      <c r="IJD666" s="198"/>
      <c r="IJE666" s="198"/>
      <c r="IJF666" s="198"/>
      <c r="IJG666" s="198"/>
      <c r="IJH666" s="198"/>
      <c r="IJI666" s="198"/>
      <c r="IJJ666" s="198"/>
      <c r="IJK666" s="198"/>
      <c r="IJL666" s="198"/>
      <c r="IJM666" s="198"/>
      <c r="IJN666" s="198"/>
      <c r="IJO666" s="198"/>
      <c r="IJP666" s="198"/>
      <c r="IJQ666" s="198"/>
      <c r="IJR666" s="198"/>
      <c r="IJS666" s="198"/>
      <c r="IJT666" s="198"/>
      <c r="IJU666" s="198"/>
      <c r="IJV666" s="198"/>
      <c r="IJW666" s="198"/>
      <c r="IJX666" s="198"/>
      <c r="IJY666" s="198"/>
      <c r="IJZ666" s="198"/>
      <c r="IKA666" s="198"/>
      <c r="IKB666" s="198"/>
      <c r="IKC666" s="198"/>
      <c r="IKD666" s="198"/>
      <c r="IKE666" s="198"/>
      <c r="IKF666" s="198"/>
      <c r="IKG666" s="198"/>
      <c r="IKH666" s="198"/>
      <c r="IKI666" s="198"/>
      <c r="IKJ666" s="198"/>
      <c r="IKK666" s="198"/>
      <c r="IKL666" s="198"/>
      <c r="IKM666" s="198"/>
      <c r="IKN666" s="198"/>
      <c r="IKO666" s="198"/>
      <c r="IKP666" s="198"/>
      <c r="IKQ666" s="198"/>
      <c r="IKR666" s="198"/>
      <c r="IKS666" s="198"/>
      <c r="IKT666" s="198"/>
      <c r="IKU666" s="198"/>
      <c r="IKV666" s="198"/>
      <c r="IKW666" s="198"/>
      <c r="IKX666" s="198"/>
      <c r="IKY666" s="198"/>
      <c r="IKZ666" s="198"/>
      <c r="ILA666" s="198"/>
      <c r="ILB666" s="198"/>
      <c r="ILC666" s="198"/>
      <c r="ILD666" s="198"/>
      <c r="ILE666" s="198"/>
      <c r="ILF666" s="198"/>
      <c r="ILG666" s="198"/>
      <c r="ILH666" s="198"/>
      <c r="ILI666" s="198"/>
      <c r="ILJ666" s="198"/>
      <c r="ILK666" s="198"/>
      <c r="ILL666" s="198"/>
      <c r="ILM666" s="198"/>
      <c r="ILN666" s="198"/>
      <c r="ILO666" s="198"/>
      <c r="ILP666" s="198"/>
      <c r="ILQ666" s="198"/>
      <c r="ILR666" s="198"/>
      <c r="ILS666" s="198"/>
      <c r="ILT666" s="198"/>
      <c r="ILU666" s="198"/>
      <c r="ILV666" s="198"/>
      <c r="ILW666" s="198"/>
      <c r="ILX666" s="198"/>
      <c r="ILY666" s="198"/>
      <c r="ILZ666" s="198"/>
      <c r="IMA666" s="198"/>
      <c r="IMB666" s="198"/>
      <c r="IMC666" s="198"/>
      <c r="IMD666" s="198"/>
      <c r="IME666" s="198"/>
      <c r="IMF666" s="198"/>
      <c r="IMG666" s="198"/>
      <c r="IMH666" s="198"/>
      <c r="IMI666" s="198"/>
      <c r="IMJ666" s="198"/>
      <c r="IMK666" s="198"/>
      <c r="IML666" s="198"/>
      <c r="IMM666" s="198"/>
      <c r="IMN666" s="198"/>
      <c r="IMO666" s="198"/>
      <c r="IMP666" s="198"/>
      <c r="IMQ666" s="198"/>
      <c r="IMR666" s="198"/>
      <c r="IMS666" s="198"/>
      <c r="IMT666" s="198"/>
      <c r="IMU666" s="198"/>
      <c r="IMV666" s="198"/>
      <c r="IMW666" s="198"/>
      <c r="IMX666" s="198"/>
      <c r="IMY666" s="198"/>
      <c r="IMZ666" s="198"/>
      <c r="INA666" s="198"/>
      <c r="INB666" s="198"/>
      <c r="INC666" s="198"/>
      <c r="IND666" s="198"/>
      <c r="INE666" s="198"/>
      <c r="INF666" s="198"/>
      <c r="ING666" s="198"/>
      <c r="INH666" s="198"/>
      <c r="INI666" s="198"/>
      <c r="INJ666" s="198"/>
      <c r="INK666" s="198"/>
      <c r="INL666" s="198"/>
      <c r="INM666" s="198"/>
      <c r="INN666" s="198"/>
      <c r="INO666" s="198"/>
      <c r="INP666" s="198"/>
      <c r="INQ666" s="198"/>
      <c r="INR666" s="198"/>
      <c r="INS666" s="198"/>
      <c r="INT666" s="198"/>
      <c r="INU666" s="198"/>
      <c r="INV666" s="198"/>
      <c r="INW666" s="198"/>
      <c r="INX666" s="198"/>
      <c r="INY666" s="198"/>
      <c r="INZ666" s="198"/>
      <c r="IOA666" s="198"/>
      <c r="IOB666" s="198"/>
      <c r="IOC666" s="198"/>
      <c r="IOD666" s="198"/>
      <c r="IOE666" s="198"/>
      <c r="IOF666" s="198"/>
      <c r="IOG666" s="198"/>
      <c r="IOH666" s="198"/>
      <c r="IOI666" s="198"/>
      <c r="IOJ666" s="198"/>
      <c r="IOK666" s="198"/>
      <c r="IOL666" s="198"/>
      <c r="IOM666" s="198"/>
      <c r="ION666" s="198"/>
      <c r="IOO666" s="198"/>
      <c r="IOP666" s="198"/>
      <c r="IOQ666" s="198"/>
      <c r="IOR666" s="198"/>
      <c r="IOS666" s="198"/>
      <c r="IOT666" s="198"/>
      <c r="IOU666" s="198"/>
      <c r="IOV666" s="198"/>
      <c r="IOW666" s="198"/>
      <c r="IOX666" s="198"/>
      <c r="IOY666" s="198"/>
      <c r="IOZ666" s="198"/>
      <c r="IPA666" s="198"/>
      <c r="IPB666" s="198"/>
      <c r="IPC666" s="198"/>
      <c r="IPD666" s="198"/>
      <c r="IPE666" s="198"/>
      <c r="IPF666" s="198"/>
      <c r="IPG666" s="198"/>
      <c r="IPH666" s="198"/>
      <c r="IPI666" s="198"/>
      <c r="IPJ666" s="198"/>
      <c r="IPK666" s="198"/>
      <c r="IPL666" s="198"/>
      <c r="IPM666" s="198"/>
      <c r="IPN666" s="198"/>
      <c r="IPO666" s="198"/>
      <c r="IPP666" s="198"/>
      <c r="IPQ666" s="198"/>
      <c r="IPR666" s="198"/>
      <c r="IPS666" s="198"/>
      <c r="IPT666" s="198"/>
      <c r="IPU666" s="198"/>
      <c r="IPV666" s="198"/>
      <c r="IPW666" s="198"/>
      <c r="IPX666" s="198"/>
      <c r="IPY666" s="198"/>
      <c r="IPZ666" s="198"/>
      <c r="IQA666" s="198"/>
      <c r="IQB666" s="198"/>
      <c r="IQC666" s="198"/>
      <c r="IQD666" s="198"/>
      <c r="IQE666" s="198"/>
      <c r="IQF666" s="198"/>
      <c r="IQG666" s="198"/>
      <c r="IQH666" s="198"/>
      <c r="IQI666" s="198"/>
      <c r="IQJ666" s="198"/>
      <c r="IQK666" s="198"/>
      <c r="IQL666" s="198"/>
      <c r="IQM666" s="198"/>
      <c r="IQN666" s="198"/>
      <c r="IQO666" s="198"/>
      <c r="IQP666" s="198"/>
      <c r="IQQ666" s="198"/>
      <c r="IQR666" s="198"/>
      <c r="IQS666" s="198"/>
      <c r="IQT666" s="198"/>
      <c r="IQU666" s="198"/>
      <c r="IQV666" s="198"/>
      <c r="IQW666" s="198"/>
      <c r="IQX666" s="198"/>
      <c r="IQY666" s="198"/>
      <c r="IQZ666" s="198"/>
      <c r="IRA666" s="198"/>
      <c r="IRB666" s="198"/>
      <c r="IRC666" s="198"/>
      <c r="IRD666" s="198"/>
      <c r="IRE666" s="198"/>
      <c r="IRF666" s="198"/>
      <c r="IRG666" s="198"/>
      <c r="IRH666" s="198"/>
      <c r="IRI666" s="198"/>
      <c r="IRJ666" s="198"/>
      <c r="IRK666" s="198"/>
      <c r="IRL666" s="198"/>
      <c r="IRM666" s="198"/>
      <c r="IRN666" s="198"/>
      <c r="IRO666" s="198"/>
      <c r="IRP666" s="198"/>
      <c r="IRQ666" s="198"/>
      <c r="IRR666" s="198"/>
      <c r="IRS666" s="198"/>
      <c r="IRT666" s="198"/>
      <c r="IRU666" s="198"/>
      <c r="IRV666" s="198"/>
      <c r="IRW666" s="198"/>
      <c r="IRX666" s="198"/>
      <c r="IRY666" s="198"/>
      <c r="IRZ666" s="198"/>
      <c r="ISA666" s="198"/>
      <c r="ISB666" s="198"/>
      <c r="ISC666" s="198"/>
      <c r="ISD666" s="198"/>
      <c r="ISE666" s="198"/>
      <c r="ISF666" s="198"/>
      <c r="ISG666" s="198"/>
      <c r="ISH666" s="198"/>
      <c r="ISI666" s="198"/>
      <c r="ISJ666" s="198"/>
      <c r="ISK666" s="198"/>
      <c r="ISL666" s="198"/>
      <c r="ISM666" s="198"/>
      <c r="ISN666" s="198"/>
      <c r="ISO666" s="198"/>
      <c r="ISP666" s="198"/>
      <c r="ISQ666" s="198"/>
      <c r="ISR666" s="198"/>
      <c r="ISS666" s="198"/>
      <c r="IST666" s="198"/>
      <c r="ISU666" s="198"/>
      <c r="ISV666" s="198"/>
      <c r="ISW666" s="198"/>
      <c r="ISX666" s="198"/>
      <c r="ISY666" s="198"/>
      <c r="ISZ666" s="198"/>
      <c r="ITA666" s="198"/>
      <c r="ITB666" s="198"/>
      <c r="ITC666" s="198"/>
      <c r="ITD666" s="198"/>
      <c r="ITE666" s="198"/>
      <c r="ITF666" s="198"/>
      <c r="ITG666" s="198"/>
      <c r="ITH666" s="198"/>
      <c r="ITI666" s="198"/>
      <c r="ITJ666" s="198"/>
      <c r="ITK666" s="198"/>
      <c r="ITL666" s="198"/>
      <c r="ITM666" s="198"/>
      <c r="ITN666" s="198"/>
      <c r="ITO666" s="198"/>
      <c r="ITP666" s="198"/>
      <c r="ITQ666" s="198"/>
      <c r="ITR666" s="198"/>
      <c r="ITS666" s="198"/>
      <c r="ITT666" s="198"/>
      <c r="ITU666" s="198"/>
      <c r="ITV666" s="198"/>
      <c r="ITW666" s="198"/>
      <c r="ITX666" s="198"/>
      <c r="ITY666" s="198"/>
      <c r="ITZ666" s="198"/>
      <c r="IUA666" s="198"/>
      <c r="IUB666" s="198"/>
      <c r="IUC666" s="198"/>
      <c r="IUD666" s="198"/>
      <c r="IUE666" s="198"/>
      <c r="IUF666" s="198"/>
      <c r="IUG666" s="198"/>
      <c r="IUH666" s="198"/>
      <c r="IUI666" s="198"/>
      <c r="IUJ666" s="198"/>
      <c r="IUK666" s="198"/>
      <c r="IUL666" s="198"/>
      <c r="IUM666" s="198"/>
      <c r="IUN666" s="198"/>
      <c r="IUO666" s="198"/>
      <c r="IUP666" s="198"/>
      <c r="IUQ666" s="198"/>
      <c r="IUR666" s="198"/>
      <c r="IUS666" s="198"/>
      <c r="IUT666" s="198"/>
      <c r="IUU666" s="198"/>
      <c r="IUV666" s="198"/>
      <c r="IUW666" s="198"/>
      <c r="IUX666" s="198"/>
      <c r="IUY666" s="198"/>
      <c r="IUZ666" s="198"/>
      <c r="IVA666" s="198"/>
      <c r="IVB666" s="198"/>
      <c r="IVC666" s="198"/>
      <c r="IVD666" s="198"/>
      <c r="IVE666" s="198"/>
      <c r="IVF666" s="198"/>
      <c r="IVG666" s="198"/>
      <c r="IVH666" s="198"/>
      <c r="IVI666" s="198"/>
      <c r="IVJ666" s="198"/>
      <c r="IVK666" s="198"/>
      <c r="IVL666" s="198"/>
      <c r="IVM666" s="198"/>
      <c r="IVN666" s="198"/>
      <c r="IVO666" s="198"/>
      <c r="IVP666" s="198"/>
      <c r="IVQ666" s="198"/>
      <c r="IVR666" s="198"/>
      <c r="IVS666" s="198"/>
      <c r="IVT666" s="198"/>
      <c r="IVU666" s="198"/>
      <c r="IVV666" s="198"/>
      <c r="IVW666" s="198"/>
      <c r="IVX666" s="198"/>
      <c r="IVY666" s="198"/>
      <c r="IVZ666" s="198"/>
      <c r="IWA666" s="198"/>
      <c r="IWB666" s="198"/>
      <c r="IWC666" s="198"/>
      <c r="IWD666" s="198"/>
      <c r="IWE666" s="198"/>
      <c r="IWF666" s="198"/>
      <c r="IWG666" s="198"/>
      <c r="IWH666" s="198"/>
      <c r="IWI666" s="198"/>
      <c r="IWJ666" s="198"/>
      <c r="IWK666" s="198"/>
      <c r="IWL666" s="198"/>
      <c r="IWM666" s="198"/>
      <c r="IWN666" s="198"/>
      <c r="IWO666" s="198"/>
      <c r="IWP666" s="198"/>
      <c r="IWQ666" s="198"/>
      <c r="IWR666" s="198"/>
      <c r="IWS666" s="198"/>
      <c r="IWT666" s="198"/>
      <c r="IWU666" s="198"/>
      <c r="IWV666" s="198"/>
      <c r="IWW666" s="198"/>
      <c r="IWX666" s="198"/>
      <c r="IWY666" s="198"/>
      <c r="IWZ666" s="198"/>
      <c r="IXA666" s="198"/>
      <c r="IXB666" s="198"/>
      <c r="IXC666" s="198"/>
      <c r="IXD666" s="198"/>
      <c r="IXE666" s="198"/>
      <c r="IXF666" s="198"/>
      <c r="IXG666" s="198"/>
      <c r="IXH666" s="198"/>
      <c r="IXI666" s="198"/>
      <c r="IXJ666" s="198"/>
      <c r="IXK666" s="198"/>
      <c r="IXL666" s="198"/>
      <c r="IXM666" s="198"/>
      <c r="IXN666" s="198"/>
      <c r="IXO666" s="198"/>
      <c r="IXP666" s="198"/>
      <c r="IXQ666" s="198"/>
      <c r="IXR666" s="198"/>
      <c r="IXS666" s="198"/>
      <c r="IXT666" s="198"/>
      <c r="IXU666" s="198"/>
      <c r="IXV666" s="198"/>
      <c r="IXW666" s="198"/>
      <c r="IXX666" s="198"/>
      <c r="IXY666" s="198"/>
      <c r="IXZ666" s="198"/>
      <c r="IYA666" s="198"/>
      <c r="IYB666" s="198"/>
      <c r="IYC666" s="198"/>
      <c r="IYD666" s="198"/>
      <c r="IYE666" s="198"/>
      <c r="IYF666" s="198"/>
      <c r="IYG666" s="198"/>
      <c r="IYH666" s="198"/>
      <c r="IYI666" s="198"/>
      <c r="IYJ666" s="198"/>
      <c r="IYK666" s="198"/>
      <c r="IYL666" s="198"/>
      <c r="IYM666" s="198"/>
      <c r="IYN666" s="198"/>
      <c r="IYO666" s="198"/>
      <c r="IYP666" s="198"/>
      <c r="IYQ666" s="198"/>
      <c r="IYR666" s="198"/>
      <c r="IYS666" s="198"/>
      <c r="IYT666" s="198"/>
      <c r="IYU666" s="198"/>
      <c r="IYV666" s="198"/>
      <c r="IYW666" s="198"/>
      <c r="IYX666" s="198"/>
      <c r="IYY666" s="198"/>
      <c r="IYZ666" s="198"/>
      <c r="IZA666" s="198"/>
      <c r="IZB666" s="198"/>
      <c r="IZC666" s="198"/>
      <c r="IZD666" s="198"/>
      <c r="IZE666" s="198"/>
      <c r="IZF666" s="198"/>
      <c r="IZG666" s="198"/>
      <c r="IZH666" s="198"/>
      <c r="IZI666" s="198"/>
      <c r="IZJ666" s="198"/>
      <c r="IZK666" s="198"/>
      <c r="IZL666" s="198"/>
      <c r="IZM666" s="198"/>
      <c r="IZN666" s="198"/>
      <c r="IZO666" s="198"/>
      <c r="IZP666" s="198"/>
      <c r="IZQ666" s="198"/>
      <c r="IZR666" s="198"/>
      <c r="IZS666" s="198"/>
      <c r="IZT666" s="198"/>
      <c r="IZU666" s="198"/>
      <c r="IZV666" s="198"/>
      <c r="IZW666" s="198"/>
      <c r="IZX666" s="198"/>
      <c r="IZY666" s="198"/>
      <c r="IZZ666" s="198"/>
      <c r="JAA666" s="198"/>
      <c r="JAB666" s="198"/>
      <c r="JAC666" s="198"/>
      <c r="JAD666" s="198"/>
      <c r="JAE666" s="198"/>
      <c r="JAF666" s="198"/>
      <c r="JAG666" s="198"/>
      <c r="JAH666" s="198"/>
      <c r="JAI666" s="198"/>
      <c r="JAJ666" s="198"/>
      <c r="JAK666" s="198"/>
      <c r="JAL666" s="198"/>
      <c r="JAM666" s="198"/>
      <c r="JAN666" s="198"/>
      <c r="JAO666" s="198"/>
      <c r="JAP666" s="198"/>
      <c r="JAQ666" s="198"/>
      <c r="JAR666" s="198"/>
      <c r="JAS666" s="198"/>
      <c r="JAT666" s="198"/>
      <c r="JAU666" s="198"/>
      <c r="JAV666" s="198"/>
      <c r="JAW666" s="198"/>
      <c r="JAX666" s="198"/>
      <c r="JAY666" s="198"/>
      <c r="JAZ666" s="198"/>
      <c r="JBA666" s="198"/>
      <c r="JBB666" s="198"/>
      <c r="JBC666" s="198"/>
      <c r="JBD666" s="198"/>
      <c r="JBE666" s="198"/>
      <c r="JBF666" s="198"/>
      <c r="JBG666" s="198"/>
      <c r="JBH666" s="198"/>
      <c r="JBI666" s="198"/>
      <c r="JBJ666" s="198"/>
      <c r="JBK666" s="198"/>
      <c r="JBL666" s="198"/>
      <c r="JBM666" s="198"/>
      <c r="JBN666" s="198"/>
      <c r="JBO666" s="198"/>
      <c r="JBP666" s="198"/>
      <c r="JBQ666" s="198"/>
      <c r="JBR666" s="198"/>
      <c r="JBS666" s="198"/>
      <c r="JBT666" s="198"/>
      <c r="JBU666" s="198"/>
      <c r="JBV666" s="198"/>
      <c r="JBW666" s="198"/>
      <c r="JBX666" s="198"/>
      <c r="JBY666" s="198"/>
      <c r="JBZ666" s="198"/>
      <c r="JCA666" s="198"/>
      <c r="JCB666" s="198"/>
      <c r="JCC666" s="198"/>
      <c r="JCD666" s="198"/>
      <c r="JCE666" s="198"/>
      <c r="JCF666" s="198"/>
      <c r="JCG666" s="198"/>
      <c r="JCH666" s="198"/>
      <c r="JCI666" s="198"/>
      <c r="JCJ666" s="198"/>
      <c r="JCK666" s="198"/>
      <c r="JCL666" s="198"/>
      <c r="JCM666" s="198"/>
      <c r="JCN666" s="198"/>
      <c r="JCO666" s="198"/>
      <c r="JCP666" s="198"/>
      <c r="JCQ666" s="198"/>
      <c r="JCR666" s="198"/>
      <c r="JCS666" s="198"/>
      <c r="JCT666" s="198"/>
      <c r="JCU666" s="198"/>
      <c r="JCV666" s="198"/>
      <c r="JCW666" s="198"/>
      <c r="JCX666" s="198"/>
      <c r="JCY666" s="198"/>
      <c r="JCZ666" s="198"/>
      <c r="JDA666" s="198"/>
      <c r="JDB666" s="198"/>
      <c r="JDC666" s="198"/>
      <c r="JDD666" s="198"/>
      <c r="JDE666" s="198"/>
      <c r="JDF666" s="198"/>
      <c r="JDG666" s="198"/>
      <c r="JDH666" s="198"/>
      <c r="JDI666" s="198"/>
      <c r="JDJ666" s="198"/>
      <c r="JDK666" s="198"/>
      <c r="JDL666" s="198"/>
      <c r="JDM666" s="198"/>
      <c r="JDN666" s="198"/>
      <c r="JDO666" s="198"/>
      <c r="JDP666" s="198"/>
      <c r="JDQ666" s="198"/>
      <c r="JDR666" s="198"/>
      <c r="JDS666" s="198"/>
      <c r="JDT666" s="198"/>
      <c r="JDU666" s="198"/>
      <c r="JDV666" s="198"/>
      <c r="JDW666" s="198"/>
      <c r="JDX666" s="198"/>
      <c r="JDY666" s="198"/>
      <c r="JDZ666" s="198"/>
      <c r="JEA666" s="198"/>
      <c r="JEB666" s="198"/>
      <c r="JEC666" s="198"/>
      <c r="JED666" s="198"/>
      <c r="JEE666" s="198"/>
      <c r="JEF666" s="198"/>
      <c r="JEG666" s="198"/>
      <c r="JEH666" s="198"/>
      <c r="JEI666" s="198"/>
      <c r="JEJ666" s="198"/>
      <c r="JEK666" s="198"/>
      <c r="JEL666" s="198"/>
      <c r="JEM666" s="198"/>
      <c r="JEN666" s="198"/>
      <c r="JEO666" s="198"/>
      <c r="JEP666" s="198"/>
      <c r="JEQ666" s="198"/>
      <c r="JER666" s="198"/>
      <c r="JES666" s="198"/>
      <c r="JET666" s="198"/>
      <c r="JEU666" s="198"/>
      <c r="JEV666" s="198"/>
      <c r="JEW666" s="198"/>
      <c r="JEX666" s="198"/>
      <c r="JEY666" s="198"/>
      <c r="JEZ666" s="198"/>
      <c r="JFA666" s="198"/>
      <c r="JFB666" s="198"/>
      <c r="JFC666" s="198"/>
      <c r="JFD666" s="198"/>
      <c r="JFE666" s="198"/>
      <c r="JFF666" s="198"/>
      <c r="JFG666" s="198"/>
      <c r="JFH666" s="198"/>
      <c r="JFI666" s="198"/>
      <c r="JFJ666" s="198"/>
      <c r="JFK666" s="198"/>
      <c r="JFL666" s="198"/>
      <c r="JFM666" s="198"/>
      <c r="JFN666" s="198"/>
      <c r="JFO666" s="198"/>
      <c r="JFP666" s="198"/>
      <c r="JFQ666" s="198"/>
      <c r="JFR666" s="198"/>
      <c r="JFS666" s="198"/>
      <c r="JFT666" s="198"/>
      <c r="JFU666" s="198"/>
      <c r="JFV666" s="198"/>
      <c r="JFW666" s="198"/>
      <c r="JFX666" s="198"/>
      <c r="JFY666" s="198"/>
      <c r="JFZ666" s="198"/>
      <c r="JGA666" s="198"/>
      <c r="JGB666" s="198"/>
      <c r="JGC666" s="198"/>
      <c r="JGD666" s="198"/>
      <c r="JGE666" s="198"/>
      <c r="JGF666" s="198"/>
      <c r="JGG666" s="198"/>
      <c r="JGH666" s="198"/>
      <c r="JGI666" s="198"/>
      <c r="JGJ666" s="198"/>
      <c r="JGK666" s="198"/>
      <c r="JGL666" s="198"/>
      <c r="JGM666" s="198"/>
      <c r="JGN666" s="198"/>
      <c r="JGO666" s="198"/>
      <c r="JGP666" s="198"/>
      <c r="JGQ666" s="198"/>
      <c r="JGR666" s="198"/>
      <c r="JGS666" s="198"/>
      <c r="JGT666" s="198"/>
      <c r="JGU666" s="198"/>
      <c r="JGV666" s="198"/>
      <c r="JGW666" s="198"/>
      <c r="JGX666" s="198"/>
      <c r="JGY666" s="198"/>
      <c r="JGZ666" s="198"/>
      <c r="JHA666" s="198"/>
      <c r="JHB666" s="198"/>
      <c r="JHC666" s="198"/>
      <c r="JHD666" s="198"/>
      <c r="JHE666" s="198"/>
      <c r="JHF666" s="198"/>
      <c r="JHG666" s="198"/>
      <c r="JHH666" s="198"/>
      <c r="JHI666" s="198"/>
      <c r="JHJ666" s="198"/>
      <c r="JHK666" s="198"/>
      <c r="JHL666" s="198"/>
      <c r="JHM666" s="198"/>
      <c r="JHN666" s="198"/>
      <c r="JHO666" s="198"/>
      <c r="JHP666" s="198"/>
      <c r="JHQ666" s="198"/>
      <c r="JHR666" s="198"/>
      <c r="JHS666" s="198"/>
      <c r="JHT666" s="198"/>
      <c r="JHU666" s="198"/>
      <c r="JHV666" s="198"/>
      <c r="JHW666" s="198"/>
      <c r="JHX666" s="198"/>
      <c r="JHY666" s="198"/>
      <c r="JHZ666" s="198"/>
      <c r="JIA666" s="198"/>
      <c r="JIB666" s="198"/>
      <c r="JIC666" s="198"/>
      <c r="JID666" s="198"/>
      <c r="JIE666" s="198"/>
      <c r="JIF666" s="198"/>
      <c r="JIG666" s="198"/>
      <c r="JIH666" s="198"/>
      <c r="JII666" s="198"/>
      <c r="JIJ666" s="198"/>
      <c r="JIK666" s="198"/>
      <c r="JIL666" s="198"/>
      <c r="JIM666" s="198"/>
      <c r="JIN666" s="198"/>
      <c r="JIO666" s="198"/>
      <c r="JIP666" s="198"/>
      <c r="JIQ666" s="198"/>
      <c r="JIR666" s="198"/>
      <c r="JIS666" s="198"/>
      <c r="JIT666" s="198"/>
      <c r="JIU666" s="198"/>
      <c r="JIV666" s="198"/>
      <c r="JIW666" s="198"/>
      <c r="JIX666" s="198"/>
      <c r="JIY666" s="198"/>
      <c r="JIZ666" s="198"/>
      <c r="JJA666" s="198"/>
      <c r="JJB666" s="198"/>
      <c r="JJC666" s="198"/>
      <c r="JJD666" s="198"/>
      <c r="JJE666" s="198"/>
      <c r="JJF666" s="198"/>
      <c r="JJG666" s="198"/>
      <c r="JJH666" s="198"/>
      <c r="JJI666" s="198"/>
      <c r="JJJ666" s="198"/>
      <c r="JJK666" s="198"/>
      <c r="JJL666" s="198"/>
      <c r="JJM666" s="198"/>
      <c r="JJN666" s="198"/>
      <c r="JJO666" s="198"/>
      <c r="JJP666" s="198"/>
      <c r="JJQ666" s="198"/>
      <c r="JJR666" s="198"/>
      <c r="JJS666" s="198"/>
      <c r="JJT666" s="198"/>
      <c r="JJU666" s="198"/>
      <c r="JJV666" s="198"/>
      <c r="JJW666" s="198"/>
      <c r="JJX666" s="198"/>
      <c r="JJY666" s="198"/>
      <c r="JJZ666" s="198"/>
      <c r="JKA666" s="198"/>
      <c r="JKB666" s="198"/>
      <c r="JKC666" s="198"/>
      <c r="JKD666" s="198"/>
      <c r="JKE666" s="198"/>
      <c r="JKF666" s="198"/>
      <c r="JKG666" s="198"/>
      <c r="JKH666" s="198"/>
      <c r="JKI666" s="198"/>
      <c r="JKJ666" s="198"/>
      <c r="JKK666" s="198"/>
      <c r="JKL666" s="198"/>
      <c r="JKM666" s="198"/>
      <c r="JKN666" s="198"/>
      <c r="JKO666" s="198"/>
      <c r="JKP666" s="198"/>
      <c r="JKQ666" s="198"/>
      <c r="JKR666" s="198"/>
      <c r="JKS666" s="198"/>
      <c r="JKT666" s="198"/>
      <c r="JKU666" s="198"/>
      <c r="JKV666" s="198"/>
      <c r="JKW666" s="198"/>
      <c r="JKX666" s="198"/>
      <c r="JKY666" s="198"/>
      <c r="JKZ666" s="198"/>
      <c r="JLA666" s="198"/>
      <c r="JLB666" s="198"/>
      <c r="JLC666" s="198"/>
      <c r="JLD666" s="198"/>
      <c r="JLE666" s="198"/>
      <c r="JLF666" s="198"/>
      <c r="JLG666" s="198"/>
      <c r="JLH666" s="198"/>
      <c r="JLI666" s="198"/>
      <c r="JLJ666" s="198"/>
      <c r="JLK666" s="198"/>
      <c r="JLL666" s="198"/>
      <c r="JLM666" s="198"/>
      <c r="JLN666" s="198"/>
      <c r="JLO666" s="198"/>
      <c r="JLP666" s="198"/>
      <c r="JLQ666" s="198"/>
      <c r="JLR666" s="198"/>
      <c r="JLS666" s="198"/>
      <c r="JLT666" s="198"/>
      <c r="JLU666" s="198"/>
      <c r="JLV666" s="198"/>
      <c r="JLW666" s="198"/>
      <c r="JLX666" s="198"/>
      <c r="JLY666" s="198"/>
      <c r="JLZ666" s="198"/>
      <c r="JMA666" s="198"/>
      <c r="JMB666" s="198"/>
      <c r="JMC666" s="198"/>
      <c r="JMD666" s="198"/>
      <c r="JME666" s="198"/>
      <c r="JMF666" s="198"/>
      <c r="JMG666" s="198"/>
      <c r="JMH666" s="198"/>
      <c r="JMI666" s="198"/>
      <c r="JMJ666" s="198"/>
      <c r="JMK666" s="198"/>
      <c r="JML666" s="198"/>
      <c r="JMM666" s="198"/>
      <c r="JMN666" s="198"/>
      <c r="JMO666" s="198"/>
      <c r="JMP666" s="198"/>
      <c r="JMQ666" s="198"/>
      <c r="JMR666" s="198"/>
      <c r="JMS666" s="198"/>
      <c r="JMT666" s="198"/>
      <c r="JMU666" s="198"/>
      <c r="JMV666" s="198"/>
      <c r="JMW666" s="198"/>
      <c r="JMX666" s="198"/>
      <c r="JMY666" s="198"/>
      <c r="JMZ666" s="198"/>
      <c r="JNA666" s="198"/>
      <c r="JNB666" s="198"/>
      <c r="JNC666" s="198"/>
      <c r="JND666" s="198"/>
      <c r="JNE666" s="198"/>
      <c r="JNF666" s="198"/>
      <c r="JNG666" s="198"/>
      <c r="JNH666" s="198"/>
      <c r="JNI666" s="198"/>
      <c r="JNJ666" s="198"/>
      <c r="JNK666" s="198"/>
      <c r="JNL666" s="198"/>
      <c r="JNM666" s="198"/>
      <c r="JNN666" s="198"/>
      <c r="JNO666" s="198"/>
      <c r="JNP666" s="198"/>
      <c r="JNQ666" s="198"/>
      <c r="JNR666" s="198"/>
      <c r="JNS666" s="198"/>
      <c r="JNT666" s="198"/>
      <c r="JNU666" s="198"/>
      <c r="JNV666" s="198"/>
      <c r="JNW666" s="198"/>
      <c r="JNX666" s="198"/>
      <c r="JNY666" s="198"/>
      <c r="JNZ666" s="198"/>
      <c r="JOA666" s="198"/>
      <c r="JOB666" s="198"/>
      <c r="JOC666" s="198"/>
      <c r="JOD666" s="198"/>
      <c r="JOE666" s="198"/>
      <c r="JOF666" s="198"/>
      <c r="JOG666" s="198"/>
      <c r="JOH666" s="198"/>
      <c r="JOI666" s="198"/>
      <c r="JOJ666" s="198"/>
      <c r="JOK666" s="198"/>
      <c r="JOL666" s="198"/>
      <c r="JOM666" s="198"/>
      <c r="JON666" s="198"/>
      <c r="JOO666" s="198"/>
      <c r="JOP666" s="198"/>
      <c r="JOQ666" s="198"/>
      <c r="JOR666" s="198"/>
      <c r="JOS666" s="198"/>
      <c r="JOT666" s="198"/>
      <c r="JOU666" s="198"/>
      <c r="JOV666" s="198"/>
      <c r="JOW666" s="198"/>
      <c r="JOX666" s="198"/>
      <c r="JOY666" s="198"/>
      <c r="JOZ666" s="198"/>
      <c r="JPA666" s="198"/>
      <c r="JPB666" s="198"/>
      <c r="JPC666" s="198"/>
      <c r="JPD666" s="198"/>
      <c r="JPE666" s="198"/>
      <c r="JPF666" s="198"/>
      <c r="JPG666" s="198"/>
      <c r="JPH666" s="198"/>
      <c r="JPI666" s="198"/>
      <c r="JPJ666" s="198"/>
      <c r="JPK666" s="198"/>
      <c r="JPL666" s="198"/>
      <c r="JPM666" s="198"/>
      <c r="JPN666" s="198"/>
      <c r="JPO666" s="198"/>
      <c r="JPP666" s="198"/>
      <c r="JPQ666" s="198"/>
      <c r="JPR666" s="198"/>
      <c r="JPS666" s="198"/>
      <c r="JPT666" s="198"/>
      <c r="JPU666" s="198"/>
      <c r="JPV666" s="198"/>
      <c r="JPW666" s="198"/>
      <c r="JPX666" s="198"/>
      <c r="JPY666" s="198"/>
      <c r="JPZ666" s="198"/>
      <c r="JQA666" s="198"/>
      <c r="JQB666" s="198"/>
      <c r="JQC666" s="198"/>
      <c r="JQD666" s="198"/>
      <c r="JQE666" s="198"/>
      <c r="JQF666" s="198"/>
      <c r="JQG666" s="198"/>
      <c r="JQH666" s="198"/>
      <c r="JQI666" s="198"/>
      <c r="JQJ666" s="198"/>
      <c r="JQK666" s="198"/>
      <c r="JQL666" s="198"/>
      <c r="JQM666" s="198"/>
      <c r="JQN666" s="198"/>
      <c r="JQO666" s="198"/>
      <c r="JQP666" s="198"/>
      <c r="JQQ666" s="198"/>
      <c r="JQR666" s="198"/>
      <c r="JQS666" s="198"/>
      <c r="JQT666" s="198"/>
      <c r="JQU666" s="198"/>
      <c r="JQV666" s="198"/>
      <c r="JQW666" s="198"/>
      <c r="JQX666" s="198"/>
      <c r="JQY666" s="198"/>
      <c r="JQZ666" s="198"/>
      <c r="JRA666" s="198"/>
      <c r="JRB666" s="198"/>
      <c r="JRC666" s="198"/>
      <c r="JRD666" s="198"/>
      <c r="JRE666" s="198"/>
      <c r="JRF666" s="198"/>
      <c r="JRG666" s="198"/>
      <c r="JRH666" s="198"/>
      <c r="JRI666" s="198"/>
      <c r="JRJ666" s="198"/>
      <c r="JRK666" s="198"/>
      <c r="JRL666" s="198"/>
      <c r="JRM666" s="198"/>
      <c r="JRN666" s="198"/>
      <c r="JRO666" s="198"/>
      <c r="JRP666" s="198"/>
      <c r="JRQ666" s="198"/>
      <c r="JRR666" s="198"/>
      <c r="JRS666" s="198"/>
      <c r="JRT666" s="198"/>
      <c r="JRU666" s="198"/>
      <c r="JRV666" s="198"/>
      <c r="JRW666" s="198"/>
      <c r="JRX666" s="198"/>
      <c r="JRY666" s="198"/>
      <c r="JRZ666" s="198"/>
      <c r="JSA666" s="198"/>
      <c r="JSB666" s="198"/>
      <c r="JSC666" s="198"/>
      <c r="JSD666" s="198"/>
      <c r="JSE666" s="198"/>
      <c r="JSF666" s="198"/>
      <c r="JSG666" s="198"/>
      <c r="JSH666" s="198"/>
      <c r="JSI666" s="198"/>
      <c r="JSJ666" s="198"/>
      <c r="JSK666" s="198"/>
      <c r="JSL666" s="198"/>
      <c r="JSM666" s="198"/>
      <c r="JSN666" s="198"/>
      <c r="JSO666" s="198"/>
      <c r="JSP666" s="198"/>
      <c r="JSQ666" s="198"/>
      <c r="JSR666" s="198"/>
      <c r="JSS666" s="198"/>
      <c r="JST666" s="198"/>
      <c r="JSU666" s="198"/>
      <c r="JSV666" s="198"/>
      <c r="JSW666" s="198"/>
      <c r="JSX666" s="198"/>
      <c r="JSY666" s="198"/>
      <c r="JSZ666" s="198"/>
      <c r="JTA666" s="198"/>
      <c r="JTB666" s="198"/>
      <c r="JTC666" s="198"/>
      <c r="JTD666" s="198"/>
      <c r="JTE666" s="198"/>
      <c r="JTF666" s="198"/>
      <c r="JTG666" s="198"/>
      <c r="JTH666" s="198"/>
      <c r="JTI666" s="198"/>
      <c r="JTJ666" s="198"/>
      <c r="JTK666" s="198"/>
      <c r="JTL666" s="198"/>
      <c r="JTM666" s="198"/>
      <c r="JTN666" s="198"/>
      <c r="JTO666" s="198"/>
      <c r="JTP666" s="198"/>
      <c r="JTQ666" s="198"/>
      <c r="JTR666" s="198"/>
      <c r="JTS666" s="198"/>
      <c r="JTT666" s="198"/>
      <c r="JTU666" s="198"/>
      <c r="JTV666" s="198"/>
      <c r="JTW666" s="198"/>
      <c r="JTX666" s="198"/>
      <c r="JTY666" s="198"/>
      <c r="JTZ666" s="198"/>
      <c r="JUA666" s="198"/>
      <c r="JUB666" s="198"/>
      <c r="JUC666" s="198"/>
      <c r="JUD666" s="198"/>
      <c r="JUE666" s="198"/>
      <c r="JUF666" s="198"/>
      <c r="JUG666" s="198"/>
      <c r="JUH666" s="198"/>
      <c r="JUI666" s="198"/>
      <c r="JUJ666" s="198"/>
      <c r="JUK666" s="198"/>
      <c r="JUL666" s="198"/>
      <c r="JUM666" s="198"/>
      <c r="JUN666" s="198"/>
      <c r="JUO666" s="198"/>
      <c r="JUP666" s="198"/>
      <c r="JUQ666" s="198"/>
      <c r="JUR666" s="198"/>
      <c r="JUS666" s="198"/>
      <c r="JUT666" s="198"/>
      <c r="JUU666" s="198"/>
      <c r="JUV666" s="198"/>
      <c r="JUW666" s="198"/>
      <c r="JUX666" s="198"/>
      <c r="JUY666" s="198"/>
      <c r="JUZ666" s="198"/>
      <c r="JVA666" s="198"/>
      <c r="JVB666" s="198"/>
      <c r="JVC666" s="198"/>
      <c r="JVD666" s="198"/>
      <c r="JVE666" s="198"/>
      <c r="JVF666" s="198"/>
      <c r="JVG666" s="198"/>
      <c r="JVH666" s="198"/>
      <c r="JVI666" s="198"/>
      <c r="JVJ666" s="198"/>
      <c r="JVK666" s="198"/>
      <c r="JVL666" s="198"/>
      <c r="JVM666" s="198"/>
      <c r="JVN666" s="198"/>
      <c r="JVO666" s="198"/>
      <c r="JVP666" s="198"/>
      <c r="JVQ666" s="198"/>
      <c r="JVR666" s="198"/>
      <c r="JVS666" s="198"/>
      <c r="JVT666" s="198"/>
      <c r="JVU666" s="198"/>
      <c r="JVV666" s="198"/>
      <c r="JVW666" s="198"/>
      <c r="JVX666" s="198"/>
      <c r="JVY666" s="198"/>
      <c r="JVZ666" s="198"/>
      <c r="JWA666" s="198"/>
      <c r="JWB666" s="198"/>
      <c r="JWC666" s="198"/>
      <c r="JWD666" s="198"/>
      <c r="JWE666" s="198"/>
      <c r="JWF666" s="198"/>
      <c r="JWG666" s="198"/>
      <c r="JWH666" s="198"/>
      <c r="JWI666" s="198"/>
      <c r="JWJ666" s="198"/>
      <c r="JWK666" s="198"/>
      <c r="JWL666" s="198"/>
      <c r="JWM666" s="198"/>
      <c r="JWN666" s="198"/>
      <c r="JWO666" s="198"/>
      <c r="JWP666" s="198"/>
      <c r="JWQ666" s="198"/>
      <c r="JWR666" s="198"/>
      <c r="JWS666" s="198"/>
      <c r="JWT666" s="198"/>
      <c r="JWU666" s="198"/>
      <c r="JWV666" s="198"/>
      <c r="JWW666" s="198"/>
      <c r="JWX666" s="198"/>
      <c r="JWY666" s="198"/>
      <c r="JWZ666" s="198"/>
      <c r="JXA666" s="198"/>
      <c r="JXB666" s="198"/>
      <c r="JXC666" s="198"/>
      <c r="JXD666" s="198"/>
      <c r="JXE666" s="198"/>
      <c r="JXF666" s="198"/>
      <c r="JXG666" s="198"/>
      <c r="JXH666" s="198"/>
      <c r="JXI666" s="198"/>
      <c r="JXJ666" s="198"/>
      <c r="JXK666" s="198"/>
      <c r="JXL666" s="198"/>
      <c r="JXM666" s="198"/>
      <c r="JXN666" s="198"/>
      <c r="JXO666" s="198"/>
      <c r="JXP666" s="198"/>
      <c r="JXQ666" s="198"/>
      <c r="JXR666" s="198"/>
      <c r="JXS666" s="198"/>
      <c r="JXT666" s="198"/>
      <c r="JXU666" s="198"/>
      <c r="JXV666" s="198"/>
      <c r="JXW666" s="198"/>
      <c r="JXX666" s="198"/>
      <c r="JXY666" s="198"/>
      <c r="JXZ666" s="198"/>
      <c r="JYA666" s="198"/>
      <c r="JYB666" s="198"/>
      <c r="JYC666" s="198"/>
      <c r="JYD666" s="198"/>
      <c r="JYE666" s="198"/>
      <c r="JYF666" s="198"/>
      <c r="JYG666" s="198"/>
      <c r="JYH666" s="198"/>
      <c r="JYI666" s="198"/>
      <c r="JYJ666" s="198"/>
      <c r="JYK666" s="198"/>
      <c r="JYL666" s="198"/>
      <c r="JYM666" s="198"/>
      <c r="JYN666" s="198"/>
      <c r="JYO666" s="198"/>
      <c r="JYP666" s="198"/>
      <c r="JYQ666" s="198"/>
      <c r="JYR666" s="198"/>
      <c r="JYS666" s="198"/>
      <c r="JYT666" s="198"/>
      <c r="JYU666" s="198"/>
      <c r="JYV666" s="198"/>
      <c r="JYW666" s="198"/>
      <c r="JYX666" s="198"/>
      <c r="JYY666" s="198"/>
      <c r="JYZ666" s="198"/>
      <c r="JZA666" s="198"/>
      <c r="JZB666" s="198"/>
      <c r="JZC666" s="198"/>
      <c r="JZD666" s="198"/>
      <c r="JZE666" s="198"/>
      <c r="JZF666" s="198"/>
      <c r="JZG666" s="198"/>
      <c r="JZH666" s="198"/>
      <c r="JZI666" s="198"/>
      <c r="JZJ666" s="198"/>
      <c r="JZK666" s="198"/>
      <c r="JZL666" s="198"/>
      <c r="JZM666" s="198"/>
      <c r="JZN666" s="198"/>
      <c r="JZO666" s="198"/>
      <c r="JZP666" s="198"/>
      <c r="JZQ666" s="198"/>
      <c r="JZR666" s="198"/>
      <c r="JZS666" s="198"/>
      <c r="JZT666" s="198"/>
      <c r="JZU666" s="198"/>
      <c r="JZV666" s="198"/>
      <c r="JZW666" s="198"/>
      <c r="JZX666" s="198"/>
      <c r="JZY666" s="198"/>
      <c r="JZZ666" s="198"/>
      <c r="KAA666" s="198"/>
      <c r="KAB666" s="198"/>
      <c r="KAC666" s="198"/>
      <c r="KAD666" s="198"/>
      <c r="KAE666" s="198"/>
      <c r="KAF666" s="198"/>
      <c r="KAG666" s="198"/>
      <c r="KAH666" s="198"/>
      <c r="KAI666" s="198"/>
      <c r="KAJ666" s="198"/>
      <c r="KAK666" s="198"/>
      <c r="KAL666" s="198"/>
      <c r="KAM666" s="198"/>
      <c r="KAN666" s="198"/>
      <c r="KAO666" s="198"/>
      <c r="KAP666" s="198"/>
      <c r="KAQ666" s="198"/>
      <c r="KAR666" s="198"/>
      <c r="KAS666" s="198"/>
      <c r="KAT666" s="198"/>
      <c r="KAU666" s="198"/>
      <c r="KAV666" s="198"/>
      <c r="KAW666" s="198"/>
      <c r="KAX666" s="198"/>
      <c r="KAY666" s="198"/>
      <c r="KAZ666" s="198"/>
      <c r="KBA666" s="198"/>
      <c r="KBB666" s="198"/>
      <c r="KBC666" s="198"/>
      <c r="KBD666" s="198"/>
      <c r="KBE666" s="198"/>
      <c r="KBF666" s="198"/>
      <c r="KBG666" s="198"/>
      <c r="KBH666" s="198"/>
      <c r="KBI666" s="198"/>
      <c r="KBJ666" s="198"/>
      <c r="KBK666" s="198"/>
      <c r="KBL666" s="198"/>
      <c r="KBM666" s="198"/>
      <c r="KBN666" s="198"/>
      <c r="KBO666" s="198"/>
      <c r="KBP666" s="198"/>
      <c r="KBQ666" s="198"/>
      <c r="KBR666" s="198"/>
      <c r="KBS666" s="198"/>
      <c r="KBT666" s="198"/>
      <c r="KBU666" s="198"/>
      <c r="KBV666" s="198"/>
      <c r="KBW666" s="198"/>
      <c r="KBX666" s="198"/>
      <c r="KBY666" s="198"/>
      <c r="KBZ666" s="198"/>
      <c r="KCA666" s="198"/>
      <c r="KCB666" s="198"/>
      <c r="KCC666" s="198"/>
      <c r="KCD666" s="198"/>
      <c r="KCE666" s="198"/>
      <c r="KCF666" s="198"/>
      <c r="KCG666" s="198"/>
      <c r="KCH666" s="198"/>
      <c r="KCI666" s="198"/>
      <c r="KCJ666" s="198"/>
      <c r="KCK666" s="198"/>
      <c r="KCL666" s="198"/>
      <c r="KCM666" s="198"/>
      <c r="KCN666" s="198"/>
      <c r="KCO666" s="198"/>
      <c r="KCP666" s="198"/>
      <c r="KCQ666" s="198"/>
      <c r="KCR666" s="198"/>
      <c r="KCS666" s="198"/>
      <c r="KCT666" s="198"/>
      <c r="KCU666" s="198"/>
      <c r="KCV666" s="198"/>
      <c r="KCW666" s="198"/>
      <c r="KCX666" s="198"/>
      <c r="KCY666" s="198"/>
      <c r="KCZ666" s="198"/>
      <c r="KDA666" s="198"/>
      <c r="KDB666" s="198"/>
      <c r="KDC666" s="198"/>
      <c r="KDD666" s="198"/>
      <c r="KDE666" s="198"/>
      <c r="KDF666" s="198"/>
      <c r="KDG666" s="198"/>
      <c r="KDH666" s="198"/>
      <c r="KDI666" s="198"/>
      <c r="KDJ666" s="198"/>
      <c r="KDK666" s="198"/>
      <c r="KDL666" s="198"/>
      <c r="KDM666" s="198"/>
      <c r="KDN666" s="198"/>
      <c r="KDO666" s="198"/>
      <c r="KDP666" s="198"/>
      <c r="KDQ666" s="198"/>
      <c r="KDR666" s="198"/>
      <c r="KDS666" s="198"/>
      <c r="KDT666" s="198"/>
      <c r="KDU666" s="198"/>
      <c r="KDV666" s="198"/>
      <c r="KDW666" s="198"/>
      <c r="KDX666" s="198"/>
      <c r="KDY666" s="198"/>
      <c r="KDZ666" s="198"/>
      <c r="KEA666" s="198"/>
      <c r="KEB666" s="198"/>
      <c r="KEC666" s="198"/>
      <c r="KED666" s="198"/>
      <c r="KEE666" s="198"/>
      <c r="KEF666" s="198"/>
      <c r="KEG666" s="198"/>
      <c r="KEH666" s="198"/>
      <c r="KEI666" s="198"/>
      <c r="KEJ666" s="198"/>
      <c r="KEK666" s="198"/>
      <c r="KEL666" s="198"/>
      <c r="KEM666" s="198"/>
      <c r="KEN666" s="198"/>
      <c r="KEO666" s="198"/>
      <c r="KEP666" s="198"/>
      <c r="KEQ666" s="198"/>
      <c r="KER666" s="198"/>
      <c r="KES666" s="198"/>
      <c r="KET666" s="198"/>
      <c r="KEU666" s="198"/>
      <c r="KEV666" s="198"/>
      <c r="KEW666" s="198"/>
      <c r="KEX666" s="198"/>
      <c r="KEY666" s="198"/>
      <c r="KEZ666" s="198"/>
      <c r="KFA666" s="198"/>
      <c r="KFB666" s="198"/>
      <c r="KFC666" s="198"/>
      <c r="KFD666" s="198"/>
      <c r="KFE666" s="198"/>
      <c r="KFF666" s="198"/>
      <c r="KFG666" s="198"/>
      <c r="KFH666" s="198"/>
      <c r="KFI666" s="198"/>
      <c r="KFJ666" s="198"/>
      <c r="KFK666" s="198"/>
      <c r="KFL666" s="198"/>
      <c r="KFM666" s="198"/>
      <c r="KFN666" s="198"/>
      <c r="KFO666" s="198"/>
      <c r="KFP666" s="198"/>
      <c r="KFQ666" s="198"/>
      <c r="KFR666" s="198"/>
      <c r="KFS666" s="198"/>
      <c r="KFT666" s="198"/>
      <c r="KFU666" s="198"/>
      <c r="KFV666" s="198"/>
      <c r="KFW666" s="198"/>
      <c r="KFX666" s="198"/>
      <c r="KFY666" s="198"/>
      <c r="KFZ666" s="198"/>
      <c r="KGA666" s="198"/>
      <c r="KGB666" s="198"/>
      <c r="KGC666" s="198"/>
      <c r="KGD666" s="198"/>
      <c r="KGE666" s="198"/>
      <c r="KGF666" s="198"/>
      <c r="KGG666" s="198"/>
      <c r="KGH666" s="198"/>
      <c r="KGI666" s="198"/>
      <c r="KGJ666" s="198"/>
      <c r="KGK666" s="198"/>
      <c r="KGL666" s="198"/>
      <c r="KGM666" s="198"/>
      <c r="KGN666" s="198"/>
      <c r="KGO666" s="198"/>
      <c r="KGP666" s="198"/>
      <c r="KGQ666" s="198"/>
      <c r="KGR666" s="198"/>
      <c r="KGS666" s="198"/>
      <c r="KGT666" s="198"/>
      <c r="KGU666" s="198"/>
      <c r="KGV666" s="198"/>
      <c r="KGW666" s="198"/>
      <c r="KGX666" s="198"/>
      <c r="KGY666" s="198"/>
      <c r="KGZ666" s="198"/>
      <c r="KHA666" s="198"/>
      <c r="KHB666" s="198"/>
      <c r="KHC666" s="198"/>
      <c r="KHD666" s="198"/>
      <c r="KHE666" s="198"/>
      <c r="KHF666" s="198"/>
      <c r="KHG666" s="198"/>
      <c r="KHH666" s="198"/>
      <c r="KHI666" s="198"/>
      <c r="KHJ666" s="198"/>
      <c r="KHK666" s="198"/>
      <c r="KHL666" s="198"/>
      <c r="KHM666" s="198"/>
      <c r="KHN666" s="198"/>
      <c r="KHO666" s="198"/>
      <c r="KHP666" s="198"/>
      <c r="KHQ666" s="198"/>
      <c r="KHR666" s="198"/>
      <c r="KHS666" s="198"/>
      <c r="KHT666" s="198"/>
      <c r="KHU666" s="198"/>
      <c r="KHV666" s="198"/>
      <c r="KHW666" s="198"/>
      <c r="KHX666" s="198"/>
      <c r="KHY666" s="198"/>
      <c r="KHZ666" s="198"/>
      <c r="KIA666" s="198"/>
      <c r="KIB666" s="198"/>
      <c r="KIC666" s="198"/>
      <c r="KID666" s="198"/>
      <c r="KIE666" s="198"/>
      <c r="KIF666" s="198"/>
      <c r="KIG666" s="198"/>
      <c r="KIH666" s="198"/>
      <c r="KII666" s="198"/>
      <c r="KIJ666" s="198"/>
      <c r="KIK666" s="198"/>
      <c r="KIL666" s="198"/>
      <c r="KIM666" s="198"/>
      <c r="KIN666" s="198"/>
      <c r="KIO666" s="198"/>
      <c r="KIP666" s="198"/>
      <c r="KIQ666" s="198"/>
      <c r="KIR666" s="198"/>
      <c r="KIS666" s="198"/>
      <c r="KIT666" s="198"/>
      <c r="KIU666" s="198"/>
      <c r="KIV666" s="198"/>
      <c r="KIW666" s="198"/>
      <c r="KIX666" s="198"/>
      <c r="KIY666" s="198"/>
      <c r="KIZ666" s="198"/>
      <c r="KJA666" s="198"/>
      <c r="KJB666" s="198"/>
      <c r="KJC666" s="198"/>
      <c r="KJD666" s="198"/>
      <c r="KJE666" s="198"/>
      <c r="KJF666" s="198"/>
      <c r="KJG666" s="198"/>
      <c r="KJH666" s="198"/>
      <c r="KJI666" s="198"/>
      <c r="KJJ666" s="198"/>
      <c r="KJK666" s="198"/>
      <c r="KJL666" s="198"/>
      <c r="KJM666" s="198"/>
      <c r="KJN666" s="198"/>
      <c r="KJO666" s="198"/>
      <c r="KJP666" s="198"/>
      <c r="KJQ666" s="198"/>
      <c r="KJR666" s="198"/>
      <c r="KJS666" s="198"/>
      <c r="KJT666" s="198"/>
      <c r="KJU666" s="198"/>
      <c r="KJV666" s="198"/>
      <c r="KJW666" s="198"/>
      <c r="KJX666" s="198"/>
      <c r="KJY666" s="198"/>
      <c r="KJZ666" s="198"/>
      <c r="KKA666" s="198"/>
      <c r="KKB666" s="198"/>
      <c r="KKC666" s="198"/>
      <c r="KKD666" s="198"/>
      <c r="KKE666" s="198"/>
      <c r="KKF666" s="198"/>
      <c r="KKG666" s="198"/>
      <c r="KKH666" s="198"/>
      <c r="KKI666" s="198"/>
      <c r="KKJ666" s="198"/>
      <c r="KKK666" s="198"/>
      <c r="KKL666" s="198"/>
      <c r="KKM666" s="198"/>
      <c r="KKN666" s="198"/>
      <c r="KKO666" s="198"/>
      <c r="KKP666" s="198"/>
      <c r="KKQ666" s="198"/>
      <c r="KKR666" s="198"/>
      <c r="KKS666" s="198"/>
      <c r="KKT666" s="198"/>
      <c r="KKU666" s="198"/>
      <c r="KKV666" s="198"/>
      <c r="KKW666" s="198"/>
      <c r="KKX666" s="198"/>
      <c r="KKY666" s="198"/>
      <c r="KKZ666" s="198"/>
      <c r="KLA666" s="198"/>
      <c r="KLB666" s="198"/>
      <c r="KLC666" s="198"/>
      <c r="KLD666" s="198"/>
      <c r="KLE666" s="198"/>
      <c r="KLF666" s="198"/>
      <c r="KLG666" s="198"/>
      <c r="KLH666" s="198"/>
      <c r="KLI666" s="198"/>
      <c r="KLJ666" s="198"/>
      <c r="KLK666" s="198"/>
      <c r="KLL666" s="198"/>
      <c r="KLM666" s="198"/>
      <c r="KLN666" s="198"/>
      <c r="KLO666" s="198"/>
      <c r="KLP666" s="198"/>
      <c r="KLQ666" s="198"/>
      <c r="KLR666" s="198"/>
      <c r="KLS666" s="198"/>
      <c r="KLT666" s="198"/>
      <c r="KLU666" s="198"/>
      <c r="KLV666" s="198"/>
      <c r="KLW666" s="198"/>
      <c r="KLX666" s="198"/>
      <c r="KLY666" s="198"/>
      <c r="KLZ666" s="198"/>
      <c r="KMA666" s="198"/>
      <c r="KMB666" s="198"/>
      <c r="KMC666" s="198"/>
      <c r="KMD666" s="198"/>
      <c r="KME666" s="198"/>
      <c r="KMF666" s="198"/>
      <c r="KMG666" s="198"/>
      <c r="KMH666" s="198"/>
      <c r="KMI666" s="198"/>
      <c r="KMJ666" s="198"/>
      <c r="KMK666" s="198"/>
      <c r="KML666" s="198"/>
      <c r="KMM666" s="198"/>
      <c r="KMN666" s="198"/>
      <c r="KMO666" s="198"/>
      <c r="KMP666" s="198"/>
      <c r="KMQ666" s="198"/>
      <c r="KMR666" s="198"/>
      <c r="KMS666" s="198"/>
      <c r="KMT666" s="198"/>
      <c r="KMU666" s="198"/>
      <c r="KMV666" s="198"/>
      <c r="KMW666" s="198"/>
      <c r="KMX666" s="198"/>
      <c r="KMY666" s="198"/>
      <c r="KMZ666" s="198"/>
      <c r="KNA666" s="198"/>
      <c r="KNB666" s="198"/>
      <c r="KNC666" s="198"/>
      <c r="KND666" s="198"/>
      <c r="KNE666" s="198"/>
      <c r="KNF666" s="198"/>
      <c r="KNG666" s="198"/>
      <c r="KNH666" s="198"/>
      <c r="KNI666" s="198"/>
      <c r="KNJ666" s="198"/>
      <c r="KNK666" s="198"/>
      <c r="KNL666" s="198"/>
      <c r="KNM666" s="198"/>
      <c r="KNN666" s="198"/>
      <c r="KNO666" s="198"/>
      <c r="KNP666" s="198"/>
      <c r="KNQ666" s="198"/>
      <c r="KNR666" s="198"/>
      <c r="KNS666" s="198"/>
      <c r="KNT666" s="198"/>
      <c r="KNU666" s="198"/>
      <c r="KNV666" s="198"/>
      <c r="KNW666" s="198"/>
      <c r="KNX666" s="198"/>
      <c r="KNY666" s="198"/>
      <c r="KNZ666" s="198"/>
      <c r="KOA666" s="198"/>
      <c r="KOB666" s="198"/>
      <c r="KOC666" s="198"/>
      <c r="KOD666" s="198"/>
      <c r="KOE666" s="198"/>
      <c r="KOF666" s="198"/>
      <c r="KOG666" s="198"/>
      <c r="KOH666" s="198"/>
      <c r="KOI666" s="198"/>
      <c r="KOJ666" s="198"/>
      <c r="KOK666" s="198"/>
      <c r="KOL666" s="198"/>
      <c r="KOM666" s="198"/>
      <c r="KON666" s="198"/>
      <c r="KOO666" s="198"/>
      <c r="KOP666" s="198"/>
      <c r="KOQ666" s="198"/>
      <c r="KOR666" s="198"/>
      <c r="KOS666" s="198"/>
      <c r="KOT666" s="198"/>
      <c r="KOU666" s="198"/>
      <c r="KOV666" s="198"/>
      <c r="KOW666" s="198"/>
      <c r="KOX666" s="198"/>
      <c r="KOY666" s="198"/>
      <c r="KOZ666" s="198"/>
      <c r="KPA666" s="198"/>
      <c r="KPB666" s="198"/>
      <c r="KPC666" s="198"/>
      <c r="KPD666" s="198"/>
      <c r="KPE666" s="198"/>
      <c r="KPF666" s="198"/>
      <c r="KPG666" s="198"/>
      <c r="KPH666" s="198"/>
      <c r="KPI666" s="198"/>
      <c r="KPJ666" s="198"/>
      <c r="KPK666" s="198"/>
      <c r="KPL666" s="198"/>
      <c r="KPM666" s="198"/>
      <c r="KPN666" s="198"/>
      <c r="KPO666" s="198"/>
      <c r="KPP666" s="198"/>
      <c r="KPQ666" s="198"/>
      <c r="KPR666" s="198"/>
      <c r="KPS666" s="198"/>
      <c r="KPT666" s="198"/>
      <c r="KPU666" s="198"/>
      <c r="KPV666" s="198"/>
      <c r="KPW666" s="198"/>
      <c r="KPX666" s="198"/>
      <c r="KPY666" s="198"/>
      <c r="KPZ666" s="198"/>
      <c r="KQA666" s="198"/>
      <c r="KQB666" s="198"/>
      <c r="KQC666" s="198"/>
      <c r="KQD666" s="198"/>
      <c r="KQE666" s="198"/>
      <c r="KQF666" s="198"/>
      <c r="KQG666" s="198"/>
      <c r="KQH666" s="198"/>
      <c r="KQI666" s="198"/>
      <c r="KQJ666" s="198"/>
      <c r="KQK666" s="198"/>
      <c r="KQL666" s="198"/>
      <c r="KQM666" s="198"/>
      <c r="KQN666" s="198"/>
      <c r="KQO666" s="198"/>
      <c r="KQP666" s="198"/>
      <c r="KQQ666" s="198"/>
      <c r="KQR666" s="198"/>
      <c r="KQS666" s="198"/>
      <c r="KQT666" s="198"/>
      <c r="KQU666" s="198"/>
      <c r="KQV666" s="198"/>
      <c r="KQW666" s="198"/>
      <c r="KQX666" s="198"/>
      <c r="KQY666" s="198"/>
      <c r="KQZ666" s="198"/>
      <c r="KRA666" s="198"/>
      <c r="KRB666" s="198"/>
      <c r="KRC666" s="198"/>
      <c r="KRD666" s="198"/>
      <c r="KRE666" s="198"/>
      <c r="KRF666" s="198"/>
      <c r="KRG666" s="198"/>
      <c r="KRH666" s="198"/>
      <c r="KRI666" s="198"/>
      <c r="KRJ666" s="198"/>
      <c r="KRK666" s="198"/>
      <c r="KRL666" s="198"/>
      <c r="KRM666" s="198"/>
      <c r="KRN666" s="198"/>
      <c r="KRO666" s="198"/>
      <c r="KRP666" s="198"/>
      <c r="KRQ666" s="198"/>
      <c r="KRR666" s="198"/>
      <c r="KRS666" s="198"/>
      <c r="KRT666" s="198"/>
      <c r="KRU666" s="198"/>
      <c r="KRV666" s="198"/>
      <c r="KRW666" s="198"/>
      <c r="KRX666" s="198"/>
      <c r="KRY666" s="198"/>
      <c r="KRZ666" s="198"/>
      <c r="KSA666" s="198"/>
      <c r="KSB666" s="198"/>
      <c r="KSC666" s="198"/>
      <c r="KSD666" s="198"/>
      <c r="KSE666" s="198"/>
      <c r="KSF666" s="198"/>
      <c r="KSG666" s="198"/>
      <c r="KSH666" s="198"/>
      <c r="KSI666" s="198"/>
      <c r="KSJ666" s="198"/>
      <c r="KSK666" s="198"/>
      <c r="KSL666" s="198"/>
      <c r="KSM666" s="198"/>
      <c r="KSN666" s="198"/>
      <c r="KSO666" s="198"/>
      <c r="KSP666" s="198"/>
      <c r="KSQ666" s="198"/>
      <c r="KSR666" s="198"/>
      <c r="KSS666" s="198"/>
      <c r="KST666" s="198"/>
      <c r="KSU666" s="198"/>
      <c r="KSV666" s="198"/>
      <c r="KSW666" s="198"/>
      <c r="KSX666" s="198"/>
      <c r="KSY666" s="198"/>
      <c r="KSZ666" s="198"/>
      <c r="KTA666" s="198"/>
      <c r="KTB666" s="198"/>
      <c r="KTC666" s="198"/>
      <c r="KTD666" s="198"/>
      <c r="KTE666" s="198"/>
      <c r="KTF666" s="198"/>
      <c r="KTG666" s="198"/>
      <c r="KTH666" s="198"/>
      <c r="KTI666" s="198"/>
      <c r="KTJ666" s="198"/>
      <c r="KTK666" s="198"/>
      <c r="KTL666" s="198"/>
      <c r="KTM666" s="198"/>
      <c r="KTN666" s="198"/>
      <c r="KTO666" s="198"/>
      <c r="KTP666" s="198"/>
      <c r="KTQ666" s="198"/>
      <c r="KTR666" s="198"/>
      <c r="KTS666" s="198"/>
      <c r="KTT666" s="198"/>
      <c r="KTU666" s="198"/>
      <c r="KTV666" s="198"/>
      <c r="KTW666" s="198"/>
      <c r="KTX666" s="198"/>
      <c r="KTY666" s="198"/>
      <c r="KTZ666" s="198"/>
      <c r="KUA666" s="198"/>
      <c r="KUB666" s="198"/>
      <c r="KUC666" s="198"/>
      <c r="KUD666" s="198"/>
      <c r="KUE666" s="198"/>
      <c r="KUF666" s="198"/>
      <c r="KUG666" s="198"/>
      <c r="KUH666" s="198"/>
      <c r="KUI666" s="198"/>
      <c r="KUJ666" s="198"/>
      <c r="KUK666" s="198"/>
      <c r="KUL666" s="198"/>
      <c r="KUM666" s="198"/>
      <c r="KUN666" s="198"/>
      <c r="KUO666" s="198"/>
      <c r="KUP666" s="198"/>
      <c r="KUQ666" s="198"/>
      <c r="KUR666" s="198"/>
      <c r="KUS666" s="198"/>
      <c r="KUT666" s="198"/>
      <c r="KUU666" s="198"/>
      <c r="KUV666" s="198"/>
      <c r="KUW666" s="198"/>
      <c r="KUX666" s="198"/>
      <c r="KUY666" s="198"/>
      <c r="KUZ666" s="198"/>
      <c r="KVA666" s="198"/>
      <c r="KVB666" s="198"/>
      <c r="KVC666" s="198"/>
      <c r="KVD666" s="198"/>
      <c r="KVE666" s="198"/>
      <c r="KVF666" s="198"/>
      <c r="KVG666" s="198"/>
      <c r="KVH666" s="198"/>
      <c r="KVI666" s="198"/>
      <c r="KVJ666" s="198"/>
      <c r="KVK666" s="198"/>
      <c r="KVL666" s="198"/>
      <c r="KVM666" s="198"/>
      <c r="KVN666" s="198"/>
      <c r="KVO666" s="198"/>
      <c r="KVP666" s="198"/>
      <c r="KVQ666" s="198"/>
      <c r="KVR666" s="198"/>
      <c r="KVS666" s="198"/>
      <c r="KVT666" s="198"/>
      <c r="KVU666" s="198"/>
      <c r="KVV666" s="198"/>
      <c r="KVW666" s="198"/>
      <c r="KVX666" s="198"/>
      <c r="KVY666" s="198"/>
      <c r="KVZ666" s="198"/>
      <c r="KWA666" s="198"/>
      <c r="KWB666" s="198"/>
      <c r="KWC666" s="198"/>
      <c r="KWD666" s="198"/>
      <c r="KWE666" s="198"/>
      <c r="KWF666" s="198"/>
      <c r="KWG666" s="198"/>
      <c r="KWH666" s="198"/>
      <c r="KWI666" s="198"/>
      <c r="KWJ666" s="198"/>
      <c r="KWK666" s="198"/>
      <c r="KWL666" s="198"/>
      <c r="KWM666" s="198"/>
      <c r="KWN666" s="198"/>
      <c r="KWO666" s="198"/>
      <c r="KWP666" s="198"/>
      <c r="KWQ666" s="198"/>
      <c r="KWR666" s="198"/>
      <c r="KWS666" s="198"/>
      <c r="KWT666" s="198"/>
      <c r="KWU666" s="198"/>
      <c r="KWV666" s="198"/>
      <c r="KWW666" s="198"/>
      <c r="KWX666" s="198"/>
      <c r="KWY666" s="198"/>
      <c r="KWZ666" s="198"/>
      <c r="KXA666" s="198"/>
      <c r="KXB666" s="198"/>
      <c r="KXC666" s="198"/>
      <c r="KXD666" s="198"/>
      <c r="KXE666" s="198"/>
      <c r="KXF666" s="198"/>
      <c r="KXG666" s="198"/>
      <c r="KXH666" s="198"/>
      <c r="KXI666" s="198"/>
      <c r="KXJ666" s="198"/>
      <c r="KXK666" s="198"/>
      <c r="KXL666" s="198"/>
      <c r="KXM666" s="198"/>
      <c r="KXN666" s="198"/>
      <c r="KXO666" s="198"/>
      <c r="KXP666" s="198"/>
      <c r="KXQ666" s="198"/>
      <c r="KXR666" s="198"/>
      <c r="KXS666" s="198"/>
      <c r="KXT666" s="198"/>
      <c r="KXU666" s="198"/>
      <c r="KXV666" s="198"/>
      <c r="KXW666" s="198"/>
      <c r="KXX666" s="198"/>
      <c r="KXY666" s="198"/>
      <c r="KXZ666" s="198"/>
      <c r="KYA666" s="198"/>
      <c r="KYB666" s="198"/>
      <c r="KYC666" s="198"/>
      <c r="KYD666" s="198"/>
      <c r="KYE666" s="198"/>
      <c r="KYF666" s="198"/>
      <c r="KYG666" s="198"/>
      <c r="KYH666" s="198"/>
      <c r="KYI666" s="198"/>
      <c r="KYJ666" s="198"/>
      <c r="KYK666" s="198"/>
      <c r="KYL666" s="198"/>
      <c r="KYM666" s="198"/>
      <c r="KYN666" s="198"/>
      <c r="KYO666" s="198"/>
      <c r="KYP666" s="198"/>
      <c r="KYQ666" s="198"/>
      <c r="KYR666" s="198"/>
      <c r="KYS666" s="198"/>
      <c r="KYT666" s="198"/>
      <c r="KYU666" s="198"/>
      <c r="KYV666" s="198"/>
      <c r="KYW666" s="198"/>
      <c r="KYX666" s="198"/>
      <c r="KYY666" s="198"/>
      <c r="KYZ666" s="198"/>
      <c r="KZA666" s="198"/>
      <c r="KZB666" s="198"/>
      <c r="KZC666" s="198"/>
      <c r="KZD666" s="198"/>
      <c r="KZE666" s="198"/>
      <c r="KZF666" s="198"/>
      <c r="KZG666" s="198"/>
      <c r="KZH666" s="198"/>
      <c r="KZI666" s="198"/>
      <c r="KZJ666" s="198"/>
      <c r="KZK666" s="198"/>
      <c r="KZL666" s="198"/>
      <c r="KZM666" s="198"/>
      <c r="KZN666" s="198"/>
      <c r="KZO666" s="198"/>
      <c r="KZP666" s="198"/>
      <c r="KZQ666" s="198"/>
      <c r="KZR666" s="198"/>
      <c r="KZS666" s="198"/>
      <c r="KZT666" s="198"/>
      <c r="KZU666" s="198"/>
      <c r="KZV666" s="198"/>
      <c r="KZW666" s="198"/>
      <c r="KZX666" s="198"/>
      <c r="KZY666" s="198"/>
      <c r="KZZ666" s="198"/>
      <c r="LAA666" s="198"/>
      <c r="LAB666" s="198"/>
      <c r="LAC666" s="198"/>
      <c r="LAD666" s="198"/>
      <c r="LAE666" s="198"/>
      <c r="LAF666" s="198"/>
      <c r="LAG666" s="198"/>
      <c r="LAH666" s="198"/>
      <c r="LAI666" s="198"/>
      <c r="LAJ666" s="198"/>
      <c r="LAK666" s="198"/>
      <c r="LAL666" s="198"/>
      <c r="LAM666" s="198"/>
      <c r="LAN666" s="198"/>
      <c r="LAO666" s="198"/>
      <c r="LAP666" s="198"/>
      <c r="LAQ666" s="198"/>
      <c r="LAR666" s="198"/>
      <c r="LAS666" s="198"/>
      <c r="LAT666" s="198"/>
      <c r="LAU666" s="198"/>
      <c r="LAV666" s="198"/>
      <c r="LAW666" s="198"/>
      <c r="LAX666" s="198"/>
      <c r="LAY666" s="198"/>
      <c r="LAZ666" s="198"/>
      <c r="LBA666" s="198"/>
      <c r="LBB666" s="198"/>
      <c r="LBC666" s="198"/>
      <c r="LBD666" s="198"/>
      <c r="LBE666" s="198"/>
      <c r="LBF666" s="198"/>
      <c r="LBG666" s="198"/>
      <c r="LBH666" s="198"/>
      <c r="LBI666" s="198"/>
      <c r="LBJ666" s="198"/>
      <c r="LBK666" s="198"/>
      <c r="LBL666" s="198"/>
      <c r="LBM666" s="198"/>
      <c r="LBN666" s="198"/>
      <c r="LBO666" s="198"/>
      <c r="LBP666" s="198"/>
      <c r="LBQ666" s="198"/>
      <c r="LBR666" s="198"/>
      <c r="LBS666" s="198"/>
      <c r="LBT666" s="198"/>
      <c r="LBU666" s="198"/>
      <c r="LBV666" s="198"/>
      <c r="LBW666" s="198"/>
      <c r="LBX666" s="198"/>
      <c r="LBY666" s="198"/>
      <c r="LBZ666" s="198"/>
      <c r="LCA666" s="198"/>
      <c r="LCB666" s="198"/>
      <c r="LCC666" s="198"/>
      <c r="LCD666" s="198"/>
      <c r="LCE666" s="198"/>
      <c r="LCF666" s="198"/>
      <c r="LCG666" s="198"/>
      <c r="LCH666" s="198"/>
      <c r="LCI666" s="198"/>
      <c r="LCJ666" s="198"/>
      <c r="LCK666" s="198"/>
      <c r="LCL666" s="198"/>
      <c r="LCM666" s="198"/>
      <c r="LCN666" s="198"/>
      <c r="LCO666" s="198"/>
      <c r="LCP666" s="198"/>
      <c r="LCQ666" s="198"/>
      <c r="LCR666" s="198"/>
      <c r="LCS666" s="198"/>
      <c r="LCT666" s="198"/>
      <c r="LCU666" s="198"/>
      <c r="LCV666" s="198"/>
      <c r="LCW666" s="198"/>
      <c r="LCX666" s="198"/>
      <c r="LCY666" s="198"/>
      <c r="LCZ666" s="198"/>
      <c r="LDA666" s="198"/>
      <c r="LDB666" s="198"/>
      <c r="LDC666" s="198"/>
      <c r="LDD666" s="198"/>
      <c r="LDE666" s="198"/>
      <c r="LDF666" s="198"/>
      <c r="LDG666" s="198"/>
      <c r="LDH666" s="198"/>
      <c r="LDI666" s="198"/>
      <c r="LDJ666" s="198"/>
      <c r="LDK666" s="198"/>
      <c r="LDL666" s="198"/>
      <c r="LDM666" s="198"/>
      <c r="LDN666" s="198"/>
      <c r="LDO666" s="198"/>
      <c r="LDP666" s="198"/>
      <c r="LDQ666" s="198"/>
      <c r="LDR666" s="198"/>
      <c r="LDS666" s="198"/>
      <c r="LDT666" s="198"/>
      <c r="LDU666" s="198"/>
      <c r="LDV666" s="198"/>
      <c r="LDW666" s="198"/>
      <c r="LDX666" s="198"/>
      <c r="LDY666" s="198"/>
      <c r="LDZ666" s="198"/>
      <c r="LEA666" s="198"/>
      <c r="LEB666" s="198"/>
      <c r="LEC666" s="198"/>
      <c r="LED666" s="198"/>
      <c r="LEE666" s="198"/>
      <c r="LEF666" s="198"/>
      <c r="LEG666" s="198"/>
      <c r="LEH666" s="198"/>
      <c r="LEI666" s="198"/>
      <c r="LEJ666" s="198"/>
      <c r="LEK666" s="198"/>
      <c r="LEL666" s="198"/>
      <c r="LEM666" s="198"/>
      <c r="LEN666" s="198"/>
      <c r="LEO666" s="198"/>
      <c r="LEP666" s="198"/>
      <c r="LEQ666" s="198"/>
      <c r="LER666" s="198"/>
      <c r="LES666" s="198"/>
      <c r="LET666" s="198"/>
      <c r="LEU666" s="198"/>
      <c r="LEV666" s="198"/>
      <c r="LEW666" s="198"/>
      <c r="LEX666" s="198"/>
      <c r="LEY666" s="198"/>
      <c r="LEZ666" s="198"/>
      <c r="LFA666" s="198"/>
      <c r="LFB666" s="198"/>
      <c r="LFC666" s="198"/>
      <c r="LFD666" s="198"/>
      <c r="LFE666" s="198"/>
      <c r="LFF666" s="198"/>
      <c r="LFG666" s="198"/>
      <c r="LFH666" s="198"/>
      <c r="LFI666" s="198"/>
      <c r="LFJ666" s="198"/>
      <c r="LFK666" s="198"/>
      <c r="LFL666" s="198"/>
      <c r="LFM666" s="198"/>
      <c r="LFN666" s="198"/>
      <c r="LFO666" s="198"/>
      <c r="LFP666" s="198"/>
      <c r="LFQ666" s="198"/>
      <c r="LFR666" s="198"/>
      <c r="LFS666" s="198"/>
      <c r="LFT666" s="198"/>
      <c r="LFU666" s="198"/>
      <c r="LFV666" s="198"/>
      <c r="LFW666" s="198"/>
      <c r="LFX666" s="198"/>
      <c r="LFY666" s="198"/>
      <c r="LFZ666" s="198"/>
      <c r="LGA666" s="198"/>
      <c r="LGB666" s="198"/>
      <c r="LGC666" s="198"/>
      <c r="LGD666" s="198"/>
      <c r="LGE666" s="198"/>
      <c r="LGF666" s="198"/>
      <c r="LGG666" s="198"/>
      <c r="LGH666" s="198"/>
      <c r="LGI666" s="198"/>
      <c r="LGJ666" s="198"/>
      <c r="LGK666" s="198"/>
      <c r="LGL666" s="198"/>
      <c r="LGM666" s="198"/>
      <c r="LGN666" s="198"/>
      <c r="LGO666" s="198"/>
      <c r="LGP666" s="198"/>
      <c r="LGQ666" s="198"/>
      <c r="LGR666" s="198"/>
      <c r="LGS666" s="198"/>
      <c r="LGT666" s="198"/>
      <c r="LGU666" s="198"/>
      <c r="LGV666" s="198"/>
      <c r="LGW666" s="198"/>
      <c r="LGX666" s="198"/>
      <c r="LGY666" s="198"/>
      <c r="LGZ666" s="198"/>
      <c r="LHA666" s="198"/>
      <c r="LHB666" s="198"/>
      <c r="LHC666" s="198"/>
      <c r="LHD666" s="198"/>
      <c r="LHE666" s="198"/>
      <c r="LHF666" s="198"/>
      <c r="LHG666" s="198"/>
      <c r="LHH666" s="198"/>
      <c r="LHI666" s="198"/>
      <c r="LHJ666" s="198"/>
      <c r="LHK666" s="198"/>
      <c r="LHL666" s="198"/>
      <c r="LHM666" s="198"/>
      <c r="LHN666" s="198"/>
      <c r="LHO666" s="198"/>
      <c r="LHP666" s="198"/>
      <c r="LHQ666" s="198"/>
      <c r="LHR666" s="198"/>
      <c r="LHS666" s="198"/>
      <c r="LHT666" s="198"/>
      <c r="LHU666" s="198"/>
      <c r="LHV666" s="198"/>
      <c r="LHW666" s="198"/>
      <c r="LHX666" s="198"/>
      <c r="LHY666" s="198"/>
      <c r="LHZ666" s="198"/>
      <c r="LIA666" s="198"/>
      <c r="LIB666" s="198"/>
      <c r="LIC666" s="198"/>
      <c r="LID666" s="198"/>
      <c r="LIE666" s="198"/>
      <c r="LIF666" s="198"/>
      <c r="LIG666" s="198"/>
      <c r="LIH666" s="198"/>
      <c r="LII666" s="198"/>
      <c r="LIJ666" s="198"/>
      <c r="LIK666" s="198"/>
      <c r="LIL666" s="198"/>
      <c r="LIM666" s="198"/>
      <c r="LIN666" s="198"/>
      <c r="LIO666" s="198"/>
      <c r="LIP666" s="198"/>
      <c r="LIQ666" s="198"/>
      <c r="LIR666" s="198"/>
      <c r="LIS666" s="198"/>
      <c r="LIT666" s="198"/>
      <c r="LIU666" s="198"/>
      <c r="LIV666" s="198"/>
      <c r="LIW666" s="198"/>
      <c r="LIX666" s="198"/>
      <c r="LIY666" s="198"/>
      <c r="LIZ666" s="198"/>
      <c r="LJA666" s="198"/>
      <c r="LJB666" s="198"/>
      <c r="LJC666" s="198"/>
      <c r="LJD666" s="198"/>
      <c r="LJE666" s="198"/>
      <c r="LJF666" s="198"/>
      <c r="LJG666" s="198"/>
      <c r="LJH666" s="198"/>
      <c r="LJI666" s="198"/>
      <c r="LJJ666" s="198"/>
      <c r="LJK666" s="198"/>
      <c r="LJL666" s="198"/>
      <c r="LJM666" s="198"/>
      <c r="LJN666" s="198"/>
      <c r="LJO666" s="198"/>
      <c r="LJP666" s="198"/>
      <c r="LJQ666" s="198"/>
      <c r="LJR666" s="198"/>
      <c r="LJS666" s="198"/>
      <c r="LJT666" s="198"/>
      <c r="LJU666" s="198"/>
      <c r="LJV666" s="198"/>
      <c r="LJW666" s="198"/>
      <c r="LJX666" s="198"/>
      <c r="LJY666" s="198"/>
      <c r="LJZ666" s="198"/>
      <c r="LKA666" s="198"/>
      <c r="LKB666" s="198"/>
      <c r="LKC666" s="198"/>
      <c r="LKD666" s="198"/>
      <c r="LKE666" s="198"/>
      <c r="LKF666" s="198"/>
      <c r="LKG666" s="198"/>
      <c r="LKH666" s="198"/>
      <c r="LKI666" s="198"/>
      <c r="LKJ666" s="198"/>
      <c r="LKK666" s="198"/>
      <c r="LKL666" s="198"/>
      <c r="LKM666" s="198"/>
      <c r="LKN666" s="198"/>
      <c r="LKO666" s="198"/>
      <c r="LKP666" s="198"/>
      <c r="LKQ666" s="198"/>
      <c r="LKR666" s="198"/>
      <c r="LKS666" s="198"/>
      <c r="LKT666" s="198"/>
      <c r="LKU666" s="198"/>
      <c r="LKV666" s="198"/>
      <c r="LKW666" s="198"/>
      <c r="LKX666" s="198"/>
      <c r="LKY666" s="198"/>
      <c r="LKZ666" s="198"/>
      <c r="LLA666" s="198"/>
      <c r="LLB666" s="198"/>
      <c r="LLC666" s="198"/>
      <c r="LLD666" s="198"/>
      <c r="LLE666" s="198"/>
      <c r="LLF666" s="198"/>
      <c r="LLG666" s="198"/>
      <c r="LLH666" s="198"/>
      <c r="LLI666" s="198"/>
      <c r="LLJ666" s="198"/>
      <c r="LLK666" s="198"/>
      <c r="LLL666" s="198"/>
      <c r="LLM666" s="198"/>
      <c r="LLN666" s="198"/>
      <c r="LLO666" s="198"/>
      <c r="LLP666" s="198"/>
      <c r="LLQ666" s="198"/>
      <c r="LLR666" s="198"/>
      <c r="LLS666" s="198"/>
      <c r="LLT666" s="198"/>
      <c r="LLU666" s="198"/>
      <c r="LLV666" s="198"/>
      <c r="LLW666" s="198"/>
      <c r="LLX666" s="198"/>
      <c r="LLY666" s="198"/>
      <c r="LLZ666" s="198"/>
      <c r="LMA666" s="198"/>
      <c r="LMB666" s="198"/>
      <c r="LMC666" s="198"/>
      <c r="LMD666" s="198"/>
      <c r="LME666" s="198"/>
      <c r="LMF666" s="198"/>
      <c r="LMG666" s="198"/>
      <c r="LMH666" s="198"/>
      <c r="LMI666" s="198"/>
      <c r="LMJ666" s="198"/>
      <c r="LMK666" s="198"/>
      <c r="LML666" s="198"/>
      <c r="LMM666" s="198"/>
      <c r="LMN666" s="198"/>
      <c r="LMO666" s="198"/>
      <c r="LMP666" s="198"/>
      <c r="LMQ666" s="198"/>
      <c r="LMR666" s="198"/>
      <c r="LMS666" s="198"/>
      <c r="LMT666" s="198"/>
      <c r="LMU666" s="198"/>
      <c r="LMV666" s="198"/>
      <c r="LMW666" s="198"/>
      <c r="LMX666" s="198"/>
      <c r="LMY666" s="198"/>
      <c r="LMZ666" s="198"/>
      <c r="LNA666" s="198"/>
      <c r="LNB666" s="198"/>
      <c r="LNC666" s="198"/>
      <c r="LND666" s="198"/>
      <c r="LNE666" s="198"/>
      <c r="LNF666" s="198"/>
      <c r="LNG666" s="198"/>
      <c r="LNH666" s="198"/>
      <c r="LNI666" s="198"/>
      <c r="LNJ666" s="198"/>
      <c r="LNK666" s="198"/>
      <c r="LNL666" s="198"/>
      <c r="LNM666" s="198"/>
      <c r="LNN666" s="198"/>
      <c r="LNO666" s="198"/>
      <c r="LNP666" s="198"/>
      <c r="LNQ666" s="198"/>
      <c r="LNR666" s="198"/>
      <c r="LNS666" s="198"/>
      <c r="LNT666" s="198"/>
      <c r="LNU666" s="198"/>
      <c r="LNV666" s="198"/>
      <c r="LNW666" s="198"/>
      <c r="LNX666" s="198"/>
      <c r="LNY666" s="198"/>
      <c r="LNZ666" s="198"/>
      <c r="LOA666" s="198"/>
      <c r="LOB666" s="198"/>
      <c r="LOC666" s="198"/>
      <c r="LOD666" s="198"/>
      <c r="LOE666" s="198"/>
      <c r="LOF666" s="198"/>
      <c r="LOG666" s="198"/>
      <c r="LOH666" s="198"/>
      <c r="LOI666" s="198"/>
      <c r="LOJ666" s="198"/>
      <c r="LOK666" s="198"/>
      <c r="LOL666" s="198"/>
      <c r="LOM666" s="198"/>
      <c r="LON666" s="198"/>
      <c r="LOO666" s="198"/>
      <c r="LOP666" s="198"/>
      <c r="LOQ666" s="198"/>
      <c r="LOR666" s="198"/>
      <c r="LOS666" s="198"/>
      <c r="LOT666" s="198"/>
      <c r="LOU666" s="198"/>
      <c r="LOV666" s="198"/>
      <c r="LOW666" s="198"/>
      <c r="LOX666" s="198"/>
      <c r="LOY666" s="198"/>
      <c r="LOZ666" s="198"/>
      <c r="LPA666" s="198"/>
      <c r="LPB666" s="198"/>
      <c r="LPC666" s="198"/>
      <c r="LPD666" s="198"/>
      <c r="LPE666" s="198"/>
      <c r="LPF666" s="198"/>
      <c r="LPG666" s="198"/>
      <c r="LPH666" s="198"/>
      <c r="LPI666" s="198"/>
      <c r="LPJ666" s="198"/>
      <c r="LPK666" s="198"/>
      <c r="LPL666" s="198"/>
      <c r="LPM666" s="198"/>
      <c r="LPN666" s="198"/>
      <c r="LPO666" s="198"/>
      <c r="LPP666" s="198"/>
      <c r="LPQ666" s="198"/>
      <c r="LPR666" s="198"/>
      <c r="LPS666" s="198"/>
      <c r="LPT666" s="198"/>
      <c r="LPU666" s="198"/>
      <c r="LPV666" s="198"/>
      <c r="LPW666" s="198"/>
      <c r="LPX666" s="198"/>
      <c r="LPY666" s="198"/>
      <c r="LPZ666" s="198"/>
      <c r="LQA666" s="198"/>
      <c r="LQB666" s="198"/>
      <c r="LQC666" s="198"/>
      <c r="LQD666" s="198"/>
      <c r="LQE666" s="198"/>
      <c r="LQF666" s="198"/>
      <c r="LQG666" s="198"/>
      <c r="LQH666" s="198"/>
      <c r="LQI666" s="198"/>
      <c r="LQJ666" s="198"/>
      <c r="LQK666" s="198"/>
      <c r="LQL666" s="198"/>
      <c r="LQM666" s="198"/>
      <c r="LQN666" s="198"/>
      <c r="LQO666" s="198"/>
      <c r="LQP666" s="198"/>
      <c r="LQQ666" s="198"/>
      <c r="LQR666" s="198"/>
      <c r="LQS666" s="198"/>
      <c r="LQT666" s="198"/>
      <c r="LQU666" s="198"/>
      <c r="LQV666" s="198"/>
      <c r="LQW666" s="198"/>
      <c r="LQX666" s="198"/>
      <c r="LQY666" s="198"/>
      <c r="LQZ666" s="198"/>
      <c r="LRA666" s="198"/>
      <c r="LRB666" s="198"/>
      <c r="LRC666" s="198"/>
      <c r="LRD666" s="198"/>
      <c r="LRE666" s="198"/>
      <c r="LRF666" s="198"/>
      <c r="LRG666" s="198"/>
      <c r="LRH666" s="198"/>
      <c r="LRI666" s="198"/>
      <c r="LRJ666" s="198"/>
      <c r="LRK666" s="198"/>
      <c r="LRL666" s="198"/>
      <c r="LRM666" s="198"/>
      <c r="LRN666" s="198"/>
      <c r="LRO666" s="198"/>
      <c r="LRP666" s="198"/>
      <c r="LRQ666" s="198"/>
      <c r="LRR666" s="198"/>
      <c r="LRS666" s="198"/>
      <c r="LRT666" s="198"/>
      <c r="LRU666" s="198"/>
      <c r="LRV666" s="198"/>
      <c r="LRW666" s="198"/>
      <c r="LRX666" s="198"/>
      <c r="LRY666" s="198"/>
      <c r="LRZ666" s="198"/>
      <c r="LSA666" s="198"/>
      <c r="LSB666" s="198"/>
      <c r="LSC666" s="198"/>
      <c r="LSD666" s="198"/>
      <c r="LSE666" s="198"/>
      <c r="LSF666" s="198"/>
      <c r="LSG666" s="198"/>
      <c r="LSH666" s="198"/>
      <c r="LSI666" s="198"/>
      <c r="LSJ666" s="198"/>
      <c r="LSK666" s="198"/>
      <c r="LSL666" s="198"/>
      <c r="LSM666" s="198"/>
      <c r="LSN666" s="198"/>
      <c r="LSO666" s="198"/>
      <c r="LSP666" s="198"/>
      <c r="LSQ666" s="198"/>
      <c r="LSR666" s="198"/>
      <c r="LSS666" s="198"/>
      <c r="LST666" s="198"/>
      <c r="LSU666" s="198"/>
      <c r="LSV666" s="198"/>
      <c r="LSW666" s="198"/>
      <c r="LSX666" s="198"/>
      <c r="LSY666" s="198"/>
      <c r="LSZ666" s="198"/>
      <c r="LTA666" s="198"/>
      <c r="LTB666" s="198"/>
      <c r="LTC666" s="198"/>
      <c r="LTD666" s="198"/>
      <c r="LTE666" s="198"/>
      <c r="LTF666" s="198"/>
      <c r="LTG666" s="198"/>
      <c r="LTH666" s="198"/>
      <c r="LTI666" s="198"/>
      <c r="LTJ666" s="198"/>
      <c r="LTK666" s="198"/>
      <c r="LTL666" s="198"/>
      <c r="LTM666" s="198"/>
      <c r="LTN666" s="198"/>
      <c r="LTO666" s="198"/>
      <c r="LTP666" s="198"/>
      <c r="LTQ666" s="198"/>
      <c r="LTR666" s="198"/>
      <c r="LTS666" s="198"/>
      <c r="LTT666" s="198"/>
      <c r="LTU666" s="198"/>
      <c r="LTV666" s="198"/>
      <c r="LTW666" s="198"/>
      <c r="LTX666" s="198"/>
      <c r="LTY666" s="198"/>
      <c r="LTZ666" s="198"/>
      <c r="LUA666" s="198"/>
      <c r="LUB666" s="198"/>
      <c r="LUC666" s="198"/>
      <c r="LUD666" s="198"/>
      <c r="LUE666" s="198"/>
      <c r="LUF666" s="198"/>
      <c r="LUG666" s="198"/>
      <c r="LUH666" s="198"/>
      <c r="LUI666" s="198"/>
      <c r="LUJ666" s="198"/>
      <c r="LUK666" s="198"/>
      <c r="LUL666" s="198"/>
      <c r="LUM666" s="198"/>
      <c r="LUN666" s="198"/>
      <c r="LUO666" s="198"/>
      <c r="LUP666" s="198"/>
      <c r="LUQ666" s="198"/>
      <c r="LUR666" s="198"/>
      <c r="LUS666" s="198"/>
      <c r="LUT666" s="198"/>
      <c r="LUU666" s="198"/>
      <c r="LUV666" s="198"/>
      <c r="LUW666" s="198"/>
      <c r="LUX666" s="198"/>
      <c r="LUY666" s="198"/>
      <c r="LUZ666" s="198"/>
      <c r="LVA666" s="198"/>
      <c r="LVB666" s="198"/>
      <c r="LVC666" s="198"/>
      <c r="LVD666" s="198"/>
      <c r="LVE666" s="198"/>
      <c r="LVF666" s="198"/>
      <c r="LVG666" s="198"/>
      <c r="LVH666" s="198"/>
      <c r="LVI666" s="198"/>
      <c r="LVJ666" s="198"/>
      <c r="LVK666" s="198"/>
      <c r="LVL666" s="198"/>
      <c r="LVM666" s="198"/>
      <c r="LVN666" s="198"/>
      <c r="LVO666" s="198"/>
      <c r="LVP666" s="198"/>
      <c r="LVQ666" s="198"/>
      <c r="LVR666" s="198"/>
      <c r="LVS666" s="198"/>
      <c r="LVT666" s="198"/>
      <c r="LVU666" s="198"/>
      <c r="LVV666" s="198"/>
      <c r="LVW666" s="198"/>
      <c r="LVX666" s="198"/>
      <c r="LVY666" s="198"/>
      <c r="LVZ666" s="198"/>
      <c r="LWA666" s="198"/>
      <c r="LWB666" s="198"/>
      <c r="LWC666" s="198"/>
      <c r="LWD666" s="198"/>
      <c r="LWE666" s="198"/>
      <c r="LWF666" s="198"/>
      <c r="LWG666" s="198"/>
      <c r="LWH666" s="198"/>
      <c r="LWI666" s="198"/>
      <c r="LWJ666" s="198"/>
      <c r="LWK666" s="198"/>
      <c r="LWL666" s="198"/>
      <c r="LWM666" s="198"/>
      <c r="LWN666" s="198"/>
      <c r="LWO666" s="198"/>
      <c r="LWP666" s="198"/>
      <c r="LWQ666" s="198"/>
      <c r="LWR666" s="198"/>
      <c r="LWS666" s="198"/>
      <c r="LWT666" s="198"/>
      <c r="LWU666" s="198"/>
      <c r="LWV666" s="198"/>
      <c r="LWW666" s="198"/>
      <c r="LWX666" s="198"/>
      <c r="LWY666" s="198"/>
      <c r="LWZ666" s="198"/>
      <c r="LXA666" s="198"/>
      <c r="LXB666" s="198"/>
      <c r="LXC666" s="198"/>
      <c r="LXD666" s="198"/>
      <c r="LXE666" s="198"/>
      <c r="LXF666" s="198"/>
      <c r="LXG666" s="198"/>
      <c r="LXH666" s="198"/>
      <c r="LXI666" s="198"/>
      <c r="LXJ666" s="198"/>
      <c r="LXK666" s="198"/>
      <c r="LXL666" s="198"/>
      <c r="LXM666" s="198"/>
      <c r="LXN666" s="198"/>
      <c r="LXO666" s="198"/>
      <c r="LXP666" s="198"/>
      <c r="LXQ666" s="198"/>
      <c r="LXR666" s="198"/>
      <c r="LXS666" s="198"/>
      <c r="LXT666" s="198"/>
      <c r="LXU666" s="198"/>
      <c r="LXV666" s="198"/>
      <c r="LXW666" s="198"/>
      <c r="LXX666" s="198"/>
      <c r="LXY666" s="198"/>
      <c r="LXZ666" s="198"/>
      <c r="LYA666" s="198"/>
      <c r="LYB666" s="198"/>
      <c r="LYC666" s="198"/>
      <c r="LYD666" s="198"/>
      <c r="LYE666" s="198"/>
      <c r="LYF666" s="198"/>
      <c r="LYG666" s="198"/>
      <c r="LYH666" s="198"/>
      <c r="LYI666" s="198"/>
      <c r="LYJ666" s="198"/>
      <c r="LYK666" s="198"/>
      <c r="LYL666" s="198"/>
      <c r="LYM666" s="198"/>
      <c r="LYN666" s="198"/>
      <c r="LYO666" s="198"/>
      <c r="LYP666" s="198"/>
      <c r="LYQ666" s="198"/>
      <c r="LYR666" s="198"/>
      <c r="LYS666" s="198"/>
      <c r="LYT666" s="198"/>
      <c r="LYU666" s="198"/>
      <c r="LYV666" s="198"/>
      <c r="LYW666" s="198"/>
      <c r="LYX666" s="198"/>
      <c r="LYY666" s="198"/>
      <c r="LYZ666" s="198"/>
      <c r="LZA666" s="198"/>
      <c r="LZB666" s="198"/>
      <c r="LZC666" s="198"/>
      <c r="LZD666" s="198"/>
      <c r="LZE666" s="198"/>
      <c r="LZF666" s="198"/>
      <c r="LZG666" s="198"/>
      <c r="LZH666" s="198"/>
      <c r="LZI666" s="198"/>
      <c r="LZJ666" s="198"/>
      <c r="LZK666" s="198"/>
      <c r="LZL666" s="198"/>
      <c r="LZM666" s="198"/>
      <c r="LZN666" s="198"/>
      <c r="LZO666" s="198"/>
      <c r="LZP666" s="198"/>
      <c r="LZQ666" s="198"/>
      <c r="LZR666" s="198"/>
      <c r="LZS666" s="198"/>
      <c r="LZT666" s="198"/>
      <c r="LZU666" s="198"/>
      <c r="LZV666" s="198"/>
      <c r="LZW666" s="198"/>
      <c r="LZX666" s="198"/>
      <c r="LZY666" s="198"/>
      <c r="LZZ666" s="198"/>
      <c r="MAA666" s="198"/>
      <c r="MAB666" s="198"/>
      <c r="MAC666" s="198"/>
      <c r="MAD666" s="198"/>
      <c r="MAE666" s="198"/>
      <c r="MAF666" s="198"/>
      <c r="MAG666" s="198"/>
      <c r="MAH666" s="198"/>
      <c r="MAI666" s="198"/>
      <c r="MAJ666" s="198"/>
      <c r="MAK666" s="198"/>
      <c r="MAL666" s="198"/>
      <c r="MAM666" s="198"/>
      <c r="MAN666" s="198"/>
      <c r="MAO666" s="198"/>
      <c r="MAP666" s="198"/>
      <c r="MAQ666" s="198"/>
      <c r="MAR666" s="198"/>
      <c r="MAS666" s="198"/>
      <c r="MAT666" s="198"/>
      <c r="MAU666" s="198"/>
      <c r="MAV666" s="198"/>
      <c r="MAW666" s="198"/>
      <c r="MAX666" s="198"/>
      <c r="MAY666" s="198"/>
      <c r="MAZ666" s="198"/>
      <c r="MBA666" s="198"/>
      <c r="MBB666" s="198"/>
      <c r="MBC666" s="198"/>
      <c r="MBD666" s="198"/>
      <c r="MBE666" s="198"/>
      <c r="MBF666" s="198"/>
      <c r="MBG666" s="198"/>
      <c r="MBH666" s="198"/>
      <c r="MBI666" s="198"/>
      <c r="MBJ666" s="198"/>
      <c r="MBK666" s="198"/>
      <c r="MBL666" s="198"/>
      <c r="MBM666" s="198"/>
      <c r="MBN666" s="198"/>
      <c r="MBO666" s="198"/>
      <c r="MBP666" s="198"/>
      <c r="MBQ666" s="198"/>
      <c r="MBR666" s="198"/>
      <c r="MBS666" s="198"/>
      <c r="MBT666" s="198"/>
      <c r="MBU666" s="198"/>
      <c r="MBV666" s="198"/>
      <c r="MBW666" s="198"/>
      <c r="MBX666" s="198"/>
      <c r="MBY666" s="198"/>
      <c r="MBZ666" s="198"/>
      <c r="MCA666" s="198"/>
      <c r="MCB666" s="198"/>
      <c r="MCC666" s="198"/>
      <c r="MCD666" s="198"/>
      <c r="MCE666" s="198"/>
      <c r="MCF666" s="198"/>
      <c r="MCG666" s="198"/>
      <c r="MCH666" s="198"/>
      <c r="MCI666" s="198"/>
      <c r="MCJ666" s="198"/>
      <c r="MCK666" s="198"/>
      <c r="MCL666" s="198"/>
      <c r="MCM666" s="198"/>
      <c r="MCN666" s="198"/>
      <c r="MCO666" s="198"/>
      <c r="MCP666" s="198"/>
      <c r="MCQ666" s="198"/>
      <c r="MCR666" s="198"/>
      <c r="MCS666" s="198"/>
      <c r="MCT666" s="198"/>
      <c r="MCU666" s="198"/>
      <c r="MCV666" s="198"/>
      <c r="MCW666" s="198"/>
      <c r="MCX666" s="198"/>
      <c r="MCY666" s="198"/>
      <c r="MCZ666" s="198"/>
      <c r="MDA666" s="198"/>
      <c r="MDB666" s="198"/>
      <c r="MDC666" s="198"/>
      <c r="MDD666" s="198"/>
      <c r="MDE666" s="198"/>
      <c r="MDF666" s="198"/>
      <c r="MDG666" s="198"/>
      <c r="MDH666" s="198"/>
      <c r="MDI666" s="198"/>
      <c r="MDJ666" s="198"/>
      <c r="MDK666" s="198"/>
      <c r="MDL666" s="198"/>
      <c r="MDM666" s="198"/>
      <c r="MDN666" s="198"/>
      <c r="MDO666" s="198"/>
      <c r="MDP666" s="198"/>
      <c r="MDQ666" s="198"/>
      <c r="MDR666" s="198"/>
      <c r="MDS666" s="198"/>
      <c r="MDT666" s="198"/>
      <c r="MDU666" s="198"/>
      <c r="MDV666" s="198"/>
      <c r="MDW666" s="198"/>
      <c r="MDX666" s="198"/>
      <c r="MDY666" s="198"/>
      <c r="MDZ666" s="198"/>
      <c r="MEA666" s="198"/>
      <c r="MEB666" s="198"/>
      <c r="MEC666" s="198"/>
      <c r="MED666" s="198"/>
      <c r="MEE666" s="198"/>
      <c r="MEF666" s="198"/>
      <c r="MEG666" s="198"/>
      <c r="MEH666" s="198"/>
      <c r="MEI666" s="198"/>
      <c r="MEJ666" s="198"/>
      <c r="MEK666" s="198"/>
      <c r="MEL666" s="198"/>
      <c r="MEM666" s="198"/>
      <c r="MEN666" s="198"/>
      <c r="MEO666" s="198"/>
      <c r="MEP666" s="198"/>
      <c r="MEQ666" s="198"/>
      <c r="MER666" s="198"/>
      <c r="MES666" s="198"/>
      <c r="MET666" s="198"/>
      <c r="MEU666" s="198"/>
      <c r="MEV666" s="198"/>
      <c r="MEW666" s="198"/>
      <c r="MEX666" s="198"/>
      <c r="MEY666" s="198"/>
      <c r="MEZ666" s="198"/>
      <c r="MFA666" s="198"/>
      <c r="MFB666" s="198"/>
      <c r="MFC666" s="198"/>
      <c r="MFD666" s="198"/>
      <c r="MFE666" s="198"/>
      <c r="MFF666" s="198"/>
      <c r="MFG666" s="198"/>
      <c r="MFH666" s="198"/>
      <c r="MFI666" s="198"/>
      <c r="MFJ666" s="198"/>
      <c r="MFK666" s="198"/>
      <c r="MFL666" s="198"/>
      <c r="MFM666" s="198"/>
      <c r="MFN666" s="198"/>
      <c r="MFO666" s="198"/>
      <c r="MFP666" s="198"/>
      <c r="MFQ666" s="198"/>
      <c r="MFR666" s="198"/>
      <c r="MFS666" s="198"/>
      <c r="MFT666" s="198"/>
      <c r="MFU666" s="198"/>
      <c r="MFV666" s="198"/>
      <c r="MFW666" s="198"/>
      <c r="MFX666" s="198"/>
      <c r="MFY666" s="198"/>
      <c r="MFZ666" s="198"/>
      <c r="MGA666" s="198"/>
      <c r="MGB666" s="198"/>
      <c r="MGC666" s="198"/>
      <c r="MGD666" s="198"/>
      <c r="MGE666" s="198"/>
      <c r="MGF666" s="198"/>
      <c r="MGG666" s="198"/>
      <c r="MGH666" s="198"/>
      <c r="MGI666" s="198"/>
      <c r="MGJ666" s="198"/>
      <c r="MGK666" s="198"/>
      <c r="MGL666" s="198"/>
      <c r="MGM666" s="198"/>
      <c r="MGN666" s="198"/>
      <c r="MGO666" s="198"/>
      <c r="MGP666" s="198"/>
      <c r="MGQ666" s="198"/>
      <c r="MGR666" s="198"/>
      <c r="MGS666" s="198"/>
      <c r="MGT666" s="198"/>
      <c r="MGU666" s="198"/>
      <c r="MGV666" s="198"/>
      <c r="MGW666" s="198"/>
      <c r="MGX666" s="198"/>
      <c r="MGY666" s="198"/>
      <c r="MGZ666" s="198"/>
      <c r="MHA666" s="198"/>
      <c r="MHB666" s="198"/>
      <c r="MHC666" s="198"/>
      <c r="MHD666" s="198"/>
      <c r="MHE666" s="198"/>
      <c r="MHF666" s="198"/>
      <c r="MHG666" s="198"/>
      <c r="MHH666" s="198"/>
      <c r="MHI666" s="198"/>
      <c r="MHJ666" s="198"/>
      <c r="MHK666" s="198"/>
      <c r="MHL666" s="198"/>
      <c r="MHM666" s="198"/>
      <c r="MHN666" s="198"/>
      <c r="MHO666" s="198"/>
      <c r="MHP666" s="198"/>
      <c r="MHQ666" s="198"/>
      <c r="MHR666" s="198"/>
      <c r="MHS666" s="198"/>
      <c r="MHT666" s="198"/>
      <c r="MHU666" s="198"/>
      <c r="MHV666" s="198"/>
      <c r="MHW666" s="198"/>
      <c r="MHX666" s="198"/>
      <c r="MHY666" s="198"/>
      <c r="MHZ666" s="198"/>
      <c r="MIA666" s="198"/>
      <c r="MIB666" s="198"/>
      <c r="MIC666" s="198"/>
      <c r="MID666" s="198"/>
      <c r="MIE666" s="198"/>
      <c r="MIF666" s="198"/>
      <c r="MIG666" s="198"/>
      <c r="MIH666" s="198"/>
      <c r="MII666" s="198"/>
      <c r="MIJ666" s="198"/>
      <c r="MIK666" s="198"/>
      <c r="MIL666" s="198"/>
      <c r="MIM666" s="198"/>
      <c r="MIN666" s="198"/>
      <c r="MIO666" s="198"/>
      <c r="MIP666" s="198"/>
      <c r="MIQ666" s="198"/>
      <c r="MIR666" s="198"/>
      <c r="MIS666" s="198"/>
      <c r="MIT666" s="198"/>
      <c r="MIU666" s="198"/>
      <c r="MIV666" s="198"/>
      <c r="MIW666" s="198"/>
      <c r="MIX666" s="198"/>
      <c r="MIY666" s="198"/>
      <c r="MIZ666" s="198"/>
      <c r="MJA666" s="198"/>
      <c r="MJB666" s="198"/>
      <c r="MJC666" s="198"/>
      <c r="MJD666" s="198"/>
      <c r="MJE666" s="198"/>
      <c r="MJF666" s="198"/>
      <c r="MJG666" s="198"/>
      <c r="MJH666" s="198"/>
      <c r="MJI666" s="198"/>
      <c r="MJJ666" s="198"/>
      <c r="MJK666" s="198"/>
      <c r="MJL666" s="198"/>
      <c r="MJM666" s="198"/>
      <c r="MJN666" s="198"/>
      <c r="MJO666" s="198"/>
      <c r="MJP666" s="198"/>
      <c r="MJQ666" s="198"/>
      <c r="MJR666" s="198"/>
      <c r="MJS666" s="198"/>
      <c r="MJT666" s="198"/>
      <c r="MJU666" s="198"/>
      <c r="MJV666" s="198"/>
      <c r="MJW666" s="198"/>
      <c r="MJX666" s="198"/>
      <c r="MJY666" s="198"/>
      <c r="MJZ666" s="198"/>
      <c r="MKA666" s="198"/>
      <c r="MKB666" s="198"/>
      <c r="MKC666" s="198"/>
      <c r="MKD666" s="198"/>
      <c r="MKE666" s="198"/>
      <c r="MKF666" s="198"/>
      <c r="MKG666" s="198"/>
      <c r="MKH666" s="198"/>
      <c r="MKI666" s="198"/>
      <c r="MKJ666" s="198"/>
      <c r="MKK666" s="198"/>
      <c r="MKL666" s="198"/>
      <c r="MKM666" s="198"/>
      <c r="MKN666" s="198"/>
      <c r="MKO666" s="198"/>
      <c r="MKP666" s="198"/>
      <c r="MKQ666" s="198"/>
      <c r="MKR666" s="198"/>
      <c r="MKS666" s="198"/>
      <c r="MKT666" s="198"/>
      <c r="MKU666" s="198"/>
      <c r="MKV666" s="198"/>
      <c r="MKW666" s="198"/>
      <c r="MKX666" s="198"/>
      <c r="MKY666" s="198"/>
      <c r="MKZ666" s="198"/>
      <c r="MLA666" s="198"/>
      <c r="MLB666" s="198"/>
      <c r="MLC666" s="198"/>
      <c r="MLD666" s="198"/>
      <c r="MLE666" s="198"/>
      <c r="MLF666" s="198"/>
      <c r="MLG666" s="198"/>
      <c r="MLH666" s="198"/>
      <c r="MLI666" s="198"/>
      <c r="MLJ666" s="198"/>
      <c r="MLK666" s="198"/>
      <c r="MLL666" s="198"/>
      <c r="MLM666" s="198"/>
      <c r="MLN666" s="198"/>
      <c r="MLO666" s="198"/>
      <c r="MLP666" s="198"/>
      <c r="MLQ666" s="198"/>
      <c r="MLR666" s="198"/>
      <c r="MLS666" s="198"/>
      <c r="MLT666" s="198"/>
      <c r="MLU666" s="198"/>
      <c r="MLV666" s="198"/>
      <c r="MLW666" s="198"/>
      <c r="MLX666" s="198"/>
      <c r="MLY666" s="198"/>
      <c r="MLZ666" s="198"/>
      <c r="MMA666" s="198"/>
      <c r="MMB666" s="198"/>
      <c r="MMC666" s="198"/>
      <c r="MMD666" s="198"/>
      <c r="MME666" s="198"/>
      <c r="MMF666" s="198"/>
      <c r="MMG666" s="198"/>
      <c r="MMH666" s="198"/>
      <c r="MMI666" s="198"/>
      <c r="MMJ666" s="198"/>
      <c r="MMK666" s="198"/>
      <c r="MML666" s="198"/>
      <c r="MMM666" s="198"/>
      <c r="MMN666" s="198"/>
      <c r="MMO666" s="198"/>
      <c r="MMP666" s="198"/>
      <c r="MMQ666" s="198"/>
      <c r="MMR666" s="198"/>
      <c r="MMS666" s="198"/>
      <c r="MMT666" s="198"/>
      <c r="MMU666" s="198"/>
      <c r="MMV666" s="198"/>
      <c r="MMW666" s="198"/>
      <c r="MMX666" s="198"/>
      <c r="MMY666" s="198"/>
      <c r="MMZ666" s="198"/>
      <c r="MNA666" s="198"/>
      <c r="MNB666" s="198"/>
      <c r="MNC666" s="198"/>
      <c r="MND666" s="198"/>
      <c r="MNE666" s="198"/>
      <c r="MNF666" s="198"/>
      <c r="MNG666" s="198"/>
      <c r="MNH666" s="198"/>
      <c r="MNI666" s="198"/>
      <c r="MNJ666" s="198"/>
      <c r="MNK666" s="198"/>
      <c r="MNL666" s="198"/>
      <c r="MNM666" s="198"/>
      <c r="MNN666" s="198"/>
      <c r="MNO666" s="198"/>
      <c r="MNP666" s="198"/>
      <c r="MNQ666" s="198"/>
      <c r="MNR666" s="198"/>
      <c r="MNS666" s="198"/>
      <c r="MNT666" s="198"/>
      <c r="MNU666" s="198"/>
      <c r="MNV666" s="198"/>
      <c r="MNW666" s="198"/>
      <c r="MNX666" s="198"/>
      <c r="MNY666" s="198"/>
      <c r="MNZ666" s="198"/>
      <c r="MOA666" s="198"/>
      <c r="MOB666" s="198"/>
      <c r="MOC666" s="198"/>
      <c r="MOD666" s="198"/>
      <c r="MOE666" s="198"/>
      <c r="MOF666" s="198"/>
      <c r="MOG666" s="198"/>
      <c r="MOH666" s="198"/>
      <c r="MOI666" s="198"/>
      <c r="MOJ666" s="198"/>
      <c r="MOK666" s="198"/>
      <c r="MOL666" s="198"/>
      <c r="MOM666" s="198"/>
      <c r="MON666" s="198"/>
      <c r="MOO666" s="198"/>
      <c r="MOP666" s="198"/>
      <c r="MOQ666" s="198"/>
      <c r="MOR666" s="198"/>
      <c r="MOS666" s="198"/>
      <c r="MOT666" s="198"/>
      <c r="MOU666" s="198"/>
      <c r="MOV666" s="198"/>
      <c r="MOW666" s="198"/>
      <c r="MOX666" s="198"/>
      <c r="MOY666" s="198"/>
      <c r="MOZ666" s="198"/>
      <c r="MPA666" s="198"/>
      <c r="MPB666" s="198"/>
      <c r="MPC666" s="198"/>
      <c r="MPD666" s="198"/>
      <c r="MPE666" s="198"/>
      <c r="MPF666" s="198"/>
      <c r="MPG666" s="198"/>
      <c r="MPH666" s="198"/>
      <c r="MPI666" s="198"/>
      <c r="MPJ666" s="198"/>
      <c r="MPK666" s="198"/>
      <c r="MPL666" s="198"/>
      <c r="MPM666" s="198"/>
      <c r="MPN666" s="198"/>
      <c r="MPO666" s="198"/>
      <c r="MPP666" s="198"/>
      <c r="MPQ666" s="198"/>
      <c r="MPR666" s="198"/>
      <c r="MPS666" s="198"/>
      <c r="MPT666" s="198"/>
      <c r="MPU666" s="198"/>
      <c r="MPV666" s="198"/>
      <c r="MPW666" s="198"/>
      <c r="MPX666" s="198"/>
      <c r="MPY666" s="198"/>
      <c r="MPZ666" s="198"/>
      <c r="MQA666" s="198"/>
      <c r="MQB666" s="198"/>
      <c r="MQC666" s="198"/>
      <c r="MQD666" s="198"/>
      <c r="MQE666" s="198"/>
      <c r="MQF666" s="198"/>
      <c r="MQG666" s="198"/>
      <c r="MQH666" s="198"/>
      <c r="MQI666" s="198"/>
      <c r="MQJ666" s="198"/>
      <c r="MQK666" s="198"/>
      <c r="MQL666" s="198"/>
      <c r="MQM666" s="198"/>
      <c r="MQN666" s="198"/>
      <c r="MQO666" s="198"/>
      <c r="MQP666" s="198"/>
      <c r="MQQ666" s="198"/>
      <c r="MQR666" s="198"/>
      <c r="MQS666" s="198"/>
      <c r="MQT666" s="198"/>
      <c r="MQU666" s="198"/>
      <c r="MQV666" s="198"/>
      <c r="MQW666" s="198"/>
      <c r="MQX666" s="198"/>
      <c r="MQY666" s="198"/>
      <c r="MQZ666" s="198"/>
      <c r="MRA666" s="198"/>
      <c r="MRB666" s="198"/>
      <c r="MRC666" s="198"/>
      <c r="MRD666" s="198"/>
      <c r="MRE666" s="198"/>
      <c r="MRF666" s="198"/>
      <c r="MRG666" s="198"/>
      <c r="MRH666" s="198"/>
      <c r="MRI666" s="198"/>
      <c r="MRJ666" s="198"/>
      <c r="MRK666" s="198"/>
      <c r="MRL666" s="198"/>
      <c r="MRM666" s="198"/>
      <c r="MRN666" s="198"/>
      <c r="MRO666" s="198"/>
      <c r="MRP666" s="198"/>
      <c r="MRQ666" s="198"/>
      <c r="MRR666" s="198"/>
      <c r="MRS666" s="198"/>
      <c r="MRT666" s="198"/>
      <c r="MRU666" s="198"/>
      <c r="MRV666" s="198"/>
      <c r="MRW666" s="198"/>
      <c r="MRX666" s="198"/>
      <c r="MRY666" s="198"/>
      <c r="MRZ666" s="198"/>
      <c r="MSA666" s="198"/>
      <c r="MSB666" s="198"/>
      <c r="MSC666" s="198"/>
      <c r="MSD666" s="198"/>
      <c r="MSE666" s="198"/>
      <c r="MSF666" s="198"/>
      <c r="MSG666" s="198"/>
      <c r="MSH666" s="198"/>
      <c r="MSI666" s="198"/>
      <c r="MSJ666" s="198"/>
      <c r="MSK666" s="198"/>
      <c r="MSL666" s="198"/>
      <c r="MSM666" s="198"/>
      <c r="MSN666" s="198"/>
      <c r="MSO666" s="198"/>
      <c r="MSP666" s="198"/>
      <c r="MSQ666" s="198"/>
      <c r="MSR666" s="198"/>
      <c r="MSS666" s="198"/>
      <c r="MST666" s="198"/>
      <c r="MSU666" s="198"/>
      <c r="MSV666" s="198"/>
      <c r="MSW666" s="198"/>
      <c r="MSX666" s="198"/>
      <c r="MSY666" s="198"/>
      <c r="MSZ666" s="198"/>
      <c r="MTA666" s="198"/>
      <c r="MTB666" s="198"/>
      <c r="MTC666" s="198"/>
      <c r="MTD666" s="198"/>
      <c r="MTE666" s="198"/>
      <c r="MTF666" s="198"/>
      <c r="MTG666" s="198"/>
      <c r="MTH666" s="198"/>
      <c r="MTI666" s="198"/>
      <c r="MTJ666" s="198"/>
      <c r="MTK666" s="198"/>
      <c r="MTL666" s="198"/>
      <c r="MTM666" s="198"/>
      <c r="MTN666" s="198"/>
      <c r="MTO666" s="198"/>
      <c r="MTP666" s="198"/>
      <c r="MTQ666" s="198"/>
      <c r="MTR666" s="198"/>
      <c r="MTS666" s="198"/>
      <c r="MTT666" s="198"/>
      <c r="MTU666" s="198"/>
      <c r="MTV666" s="198"/>
      <c r="MTW666" s="198"/>
      <c r="MTX666" s="198"/>
      <c r="MTY666" s="198"/>
      <c r="MTZ666" s="198"/>
      <c r="MUA666" s="198"/>
      <c r="MUB666" s="198"/>
      <c r="MUC666" s="198"/>
      <c r="MUD666" s="198"/>
      <c r="MUE666" s="198"/>
      <c r="MUF666" s="198"/>
      <c r="MUG666" s="198"/>
      <c r="MUH666" s="198"/>
      <c r="MUI666" s="198"/>
      <c r="MUJ666" s="198"/>
      <c r="MUK666" s="198"/>
      <c r="MUL666" s="198"/>
      <c r="MUM666" s="198"/>
      <c r="MUN666" s="198"/>
      <c r="MUO666" s="198"/>
      <c r="MUP666" s="198"/>
      <c r="MUQ666" s="198"/>
      <c r="MUR666" s="198"/>
      <c r="MUS666" s="198"/>
      <c r="MUT666" s="198"/>
      <c r="MUU666" s="198"/>
      <c r="MUV666" s="198"/>
      <c r="MUW666" s="198"/>
      <c r="MUX666" s="198"/>
      <c r="MUY666" s="198"/>
      <c r="MUZ666" s="198"/>
      <c r="MVA666" s="198"/>
      <c r="MVB666" s="198"/>
      <c r="MVC666" s="198"/>
      <c r="MVD666" s="198"/>
      <c r="MVE666" s="198"/>
      <c r="MVF666" s="198"/>
      <c r="MVG666" s="198"/>
      <c r="MVH666" s="198"/>
      <c r="MVI666" s="198"/>
      <c r="MVJ666" s="198"/>
      <c r="MVK666" s="198"/>
      <c r="MVL666" s="198"/>
      <c r="MVM666" s="198"/>
      <c r="MVN666" s="198"/>
      <c r="MVO666" s="198"/>
      <c r="MVP666" s="198"/>
      <c r="MVQ666" s="198"/>
      <c r="MVR666" s="198"/>
      <c r="MVS666" s="198"/>
      <c r="MVT666" s="198"/>
      <c r="MVU666" s="198"/>
      <c r="MVV666" s="198"/>
      <c r="MVW666" s="198"/>
      <c r="MVX666" s="198"/>
      <c r="MVY666" s="198"/>
      <c r="MVZ666" s="198"/>
      <c r="MWA666" s="198"/>
      <c r="MWB666" s="198"/>
      <c r="MWC666" s="198"/>
      <c r="MWD666" s="198"/>
      <c r="MWE666" s="198"/>
      <c r="MWF666" s="198"/>
      <c r="MWG666" s="198"/>
      <c r="MWH666" s="198"/>
      <c r="MWI666" s="198"/>
      <c r="MWJ666" s="198"/>
      <c r="MWK666" s="198"/>
      <c r="MWL666" s="198"/>
      <c r="MWM666" s="198"/>
      <c r="MWN666" s="198"/>
      <c r="MWO666" s="198"/>
      <c r="MWP666" s="198"/>
      <c r="MWQ666" s="198"/>
      <c r="MWR666" s="198"/>
      <c r="MWS666" s="198"/>
      <c r="MWT666" s="198"/>
      <c r="MWU666" s="198"/>
      <c r="MWV666" s="198"/>
      <c r="MWW666" s="198"/>
      <c r="MWX666" s="198"/>
      <c r="MWY666" s="198"/>
      <c r="MWZ666" s="198"/>
      <c r="MXA666" s="198"/>
      <c r="MXB666" s="198"/>
      <c r="MXC666" s="198"/>
      <c r="MXD666" s="198"/>
      <c r="MXE666" s="198"/>
      <c r="MXF666" s="198"/>
      <c r="MXG666" s="198"/>
      <c r="MXH666" s="198"/>
      <c r="MXI666" s="198"/>
      <c r="MXJ666" s="198"/>
      <c r="MXK666" s="198"/>
      <c r="MXL666" s="198"/>
      <c r="MXM666" s="198"/>
      <c r="MXN666" s="198"/>
      <c r="MXO666" s="198"/>
      <c r="MXP666" s="198"/>
      <c r="MXQ666" s="198"/>
      <c r="MXR666" s="198"/>
      <c r="MXS666" s="198"/>
      <c r="MXT666" s="198"/>
      <c r="MXU666" s="198"/>
      <c r="MXV666" s="198"/>
      <c r="MXW666" s="198"/>
      <c r="MXX666" s="198"/>
      <c r="MXY666" s="198"/>
      <c r="MXZ666" s="198"/>
      <c r="MYA666" s="198"/>
      <c r="MYB666" s="198"/>
      <c r="MYC666" s="198"/>
      <c r="MYD666" s="198"/>
      <c r="MYE666" s="198"/>
      <c r="MYF666" s="198"/>
      <c r="MYG666" s="198"/>
      <c r="MYH666" s="198"/>
      <c r="MYI666" s="198"/>
      <c r="MYJ666" s="198"/>
      <c r="MYK666" s="198"/>
      <c r="MYL666" s="198"/>
      <c r="MYM666" s="198"/>
      <c r="MYN666" s="198"/>
      <c r="MYO666" s="198"/>
      <c r="MYP666" s="198"/>
      <c r="MYQ666" s="198"/>
      <c r="MYR666" s="198"/>
      <c r="MYS666" s="198"/>
      <c r="MYT666" s="198"/>
      <c r="MYU666" s="198"/>
      <c r="MYV666" s="198"/>
      <c r="MYW666" s="198"/>
      <c r="MYX666" s="198"/>
      <c r="MYY666" s="198"/>
      <c r="MYZ666" s="198"/>
      <c r="MZA666" s="198"/>
      <c r="MZB666" s="198"/>
      <c r="MZC666" s="198"/>
      <c r="MZD666" s="198"/>
      <c r="MZE666" s="198"/>
      <c r="MZF666" s="198"/>
      <c r="MZG666" s="198"/>
      <c r="MZH666" s="198"/>
      <c r="MZI666" s="198"/>
      <c r="MZJ666" s="198"/>
      <c r="MZK666" s="198"/>
      <c r="MZL666" s="198"/>
      <c r="MZM666" s="198"/>
      <c r="MZN666" s="198"/>
      <c r="MZO666" s="198"/>
      <c r="MZP666" s="198"/>
      <c r="MZQ666" s="198"/>
      <c r="MZR666" s="198"/>
      <c r="MZS666" s="198"/>
      <c r="MZT666" s="198"/>
      <c r="MZU666" s="198"/>
      <c r="MZV666" s="198"/>
      <c r="MZW666" s="198"/>
      <c r="MZX666" s="198"/>
      <c r="MZY666" s="198"/>
      <c r="MZZ666" s="198"/>
      <c r="NAA666" s="198"/>
      <c r="NAB666" s="198"/>
      <c r="NAC666" s="198"/>
      <c r="NAD666" s="198"/>
      <c r="NAE666" s="198"/>
      <c r="NAF666" s="198"/>
      <c r="NAG666" s="198"/>
      <c r="NAH666" s="198"/>
      <c r="NAI666" s="198"/>
      <c r="NAJ666" s="198"/>
      <c r="NAK666" s="198"/>
      <c r="NAL666" s="198"/>
      <c r="NAM666" s="198"/>
      <c r="NAN666" s="198"/>
      <c r="NAO666" s="198"/>
      <c r="NAP666" s="198"/>
      <c r="NAQ666" s="198"/>
      <c r="NAR666" s="198"/>
      <c r="NAS666" s="198"/>
      <c r="NAT666" s="198"/>
      <c r="NAU666" s="198"/>
      <c r="NAV666" s="198"/>
      <c r="NAW666" s="198"/>
      <c r="NAX666" s="198"/>
      <c r="NAY666" s="198"/>
      <c r="NAZ666" s="198"/>
      <c r="NBA666" s="198"/>
      <c r="NBB666" s="198"/>
      <c r="NBC666" s="198"/>
      <c r="NBD666" s="198"/>
      <c r="NBE666" s="198"/>
      <c r="NBF666" s="198"/>
      <c r="NBG666" s="198"/>
      <c r="NBH666" s="198"/>
      <c r="NBI666" s="198"/>
      <c r="NBJ666" s="198"/>
      <c r="NBK666" s="198"/>
      <c r="NBL666" s="198"/>
      <c r="NBM666" s="198"/>
      <c r="NBN666" s="198"/>
      <c r="NBO666" s="198"/>
      <c r="NBP666" s="198"/>
      <c r="NBQ666" s="198"/>
      <c r="NBR666" s="198"/>
      <c r="NBS666" s="198"/>
      <c r="NBT666" s="198"/>
      <c r="NBU666" s="198"/>
      <c r="NBV666" s="198"/>
      <c r="NBW666" s="198"/>
      <c r="NBX666" s="198"/>
      <c r="NBY666" s="198"/>
      <c r="NBZ666" s="198"/>
      <c r="NCA666" s="198"/>
      <c r="NCB666" s="198"/>
      <c r="NCC666" s="198"/>
      <c r="NCD666" s="198"/>
      <c r="NCE666" s="198"/>
      <c r="NCF666" s="198"/>
      <c r="NCG666" s="198"/>
      <c r="NCH666" s="198"/>
      <c r="NCI666" s="198"/>
      <c r="NCJ666" s="198"/>
      <c r="NCK666" s="198"/>
      <c r="NCL666" s="198"/>
      <c r="NCM666" s="198"/>
      <c r="NCN666" s="198"/>
      <c r="NCO666" s="198"/>
      <c r="NCP666" s="198"/>
      <c r="NCQ666" s="198"/>
      <c r="NCR666" s="198"/>
      <c r="NCS666" s="198"/>
      <c r="NCT666" s="198"/>
      <c r="NCU666" s="198"/>
      <c r="NCV666" s="198"/>
      <c r="NCW666" s="198"/>
      <c r="NCX666" s="198"/>
      <c r="NCY666" s="198"/>
      <c r="NCZ666" s="198"/>
      <c r="NDA666" s="198"/>
      <c r="NDB666" s="198"/>
      <c r="NDC666" s="198"/>
      <c r="NDD666" s="198"/>
      <c r="NDE666" s="198"/>
      <c r="NDF666" s="198"/>
      <c r="NDG666" s="198"/>
      <c r="NDH666" s="198"/>
      <c r="NDI666" s="198"/>
      <c r="NDJ666" s="198"/>
      <c r="NDK666" s="198"/>
      <c r="NDL666" s="198"/>
      <c r="NDM666" s="198"/>
      <c r="NDN666" s="198"/>
      <c r="NDO666" s="198"/>
      <c r="NDP666" s="198"/>
      <c r="NDQ666" s="198"/>
      <c r="NDR666" s="198"/>
      <c r="NDS666" s="198"/>
      <c r="NDT666" s="198"/>
      <c r="NDU666" s="198"/>
      <c r="NDV666" s="198"/>
      <c r="NDW666" s="198"/>
      <c r="NDX666" s="198"/>
      <c r="NDY666" s="198"/>
      <c r="NDZ666" s="198"/>
      <c r="NEA666" s="198"/>
      <c r="NEB666" s="198"/>
      <c r="NEC666" s="198"/>
      <c r="NED666" s="198"/>
      <c r="NEE666" s="198"/>
      <c r="NEF666" s="198"/>
      <c r="NEG666" s="198"/>
      <c r="NEH666" s="198"/>
      <c r="NEI666" s="198"/>
      <c r="NEJ666" s="198"/>
      <c r="NEK666" s="198"/>
      <c r="NEL666" s="198"/>
      <c r="NEM666" s="198"/>
      <c r="NEN666" s="198"/>
      <c r="NEO666" s="198"/>
      <c r="NEP666" s="198"/>
      <c r="NEQ666" s="198"/>
      <c r="NER666" s="198"/>
      <c r="NES666" s="198"/>
      <c r="NET666" s="198"/>
      <c r="NEU666" s="198"/>
      <c r="NEV666" s="198"/>
      <c r="NEW666" s="198"/>
      <c r="NEX666" s="198"/>
      <c r="NEY666" s="198"/>
      <c r="NEZ666" s="198"/>
      <c r="NFA666" s="198"/>
      <c r="NFB666" s="198"/>
      <c r="NFC666" s="198"/>
      <c r="NFD666" s="198"/>
      <c r="NFE666" s="198"/>
      <c r="NFF666" s="198"/>
      <c r="NFG666" s="198"/>
      <c r="NFH666" s="198"/>
      <c r="NFI666" s="198"/>
      <c r="NFJ666" s="198"/>
      <c r="NFK666" s="198"/>
      <c r="NFL666" s="198"/>
      <c r="NFM666" s="198"/>
      <c r="NFN666" s="198"/>
      <c r="NFO666" s="198"/>
      <c r="NFP666" s="198"/>
      <c r="NFQ666" s="198"/>
      <c r="NFR666" s="198"/>
      <c r="NFS666" s="198"/>
      <c r="NFT666" s="198"/>
      <c r="NFU666" s="198"/>
      <c r="NFV666" s="198"/>
      <c r="NFW666" s="198"/>
      <c r="NFX666" s="198"/>
      <c r="NFY666" s="198"/>
      <c r="NFZ666" s="198"/>
      <c r="NGA666" s="198"/>
      <c r="NGB666" s="198"/>
      <c r="NGC666" s="198"/>
      <c r="NGD666" s="198"/>
      <c r="NGE666" s="198"/>
      <c r="NGF666" s="198"/>
      <c r="NGG666" s="198"/>
      <c r="NGH666" s="198"/>
      <c r="NGI666" s="198"/>
      <c r="NGJ666" s="198"/>
      <c r="NGK666" s="198"/>
      <c r="NGL666" s="198"/>
      <c r="NGM666" s="198"/>
      <c r="NGN666" s="198"/>
      <c r="NGO666" s="198"/>
      <c r="NGP666" s="198"/>
      <c r="NGQ666" s="198"/>
      <c r="NGR666" s="198"/>
      <c r="NGS666" s="198"/>
      <c r="NGT666" s="198"/>
      <c r="NGU666" s="198"/>
      <c r="NGV666" s="198"/>
      <c r="NGW666" s="198"/>
      <c r="NGX666" s="198"/>
      <c r="NGY666" s="198"/>
      <c r="NGZ666" s="198"/>
      <c r="NHA666" s="198"/>
      <c r="NHB666" s="198"/>
      <c r="NHC666" s="198"/>
      <c r="NHD666" s="198"/>
      <c r="NHE666" s="198"/>
      <c r="NHF666" s="198"/>
      <c r="NHG666" s="198"/>
      <c r="NHH666" s="198"/>
      <c r="NHI666" s="198"/>
      <c r="NHJ666" s="198"/>
      <c r="NHK666" s="198"/>
      <c r="NHL666" s="198"/>
      <c r="NHM666" s="198"/>
      <c r="NHN666" s="198"/>
      <c r="NHO666" s="198"/>
      <c r="NHP666" s="198"/>
      <c r="NHQ666" s="198"/>
      <c r="NHR666" s="198"/>
      <c r="NHS666" s="198"/>
      <c r="NHT666" s="198"/>
      <c r="NHU666" s="198"/>
      <c r="NHV666" s="198"/>
      <c r="NHW666" s="198"/>
      <c r="NHX666" s="198"/>
      <c r="NHY666" s="198"/>
      <c r="NHZ666" s="198"/>
      <c r="NIA666" s="198"/>
      <c r="NIB666" s="198"/>
      <c r="NIC666" s="198"/>
      <c r="NID666" s="198"/>
      <c r="NIE666" s="198"/>
      <c r="NIF666" s="198"/>
      <c r="NIG666" s="198"/>
      <c r="NIH666" s="198"/>
      <c r="NII666" s="198"/>
      <c r="NIJ666" s="198"/>
      <c r="NIK666" s="198"/>
      <c r="NIL666" s="198"/>
      <c r="NIM666" s="198"/>
      <c r="NIN666" s="198"/>
      <c r="NIO666" s="198"/>
      <c r="NIP666" s="198"/>
      <c r="NIQ666" s="198"/>
      <c r="NIR666" s="198"/>
      <c r="NIS666" s="198"/>
      <c r="NIT666" s="198"/>
      <c r="NIU666" s="198"/>
      <c r="NIV666" s="198"/>
      <c r="NIW666" s="198"/>
      <c r="NIX666" s="198"/>
      <c r="NIY666" s="198"/>
      <c r="NIZ666" s="198"/>
      <c r="NJA666" s="198"/>
      <c r="NJB666" s="198"/>
      <c r="NJC666" s="198"/>
      <c r="NJD666" s="198"/>
      <c r="NJE666" s="198"/>
      <c r="NJF666" s="198"/>
      <c r="NJG666" s="198"/>
      <c r="NJH666" s="198"/>
      <c r="NJI666" s="198"/>
      <c r="NJJ666" s="198"/>
      <c r="NJK666" s="198"/>
      <c r="NJL666" s="198"/>
      <c r="NJM666" s="198"/>
      <c r="NJN666" s="198"/>
      <c r="NJO666" s="198"/>
      <c r="NJP666" s="198"/>
      <c r="NJQ666" s="198"/>
      <c r="NJR666" s="198"/>
      <c r="NJS666" s="198"/>
      <c r="NJT666" s="198"/>
      <c r="NJU666" s="198"/>
      <c r="NJV666" s="198"/>
      <c r="NJW666" s="198"/>
      <c r="NJX666" s="198"/>
      <c r="NJY666" s="198"/>
      <c r="NJZ666" s="198"/>
      <c r="NKA666" s="198"/>
      <c r="NKB666" s="198"/>
      <c r="NKC666" s="198"/>
      <c r="NKD666" s="198"/>
      <c r="NKE666" s="198"/>
      <c r="NKF666" s="198"/>
      <c r="NKG666" s="198"/>
      <c r="NKH666" s="198"/>
      <c r="NKI666" s="198"/>
      <c r="NKJ666" s="198"/>
      <c r="NKK666" s="198"/>
      <c r="NKL666" s="198"/>
      <c r="NKM666" s="198"/>
      <c r="NKN666" s="198"/>
      <c r="NKO666" s="198"/>
      <c r="NKP666" s="198"/>
      <c r="NKQ666" s="198"/>
      <c r="NKR666" s="198"/>
      <c r="NKS666" s="198"/>
      <c r="NKT666" s="198"/>
      <c r="NKU666" s="198"/>
      <c r="NKV666" s="198"/>
      <c r="NKW666" s="198"/>
      <c r="NKX666" s="198"/>
      <c r="NKY666" s="198"/>
      <c r="NKZ666" s="198"/>
      <c r="NLA666" s="198"/>
      <c r="NLB666" s="198"/>
      <c r="NLC666" s="198"/>
      <c r="NLD666" s="198"/>
      <c r="NLE666" s="198"/>
      <c r="NLF666" s="198"/>
      <c r="NLG666" s="198"/>
      <c r="NLH666" s="198"/>
      <c r="NLI666" s="198"/>
      <c r="NLJ666" s="198"/>
      <c r="NLK666" s="198"/>
      <c r="NLL666" s="198"/>
      <c r="NLM666" s="198"/>
      <c r="NLN666" s="198"/>
      <c r="NLO666" s="198"/>
      <c r="NLP666" s="198"/>
      <c r="NLQ666" s="198"/>
      <c r="NLR666" s="198"/>
      <c r="NLS666" s="198"/>
      <c r="NLT666" s="198"/>
      <c r="NLU666" s="198"/>
      <c r="NLV666" s="198"/>
      <c r="NLW666" s="198"/>
      <c r="NLX666" s="198"/>
      <c r="NLY666" s="198"/>
      <c r="NLZ666" s="198"/>
      <c r="NMA666" s="198"/>
      <c r="NMB666" s="198"/>
      <c r="NMC666" s="198"/>
      <c r="NMD666" s="198"/>
      <c r="NME666" s="198"/>
      <c r="NMF666" s="198"/>
      <c r="NMG666" s="198"/>
      <c r="NMH666" s="198"/>
      <c r="NMI666" s="198"/>
      <c r="NMJ666" s="198"/>
      <c r="NMK666" s="198"/>
      <c r="NML666" s="198"/>
      <c r="NMM666" s="198"/>
      <c r="NMN666" s="198"/>
      <c r="NMO666" s="198"/>
      <c r="NMP666" s="198"/>
      <c r="NMQ666" s="198"/>
      <c r="NMR666" s="198"/>
      <c r="NMS666" s="198"/>
      <c r="NMT666" s="198"/>
      <c r="NMU666" s="198"/>
      <c r="NMV666" s="198"/>
      <c r="NMW666" s="198"/>
      <c r="NMX666" s="198"/>
      <c r="NMY666" s="198"/>
      <c r="NMZ666" s="198"/>
      <c r="NNA666" s="198"/>
      <c r="NNB666" s="198"/>
      <c r="NNC666" s="198"/>
      <c r="NND666" s="198"/>
      <c r="NNE666" s="198"/>
      <c r="NNF666" s="198"/>
      <c r="NNG666" s="198"/>
      <c r="NNH666" s="198"/>
      <c r="NNI666" s="198"/>
      <c r="NNJ666" s="198"/>
      <c r="NNK666" s="198"/>
      <c r="NNL666" s="198"/>
      <c r="NNM666" s="198"/>
      <c r="NNN666" s="198"/>
      <c r="NNO666" s="198"/>
      <c r="NNP666" s="198"/>
      <c r="NNQ666" s="198"/>
      <c r="NNR666" s="198"/>
      <c r="NNS666" s="198"/>
      <c r="NNT666" s="198"/>
      <c r="NNU666" s="198"/>
      <c r="NNV666" s="198"/>
      <c r="NNW666" s="198"/>
      <c r="NNX666" s="198"/>
      <c r="NNY666" s="198"/>
      <c r="NNZ666" s="198"/>
      <c r="NOA666" s="198"/>
      <c r="NOB666" s="198"/>
      <c r="NOC666" s="198"/>
      <c r="NOD666" s="198"/>
      <c r="NOE666" s="198"/>
      <c r="NOF666" s="198"/>
      <c r="NOG666" s="198"/>
      <c r="NOH666" s="198"/>
      <c r="NOI666" s="198"/>
      <c r="NOJ666" s="198"/>
      <c r="NOK666" s="198"/>
      <c r="NOL666" s="198"/>
      <c r="NOM666" s="198"/>
      <c r="NON666" s="198"/>
      <c r="NOO666" s="198"/>
      <c r="NOP666" s="198"/>
      <c r="NOQ666" s="198"/>
      <c r="NOR666" s="198"/>
      <c r="NOS666" s="198"/>
      <c r="NOT666" s="198"/>
      <c r="NOU666" s="198"/>
      <c r="NOV666" s="198"/>
      <c r="NOW666" s="198"/>
      <c r="NOX666" s="198"/>
      <c r="NOY666" s="198"/>
      <c r="NOZ666" s="198"/>
      <c r="NPA666" s="198"/>
      <c r="NPB666" s="198"/>
      <c r="NPC666" s="198"/>
      <c r="NPD666" s="198"/>
      <c r="NPE666" s="198"/>
      <c r="NPF666" s="198"/>
      <c r="NPG666" s="198"/>
      <c r="NPH666" s="198"/>
      <c r="NPI666" s="198"/>
      <c r="NPJ666" s="198"/>
      <c r="NPK666" s="198"/>
      <c r="NPL666" s="198"/>
      <c r="NPM666" s="198"/>
      <c r="NPN666" s="198"/>
      <c r="NPO666" s="198"/>
      <c r="NPP666" s="198"/>
      <c r="NPQ666" s="198"/>
      <c r="NPR666" s="198"/>
      <c r="NPS666" s="198"/>
      <c r="NPT666" s="198"/>
      <c r="NPU666" s="198"/>
      <c r="NPV666" s="198"/>
      <c r="NPW666" s="198"/>
      <c r="NPX666" s="198"/>
      <c r="NPY666" s="198"/>
      <c r="NPZ666" s="198"/>
      <c r="NQA666" s="198"/>
      <c r="NQB666" s="198"/>
      <c r="NQC666" s="198"/>
      <c r="NQD666" s="198"/>
      <c r="NQE666" s="198"/>
      <c r="NQF666" s="198"/>
      <c r="NQG666" s="198"/>
      <c r="NQH666" s="198"/>
      <c r="NQI666" s="198"/>
      <c r="NQJ666" s="198"/>
      <c r="NQK666" s="198"/>
      <c r="NQL666" s="198"/>
      <c r="NQM666" s="198"/>
      <c r="NQN666" s="198"/>
      <c r="NQO666" s="198"/>
      <c r="NQP666" s="198"/>
      <c r="NQQ666" s="198"/>
      <c r="NQR666" s="198"/>
      <c r="NQS666" s="198"/>
      <c r="NQT666" s="198"/>
      <c r="NQU666" s="198"/>
      <c r="NQV666" s="198"/>
      <c r="NQW666" s="198"/>
      <c r="NQX666" s="198"/>
      <c r="NQY666" s="198"/>
      <c r="NQZ666" s="198"/>
      <c r="NRA666" s="198"/>
      <c r="NRB666" s="198"/>
      <c r="NRC666" s="198"/>
      <c r="NRD666" s="198"/>
      <c r="NRE666" s="198"/>
      <c r="NRF666" s="198"/>
      <c r="NRG666" s="198"/>
      <c r="NRH666" s="198"/>
      <c r="NRI666" s="198"/>
      <c r="NRJ666" s="198"/>
      <c r="NRK666" s="198"/>
      <c r="NRL666" s="198"/>
      <c r="NRM666" s="198"/>
      <c r="NRN666" s="198"/>
      <c r="NRO666" s="198"/>
      <c r="NRP666" s="198"/>
      <c r="NRQ666" s="198"/>
      <c r="NRR666" s="198"/>
      <c r="NRS666" s="198"/>
      <c r="NRT666" s="198"/>
      <c r="NRU666" s="198"/>
      <c r="NRV666" s="198"/>
      <c r="NRW666" s="198"/>
      <c r="NRX666" s="198"/>
      <c r="NRY666" s="198"/>
      <c r="NRZ666" s="198"/>
      <c r="NSA666" s="198"/>
      <c r="NSB666" s="198"/>
      <c r="NSC666" s="198"/>
      <c r="NSD666" s="198"/>
      <c r="NSE666" s="198"/>
      <c r="NSF666" s="198"/>
      <c r="NSG666" s="198"/>
      <c r="NSH666" s="198"/>
      <c r="NSI666" s="198"/>
      <c r="NSJ666" s="198"/>
      <c r="NSK666" s="198"/>
      <c r="NSL666" s="198"/>
      <c r="NSM666" s="198"/>
      <c r="NSN666" s="198"/>
      <c r="NSO666" s="198"/>
      <c r="NSP666" s="198"/>
      <c r="NSQ666" s="198"/>
      <c r="NSR666" s="198"/>
      <c r="NSS666" s="198"/>
      <c r="NST666" s="198"/>
      <c r="NSU666" s="198"/>
      <c r="NSV666" s="198"/>
      <c r="NSW666" s="198"/>
      <c r="NSX666" s="198"/>
      <c r="NSY666" s="198"/>
      <c r="NSZ666" s="198"/>
      <c r="NTA666" s="198"/>
      <c r="NTB666" s="198"/>
      <c r="NTC666" s="198"/>
      <c r="NTD666" s="198"/>
      <c r="NTE666" s="198"/>
      <c r="NTF666" s="198"/>
      <c r="NTG666" s="198"/>
      <c r="NTH666" s="198"/>
      <c r="NTI666" s="198"/>
      <c r="NTJ666" s="198"/>
      <c r="NTK666" s="198"/>
      <c r="NTL666" s="198"/>
      <c r="NTM666" s="198"/>
      <c r="NTN666" s="198"/>
      <c r="NTO666" s="198"/>
      <c r="NTP666" s="198"/>
      <c r="NTQ666" s="198"/>
      <c r="NTR666" s="198"/>
      <c r="NTS666" s="198"/>
      <c r="NTT666" s="198"/>
      <c r="NTU666" s="198"/>
      <c r="NTV666" s="198"/>
      <c r="NTW666" s="198"/>
      <c r="NTX666" s="198"/>
      <c r="NTY666" s="198"/>
      <c r="NTZ666" s="198"/>
      <c r="NUA666" s="198"/>
      <c r="NUB666" s="198"/>
      <c r="NUC666" s="198"/>
      <c r="NUD666" s="198"/>
      <c r="NUE666" s="198"/>
      <c r="NUF666" s="198"/>
      <c r="NUG666" s="198"/>
      <c r="NUH666" s="198"/>
      <c r="NUI666" s="198"/>
      <c r="NUJ666" s="198"/>
      <c r="NUK666" s="198"/>
      <c r="NUL666" s="198"/>
      <c r="NUM666" s="198"/>
      <c r="NUN666" s="198"/>
      <c r="NUO666" s="198"/>
      <c r="NUP666" s="198"/>
      <c r="NUQ666" s="198"/>
      <c r="NUR666" s="198"/>
      <c r="NUS666" s="198"/>
      <c r="NUT666" s="198"/>
      <c r="NUU666" s="198"/>
      <c r="NUV666" s="198"/>
      <c r="NUW666" s="198"/>
      <c r="NUX666" s="198"/>
      <c r="NUY666" s="198"/>
      <c r="NUZ666" s="198"/>
      <c r="NVA666" s="198"/>
      <c r="NVB666" s="198"/>
      <c r="NVC666" s="198"/>
      <c r="NVD666" s="198"/>
      <c r="NVE666" s="198"/>
      <c r="NVF666" s="198"/>
      <c r="NVG666" s="198"/>
      <c r="NVH666" s="198"/>
      <c r="NVI666" s="198"/>
      <c r="NVJ666" s="198"/>
      <c r="NVK666" s="198"/>
      <c r="NVL666" s="198"/>
      <c r="NVM666" s="198"/>
      <c r="NVN666" s="198"/>
      <c r="NVO666" s="198"/>
      <c r="NVP666" s="198"/>
      <c r="NVQ666" s="198"/>
      <c r="NVR666" s="198"/>
      <c r="NVS666" s="198"/>
      <c r="NVT666" s="198"/>
      <c r="NVU666" s="198"/>
      <c r="NVV666" s="198"/>
      <c r="NVW666" s="198"/>
      <c r="NVX666" s="198"/>
      <c r="NVY666" s="198"/>
      <c r="NVZ666" s="198"/>
      <c r="NWA666" s="198"/>
      <c r="NWB666" s="198"/>
      <c r="NWC666" s="198"/>
      <c r="NWD666" s="198"/>
      <c r="NWE666" s="198"/>
      <c r="NWF666" s="198"/>
      <c r="NWG666" s="198"/>
      <c r="NWH666" s="198"/>
      <c r="NWI666" s="198"/>
      <c r="NWJ666" s="198"/>
      <c r="NWK666" s="198"/>
      <c r="NWL666" s="198"/>
      <c r="NWM666" s="198"/>
      <c r="NWN666" s="198"/>
      <c r="NWO666" s="198"/>
      <c r="NWP666" s="198"/>
      <c r="NWQ666" s="198"/>
      <c r="NWR666" s="198"/>
      <c r="NWS666" s="198"/>
      <c r="NWT666" s="198"/>
      <c r="NWU666" s="198"/>
      <c r="NWV666" s="198"/>
      <c r="NWW666" s="198"/>
      <c r="NWX666" s="198"/>
      <c r="NWY666" s="198"/>
      <c r="NWZ666" s="198"/>
      <c r="NXA666" s="198"/>
      <c r="NXB666" s="198"/>
      <c r="NXC666" s="198"/>
      <c r="NXD666" s="198"/>
      <c r="NXE666" s="198"/>
      <c r="NXF666" s="198"/>
      <c r="NXG666" s="198"/>
      <c r="NXH666" s="198"/>
      <c r="NXI666" s="198"/>
      <c r="NXJ666" s="198"/>
      <c r="NXK666" s="198"/>
      <c r="NXL666" s="198"/>
      <c r="NXM666" s="198"/>
      <c r="NXN666" s="198"/>
      <c r="NXO666" s="198"/>
      <c r="NXP666" s="198"/>
      <c r="NXQ666" s="198"/>
      <c r="NXR666" s="198"/>
      <c r="NXS666" s="198"/>
      <c r="NXT666" s="198"/>
      <c r="NXU666" s="198"/>
      <c r="NXV666" s="198"/>
      <c r="NXW666" s="198"/>
      <c r="NXX666" s="198"/>
      <c r="NXY666" s="198"/>
      <c r="NXZ666" s="198"/>
      <c r="NYA666" s="198"/>
      <c r="NYB666" s="198"/>
      <c r="NYC666" s="198"/>
      <c r="NYD666" s="198"/>
      <c r="NYE666" s="198"/>
      <c r="NYF666" s="198"/>
      <c r="NYG666" s="198"/>
      <c r="NYH666" s="198"/>
      <c r="NYI666" s="198"/>
      <c r="NYJ666" s="198"/>
      <c r="NYK666" s="198"/>
      <c r="NYL666" s="198"/>
      <c r="NYM666" s="198"/>
      <c r="NYN666" s="198"/>
      <c r="NYO666" s="198"/>
      <c r="NYP666" s="198"/>
      <c r="NYQ666" s="198"/>
      <c r="NYR666" s="198"/>
      <c r="NYS666" s="198"/>
      <c r="NYT666" s="198"/>
      <c r="NYU666" s="198"/>
      <c r="NYV666" s="198"/>
      <c r="NYW666" s="198"/>
      <c r="NYX666" s="198"/>
      <c r="NYY666" s="198"/>
      <c r="NYZ666" s="198"/>
      <c r="NZA666" s="198"/>
      <c r="NZB666" s="198"/>
      <c r="NZC666" s="198"/>
      <c r="NZD666" s="198"/>
      <c r="NZE666" s="198"/>
      <c r="NZF666" s="198"/>
      <c r="NZG666" s="198"/>
      <c r="NZH666" s="198"/>
      <c r="NZI666" s="198"/>
      <c r="NZJ666" s="198"/>
      <c r="NZK666" s="198"/>
      <c r="NZL666" s="198"/>
      <c r="NZM666" s="198"/>
      <c r="NZN666" s="198"/>
      <c r="NZO666" s="198"/>
      <c r="NZP666" s="198"/>
      <c r="NZQ666" s="198"/>
      <c r="NZR666" s="198"/>
      <c r="NZS666" s="198"/>
      <c r="NZT666" s="198"/>
      <c r="NZU666" s="198"/>
      <c r="NZV666" s="198"/>
      <c r="NZW666" s="198"/>
      <c r="NZX666" s="198"/>
      <c r="NZY666" s="198"/>
      <c r="NZZ666" s="198"/>
      <c r="OAA666" s="198"/>
      <c r="OAB666" s="198"/>
      <c r="OAC666" s="198"/>
      <c r="OAD666" s="198"/>
      <c r="OAE666" s="198"/>
      <c r="OAF666" s="198"/>
      <c r="OAG666" s="198"/>
      <c r="OAH666" s="198"/>
      <c r="OAI666" s="198"/>
      <c r="OAJ666" s="198"/>
      <c r="OAK666" s="198"/>
      <c r="OAL666" s="198"/>
      <c r="OAM666" s="198"/>
      <c r="OAN666" s="198"/>
      <c r="OAO666" s="198"/>
      <c r="OAP666" s="198"/>
      <c r="OAQ666" s="198"/>
      <c r="OAR666" s="198"/>
      <c r="OAS666" s="198"/>
      <c r="OAT666" s="198"/>
      <c r="OAU666" s="198"/>
      <c r="OAV666" s="198"/>
      <c r="OAW666" s="198"/>
      <c r="OAX666" s="198"/>
      <c r="OAY666" s="198"/>
      <c r="OAZ666" s="198"/>
      <c r="OBA666" s="198"/>
      <c r="OBB666" s="198"/>
      <c r="OBC666" s="198"/>
      <c r="OBD666" s="198"/>
      <c r="OBE666" s="198"/>
      <c r="OBF666" s="198"/>
      <c r="OBG666" s="198"/>
      <c r="OBH666" s="198"/>
      <c r="OBI666" s="198"/>
      <c r="OBJ666" s="198"/>
      <c r="OBK666" s="198"/>
      <c r="OBL666" s="198"/>
      <c r="OBM666" s="198"/>
      <c r="OBN666" s="198"/>
      <c r="OBO666" s="198"/>
      <c r="OBP666" s="198"/>
      <c r="OBQ666" s="198"/>
      <c r="OBR666" s="198"/>
      <c r="OBS666" s="198"/>
      <c r="OBT666" s="198"/>
      <c r="OBU666" s="198"/>
      <c r="OBV666" s="198"/>
      <c r="OBW666" s="198"/>
      <c r="OBX666" s="198"/>
      <c r="OBY666" s="198"/>
      <c r="OBZ666" s="198"/>
      <c r="OCA666" s="198"/>
      <c r="OCB666" s="198"/>
      <c r="OCC666" s="198"/>
      <c r="OCD666" s="198"/>
      <c r="OCE666" s="198"/>
      <c r="OCF666" s="198"/>
      <c r="OCG666" s="198"/>
      <c r="OCH666" s="198"/>
      <c r="OCI666" s="198"/>
      <c r="OCJ666" s="198"/>
      <c r="OCK666" s="198"/>
      <c r="OCL666" s="198"/>
      <c r="OCM666" s="198"/>
      <c r="OCN666" s="198"/>
      <c r="OCO666" s="198"/>
      <c r="OCP666" s="198"/>
      <c r="OCQ666" s="198"/>
      <c r="OCR666" s="198"/>
      <c r="OCS666" s="198"/>
      <c r="OCT666" s="198"/>
      <c r="OCU666" s="198"/>
      <c r="OCV666" s="198"/>
      <c r="OCW666" s="198"/>
      <c r="OCX666" s="198"/>
      <c r="OCY666" s="198"/>
      <c r="OCZ666" s="198"/>
      <c r="ODA666" s="198"/>
      <c r="ODB666" s="198"/>
      <c r="ODC666" s="198"/>
      <c r="ODD666" s="198"/>
      <c r="ODE666" s="198"/>
      <c r="ODF666" s="198"/>
      <c r="ODG666" s="198"/>
      <c r="ODH666" s="198"/>
      <c r="ODI666" s="198"/>
      <c r="ODJ666" s="198"/>
      <c r="ODK666" s="198"/>
      <c r="ODL666" s="198"/>
      <c r="ODM666" s="198"/>
      <c r="ODN666" s="198"/>
      <c r="ODO666" s="198"/>
      <c r="ODP666" s="198"/>
      <c r="ODQ666" s="198"/>
      <c r="ODR666" s="198"/>
      <c r="ODS666" s="198"/>
      <c r="ODT666" s="198"/>
      <c r="ODU666" s="198"/>
      <c r="ODV666" s="198"/>
      <c r="ODW666" s="198"/>
      <c r="ODX666" s="198"/>
      <c r="ODY666" s="198"/>
      <c r="ODZ666" s="198"/>
      <c r="OEA666" s="198"/>
      <c r="OEB666" s="198"/>
      <c r="OEC666" s="198"/>
      <c r="OED666" s="198"/>
      <c r="OEE666" s="198"/>
      <c r="OEF666" s="198"/>
      <c r="OEG666" s="198"/>
      <c r="OEH666" s="198"/>
      <c r="OEI666" s="198"/>
      <c r="OEJ666" s="198"/>
      <c r="OEK666" s="198"/>
      <c r="OEL666" s="198"/>
      <c r="OEM666" s="198"/>
      <c r="OEN666" s="198"/>
      <c r="OEO666" s="198"/>
      <c r="OEP666" s="198"/>
      <c r="OEQ666" s="198"/>
      <c r="OER666" s="198"/>
      <c r="OES666" s="198"/>
      <c r="OET666" s="198"/>
      <c r="OEU666" s="198"/>
      <c r="OEV666" s="198"/>
      <c r="OEW666" s="198"/>
      <c r="OEX666" s="198"/>
      <c r="OEY666" s="198"/>
      <c r="OEZ666" s="198"/>
      <c r="OFA666" s="198"/>
      <c r="OFB666" s="198"/>
      <c r="OFC666" s="198"/>
      <c r="OFD666" s="198"/>
      <c r="OFE666" s="198"/>
      <c r="OFF666" s="198"/>
      <c r="OFG666" s="198"/>
      <c r="OFH666" s="198"/>
      <c r="OFI666" s="198"/>
      <c r="OFJ666" s="198"/>
      <c r="OFK666" s="198"/>
      <c r="OFL666" s="198"/>
      <c r="OFM666" s="198"/>
      <c r="OFN666" s="198"/>
      <c r="OFO666" s="198"/>
      <c r="OFP666" s="198"/>
      <c r="OFQ666" s="198"/>
      <c r="OFR666" s="198"/>
      <c r="OFS666" s="198"/>
      <c r="OFT666" s="198"/>
      <c r="OFU666" s="198"/>
      <c r="OFV666" s="198"/>
      <c r="OFW666" s="198"/>
      <c r="OFX666" s="198"/>
      <c r="OFY666" s="198"/>
      <c r="OFZ666" s="198"/>
      <c r="OGA666" s="198"/>
      <c r="OGB666" s="198"/>
      <c r="OGC666" s="198"/>
      <c r="OGD666" s="198"/>
      <c r="OGE666" s="198"/>
      <c r="OGF666" s="198"/>
      <c r="OGG666" s="198"/>
      <c r="OGH666" s="198"/>
      <c r="OGI666" s="198"/>
      <c r="OGJ666" s="198"/>
      <c r="OGK666" s="198"/>
      <c r="OGL666" s="198"/>
      <c r="OGM666" s="198"/>
      <c r="OGN666" s="198"/>
      <c r="OGO666" s="198"/>
      <c r="OGP666" s="198"/>
      <c r="OGQ666" s="198"/>
      <c r="OGR666" s="198"/>
      <c r="OGS666" s="198"/>
      <c r="OGT666" s="198"/>
      <c r="OGU666" s="198"/>
      <c r="OGV666" s="198"/>
      <c r="OGW666" s="198"/>
      <c r="OGX666" s="198"/>
      <c r="OGY666" s="198"/>
      <c r="OGZ666" s="198"/>
      <c r="OHA666" s="198"/>
      <c r="OHB666" s="198"/>
      <c r="OHC666" s="198"/>
      <c r="OHD666" s="198"/>
      <c r="OHE666" s="198"/>
      <c r="OHF666" s="198"/>
      <c r="OHG666" s="198"/>
      <c r="OHH666" s="198"/>
      <c r="OHI666" s="198"/>
      <c r="OHJ666" s="198"/>
      <c r="OHK666" s="198"/>
      <c r="OHL666" s="198"/>
      <c r="OHM666" s="198"/>
      <c r="OHN666" s="198"/>
      <c r="OHO666" s="198"/>
      <c r="OHP666" s="198"/>
      <c r="OHQ666" s="198"/>
      <c r="OHR666" s="198"/>
      <c r="OHS666" s="198"/>
      <c r="OHT666" s="198"/>
      <c r="OHU666" s="198"/>
      <c r="OHV666" s="198"/>
      <c r="OHW666" s="198"/>
      <c r="OHX666" s="198"/>
      <c r="OHY666" s="198"/>
      <c r="OHZ666" s="198"/>
      <c r="OIA666" s="198"/>
      <c r="OIB666" s="198"/>
      <c r="OIC666" s="198"/>
      <c r="OID666" s="198"/>
      <c r="OIE666" s="198"/>
      <c r="OIF666" s="198"/>
      <c r="OIG666" s="198"/>
      <c r="OIH666" s="198"/>
      <c r="OII666" s="198"/>
      <c r="OIJ666" s="198"/>
      <c r="OIK666" s="198"/>
      <c r="OIL666" s="198"/>
      <c r="OIM666" s="198"/>
      <c r="OIN666" s="198"/>
      <c r="OIO666" s="198"/>
      <c r="OIP666" s="198"/>
      <c r="OIQ666" s="198"/>
      <c r="OIR666" s="198"/>
      <c r="OIS666" s="198"/>
      <c r="OIT666" s="198"/>
      <c r="OIU666" s="198"/>
      <c r="OIV666" s="198"/>
      <c r="OIW666" s="198"/>
      <c r="OIX666" s="198"/>
      <c r="OIY666" s="198"/>
      <c r="OIZ666" s="198"/>
      <c r="OJA666" s="198"/>
      <c r="OJB666" s="198"/>
      <c r="OJC666" s="198"/>
      <c r="OJD666" s="198"/>
      <c r="OJE666" s="198"/>
      <c r="OJF666" s="198"/>
      <c r="OJG666" s="198"/>
      <c r="OJH666" s="198"/>
      <c r="OJI666" s="198"/>
      <c r="OJJ666" s="198"/>
      <c r="OJK666" s="198"/>
      <c r="OJL666" s="198"/>
      <c r="OJM666" s="198"/>
      <c r="OJN666" s="198"/>
      <c r="OJO666" s="198"/>
      <c r="OJP666" s="198"/>
      <c r="OJQ666" s="198"/>
      <c r="OJR666" s="198"/>
      <c r="OJS666" s="198"/>
      <c r="OJT666" s="198"/>
      <c r="OJU666" s="198"/>
      <c r="OJV666" s="198"/>
      <c r="OJW666" s="198"/>
      <c r="OJX666" s="198"/>
      <c r="OJY666" s="198"/>
      <c r="OJZ666" s="198"/>
      <c r="OKA666" s="198"/>
      <c r="OKB666" s="198"/>
      <c r="OKC666" s="198"/>
      <c r="OKD666" s="198"/>
      <c r="OKE666" s="198"/>
      <c r="OKF666" s="198"/>
      <c r="OKG666" s="198"/>
      <c r="OKH666" s="198"/>
      <c r="OKI666" s="198"/>
      <c r="OKJ666" s="198"/>
      <c r="OKK666" s="198"/>
      <c r="OKL666" s="198"/>
      <c r="OKM666" s="198"/>
      <c r="OKN666" s="198"/>
      <c r="OKO666" s="198"/>
      <c r="OKP666" s="198"/>
      <c r="OKQ666" s="198"/>
      <c r="OKR666" s="198"/>
      <c r="OKS666" s="198"/>
      <c r="OKT666" s="198"/>
      <c r="OKU666" s="198"/>
      <c r="OKV666" s="198"/>
      <c r="OKW666" s="198"/>
      <c r="OKX666" s="198"/>
      <c r="OKY666" s="198"/>
      <c r="OKZ666" s="198"/>
      <c r="OLA666" s="198"/>
      <c r="OLB666" s="198"/>
      <c r="OLC666" s="198"/>
      <c r="OLD666" s="198"/>
      <c r="OLE666" s="198"/>
      <c r="OLF666" s="198"/>
      <c r="OLG666" s="198"/>
      <c r="OLH666" s="198"/>
      <c r="OLI666" s="198"/>
      <c r="OLJ666" s="198"/>
      <c r="OLK666" s="198"/>
      <c r="OLL666" s="198"/>
      <c r="OLM666" s="198"/>
      <c r="OLN666" s="198"/>
      <c r="OLO666" s="198"/>
      <c r="OLP666" s="198"/>
      <c r="OLQ666" s="198"/>
      <c r="OLR666" s="198"/>
      <c r="OLS666" s="198"/>
      <c r="OLT666" s="198"/>
      <c r="OLU666" s="198"/>
      <c r="OLV666" s="198"/>
      <c r="OLW666" s="198"/>
      <c r="OLX666" s="198"/>
      <c r="OLY666" s="198"/>
      <c r="OLZ666" s="198"/>
      <c r="OMA666" s="198"/>
      <c r="OMB666" s="198"/>
      <c r="OMC666" s="198"/>
      <c r="OMD666" s="198"/>
      <c r="OME666" s="198"/>
      <c r="OMF666" s="198"/>
      <c r="OMG666" s="198"/>
      <c r="OMH666" s="198"/>
      <c r="OMI666" s="198"/>
      <c r="OMJ666" s="198"/>
      <c r="OMK666" s="198"/>
      <c r="OML666" s="198"/>
      <c r="OMM666" s="198"/>
      <c r="OMN666" s="198"/>
      <c r="OMO666" s="198"/>
      <c r="OMP666" s="198"/>
      <c r="OMQ666" s="198"/>
      <c r="OMR666" s="198"/>
      <c r="OMS666" s="198"/>
      <c r="OMT666" s="198"/>
      <c r="OMU666" s="198"/>
      <c r="OMV666" s="198"/>
      <c r="OMW666" s="198"/>
      <c r="OMX666" s="198"/>
      <c r="OMY666" s="198"/>
      <c r="OMZ666" s="198"/>
      <c r="ONA666" s="198"/>
      <c r="ONB666" s="198"/>
      <c r="ONC666" s="198"/>
      <c r="OND666" s="198"/>
      <c r="ONE666" s="198"/>
      <c r="ONF666" s="198"/>
      <c r="ONG666" s="198"/>
      <c r="ONH666" s="198"/>
      <c r="ONI666" s="198"/>
      <c r="ONJ666" s="198"/>
      <c r="ONK666" s="198"/>
      <c r="ONL666" s="198"/>
      <c r="ONM666" s="198"/>
      <c r="ONN666" s="198"/>
      <c r="ONO666" s="198"/>
      <c r="ONP666" s="198"/>
      <c r="ONQ666" s="198"/>
      <c r="ONR666" s="198"/>
      <c r="ONS666" s="198"/>
      <c r="ONT666" s="198"/>
      <c r="ONU666" s="198"/>
      <c r="ONV666" s="198"/>
      <c r="ONW666" s="198"/>
      <c r="ONX666" s="198"/>
      <c r="ONY666" s="198"/>
      <c r="ONZ666" s="198"/>
      <c r="OOA666" s="198"/>
      <c r="OOB666" s="198"/>
      <c r="OOC666" s="198"/>
      <c r="OOD666" s="198"/>
      <c r="OOE666" s="198"/>
      <c r="OOF666" s="198"/>
      <c r="OOG666" s="198"/>
      <c r="OOH666" s="198"/>
      <c r="OOI666" s="198"/>
      <c r="OOJ666" s="198"/>
      <c r="OOK666" s="198"/>
      <c r="OOL666" s="198"/>
      <c r="OOM666" s="198"/>
      <c r="OON666" s="198"/>
      <c r="OOO666" s="198"/>
      <c r="OOP666" s="198"/>
      <c r="OOQ666" s="198"/>
      <c r="OOR666" s="198"/>
      <c r="OOS666" s="198"/>
      <c r="OOT666" s="198"/>
      <c r="OOU666" s="198"/>
      <c r="OOV666" s="198"/>
      <c r="OOW666" s="198"/>
      <c r="OOX666" s="198"/>
      <c r="OOY666" s="198"/>
      <c r="OOZ666" s="198"/>
      <c r="OPA666" s="198"/>
      <c r="OPB666" s="198"/>
      <c r="OPC666" s="198"/>
      <c r="OPD666" s="198"/>
      <c r="OPE666" s="198"/>
      <c r="OPF666" s="198"/>
      <c r="OPG666" s="198"/>
      <c r="OPH666" s="198"/>
      <c r="OPI666" s="198"/>
      <c r="OPJ666" s="198"/>
      <c r="OPK666" s="198"/>
      <c r="OPL666" s="198"/>
      <c r="OPM666" s="198"/>
      <c r="OPN666" s="198"/>
      <c r="OPO666" s="198"/>
      <c r="OPP666" s="198"/>
      <c r="OPQ666" s="198"/>
      <c r="OPR666" s="198"/>
      <c r="OPS666" s="198"/>
      <c r="OPT666" s="198"/>
      <c r="OPU666" s="198"/>
      <c r="OPV666" s="198"/>
      <c r="OPW666" s="198"/>
      <c r="OPX666" s="198"/>
      <c r="OPY666" s="198"/>
      <c r="OPZ666" s="198"/>
      <c r="OQA666" s="198"/>
      <c r="OQB666" s="198"/>
      <c r="OQC666" s="198"/>
      <c r="OQD666" s="198"/>
      <c r="OQE666" s="198"/>
      <c r="OQF666" s="198"/>
      <c r="OQG666" s="198"/>
      <c r="OQH666" s="198"/>
      <c r="OQI666" s="198"/>
      <c r="OQJ666" s="198"/>
      <c r="OQK666" s="198"/>
      <c r="OQL666" s="198"/>
      <c r="OQM666" s="198"/>
      <c r="OQN666" s="198"/>
      <c r="OQO666" s="198"/>
      <c r="OQP666" s="198"/>
      <c r="OQQ666" s="198"/>
      <c r="OQR666" s="198"/>
      <c r="OQS666" s="198"/>
      <c r="OQT666" s="198"/>
      <c r="OQU666" s="198"/>
      <c r="OQV666" s="198"/>
      <c r="OQW666" s="198"/>
      <c r="OQX666" s="198"/>
      <c r="OQY666" s="198"/>
      <c r="OQZ666" s="198"/>
      <c r="ORA666" s="198"/>
      <c r="ORB666" s="198"/>
      <c r="ORC666" s="198"/>
      <c r="ORD666" s="198"/>
      <c r="ORE666" s="198"/>
      <c r="ORF666" s="198"/>
      <c r="ORG666" s="198"/>
      <c r="ORH666" s="198"/>
      <c r="ORI666" s="198"/>
      <c r="ORJ666" s="198"/>
      <c r="ORK666" s="198"/>
      <c r="ORL666" s="198"/>
      <c r="ORM666" s="198"/>
      <c r="ORN666" s="198"/>
      <c r="ORO666" s="198"/>
      <c r="ORP666" s="198"/>
      <c r="ORQ666" s="198"/>
      <c r="ORR666" s="198"/>
      <c r="ORS666" s="198"/>
      <c r="ORT666" s="198"/>
      <c r="ORU666" s="198"/>
      <c r="ORV666" s="198"/>
      <c r="ORW666" s="198"/>
      <c r="ORX666" s="198"/>
      <c r="ORY666" s="198"/>
      <c r="ORZ666" s="198"/>
      <c r="OSA666" s="198"/>
      <c r="OSB666" s="198"/>
      <c r="OSC666" s="198"/>
      <c r="OSD666" s="198"/>
      <c r="OSE666" s="198"/>
      <c r="OSF666" s="198"/>
      <c r="OSG666" s="198"/>
      <c r="OSH666" s="198"/>
      <c r="OSI666" s="198"/>
      <c r="OSJ666" s="198"/>
      <c r="OSK666" s="198"/>
      <c r="OSL666" s="198"/>
      <c r="OSM666" s="198"/>
      <c r="OSN666" s="198"/>
      <c r="OSO666" s="198"/>
      <c r="OSP666" s="198"/>
      <c r="OSQ666" s="198"/>
      <c r="OSR666" s="198"/>
      <c r="OSS666" s="198"/>
      <c r="OST666" s="198"/>
      <c r="OSU666" s="198"/>
      <c r="OSV666" s="198"/>
      <c r="OSW666" s="198"/>
      <c r="OSX666" s="198"/>
      <c r="OSY666" s="198"/>
      <c r="OSZ666" s="198"/>
      <c r="OTA666" s="198"/>
      <c r="OTB666" s="198"/>
      <c r="OTC666" s="198"/>
      <c r="OTD666" s="198"/>
      <c r="OTE666" s="198"/>
      <c r="OTF666" s="198"/>
      <c r="OTG666" s="198"/>
      <c r="OTH666" s="198"/>
      <c r="OTI666" s="198"/>
      <c r="OTJ666" s="198"/>
      <c r="OTK666" s="198"/>
      <c r="OTL666" s="198"/>
      <c r="OTM666" s="198"/>
      <c r="OTN666" s="198"/>
      <c r="OTO666" s="198"/>
      <c r="OTP666" s="198"/>
      <c r="OTQ666" s="198"/>
      <c r="OTR666" s="198"/>
      <c r="OTS666" s="198"/>
      <c r="OTT666" s="198"/>
      <c r="OTU666" s="198"/>
      <c r="OTV666" s="198"/>
      <c r="OTW666" s="198"/>
      <c r="OTX666" s="198"/>
      <c r="OTY666" s="198"/>
      <c r="OTZ666" s="198"/>
      <c r="OUA666" s="198"/>
      <c r="OUB666" s="198"/>
      <c r="OUC666" s="198"/>
      <c r="OUD666" s="198"/>
      <c r="OUE666" s="198"/>
      <c r="OUF666" s="198"/>
      <c r="OUG666" s="198"/>
      <c r="OUH666" s="198"/>
      <c r="OUI666" s="198"/>
      <c r="OUJ666" s="198"/>
      <c r="OUK666" s="198"/>
      <c r="OUL666" s="198"/>
      <c r="OUM666" s="198"/>
      <c r="OUN666" s="198"/>
      <c r="OUO666" s="198"/>
      <c r="OUP666" s="198"/>
      <c r="OUQ666" s="198"/>
      <c r="OUR666" s="198"/>
      <c r="OUS666" s="198"/>
      <c r="OUT666" s="198"/>
      <c r="OUU666" s="198"/>
      <c r="OUV666" s="198"/>
      <c r="OUW666" s="198"/>
      <c r="OUX666" s="198"/>
      <c r="OUY666" s="198"/>
      <c r="OUZ666" s="198"/>
      <c r="OVA666" s="198"/>
      <c r="OVB666" s="198"/>
      <c r="OVC666" s="198"/>
      <c r="OVD666" s="198"/>
      <c r="OVE666" s="198"/>
      <c r="OVF666" s="198"/>
      <c r="OVG666" s="198"/>
      <c r="OVH666" s="198"/>
      <c r="OVI666" s="198"/>
      <c r="OVJ666" s="198"/>
      <c r="OVK666" s="198"/>
      <c r="OVL666" s="198"/>
      <c r="OVM666" s="198"/>
      <c r="OVN666" s="198"/>
      <c r="OVO666" s="198"/>
      <c r="OVP666" s="198"/>
      <c r="OVQ666" s="198"/>
      <c r="OVR666" s="198"/>
      <c r="OVS666" s="198"/>
      <c r="OVT666" s="198"/>
      <c r="OVU666" s="198"/>
      <c r="OVV666" s="198"/>
      <c r="OVW666" s="198"/>
      <c r="OVX666" s="198"/>
      <c r="OVY666" s="198"/>
      <c r="OVZ666" s="198"/>
      <c r="OWA666" s="198"/>
      <c r="OWB666" s="198"/>
      <c r="OWC666" s="198"/>
      <c r="OWD666" s="198"/>
      <c r="OWE666" s="198"/>
      <c r="OWF666" s="198"/>
      <c r="OWG666" s="198"/>
      <c r="OWH666" s="198"/>
      <c r="OWI666" s="198"/>
      <c r="OWJ666" s="198"/>
      <c r="OWK666" s="198"/>
      <c r="OWL666" s="198"/>
      <c r="OWM666" s="198"/>
      <c r="OWN666" s="198"/>
      <c r="OWO666" s="198"/>
      <c r="OWP666" s="198"/>
      <c r="OWQ666" s="198"/>
      <c r="OWR666" s="198"/>
      <c r="OWS666" s="198"/>
      <c r="OWT666" s="198"/>
      <c r="OWU666" s="198"/>
      <c r="OWV666" s="198"/>
      <c r="OWW666" s="198"/>
      <c r="OWX666" s="198"/>
      <c r="OWY666" s="198"/>
      <c r="OWZ666" s="198"/>
      <c r="OXA666" s="198"/>
      <c r="OXB666" s="198"/>
      <c r="OXC666" s="198"/>
      <c r="OXD666" s="198"/>
      <c r="OXE666" s="198"/>
      <c r="OXF666" s="198"/>
      <c r="OXG666" s="198"/>
      <c r="OXH666" s="198"/>
      <c r="OXI666" s="198"/>
      <c r="OXJ666" s="198"/>
      <c r="OXK666" s="198"/>
      <c r="OXL666" s="198"/>
      <c r="OXM666" s="198"/>
      <c r="OXN666" s="198"/>
      <c r="OXO666" s="198"/>
      <c r="OXP666" s="198"/>
      <c r="OXQ666" s="198"/>
      <c r="OXR666" s="198"/>
      <c r="OXS666" s="198"/>
      <c r="OXT666" s="198"/>
      <c r="OXU666" s="198"/>
      <c r="OXV666" s="198"/>
      <c r="OXW666" s="198"/>
      <c r="OXX666" s="198"/>
      <c r="OXY666" s="198"/>
      <c r="OXZ666" s="198"/>
      <c r="OYA666" s="198"/>
      <c r="OYB666" s="198"/>
      <c r="OYC666" s="198"/>
      <c r="OYD666" s="198"/>
      <c r="OYE666" s="198"/>
      <c r="OYF666" s="198"/>
      <c r="OYG666" s="198"/>
      <c r="OYH666" s="198"/>
      <c r="OYI666" s="198"/>
      <c r="OYJ666" s="198"/>
      <c r="OYK666" s="198"/>
      <c r="OYL666" s="198"/>
      <c r="OYM666" s="198"/>
      <c r="OYN666" s="198"/>
      <c r="OYO666" s="198"/>
      <c r="OYP666" s="198"/>
      <c r="OYQ666" s="198"/>
      <c r="OYR666" s="198"/>
      <c r="OYS666" s="198"/>
      <c r="OYT666" s="198"/>
      <c r="OYU666" s="198"/>
      <c r="OYV666" s="198"/>
      <c r="OYW666" s="198"/>
      <c r="OYX666" s="198"/>
      <c r="OYY666" s="198"/>
      <c r="OYZ666" s="198"/>
      <c r="OZA666" s="198"/>
      <c r="OZB666" s="198"/>
      <c r="OZC666" s="198"/>
      <c r="OZD666" s="198"/>
      <c r="OZE666" s="198"/>
      <c r="OZF666" s="198"/>
      <c r="OZG666" s="198"/>
      <c r="OZH666" s="198"/>
      <c r="OZI666" s="198"/>
      <c r="OZJ666" s="198"/>
      <c r="OZK666" s="198"/>
      <c r="OZL666" s="198"/>
      <c r="OZM666" s="198"/>
      <c r="OZN666" s="198"/>
      <c r="OZO666" s="198"/>
      <c r="OZP666" s="198"/>
      <c r="OZQ666" s="198"/>
      <c r="OZR666" s="198"/>
      <c r="OZS666" s="198"/>
      <c r="OZT666" s="198"/>
      <c r="OZU666" s="198"/>
      <c r="OZV666" s="198"/>
      <c r="OZW666" s="198"/>
      <c r="OZX666" s="198"/>
      <c r="OZY666" s="198"/>
      <c r="OZZ666" s="198"/>
      <c r="PAA666" s="198"/>
      <c r="PAB666" s="198"/>
      <c r="PAC666" s="198"/>
      <c r="PAD666" s="198"/>
      <c r="PAE666" s="198"/>
      <c r="PAF666" s="198"/>
      <c r="PAG666" s="198"/>
      <c r="PAH666" s="198"/>
      <c r="PAI666" s="198"/>
      <c r="PAJ666" s="198"/>
      <c r="PAK666" s="198"/>
      <c r="PAL666" s="198"/>
      <c r="PAM666" s="198"/>
      <c r="PAN666" s="198"/>
      <c r="PAO666" s="198"/>
      <c r="PAP666" s="198"/>
      <c r="PAQ666" s="198"/>
      <c r="PAR666" s="198"/>
      <c r="PAS666" s="198"/>
      <c r="PAT666" s="198"/>
      <c r="PAU666" s="198"/>
      <c r="PAV666" s="198"/>
      <c r="PAW666" s="198"/>
      <c r="PAX666" s="198"/>
      <c r="PAY666" s="198"/>
      <c r="PAZ666" s="198"/>
      <c r="PBA666" s="198"/>
      <c r="PBB666" s="198"/>
      <c r="PBC666" s="198"/>
      <c r="PBD666" s="198"/>
      <c r="PBE666" s="198"/>
      <c r="PBF666" s="198"/>
      <c r="PBG666" s="198"/>
      <c r="PBH666" s="198"/>
      <c r="PBI666" s="198"/>
      <c r="PBJ666" s="198"/>
      <c r="PBK666" s="198"/>
      <c r="PBL666" s="198"/>
      <c r="PBM666" s="198"/>
      <c r="PBN666" s="198"/>
      <c r="PBO666" s="198"/>
      <c r="PBP666" s="198"/>
      <c r="PBQ666" s="198"/>
      <c r="PBR666" s="198"/>
      <c r="PBS666" s="198"/>
      <c r="PBT666" s="198"/>
      <c r="PBU666" s="198"/>
      <c r="PBV666" s="198"/>
      <c r="PBW666" s="198"/>
      <c r="PBX666" s="198"/>
      <c r="PBY666" s="198"/>
      <c r="PBZ666" s="198"/>
      <c r="PCA666" s="198"/>
      <c r="PCB666" s="198"/>
      <c r="PCC666" s="198"/>
      <c r="PCD666" s="198"/>
      <c r="PCE666" s="198"/>
      <c r="PCF666" s="198"/>
      <c r="PCG666" s="198"/>
      <c r="PCH666" s="198"/>
      <c r="PCI666" s="198"/>
      <c r="PCJ666" s="198"/>
      <c r="PCK666" s="198"/>
      <c r="PCL666" s="198"/>
      <c r="PCM666" s="198"/>
      <c r="PCN666" s="198"/>
      <c r="PCO666" s="198"/>
      <c r="PCP666" s="198"/>
      <c r="PCQ666" s="198"/>
      <c r="PCR666" s="198"/>
      <c r="PCS666" s="198"/>
      <c r="PCT666" s="198"/>
      <c r="PCU666" s="198"/>
      <c r="PCV666" s="198"/>
      <c r="PCW666" s="198"/>
      <c r="PCX666" s="198"/>
      <c r="PCY666" s="198"/>
      <c r="PCZ666" s="198"/>
      <c r="PDA666" s="198"/>
      <c r="PDB666" s="198"/>
      <c r="PDC666" s="198"/>
      <c r="PDD666" s="198"/>
      <c r="PDE666" s="198"/>
      <c r="PDF666" s="198"/>
      <c r="PDG666" s="198"/>
      <c r="PDH666" s="198"/>
      <c r="PDI666" s="198"/>
      <c r="PDJ666" s="198"/>
      <c r="PDK666" s="198"/>
      <c r="PDL666" s="198"/>
      <c r="PDM666" s="198"/>
      <c r="PDN666" s="198"/>
      <c r="PDO666" s="198"/>
      <c r="PDP666" s="198"/>
      <c r="PDQ666" s="198"/>
      <c r="PDR666" s="198"/>
      <c r="PDS666" s="198"/>
      <c r="PDT666" s="198"/>
      <c r="PDU666" s="198"/>
      <c r="PDV666" s="198"/>
      <c r="PDW666" s="198"/>
      <c r="PDX666" s="198"/>
      <c r="PDY666" s="198"/>
      <c r="PDZ666" s="198"/>
      <c r="PEA666" s="198"/>
      <c r="PEB666" s="198"/>
      <c r="PEC666" s="198"/>
      <c r="PED666" s="198"/>
      <c r="PEE666" s="198"/>
      <c r="PEF666" s="198"/>
      <c r="PEG666" s="198"/>
      <c r="PEH666" s="198"/>
      <c r="PEI666" s="198"/>
      <c r="PEJ666" s="198"/>
      <c r="PEK666" s="198"/>
      <c r="PEL666" s="198"/>
      <c r="PEM666" s="198"/>
      <c r="PEN666" s="198"/>
      <c r="PEO666" s="198"/>
      <c r="PEP666" s="198"/>
      <c r="PEQ666" s="198"/>
      <c r="PER666" s="198"/>
      <c r="PES666" s="198"/>
      <c r="PET666" s="198"/>
      <c r="PEU666" s="198"/>
      <c r="PEV666" s="198"/>
      <c r="PEW666" s="198"/>
      <c r="PEX666" s="198"/>
      <c r="PEY666" s="198"/>
      <c r="PEZ666" s="198"/>
      <c r="PFA666" s="198"/>
      <c r="PFB666" s="198"/>
      <c r="PFC666" s="198"/>
      <c r="PFD666" s="198"/>
      <c r="PFE666" s="198"/>
      <c r="PFF666" s="198"/>
      <c r="PFG666" s="198"/>
      <c r="PFH666" s="198"/>
      <c r="PFI666" s="198"/>
      <c r="PFJ666" s="198"/>
      <c r="PFK666" s="198"/>
      <c r="PFL666" s="198"/>
      <c r="PFM666" s="198"/>
      <c r="PFN666" s="198"/>
      <c r="PFO666" s="198"/>
      <c r="PFP666" s="198"/>
      <c r="PFQ666" s="198"/>
      <c r="PFR666" s="198"/>
      <c r="PFS666" s="198"/>
      <c r="PFT666" s="198"/>
      <c r="PFU666" s="198"/>
      <c r="PFV666" s="198"/>
      <c r="PFW666" s="198"/>
      <c r="PFX666" s="198"/>
      <c r="PFY666" s="198"/>
      <c r="PFZ666" s="198"/>
      <c r="PGA666" s="198"/>
      <c r="PGB666" s="198"/>
      <c r="PGC666" s="198"/>
      <c r="PGD666" s="198"/>
      <c r="PGE666" s="198"/>
      <c r="PGF666" s="198"/>
      <c r="PGG666" s="198"/>
      <c r="PGH666" s="198"/>
      <c r="PGI666" s="198"/>
      <c r="PGJ666" s="198"/>
      <c r="PGK666" s="198"/>
      <c r="PGL666" s="198"/>
      <c r="PGM666" s="198"/>
      <c r="PGN666" s="198"/>
      <c r="PGO666" s="198"/>
      <c r="PGP666" s="198"/>
      <c r="PGQ666" s="198"/>
      <c r="PGR666" s="198"/>
      <c r="PGS666" s="198"/>
      <c r="PGT666" s="198"/>
      <c r="PGU666" s="198"/>
      <c r="PGV666" s="198"/>
      <c r="PGW666" s="198"/>
      <c r="PGX666" s="198"/>
      <c r="PGY666" s="198"/>
      <c r="PGZ666" s="198"/>
      <c r="PHA666" s="198"/>
      <c r="PHB666" s="198"/>
      <c r="PHC666" s="198"/>
      <c r="PHD666" s="198"/>
      <c r="PHE666" s="198"/>
      <c r="PHF666" s="198"/>
      <c r="PHG666" s="198"/>
      <c r="PHH666" s="198"/>
      <c r="PHI666" s="198"/>
      <c r="PHJ666" s="198"/>
      <c r="PHK666" s="198"/>
      <c r="PHL666" s="198"/>
      <c r="PHM666" s="198"/>
      <c r="PHN666" s="198"/>
      <c r="PHO666" s="198"/>
      <c r="PHP666" s="198"/>
      <c r="PHQ666" s="198"/>
      <c r="PHR666" s="198"/>
      <c r="PHS666" s="198"/>
      <c r="PHT666" s="198"/>
      <c r="PHU666" s="198"/>
      <c r="PHV666" s="198"/>
      <c r="PHW666" s="198"/>
      <c r="PHX666" s="198"/>
      <c r="PHY666" s="198"/>
      <c r="PHZ666" s="198"/>
      <c r="PIA666" s="198"/>
      <c r="PIB666" s="198"/>
      <c r="PIC666" s="198"/>
      <c r="PID666" s="198"/>
      <c r="PIE666" s="198"/>
      <c r="PIF666" s="198"/>
      <c r="PIG666" s="198"/>
      <c r="PIH666" s="198"/>
      <c r="PII666" s="198"/>
      <c r="PIJ666" s="198"/>
      <c r="PIK666" s="198"/>
      <c r="PIL666" s="198"/>
      <c r="PIM666" s="198"/>
      <c r="PIN666" s="198"/>
      <c r="PIO666" s="198"/>
      <c r="PIP666" s="198"/>
      <c r="PIQ666" s="198"/>
      <c r="PIR666" s="198"/>
      <c r="PIS666" s="198"/>
      <c r="PIT666" s="198"/>
      <c r="PIU666" s="198"/>
      <c r="PIV666" s="198"/>
      <c r="PIW666" s="198"/>
      <c r="PIX666" s="198"/>
      <c r="PIY666" s="198"/>
      <c r="PIZ666" s="198"/>
      <c r="PJA666" s="198"/>
      <c r="PJB666" s="198"/>
      <c r="PJC666" s="198"/>
      <c r="PJD666" s="198"/>
      <c r="PJE666" s="198"/>
      <c r="PJF666" s="198"/>
      <c r="PJG666" s="198"/>
      <c r="PJH666" s="198"/>
      <c r="PJI666" s="198"/>
      <c r="PJJ666" s="198"/>
      <c r="PJK666" s="198"/>
      <c r="PJL666" s="198"/>
      <c r="PJM666" s="198"/>
      <c r="PJN666" s="198"/>
      <c r="PJO666" s="198"/>
      <c r="PJP666" s="198"/>
      <c r="PJQ666" s="198"/>
      <c r="PJR666" s="198"/>
      <c r="PJS666" s="198"/>
      <c r="PJT666" s="198"/>
      <c r="PJU666" s="198"/>
      <c r="PJV666" s="198"/>
      <c r="PJW666" s="198"/>
      <c r="PJX666" s="198"/>
      <c r="PJY666" s="198"/>
      <c r="PJZ666" s="198"/>
      <c r="PKA666" s="198"/>
      <c r="PKB666" s="198"/>
      <c r="PKC666" s="198"/>
      <c r="PKD666" s="198"/>
      <c r="PKE666" s="198"/>
      <c r="PKF666" s="198"/>
      <c r="PKG666" s="198"/>
      <c r="PKH666" s="198"/>
      <c r="PKI666" s="198"/>
      <c r="PKJ666" s="198"/>
      <c r="PKK666" s="198"/>
      <c r="PKL666" s="198"/>
      <c r="PKM666" s="198"/>
      <c r="PKN666" s="198"/>
      <c r="PKO666" s="198"/>
      <c r="PKP666" s="198"/>
      <c r="PKQ666" s="198"/>
      <c r="PKR666" s="198"/>
      <c r="PKS666" s="198"/>
      <c r="PKT666" s="198"/>
      <c r="PKU666" s="198"/>
      <c r="PKV666" s="198"/>
      <c r="PKW666" s="198"/>
      <c r="PKX666" s="198"/>
      <c r="PKY666" s="198"/>
      <c r="PKZ666" s="198"/>
      <c r="PLA666" s="198"/>
      <c r="PLB666" s="198"/>
      <c r="PLC666" s="198"/>
      <c r="PLD666" s="198"/>
      <c r="PLE666" s="198"/>
      <c r="PLF666" s="198"/>
      <c r="PLG666" s="198"/>
      <c r="PLH666" s="198"/>
      <c r="PLI666" s="198"/>
      <c r="PLJ666" s="198"/>
      <c r="PLK666" s="198"/>
      <c r="PLL666" s="198"/>
      <c r="PLM666" s="198"/>
      <c r="PLN666" s="198"/>
      <c r="PLO666" s="198"/>
      <c r="PLP666" s="198"/>
      <c r="PLQ666" s="198"/>
      <c r="PLR666" s="198"/>
      <c r="PLS666" s="198"/>
      <c r="PLT666" s="198"/>
      <c r="PLU666" s="198"/>
      <c r="PLV666" s="198"/>
      <c r="PLW666" s="198"/>
      <c r="PLX666" s="198"/>
      <c r="PLY666" s="198"/>
      <c r="PLZ666" s="198"/>
      <c r="PMA666" s="198"/>
      <c r="PMB666" s="198"/>
      <c r="PMC666" s="198"/>
      <c r="PMD666" s="198"/>
      <c r="PME666" s="198"/>
      <c r="PMF666" s="198"/>
      <c r="PMG666" s="198"/>
      <c r="PMH666" s="198"/>
      <c r="PMI666" s="198"/>
      <c r="PMJ666" s="198"/>
      <c r="PMK666" s="198"/>
      <c r="PML666" s="198"/>
      <c r="PMM666" s="198"/>
      <c r="PMN666" s="198"/>
      <c r="PMO666" s="198"/>
      <c r="PMP666" s="198"/>
      <c r="PMQ666" s="198"/>
      <c r="PMR666" s="198"/>
      <c r="PMS666" s="198"/>
      <c r="PMT666" s="198"/>
      <c r="PMU666" s="198"/>
      <c r="PMV666" s="198"/>
      <c r="PMW666" s="198"/>
      <c r="PMX666" s="198"/>
      <c r="PMY666" s="198"/>
      <c r="PMZ666" s="198"/>
      <c r="PNA666" s="198"/>
      <c r="PNB666" s="198"/>
      <c r="PNC666" s="198"/>
      <c r="PND666" s="198"/>
      <c r="PNE666" s="198"/>
      <c r="PNF666" s="198"/>
      <c r="PNG666" s="198"/>
      <c r="PNH666" s="198"/>
      <c r="PNI666" s="198"/>
      <c r="PNJ666" s="198"/>
      <c r="PNK666" s="198"/>
      <c r="PNL666" s="198"/>
      <c r="PNM666" s="198"/>
      <c r="PNN666" s="198"/>
      <c r="PNO666" s="198"/>
      <c r="PNP666" s="198"/>
      <c r="PNQ666" s="198"/>
      <c r="PNR666" s="198"/>
      <c r="PNS666" s="198"/>
      <c r="PNT666" s="198"/>
      <c r="PNU666" s="198"/>
      <c r="PNV666" s="198"/>
      <c r="PNW666" s="198"/>
      <c r="PNX666" s="198"/>
      <c r="PNY666" s="198"/>
      <c r="PNZ666" s="198"/>
      <c r="POA666" s="198"/>
      <c r="POB666" s="198"/>
      <c r="POC666" s="198"/>
      <c r="POD666" s="198"/>
      <c r="POE666" s="198"/>
      <c r="POF666" s="198"/>
      <c r="POG666" s="198"/>
      <c r="POH666" s="198"/>
      <c r="POI666" s="198"/>
      <c r="POJ666" s="198"/>
      <c r="POK666" s="198"/>
      <c r="POL666" s="198"/>
      <c r="POM666" s="198"/>
      <c r="PON666" s="198"/>
      <c r="POO666" s="198"/>
      <c r="POP666" s="198"/>
      <c r="POQ666" s="198"/>
      <c r="POR666" s="198"/>
      <c r="POS666" s="198"/>
      <c r="POT666" s="198"/>
      <c r="POU666" s="198"/>
      <c r="POV666" s="198"/>
      <c r="POW666" s="198"/>
      <c r="POX666" s="198"/>
      <c r="POY666" s="198"/>
      <c r="POZ666" s="198"/>
      <c r="PPA666" s="198"/>
      <c r="PPB666" s="198"/>
      <c r="PPC666" s="198"/>
      <c r="PPD666" s="198"/>
      <c r="PPE666" s="198"/>
      <c r="PPF666" s="198"/>
      <c r="PPG666" s="198"/>
      <c r="PPH666" s="198"/>
      <c r="PPI666" s="198"/>
      <c r="PPJ666" s="198"/>
      <c r="PPK666" s="198"/>
      <c r="PPL666" s="198"/>
      <c r="PPM666" s="198"/>
      <c r="PPN666" s="198"/>
      <c r="PPO666" s="198"/>
      <c r="PPP666" s="198"/>
      <c r="PPQ666" s="198"/>
      <c r="PPR666" s="198"/>
      <c r="PPS666" s="198"/>
      <c r="PPT666" s="198"/>
      <c r="PPU666" s="198"/>
      <c r="PPV666" s="198"/>
      <c r="PPW666" s="198"/>
      <c r="PPX666" s="198"/>
      <c r="PPY666" s="198"/>
      <c r="PPZ666" s="198"/>
      <c r="PQA666" s="198"/>
      <c r="PQB666" s="198"/>
      <c r="PQC666" s="198"/>
      <c r="PQD666" s="198"/>
      <c r="PQE666" s="198"/>
      <c r="PQF666" s="198"/>
      <c r="PQG666" s="198"/>
      <c r="PQH666" s="198"/>
      <c r="PQI666" s="198"/>
      <c r="PQJ666" s="198"/>
      <c r="PQK666" s="198"/>
      <c r="PQL666" s="198"/>
      <c r="PQM666" s="198"/>
      <c r="PQN666" s="198"/>
      <c r="PQO666" s="198"/>
      <c r="PQP666" s="198"/>
      <c r="PQQ666" s="198"/>
      <c r="PQR666" s="198"/>
      <c r="PQS666" s="198"/>
      <c r="PQT666" s="198"/>
      <c r="PQU666" s="198"/>
      <c r="PQV666" s="198"/>
      <c r="PQW666" s="198"/>
      <c r="PQX666" s="198"/>
      <c r="PQY666" s="198"/>
      <c r="PQZ666" s="198"/>
      <c r="PRA666" s="198"/>
      <c r="PRB666" s="198"/>
      <c r="PRC666" s="198"/>
      <c r="PRD666" s="198"/>
      <c r="PRE666" s="198"/>
      <c r="PRF666" s="198"/>
      <c r="PRG666" s="198"/>
      <c r="PRH666" s="198"/>
      <c r="PRI666" s="198"/>
      <c r="PRJ666" s="198"/>
      <c r="PRK666" s="198"/>
      <c r="PRL666" s="198"/>
      <c r="PRM666" s="198"/>
      <c r="PRN666" s="198"/>
      <c r="PRO666" s="198"/>
      <c r="PRP666" s="198"/>
      <c r="PRQ666" s="198"/>
      <c r="PRR666" s="198"/>
      <c r="PRS666" s="198"/>
      <c r="PRT666" s="198"/>
      <c r="PRU666" s="198"/>
      <c r="PRV666" s="198"/>
      <c r="PRW666" s="198"/>
      <c r="PRX666" s="198"/>
      <c r="PRY666" s="198"/>
      <c r="PRZ666" s="198"/>
      <c r="PSA666" s="198"/>
      <c r="PSB666" s="198"/>
      <c r="PSC666" s="198"/>
      <c r="PSD666" s="198"/>
      <c r="PSE666" s="198"/>
      <c r="PSF666" s="198"/>
      <c r="PSG666" s="198"/>
      <c r="PSH666" s="198"/>
      <c r="PSI666" s="198"/>
      <c r="PSJ666" s="198"/>
      <c r="PSK666" s="198"/>
      <c r="PSL666" s="198"/>
      <c r="PSM666" s="198"/>
      <c r="PSN666" s="198"/>
      <c r="PSO666" s="198"/>
      <c r="PSP666" s="198"/>
      <c r="PSQ666" s="198"/>
      <c r="PSR666" s="198"/>
      <c r="PSS666" s="198"/>
      <c r="PST666" s="198"/>
      <c r="PSU666" s="198"/>
      <c r="PSV666" s="198"/>
      <c r="PSW666" s="198"/>
      <c r="PSX666" s="198"/>
      <c r="PSY666" s="198"/>
      <c r="PSZ666" s="198"/>
      <c r="PTA666" s="198"/>
      <c r="PTB666" s="198"/>
      <c r="PTC666" s="198"/>
      <c r="PTD666" s="198"/>
      <c r="PTE666" s="198"/>
      <c r="PTF666" s="198"/>
      <c r="PTG666" s="198"/>
      <c r="PTH666" s="198"/>
      <c r="PTI666" s="198"/>
      <c r="PTJ666" s="198"/>
      <c r="PTK666" s="198"/>
      <c r="PTL666" s="198"/>
      <c r="PTM666" s="198"/>
      <c r="PTN666" s="198"/>
      <c r="PTO666" s="198"/>
      <c r="PTP666" s="198"/>
      <c r="PTQ666" s="198"/>
      <c r="PTR666" s="198"/>
      <c r="PTS666" s="198"/>
      <c r="PTT666" s="198"/>
      <c r="PTU666" s="198"/>
      <c r="PTV666" s="198"/>
      <c r="PTW666" s="198"/>
      <c r="PTX666" s="198"/>
      <c r="PTY666" s="198"/>
      <c r="PTZ666" s="198"/>
      <c r="PUA666" s="198"/>
      <c r="PUB666" s="198"/>
      <c r="PUC666" s="198"/>
      <c r="PUD666" s="198"/>
      <c r="PUE666" s="198"/>
      <c r="PUF666" s="198"/>
      <c r="PUG666" s="198"/>
      <c r="PUH666" s="198"/>
      <c r="PUI666" s="198"/>
      <c r="PUJ666" s="198"/>
      <c r="PUK666" s="198"/>
      <c r="PUL666" s="198"/>
      <c r="PUM666" s="198"/>
      <c r="PUN666" s="198"/>
      <c r="PUO666" s="198"/>
      <c r="PUP666" s="198"/>
      <c r="PUQ666" s="198"/>
      <c r="PUR666" s="198"/>
      <c r="PUS666" s="198"/>
      <c r="PUT666" s="198"/>
      <c r="PUU666" s="198"/>
      <c r="PUV666" s="198"/>
      <c r="PUW666" s="198"/>
      <c r="PUX666" s="198"/>
      <c r="PUY666" s="198"/>
      <c r="PUZ666" s="198"/>
      <c r="PVA666" s="198"/>
      <c r="PVB666" s="198"/>
      <c r="PVC666" s="198"/>
      <c r="PVD666" s="198"/>
      <c r="PVE666" s="198"/>
      <c r="PVF666" s="198"/>
      <c r="PVG666" s="198"/>
      <c r="PVH666" s="198"/>
      <c r="PVI666" s="198"/>
      <c r="PVJ666" s="198"/>
      <c r="PVK666" s="198"/>
      <c r="PVL666" s="198"/>
      <c r="PVM666" s="198"/>
      <c r="PVN666" s="198"/>
      <c r="PVO666" s="198"/>
      <c r="PVP666" s="198"/>
      <c r="PVQ666" s="198"/>
      <c r="PVR666" s="198"/>
      <c r="PVS666" s="198"/>
      <c r="PVT666" s="198"/>
      <c r="PVU666" s="198"/>
      <c r="PVV666" s="198"/>
      <c r="PVW666" s="198"/>
      <c r="PVX666" s="198"/>
      <c r="PVY666" s="198"/>
      <c r="PVZ666" s="198"/>
      <c r="PWA666" s="198"/>
      <c r="PWB666" s="198"/>
      <c r="PWC666" s="198"/>
      <c r="PWD666" s="198"/>
      <c r="PWE666" s="198"/>
      <c r="PWF666" s="198"/>
      <c r="PWG666" s="198"/>
      <c r="PWH666" s="198"/>
      <c r="PWI666" s="198"/>
      <c r="PWJ666" s="198"/>
      <c r="PWK666" s="198"/>
      <c r="PWL666" s="198"/>
      <c r="PWM666" s="198"/>
      <c r="PWN666" s="198"/>
      <c r="PWO666" s="198"/>
      <c r="PWP666" s="198"/>
      <c r="PWQ666" s="198"/>
      <c r="PWR666" s="198"/>
      <c r="PWS666" s="198"/>
      <c r="PWT666" s="198"/>
      <c r="PWU666" s="198"/>
      <c r="PWV666" s="198"/>
      <c r="PWW666" s="198"/>
      <c r="PWX666" s="198"/>
      <c r="PWY666" s="198"/>
      <c r="PWZ666" s="198"/>
      <c r="PXA666" s="198"/>
      <c r="PXB666" s="198"/>
      <c r="PXC666" s="198"/>
      <c r="PXD666" s="198"/>
      <c r="PXE666" s="198"/>
      <c r="PXF666" s="198"/>
      <c r="PXG666" s="198"/>
      <c r="PXH666" s="198"/>
      <c r="PXI666" s="198"/>
      <c r="PXJ666" s="198"/>
      <c r="PXK666" s="198"/>
      <c r="PXL666" s="198"/>
      <c r="PXM666" s="198"/>
      <c r="PXN666" s="198"/>
      <c r="PXO666" s="198"/>
      <c r="PXP666" s="198"/>
      <c r="PXQ666" s="198"/>
      <c r="PXR666" s="198"/>
      <c r="PXS666" s="198"/>
      <c r="PXT666" s="198"/>
      <c r="PXU666" s="198"/>
      <c r="PXV666" s="198"/>
      <c r="PXW666" s="198"/>
      <c r="PXX666" s="198"/>
      <c r="PXY666" s="198"/>
      <c r="PXZ666" s="198"/>
      <c r="PYA666" s="198"/>
      <c r="PYB666" s="198"/>
      <c r="PYC666" s="198"/>
      <c r="PYD666" s="198"/>
      <c r="PYE666" s="198"/>
      <c r="PYF666" s="198"/>
      <c r="PYG666" s="198"/>
      <c r="PYH666" s="198"/>
      <c r="PYI666" s="198"/>
      <c r="PYJ666" s="198"/>
      <c r="PYK666" s="198"/>
      <c r="PYL666" s="198"/>
      <c r="PYM666" s="198"/>
      <c r="PYN666" s="198"/>
      <c r="PYO666" s="198"/>
      <c r="PYP666" s="198"/>
      <c r="PYQ666" s="198"/>
      <c r="PYR666" s="198"/>
      <c r="PYS666" s="198"/>
      <c r="PYT666" s="198"/>
      <c r="PYU666" s="198"/>
      <c r="PYV666" s="198"/>
      <c r="PYW666" s="198"/>
      <c r="PYX666" s="198"/>
      <c r="PYY666" s="198"/>
      <c r="PYZ666" s="198"/>
      <c r="PZA666" s="198"/>
      <c r="PZB666" s="198"/>
      <c r="PZC666" s="198"/>
      <c r="PZD666" s="198"/>
      <c r="PZE666" s="198"/>
      <c r="PZF666" s="198"/>
      <c r="PZG666" s="198"/>
      <c r="PZH666" s="198"/>
      <c r="PZI666" s="198"/>
      <c r="PZJ666" s="198"/>
      <c r="PZK666" s="198"/>
      <c r="PZL666" s="198"/>
      <c r="PZM666" s="198"/>
      <c r="PZN666" s="198"/>
      <c r="PZO666" s="198"/>
      <c r="PZP666" s="198"/>
      <c r="PZQ666" s="198"/>
      <c r="PZR666" s="198"/>
      <c r="PZS666" s="198"/>
      <c r="PZT666" s="198"/>
      <c r="PZU666" s="198"/>
      <c r="PZV666" s="198"/>
      <c r="PZW666" s="198"/>
      <c r="PZX666" s="198"/>
      <c r="PZY666" s="198"/>
      <c r="PZZ666" s="198"/>
      <c r="QAA666" s="198"/>
      <c r="QAB666" s="198"/>
      <c r="QAC666" s="198"/>
      <c r="QAD666" s="198"/>
      <c r="QAE666" s="198"/>
      <c r="QAF666" s="198"/>
      <c r="QAG666" s="198"/>
      <c r="QAH666" s="198"/>
      <c r="QAI666" s="198"/>
      <c r="QAJ666" s="198"/>
      <c r="QAK666" s="198"/>
      <c r="QAL666" s="198"/>
      <c r="QAM666" s="198"/>
      <c r="QAN666" s="198"/>
      <c r="QAO666" s="198"/>
      <c r="QAP666" s="198"/>
      <c r="QAQ666" s="198"/>
      <c r="QAR666" s="198"/>
      <c r="QAS666" s="198"/>
      <c r="QAT666" s="198"/>
      <c r="QAU666" s="198"/>
      <c r="QAV666" s="198"/>
      <c r="QAW666" s="198"/>
      <c r="QAX666" s="198"/>
      <c r="QAY666" s="198"/>
      <c r="QAZ666" s="198"/>
      <c r="QBA666" s="198"/>
      <c r="QBB666" s="198"/>
      <c r="QBC666" s="198"/>
      <c r="QBD666" s="198"/>
      <c r="QBE666" s="198"/>
      <c r="QBF666" s="198"/>
      <c r="QBG666" s="198"/>
      <c r="QBH666" s="198"/>
      <c r="QBI666" s="198"/>
      <c r="QBJ666" s="198"/>
      <c r="QBK666" s="198"/>
      <c r="QBL666" s="198"/>
      <c r="QBM666" s="198"/>
      <c r="QBN666" s="198"/>
      <c r="QBO666" s="198"/>
      <c r="QBP666" s="198"/>
      <c r="QBQ666" s="198"/>
      <c r="QBR666" s="198"/>
      <c r="QBS666" s="198"/>
      <c r="QBT666" s="198"/>
      <c r="QBU666" s="198"/>
      <c r="QBV666" s="198"/>
      <c r="QBW666" s="198"/>
      <c r="QBX666" s="198"/>
      <c r="QBY666" s="198"/>
      <c r="QBZ666" s="198"/>
      <c r="QCA666" s="198"/>
      <c r="QCB666" s="198"/>
      <c r="QCC666" s="198"/>
      <c r="QCD666" s="198"/>
      <c r="QCE666" s="198"/>
      <c r="QCF666" s="198"/>
      <c r="QCG666" s="198"/>
      <c r="QCH666" s="198"/>
      <c r="QCI666" s="198"/>
      <c r="QCJ666" s="198"/>
      <c r="QCK666" s="198"/>
      <c r="QCL666" s="198"/>
      <c r="QCM666" s="198"/>
      <c r="QCN666" s="198"/>
      <c r="QCO666" s="198"/>
      <c r="QCP666" s="198"/>
      <c r="QCQ666" s="198"/>
      <c r="QCR666" s="198"/>
      <c r="QCS666" s="198"/>
      <c r="QCT666" s="198"/>
      <c r="QCU666" s="198"/>
      <c r="QCV666" s="198"/>
      <c r="QCW666" s="198"/>
      <c r="QCX666" s="198"/>
      <c r="QCY666" s="198"/>
      <c r="QCZ666" s="198"/>
      <c r="QDA666" s="198"/>
      <c r="QDB666" s="198"/>
      <c r="QDC666" s="198"/>
      <c r="QDD666" s="198"/>
      <c r="QDE666" s="198"/>
      <c r="QDF666" s="198"/>
      <c r="QDG666" s="198"/>
      <c r="QDH666" s="198"/>
      <c r="QDI666" s="198"/>
      <c r="QDJ666" s="198"/>
      <c r="QDK666" s="198"/>
      <c r="QDL666" s="198"/>
      <c r="QDM666" s="198"/>
      <c r="QDN666" s="198"/>
      <c r="QDO666" s="198"/>
      <c r="QDP666" s="198"/>
      <c r="QDQ666" s="198"/>
      <c r="QDR666" s="198"/>
      <c r="QDS666" s="198"/>
      <c r="QDT666" s="198"/>
      <c r="QDU666" s="198"/>
      <c r="QDV666" s="198"/>
      <c r="QDW666" s="198"/>
      <c r="QDX666" s="198"/>
      <c r="QDY666" s="198"/>
      <c r="QDZ666" s="198"/>
      <c r="QEA666" s="198"/>
      <c r="QEB666" s="198"/>
      <c r="QEC666" s="198"/>
      <c r="QED666" s="198"/>
      <c r="QEE666" s="198"/>
      <c r="QEF666" s="198"/>
      <c r="QEG666" s="198"/>
      <c r="QEH666" s="198"/>
      <c r="QEI666" s="198"/>
      <c r="QEJ666" s="198"/>
      <c r="QEK666" s="198"/>
      <c r="QEL666" s="198"/>
      <c r="QEM666" s="198"/>
      <c r="QEN666" s="198"/>
      <c r="QEO666" s="198"/>
      <c r="QEP666" s="198"/>
      <c r="QEQ666" s="198"/>
      <c r="QER666" s="198"/>
      <c r="QES666" s="198"/>
      <c r="QET666" s="198"/>
      <c r="QEU666" s="198"/>
      <c r="QEV666" s="198"/>
      <c r="QEW666" s="198"/>
      <c r="QEX666" s="198"/>
      <c r="QEY666" s="198"/>
      <c r="QEZ666" s="198"/>
      <c r="QFA666" s="198"/>
      <c r="QFB666" s="198"/>
      <c r="QFC666" s="198"/>
      <c r="QFD666" s="198"/>
      <c r="QFE666" s="198"/>
      <c r="QFF666" s="198"/>
      <c r="QFG666" s="198"/>
      <c r="QFH666" s="198"/>
      <c r="QFI666" s="198"/>
      <c r="QFJ666" s="198"/>
      <c r="QFK666" s="198"/>
      <c r="QFL666" s="198"/>
      <c r="QFM666" s="198"/>
      <c r="QFN666" s="198"/>
      <c r="QFO666" s="198"/>
      <c r="QFP666" s="198"/>
      <c r="QFQ666" s="198"/>
      <c r="QFR666" s="198"/>
      <c r="QFS666" s="198"/>
      <c r="QFT666" s="198"/>
      <c r="QFU666" s="198"/>
      <c r="QFV666" s="198"/>
      <c r="QFW666" s="198"/>
      <c r="QFX666" s="198"/>
      <c r="QFY666" s="198"/>
      <c r="QFZ666" s="198"/>
      <c r="QGA666" s="198"/>
      <c r="QGB666" s="198"/>
      <c r="QGC666" s="198"/>
      <c r="QGD666" s="198"/>
      <c r="QGE666" s="198"/>
      <c r="QGF666" s="198"/>
      <c r="QGG666" s="198"/>
      <c r="QGH666" s="198"/>
      <c r="QGI666" s="198"/>
      <c r="QGJ666" s="198"/>
      <c r="QGK666" s="198"/>
      <c r="QGL666" s="198"/>
      <c r="QGM666" s="198"/>
      <c r="QGN666" s="198"/>
      <c r="QGO666" s="198"/>
      <c r="QGP666" s="198"/>
      <c r="QGQ666" s="198"/>
      <c r="QGR666" s="198"/>
      <c r="QGS666" s="198"/>
      <c r="QGT666" s="198"/>
      <c r="QGU666" s="198"/>
      <c r="QGV666" s="198"/>
      <c r="QGW666" s="198"/>
      <c r="QGX666" s="198"/>
      <c r="QGY666" s="198"/>
      <c r="QGZ666" s="198"/>
      <c r="QHA666" s="198"/>
      <c r="QHB666" s="198"/>
      <c r="QHC666" s="198"/>
      <c r="QHD666" s="198"/>
      <c r="QHE666" s="198"/>
      <c r="QHF666" s="198"/>
      <c r="QHG666" s="198"/>
      <c r="QHH666" s="198"/>
      <c r="QHI666" s="198"/>
      <c r="QHJ666" s="198"/>
      <c r="QHK666" s="198"/>
      <c r="QHL666" s="198"/>
      <c r="QHM666" s="198"/>
      <c r="QHN666" s="198"/>
      <c r="QHO666" s="198"/>
      <c r="QHP666" s="198"/>
      <c r="QHQ666" s="198"/>
      <c r="QHR666" s="198"/>
      <c r="QHS666" s="198"/>
      <c r="QHT666" s="198"/>
      <c r="QHU666" s="198"/>
      <c r="QHV666" s="198"/>
      <c r="QHW666" s="198"/>
      <c r="QHX666" s="198"/>
      <c r="QHY666" s="198"/>
      <c r="QHZ666" s="198"/>
      <c r="QIA666" s="198"/>
      <c r="QIB666" s="198"/>
      <c r="QIC666" s="198"/>
      <c r="QID666" s="198"/>
      <c r="QIE666" s="198"/>
      <c r="QIF666" s="198"/>
      <c r="QIG666" s="198"/>
      <c r="QIH666" s="198"/>
      <c r="QII666" s="198"/>
      <c r="QIJ666" s="198"/>
      <c r="QIK666" s="198"/>
      <c r="QIL666" s="198"/>
      <c r="QIM666" s="198"/>
      <c r="QIN666" s="198"/>
      <c r="QIO666" s="198"/>
      <c r="QIP666" s="198"/>
      <c r="QIQ666" s="198"/>
      <c r="QIR666" s="198"/>
      <c r="QIS666" s="198"/>
      <c r="QIT666" s="198"/>
      <c r="QIU666" s="198"/>
      <c r="QIV666" s="198"/>
      <c r="QIW666" s="198"/>
      <c r="QIX666" s="198"/>
      <c r="QIY666" s="198"/>
      <c r="QIZ666" s="198"/>
      <c r="QJA666" s="198"/>
      <c r="QJB666" s="198"/>
      <c r="QJC666" s="198"/>
      <c r="QJD666" s="198"/>
      <c r="QJE666" s="198"/>
      <c r="QJF666" s="198"/>
      <c r="QJG666" s="198"/>
      <c r="QJH666" s="198"/>
      <c r="QJI666" s="198"/>
      <c r="QJJ666" s="198"/>
      <c r="QJK666" s="198"/>
      <c r="QJL666" s="198"/>
      <c r="QJM666" s="198"/>
      <c r="QJN666" s="198"/>
      <c r="QJO666" s="198"/>
      <c r="QJP666" s="198"/>
      <c r="QJQ666" s="198"/>
      <c r="QJR666" s="198"/>
      <c r="QJS666" s="198"/>
      <c r="QJT666" s="198"/>
      <c r="QJU666" s="198"/>
      <c r="QJV666" s="198"/>
      <c r="QJW666" s="198"/>
      <c r="QJX666" s="198"/>
      <c r="QJY666" s="198"/>
      <c r="QJZ666" s="198"/>
      <c r="QKA666" s="198"/>
      <c r="QKB666" s="198"/>
      <c r="QKC666" s="198"/>
      <c r="QKD666" s="198"/>
      <c r="QKE666" s="198"/>
      <c r="QKF666" s="198"/>
      <c r="QKG666" s="198"/>
      <c r="QKH666" s="198"/>
      <c r="QKI666" s="198"/>
      <c r="QKJ666" s="198"/>
      <c r="QKK666" s="198"/>
      <c r="QKL666" s="198"/>
      <c r="QKM666" s="198"/>
      <c r="QKN666" s="198"/>
      <c r="QKO666" s="198"/>
      <c r="QKP666" s="198"/>
      <c r="QKQ666" s="198"/>
      <c r="QKR666" s="198"/>
      <c r="QKS666" s="198"/>
      <c r="QKT666" s="198"/>
      <c r="QKU666" s="198"/>
      <c r="QKV666" s="198"/>
      <c r="QKW666" s="198"/>
      <c r="QKX666" s="198"/>
      <c r="QKY666" s="198"/>
      <c r="QKZ666" s="198"/>
      <c r="QLA666" s="198"/>
      <c r="QLB666" s="198"/>
      <c r="QLC666" s="198"/>
      <c r="QLD666" s="198"/>
      <c r="QLE666" s="198"/>
      <c r="QLF666" s="198"/>
      <c r="QLG666" s="198"/>
      <c r="QLH666" s="198"/>
      <c r="QLI666" s="198"/>
      <c r="QLJ666" s="198"/>
      <c r="QLK666" s="198"/>
      <c r="QLL666" s="198"/>
      <c r="QLM666" s="198"/>
      <c r="QLN666" s="198"/>
      <c r="QLO666" s="198"/>
      <c r="QLP666" s="198"/>
      <c r="QLQ666" s="198"/>
      <c r="QLR666" s="198"/>
      <c r="QLS666" s="198"/>
      <c r="QLT666" s="198"/>
      <c r="QLU666" s="198"/>
      <c r="QLV666" s="198"/>
      <c r="QLW666" s="198"/>
      <c r="QLX666" s="198"/>
      <c r="QLY666" s="198"/>
      <c r="QLZ666" s="198"/>
      <c r="QMA666" s="198"/>
      <c r="QMB666" s="198"/>
      <c r="QMC666" s="198"/>
      <c r="QMD666" s="198"/>
      <c r="QME666" s="198"/>
      <c r="QMF666" s="198"/>
      <c r="QMG666" s="198"/>
      <c r="QMH666" s="198"/>
      <c r="QMI666" s="198"/>
      <c r="QMJ666" s="198"/>
      <c r="QMK666" s="198"/>
      <c r="QML666" s="198"/>
      <c r="QMM666" s="198"/>
      <c r="QMN666" s="198"/>
      <c r="QMO666" s="198"/>
      <c r="QMP666" s="198"/>
      <c r="QMQ666" s="198"/>
      <c r="QMR666" s="198"/>
      <c r="QMS666" s="198"/>
      <c r="QMT666" s="198"/>
      <c r="QMU666" s="198"/>
      <c r="QMV666" s="198"/>
      <c r="QMW666" s="198"/>
      <c r="QMX666" s="198"/>
      <c r="QMY666" s="198"/>
      <c r="QMZ666" s="198"/>
      <c r="QNA666" s="198"/>
      <c r="QNB666" s="198"/>
      <c r="QNC666" s="198"/>
      <c r="QND666" s="198"/>
      <c r="QNE666" s="198"/>
      <c r="QNF666" s="198"/>
      <c r="QNG666" s="198"/>
      <c r="QNH666" s="198"/>
      <c r="QNI666" s="198"/>
      <c r="QNJ666" s="198"/>
      <c r="QNK666" s="198"/>
      <c r="QNL666" s="198"/>
      <c r="QNM666" s="198"/>
      <c r="QNN666" s="198"/>
      <c r="QNO666" s="198"/>
      <c r="QNP666" s="198"/>
      <c r="QNQ666" s="198"/>
      <c r="QNR666" s="198"/>
      <c r="QNS666" s="198"/>
      <c r="QNT666" s="198"/>
      <c r="QNU666" s="198"/>
      <c r="QNV666" s="198"/>
      <c r="QNW666" s="198"/>
      <c r="QNX666" s="198"/>
      <c r="QNY666" s="198"/>
      <c r="QNZ666" s="198"/>
      <c r="QOA666" s="198"/>
      <c r="QOB666" s="198"/>
      <c r="QOC666" s="198"/>
      <c r="QOD666" s="198"/>
      <c r="QOE666" s="198"/>
      <c r="QOF666" s="198"/>
      <c r="QOG666" s="198"/>
      <c r="QOH666" s="198"/>
      <c r="QOI666" s="198"/>
      <c r="QOJ666" s="198"/>
      <c r="QOK666" s="198"/>
      <c r="QOL666" s="198"/>
      <c r="QOM666" s="198"/>
      <c r="QON666" s="198"/>
      <c r="QOO666" s="198"/>
      <c r="QOP666" s="198"/>
      <c r="QOQ666" s="198"/>
      <c r="QOR666" s="198"/>
      <c r="QOS666" s="198"/>
      <c r="QOT666" s="198"/>
      <c r="QOU666" s="198"/>
      <c r="QOV666" s="198"/>
      <c r="QOW666" s="198"/>
      <c r="QOX666" s="198"/>
      <c r="QOY666" s="198"/>
      <c r="QOZ666" s="198"/>
      <c r="QPA666" s="198"/>
      <c r="QPB666" s="198"/>
      <c r="QPC666" s="198"/>
      <c r="QPD666" s="198"/>
      <c r="QPE666" s="198"/>
      <c r="QPF666" s="198"/>
      <c r="QPG666" s="198"/>
      <c r="QPH666" s="198"/>
      <c r="QPI666" s="198"/>
      <c r="QPJ666" s="198"/>
      <c r="QPK666" s="198"/>
      <c r="QPL666" s="198"/>
      <c r="QPM666" s="198"/>
      <c r="QPN666" s="198"/>
      <c r="QPO666" s="198"/>
      <c r="QPP666" s="198"/>
      <c r="QPQ666" s="198"/>
      <c r="QPR666" s="198"/>
      <c r="QPS666" s="198"/>
      <c r="QPT666" s="198"/>
      <c r="QPU666" s="198"/>
      <c r="QPV666" s="198"/>
      <c r="QPW666" s="198"/>
      <c r="QPX666" s="198"/>
      <c r="QPY666" s="198"/>
      <c r="QPZ666" s="198"/>
      <c r="QQA666" s="198"/>
      <c r="QQB666" s="198"/>
      <c r="QQC666" s="198"/>
      <c r="QQD666" s="198"/>
      <c r="QQE666" s="198"/>
      <c r="QQF666" s="198"/>
      <c r="QQG666" s="198"/>
      <c r="QQH666" s="198"/>
      <c r="QQI666" s="198"/>
      <c r="QQJ666" s="198"/>
      <c r="QQK666" s="198"/>
      <c r="QQL666" s="198"/>
      <c r="QQM666" s="198"/>
      <c r="QQN666" s="198"/>
      <c r="QQO666" s="198"/>
      <c r="QQP666" s="198"/>
      <c r="QQQ666" s="198"/>
      <c r="QQR666" s="198"/>
      <c r="QQS666" s="198"/>
      <c r="QQT666" s="198"/>
      <c r="QQU666" s="198"/>
      <c r="QQV666" s="198"/>
      <c r="QQW666" s="198"/>
      <c r="QQX666" s="198"/>
      <c r="QQY666" s="198"/>
      <c r="QQZ666" s="198"/>
      <c r="QRA666" s="198"/>
      <c r="QRB666" s="198"/>
      <c r="QRC666" s="198"/>
      <c r="QRD666" s="198"/>
      <c r="QRE666" s="198"/>
      <c r="QRF666" s="198"/>
      <c r="QRG666" s="198"/>
      <c r="QRH666" s="198"/>
      <c r="QRI666" s="198"/>
      <c r="QRJ666" s="198"/>
      <c r="QRK666" s="198"/>
      <c r="QRL666" s="198"/>
      <c r="QRM666" s="198"/>
      <c r="QRN666" s="198"/>
      <c r="QRO666" s="198"/>
      <c r="QRP666" s="198"/>
      <c r="QRQ666" s="198"/>
      <c r="QRR666" s="198"/>
      <c r="QRS666" s="198"/>
      <c r="QRT666" s="198"/>
      <c r="QRU666" s="198"/>
      <c r="QRV666" s="198"/>
      <c r="QRW666" s="198"/>
      <c r="QRX666" s="198"/>
      <c r="QRY666" s="198"/>
      <c r="QRZ666" s="198"/>
      <c r="QSA666" s="198"/>
      <c r="QSB666" s="198"/>
      <c r="QSC666" s="198"/>
      <c r="QSD666" s="198"/>
      <c r="QSE666" s="198"/>
      <c r="QSF666" s="198"/>
      <c r="QSG666" s="198"/>
      <c r="QSH666" s="198"/>
      <c r="QSI666" s="198"/>
      <c r="QSJ666" s="198"/>
      <c r="QSK666" s="198"/>
      <c r="QSL666" s="198"/>
      <c r="QSM666" s="198"/>
      <c r="QSN666" s="198"/>
      <c r="QSO666" s="198"/>
      <c r="QSP666" s="198"/>
      <c r="QSQ666" s="198"/>
      <c r="QSR666" s="198"/>
      <c r="QSS666" s="198"/>
      <c r="QST666" s="198"/>
      <c r="QSU666" s="198"/>
      <c r="QSV666" s="198"/>
      <c r="QSW666" s="198"/>
      <c r="QSX666" s="198"/>
      <c r="QSY666" s="198"/>
      <c r="QSZ666" s="198"/>
      <c r="QTA666" s="198"/>
      <c r="QTB666" s="198"/>
      <c r="QTC666" s="198"/>
      <c r="QTD666" s="198"/>
      <c r="QTE666" s="198"/>
      <c r="QTF666" s="198"/>
      <c r="QTG666" s="198"/>
      <c r="QTH666" s="198"/>
      <c r="QTI666" s="198"/>
      <c r="QTJ666" s="198"/>
      <c r="QTK666" s="198"/>
      <c r="QTL666" s="198"/>
      <c r="QTM666" s="198"/>
      <c r="QTN666" s="198"/>
      <c r="QTO666" s="198"/>
      <c r="QTP666" s="198"/>
      <c r="QTQ666" s="198"/>
      <c r="QTR666" s="198"/>
      <c r="QTS666" s="198"/>
      <c r="QTT666" s="198"/>
      <c r="QTU666" s="198"/>
      <c r="QTV666" s="198"/>
      <c r="QTW666" s="198"/>
      <c r="QTX666" s="198"/>
      <c r="QTY666" s="198"/>
      <c r="QTZ666" s="198"/>
      <c r="QUA666" s="198"/>
      <c r="QUB666" s="198"/>
      <c r="QUC666" s="198"/>
      <c r="QUD666" s="198"/>
      <c r="QUE666" s="198"/>
      <c r="QUF666" s="198"/>
      <c r="QUG666" s="198"/>
      <c r="QUH666" s="198"/>
      <c r="QUI666" s="198"/>
      <c r="QUJ666" s="198"/>
      <c r="QUK666" s="198"/>
      <c r="QUL666" s="198"/>
      <c r="QUM666" s="198"/>
      <c r="QUN666" s="198"/>
      <c r="QUO666" s="198"/>
      <c r="QUP666" s="198"/>
      <c r="QUQ666" s="198"/>
      <c r="QUR666" s="198"/>
      <c r="QUS666" s="198"/>
      <c r="QUT666" s="198"/>
      <c r="QUU666" s="198"/>
      <c r="QUV666" s="198"/>
      <c r="QUW666" s="198"/>
      <c r="QUX666" s="198"/>
      <c r="QUY666" s="198"/>
      <c r="QUZ666" s="198"/>
      <c r="QVA666" s="198"/>
      <c r="QVB666" s="198"/>
      <c r="QVC666" s="198"/>
      <c r="QVD666" s="198"/>
      <c r="QVE666" s="198"/>
      <c r="QVF666" s="198"/>
      <c r="QVG666" s="198"/>
      <c r="QVH666" s="198"/>
      <c r="QVI666" s="198"/>
      <c r="QVJ666" s="198"/>
      <c r="QVK666" s="198"/>
      <c r="QVL666" s="198"/>
      <c r="QVM666" s="198"/>
      <c r="QVN666" s="198"/>
      <c r="QVO666" s="198"/>
      <c r="QVP666" s="198"/>
      <c r="QVQ666" s="198"/>
      <c r="QVR666" s="198"/>
      <c r="QVS666" s="198"/>
      <c r="QVT666" s="198"/>
      <c r="QVU666" s="198"/>
      <c r="QVV666" s="198"/>
      <c r="QVW666" s="198"/>
      <c r="QVX666" s="198"/>
      <c r="QVY666" s="198"/>
      <c r="QVZ666" s="198"/>
      <c r="QWA666" s="198"/>
      <c r="QWB666" s="198"/>
      <c r="QWC666" s="198"/>
      <c r="QWD666" s="198"/>
      <c r="QWE666" s="198"/>
      <c r="QWF666" s="198"/>
      <c r="QWG666" s="198"/>
      <c r="QWH666" s="198"/>
      <c r="QWI666" s="198"/>
      <c r="QWJ666" s="198"/>
      <c r="QWK666" s="198"/>
      <c r="QWL666" s="198"/>
      <c r="QWM666" s="198"/>
      <c r="QWN666" s="198"/>
      <c r="QWO666" s="198"/>
      <c r="QWP666" s="198"/>
      <c r="QWQ666" s="198"/>
      <c r="QWR666" s="198"/>
      <c r="QWS666" s="198"/>
      <c r="QWT666" s="198"/>
      <c r="QWU666" s="198"/>
      <c r="QWV666" s="198"/>
      <c r="QWW666" s="198"/>
      <c r="QWX666" s="198"/>
      <c r="QWY666" s="198"/>
      <c r="QWZ666" s="198"/>
      <c r="QXA666" s="198"/>
      <c r="QXB666" s="198"/>
      <c r="QXC666" s="198"/>
      <c r="QXD666" s="198"/>
      <c r="QXE666" s="198"/>
      <c r="QXF666" s="198"/>
      <c r="QXG666" s="198"/>
      <c r="QXH666" s="198"/>
      <c r="QXI666" s="198"/>
      <c r="QXJ666" s="198"/>
      <c r="QXK666" s="198"/>
      <c r="QXL666" s="198"/>
      <c r="QXM666" s="198"/>
      <c r="QXN666" s="198"/>
      <c r="QXO666" s="198"/>
      <c r="QXP666" s="198"/>
      <c r="QXQ666" s="198"/>
      <c r="QXR666" s="198"/>
      <c r="QXS666" s="198"/>
      <c r="QXT666" s="198"/>
      <c r="QXU666" s="198"/>
      <c r="QXV666" s="198"/>
      <c r="QXW666" s="198"/>
      <c r="QXX666" s="198"/>
      <c r="QXY666" s="198"/>
      <c r="QXZ666" s="198"/>
      <c r="QYA666" s="198"/>
      <c r="QYB666" s="198"/>
      <c r="QYC666" s="198"/>
      <c r="QYD666" s="198"/>
      <c r="QYE666" s="198"/>
      <c r="QYF666" s="198"/>
      <c r="QYG666" s="198"/>
      <c r="QYH666" s="198"/>
      <c r="QYI666" s="198"/>
      <c r="QYJ666" s="198"/>
      <c r="QYK666" s="198"/>
      <c r="QYL666" s="198"/>
      <c r="QYM666" s="198"/>
      <c r="QYN666" s="198"/>
      <c r="QYO666" s="198"/>
      <c r="QYP666" s="198"/>
      <c r="QYQ666" s="198"/>
      <c r="QYR666" s="198"/>
      <c r="QYS666" s="198"/>
      <c r="QYT666" s="198"/>
      <c r="QYU666" s="198"/>
      <c r="QYV666" s="198"/>
      <c r="QYW666" s="198"/>
      <c r="QYX666" s="198"/>
      <c r="QYY666" s="198"/>
      <c r="QYZ666" s="198"/>
      <c r="QZA666" s="198"/>
      <c r="QZB666" s="198"/>
      <c r="QZC666" s="198"/>
      <c r="QZD666" s="198"/>
      <c r="QZE666" s="198"/>
      <c r="QZF666" s="198"/>
      <c r="QZG666" s="198"/>
      <c r="QZH666" s="198"/>
      <c r="QZI666" s="198"/>
      <c r="QZJ666" s="198"/>
      <c r="QZK666" s="198"/>
      <c r="QZL666" s="198"/>
      <c r="QZM666" s="198"/>
      <c r="QZN666" s="198"/>
      <c r="QZO666" s="198"/>
      <c r="QZP666" s="198"/>
      <c r="QZQ666" s="198"/>
      <c r="QZR666" s="198"/>
      <c r="QZS666" s="198"/>
      <c r="QZT666" s="198"/>
      <c r="QZU666" s="198"/>
      <c r="QZV666" s="198"/>
      <c r="QZW666" s="198"/>
      <c r="QZX666" s="198"/>
      <c r="QZY666" s="198"/>
      <c r="QZZ666" s="198"/>
      <c r="RAA666" s="198"/>
      <c r="RAB666" s="198"/>
      <c r="RAC666" s="198"/>
      <c r="RAD666" s="198"/>
      <c r="RAE666" s="198"/>
      <c r="RAF666" s="198"/>
      <c r="RAG666" s="198"/>
      <c r="RAH666" s="198"/>
      <c r="RAI666" s="198"/>
      <c r="RAJ666" s="198"/>
      <c r="RAK666" s="198"/>
      <c r="RAL666" s="198"/>
      <c r="RAM666" s="198"/>
      <c r="RAN666" s="198"/>
      <c r="RAO666" s="198"/>
      <c r="RAP666" s="198"/>
      <c r="RAQ666" s="198"/>
      <c r="RAR666" s="198"/>
      <c r="RAS666" s="198"/>
      <c r="RAT666" s="198"/>
      <c r="RAU666" s="198"/>
      <c r="RAV666" s="198"/>
      <c r="RAW666" s="198"/>
      <c r="RAX666" s="198"/>
      <c r="RAY666" s="198"/>
      <c r="RAZ666" s="198"/>
      <c r="RBA666" s="198"/>
      <c r="RBB666" s="198"/>
      <c r="RBC666" s="198"/>
      <c r="RBD666" s="198"/>
      <c r="RBE666" s="198"/>
      <c r="RBF666" s="198"/>
      <c r="RBG666" s="198"/>
      <c r="RBH666" s="198"/>
      <c r="RBI666" s="198"/>
      <c r="RBJ666" s="198"/>
      <c r="RBK666" s="198"/>
      <c r="RBL666" s="198"/>
      <c r="RBM666" s="198"/>
      <c r="RBN666" s="198"/>
      <c r="RBO666" s="198"/>
      <c r="RBP666" s="198"/>
      <c r="RBQ666" s="198"/>
      <c r="RBR666" s="198"/>
      <c r="RBS666" s="198"/>
      <c r="RBT666" s="198"/>
      <c r="RBU666" s="198"/>
      <c r="RBV666" s="198"/>
      <c r="RBW666" s="198"/>
      <c r="RBX666" s="198"/>
      <c r="RBY666" s="198"/>
      <c r="RBZ666" s="198"/>
      <c r="RCA666" s="198"/>
      <c r="RCB666" s="198"/>
      <c r="RCC666" s="198"/>
      <c r="RCD666" s="198"/>
      <c r="RCE666" s="198"/>
      <c r="RCF666" s="198"/>
      <c r="RCG666" s="198"/>
      <c r="RCH666" s="198"/>
      <c r="RCI666" s="198"/>
      <c r="RCJ666" s="198"/>
      <c r="RCK666" s="198"/>
      <c r="RCL666" s="198"/>
      <c r="RCM666" s="198"/>
      <c r="RCN666" s="198"/>
      <c r="RCO666" s="198"/>
      <c r="RCP666" s="198"/>
      <c r="RCQ666" s="198"/>
      <c r="RCR666" s="198"/>
      <c r="RCS666" s="198"/>
      <c r="RCT666" s="198"/>
      <c r="RCU666" s="198"/>
      <c r="RCV666" s="198"/>
      <c r="RCW666" s="198"/>
      <c r="RCX666" s="198"/>
      <c r="RCY666" s="198"/>
      <c r="RCZ666" s="198"/>
      <c r="RDA666" s="198"/>
      <c r="RDB666" s="198"/>
      <c r="RDC666" s="198"/>
      <c r="RDD666" s="198"/>
      <c r="RDE666" s="198"/>
      <c r="RDF666" s="198"/>
      <c r="RDG666" s="198"/>
      <c r="RDH666" s="198"/>
      <c r="RDI666" s="198"/>
      <c r="RDJ666" s="198"/>
      <c r="RDK666" s="198"/>
      <c r="RDL666" s="198"/>
      <c r="RDM666" s="198"/>
      <c r="RDN666" s="198"/>
      <c r="RDO666" s="198"/>
      <c r="RDP666" s="198"/>
      <c r="RDQ666" s="198"/>
      <c r="RDR666" s="198"/>
      <c r="RDS666" s="198"/>
      <c r="RDT666" s="198"/>
      <c r="RDU666" s="198"/>
      <c r="RDV666" s="198"/>
      <c r="RDW666" s="198"/>
      <c r="RDX666" s="198"/>
      <c r="RDY666" s="198"/>
      <c r="RDZ666" s="198"/>
      <c r="REA666" s="198"/>
      <c r="REB666" s="198"/>
      <c r="REC666" s="198"/>
      <c r="RED666" s="198"/>
      <c r="REE666" s="198"/>
      <c r="REF666" s="198"/>
      <c r="REG666" s="198"/>
      <c r="REH666" s="198"/>
      <c r="REI666" s="198"/>
      <c r="REJ666" s="198"/>
      <c r="REK666" s="198"/>
      <c r="REL666" s="198"/>
      <c r="REM666" s="198"/>
      <c r="REN666" s="198"/>
      <c r="REO666" s="198"/>
      <c r="REP666" s="198"/>
      <c r="REQ666" s="198"/>
      <c r="RER666" s="198"/>
      <c r="RES666" s="198"/>
      <c r="RET666" s="198"/>
      <c r="REU666" s="198"/>
      <c r="REV666" s="198"/>
      <c r="REW666" s="198"/>
      <c r="REX666" s="198"/>
      <c r="REY666" s="198"/>
      <c r="REZ666" s="198"/>
      <c r="RFA666" s="198"/>
      <c r="RFB666" s="198"/>
      <c r="RFC666" s="198"/>
      <c r="RFD666" s="198"/>
      <c r="RFE666" s="198"/>
      <c r="RFF666" s="198"/>
      <c r="RFG666" s="198"/>
      <c r="RFH666" s="198"/>
      <c r="RFI666" s="198"/>
      <c r="RFJ666" s="198"/>
      <c r="RFK666" s="198"/>
      <c r="RFL666" s="198"/>
      <c r="RFM666" s="198"/>
      <c r="RFN666" s="198"/>
      <c r="RFO666" s="198"/>
      <c r="RFP666" s="198"/>
      <c r="RFQ666" s="198"/>
      <c r="RFR666" s="198"/>
      <c r="RFS666" s="198"/>
      <c r="RFT666" s="198"/>
      <c r="RFU666" s="198"/>
      <c r="RFV666" s="198"/>
      <c r="RFW666" s="198"/>
      <c r="RFX666" s="198"/>
      <c r="RFY666" s="198"/>
      <c r="RFZ666" s="198"/>
      <c r="RGA666" s="198"/>
      <c r="RGB666" s="198"/>
      <c r="RGC666" s="198"/>
      <c r="RGD666" s="198"/>
      <c r="RGE666" s="198"/>
      <c r="RGF666" s="198"/>
      <c r="RGG666" s="198"/>
      <c r="RGH666" s="198"/>
      <c r="RGI666" s="198"/>
      <c r="RGJ666" s="198"/>
      <c r="RGK666" s="198"/>
      <c r="RGL666" s="198"/>
      <c r="RGM666" s="198"/>
      <c r="RGN666" s="198"/>
      <c r="RGO666" s="198"/>
      <c r="RGP666" s="198"/>
      <c r="RGQ666" s="198"/>
      <c r="RGR666" s="198"/>
      <c r="RGS666" s="198"/>
      <c r="RGT666" s="198"/>
      <c r="RGU666" s="198"/>
      <c r="RGV666" s="198"/>
      <c r="RGW666" s="198"/>
      <c r="RGX666" s="198"/>
      <c r="RGY666" s="198"/>
      <c r="RGZ666" s="198"/>
      <c r="RHA666" s="198"/>
      <c r="RHB666" s="198"/>
      <c r="RHC666" s="198"/>
      <c r="RHD666" s="198"/>
      <c r="RHE666" s="198"/>
      <c r="RHF666" s="198"/>
      <c r="RHG666" s="198"/>
      <c r="RHH666" s="198"/>
      <c r="RHI666" s="198"/>
      <c r="RHJ666" s="198"/>
      <c r="RHK666" s="198"/>
      <c r="RHL666" s="198"/>
      <c r="RHM666" s="198"/>
      <c r="RHN666" s="198"/>
      <c r="RHO666" s="198"/>
      <c r="RHP666" s="198"/>
      <c r="RHQ666" s="198"/>
      <c r="RHR666" s="198"/>
      <c r="RHS666" s="198"/>
      <c r="RHT666" s="198"/>
      <c r="RHU666" s="198"/>
      <c r="RHV666" s="198"/>
      <c r="RHW666" s="198"/>
      <c r="RHX666" s="198"/>
      <c r="RHY666" s="198"/>
      <c r="RHZ666" s="198"/>
      <c r="RIA666" s="198"/>
      <c r="RIB666" s="198"/>
      <c r="RIC666" s="198"/>
      <c r="RID666" s="198"/>
      <c r="RIE666" s="198"/>
      <c r="RIF666" s="198"/>
      <c r="RIG666" s="198"/>
      <c r="RIH666" s="198"/>
      <c r="RII666" s="198"/>
      <c r="RIJ666" s="198"/>
      <c r="RIK666" s="198"/>
      <c r="RIL666" s="198"/>
      <c r="RIM666" s="198"/>
      <c r="RIN666" s="198"/>
      <c r="RIO666" s="198"/>
      <c r="RIP666" s="198"/>
      <c r="RIQ666" s="198"/>
      <c r="RIR666" s="198"/>
      <c r="RIS666" s="198"/>
      <c r="RIT666" s="198"/>
      <c r="RIU666" s="198"/>
      <c r="RIV666" s="198"/>
      <c r="RIW666" s="198"/>
      <c r="RIX666" s="198"/>
      <c r="RIY666" s="198"/>
      <c r="RIZ666" s="198"/>
      <c r="RJA666" s="198"/>
      <c r="RJB666" s="198"/>
      <c r="RJC666" s="198"/>
      <c r="RJD666" s="198"/>
      <c r="RJE666" s="198"/>
      <c r="RJF666" s="198"/>
      <c r="RJG666" s="198"/>
      <c r="RJH666" s="198"/>
      <c r="RJI666" s="198"/>
      <c r="RJJ666" s="198"/>
      <c r="RJK666" s="198"/>
      <c r="RJL666" s="198"/>
      <c r="RJM666" s="198"/>
      <c r="RJN666" s="198"/>
      <c r="RJO666" s="198"/>
      <c r="RJP666" s="198"/>
      <c r="RJQ666" s="198"/>
      <c r="RJR666" s="198"/>
      <c r="RJS666" s="198"/>
      <c r="RJT666" s="198"/>
      <c r="RJU666" s="198"/>
      <c r="RJV666" s="198"/>
      <c r="RJW666" s="198"/>
      <c r="RJX666" s="198"/>
      <c r="RJY666" s="198"/>
      <c r="RJZ666" s="198"/>
      <c r="RKA666" s="198"/>
      <c r="RKB666" s="198"/>
      <c r="RKC666" s="198"/>
      <c r="RKD666" s="198"/>
      <c r="RKE666" s="198"/>
      <c r="RKF666" s="198"/>
      <c r="RKG666" s="198"/>
      <c r="RKH666" s="198"/>
      <c r="RKI666" s="198"/>
      <c r="RKJ666" s="198"/>
      <c r="RKK666" s="198"/>
      <c r="RKL666" s="198"/>
      <c r="RKM666" s="198"/>
      <c r="RKN666" s="198"/>
      <c r="RKO666" s="198"/>
      <c r="RKP666" s="198"/>
      <c r="RKQ666" s="198"/>
      <c r="RKR666" s="198"/>
      <c r="RKS666" s="198"/>
      <c r="RKT666" s="198"/>
      <c r="RKU666" s="198"/>
      <c r="RKV666" s="198"/>
      <c r="RKW666" s="198"/>
      <c r="RKX666" s="198"/>
      <c r="RKY666" s="198"/>
      <c r="RKZ666" s="198"/>
      <c r="RLA666" s="198"/>
      <c r="RLB666" s="198"/>
      <c r="RLC666" s="198"/>
      <c r="RLD666" s="198"/>
      <c r="RLE666" s="198"/>
      <c r="RLF666" s="198"/>
      <c r="RLG666" s="198"/>
      <c r="RLH666" s="198"/>
      <c r="RLI666" s="198"/>
      <c r="RLJ666" s="198"/>
      <c r="RLK666" s="198"/>
      <c r="RLL666" s="198"/>
      <c r="RLM666" s="198"/>
      <c r="RLN666" s="198"/>
      <c r="RLO666" s="198"/>
      <c r="RLP666" s="198"/>
      <c r="RLQ666" s="198"/>
      <c r="RLR666" s="198"/>
      <c r="RLS666" s="198"/>
      <c r="RLT666" s="198"/>
      <c r="RLU666" s="198"/>
      <c r="RLV666" s="198"/>
      <c r="RLW666" s="198"/>
      <c r="RLX666" s="198"/>
      <c r="RLY666" s="198"/>
      <c r="RLZ666" s="198"/>
      <c r="RMA666" s="198"/>
      <c r="RMB666" s="198"/>
      <c r="RMC666" s="198"/>
      <c r="RMD666" s="198"/>
      <c r="RME666" s="198"/>
      <c r="RMF666" s="198"/>
      <c r="RMG666" s="198"/>
      <c r="RMH666" s="198"/>
      <c r="RMI666" s="198"/>
      <c r="RMJ666" s="198"/>
      <c r="RMK666" s="198"/>
      <c r="RML666" s="198"/>
      <c r="RMM666" s="198"/>
      <c r="RMN666" s="198"/>
      <c r="RMO666" s="198"/>
      <c r="RMP666" s="198"/>
      <c r="RMQ666" s="198"/>
      <c r="RMR666" s="198"/>
      <c r="RMS666" s="198"/>
      <c r="RMT666" s="198"/>
      <c r="RMU666" s="198"/>
      <c r="RMV666" s="198"/>
      <c r="RMW666" s="198"/>
      <c r="RMX666" s="198"/>
      <c r="RMY666" s="198"/>
      <c r="RMZ666" s="198"/>
      <c r="RNA666" s="198"/>
      <c r="RNB666" s="198"/>
      <c r="RNC666" s="198"/>
      <c r="RND666" s="198"/>
      <c r="RNE666" s="198"/>
      <c r="RNF666" s="198"/>
      <c r="RNG666" s="198"/>
      <c r="RNH666" s="198"/>
      <c r="RNI666" s="198"/>
      <c r="RNJ666" s="198"/>
      <c r="RNK666" s="198"/>
      <c r="RNL666" s="198"/>
      <c r="RNM666" s="198"/>
      <c r="RNN666" s="198"/>
      <c r="RNO666" s="198"/>
      <c r="RNP666" s="198"/>
      <c r="RNQ666" s="198"/>
      <c r="RNR666" s="198"/>
      <c r="RNS666" s="198"/>
      <c r="RNT666" s="198"/>
      <c r="RNU666" s="198"/>
      <c r="RNV666" s="198"/>
      <c r="RNW666" s="198"/>
      <c r="RNX666" s="198"/>
      <c r="RNY666" s="198"/>
      <c r="RNZ666" s="198"/>
      <c r="ROA666" s="198"/>
      <c r="ROB666" s="198"/>
      <c r="ROC666" s="198"/>
      <c r="ROD666" s="198"/>
      <c r="ROE666" s="198"/>
      <c r="ROF666" s="198"/>
      <c r="ROG666" s="198"/>
      <c r="ROH666" s="198"/>
      <c r="ROI666" s="198"/>
      <c r="ROJ666" s="198"/>
      <c r="ROK666" s="198"/>
      <c r="ROL666" s="198"/>
      <c r="ROM666" s="198"/>
      <c r="RON666" s="198"/>
      <c r="ROO666" s="198"/>
      <c r="ROP666" s="198"/>
      <c r="ROQ666" s="198"/>
      <c r="ROR666" s="198"/>
      <c r="ROS666" s="198"/>
      <c r="ROT666" s="198"/>
      <c r="ROU666" s="198"/>
      <c r="ROV666" s="198"/>
      <c r="ROW666" s="198"/>
      <c r="ROX666" s="198"/>
      <c r="ROY666" s="198"/>
      <c r="ROZ666" s="198"/>
      <c r="RPA666" s="198"/>
      <c r="RPB666" s="198"/>
      <c r="RPC666" s="198"/>
      <c r="RPD666" s="198"/>
      <c r="RPE666" s="198"/>
      <c r="RPF666" s="198"/>
      <c r="RPG666" s="198"/>
      <c r="RPH666" s="198"/>
      <c r="RPI666" s="198"/>
      <c r="RPJ666" s="198"/>
      <c r="RPK666" s="198"/>
      <c r="RPL666" s="198"/>
      <c r="RPM666" s="198"/>
      <c r="RPN666" s="198"/>
      <c r="RPO666" s="198"/>
      <c r="RPP666" s="198"/>
      <c r="RPQ666" s="198"/>
      <c r="RPR666" s="198"/>
      <c r="RPS666" s="198"/>
      <c r="RPT666" s="198"/>
      <c r="RPU666" s="198"/>
      <c r="RPV666" s="198"/>
      <c r="RPW666" s="198"/>
      <c r="RPX666" s="198"/>
      <c r="RPY666" s="198"/>
      <c r="RPZ666" s="198"/>
      <c r="RQA666" s="198"/>
      <c r="RQB666" s="198"/>
      <c r="RQC666" s="198"/>
      <c r="RQD666" s="198"/>
      <c r="RQE666" s="198"/>
      <c r="RQF666" s="198"/>
      <c r="RQG666" s="198"/>
      <c r="RQH666" s="198"/>
      <c r="RQI666" s="198"/>
      <c r="RQJ666" s="198"/>
      <c r="RQK666" s="198"/>
      <c r="RQL666" s="198"/>
      <c r="RQM666" s="198"/>
      <c r="RQN666" s="198"/>
      <c r="RQO666" s="198"/>
      <c r="RQP666" s="198"/>
      <c r="RQQ666" s="198"/>
      <c r="RQR666" s="198"/>
      <c r="RQS666" s="198"/>
      <c r="RQT666" s="198"/>
      <c r="RQU666" s="198"/>
      <c r="RQV666" s="198"/>
      <c r="RQW666" s="198"/>
      <c r="RQX666" s="198"/>
      <c r="RQY666" s="198"/>
      <c r="RQZ666" s="198"/>
      <c r="RRA666" s="198"/>
      <c r="RRB666" s="198"/>
      <c r="RRC666" s="198"/>
      <c r="RRD666" s="198"/>
      <c r="RRE666" s="198"/>
      <c r="RRF666" s="198"/>
      <c r="RRG666" s="198"/>
      <c r="RRH666" s="198"/>
      <c r="RRI666" s="198"/>
      <c r="RRJ666" s="198"/>
      <c r="RRK666" s="198"/>
      <c r="RRL666" s="198"/>
      <c r="RRM666" s="198"/>
      <c r="RRN666" s="198"/>
      <c r="RRO666" s="198"/>
      <c r="RRP666" s="198"/>
      <c r="RRQ666" s="198"/>
      <c r="RRR666" s="198"/>
      <c r="RRS666" s="198"/>
      <c r="RRT666" s="198"/>
      <c r="RRU666" s="198"/>
      <c r="RRV666" s="198"/>
      <c r="RRW666" s="198"/>
      <c r="RRX666" s="198"/>
      <c r="RRY666" s="198"/>
      <c r="RRZ666" s="198"/>
      <c r="RSA666" s="198"/>
      <c r="RSB666" s="198"/>
      <c r="RSC666" s="198"/>
      <c r="RSD666" s="198"/>
      <c r="RSE666" s="198"/>
      <c r="RSF666" s="198"/>
      <c r="RSG666" s="198"/>
      <c r="RSH666" s="198"/>
      <c r="RSI666" s="198"/>
      <c r="RSJ666" s="198"/>
      <c r="RSK666" s="198"/>
      <c r="RSL666" s="198"/>
      <c r="RSM666" s="198"/>
      <c r="RSN666" s="198"/>
      <c r="RSO666" s="198"/>
      <c r="RSP666" s="198"/>
      <c r="RSQ666" s="198"/>
      <c r="RSR666" s="198"/>
      <c r="RSS666" s="198"/>
      <c r="RST666" s="198"/>
      <c r="RSU666" s="198"/>
      <c r="RSV666" s="198"/>
      <c r="RSW666" s="198"/>
      <c r="RSX666" s="198"/>
      <c r="RSY666" s="198"/>
      <c r="RSZ666" s="198"/>
      <c r="RTA666" s="198"/>
      <c r="RTB666" s="198"/>
      <c r="RTC666" s="198"/>
      <c r="RTD666" s="198"/>
      <c r="RTE666" s="198"/>
      <c r="RTF666" s="198"/>
      <c r="RTG666" s="198"/>
      <c r="RTH666" s="198"/>
      <c r="RTI666" s="198"/>
      <c r="RTJ666" s="198"/>
      <c r="RTK666" s="198"/>
      <c r="RTL666" s="198"/>
      <c r="RTM666" s="198"/>
      <c r="RTN666" s="198"/>
      <c r="RTO666" s="198"/>
      <c r="RTP666" s="198"/>
      <c r="RTQ666" s="198"/>
      <c r="RTR666" s="198"/>
      <c r="RTS666" s="198"/>
      <c r="RTT666" s="198"/>
      <c r="RTU666" s="198"/>
      <c r="RTV666" s="198"/>
      <c r="RTW666" s="198"/>
      <c r="RTX666" s="198"/>
      <c r="RTY666" s="198"/>
      <c r="RTZ666" s="198"/>
      <c r="RUA666" s="198"/>
      <c r="RUB666" s="198"/>
      <c r="RUC666" s="198"/>
      <c r="RUD666" s="198"/>
      <c r="RUE666" s="198"/>
      <c r="RUF666" s="198"/>
      <c r="RUG666" s="198"/>
      <c r="RUH666" s="198"/>
      <c r="RUI666" s="198"/>
      <c r="RUJ666" s="198"/>
      <c r="RUK666" s="198"/>
      <c r="RUL666" s="198"/>
      <c r="RUM666" s="198"/>
      <c r="RUN666" s="198"/>
      <c r="RUO666" s="198"/>
      <c r="RUP666" s="198"/>
      <c r="RUQ666" s="198"/>
      <c r="RUR666" s="198"/>
      <c r="RUS666" s="198"/>
      <c r="RUT666" s="198"/>
      <c r="RUU666" s="198"/>
      <c r="RUV666" s="198"/>
      <c r="RUW666" s="198"/>
      <c r="RUX666" s="198"/>
      <c r="RUY666" s="198"/>
      <c r="RUZ666" s="198"/>
      <c r="RVA666" s="198"/>
      <c r="RVB666" s="198"/>
      <c r="RVC666" s="198"/>
      <c r="RVD666" s="198"/>
      <c r="RVE666" s="198"/>
      <c r="RVF666" s="198"/>
      <c r="RVG666" s="198"/>
      <c r="RVH666" s="198"/>
      <c r="RVI666" s="198"/>
      <c r="RVJ666" s="198"/>
      <c r="RVK666" s="198"/>
      <c r="RVL666" s="198"/>
      <c r="RVM666" s="198"/>
      <c r="RVN666" s="198"/>
      <c r="RVO666" s="198"/>
      <c r="RVP666" s="198"/>
      <c r="RVQ666" s="198"/>
      <c r="RVR666" s="198"/>
      <c r="RVS666" s="198"/>
      <c r="RVT666" s="198"/>
      <c r="RVU666" s="198"/>
      <c r="RVV666" s="198"/>
      <c r="RVW666" s="198"/>
      <c r="RVX666" s="198"/>
      <c r="RVY666" s="198"/>
      <c r="RVZ666" s="198"/>
      <c r="RWA666" s="198"/>
      <c r="RWB666" s="198"/>
      <c r="RWC666" s="198"/>
      <c r="RWD666" s="198"/>
      <c r="RWE666" s="198"/>
      <c r="RWF666" s="198"/>
      <c r="RWG666" s="198"/>
      <c r="RWH666" s="198"/>
      <c r="RWI666" s="198"/>
      <c r="RWJ666" s="198"/>
      <c r="RWK666" s="198"/>
      <c r="RWL666" s="198"/>
      <c r="RWM666" s="198"/>
      <c r="RWN666" s="198"/>
      <c r="RWO666" s="198"/>
      <c r="RWP666" s="198"/>
      <c r="RWQ666" s="198"/>
      <c r="RWR666" s="198"/>
      <c r="RWS666" s="198"/>
      <c r="RWT666" s="198"/>
      <c r="RWU666" s="198"/>
      <c r="RWV666" s="198"/>
      <c r="RWW666" s="198"/>
      <c r="RWX666" s="198"/>
      <c r="RWY666" s="198"/>
      <c r="RWZ666" s="198"/>
      <c r="RXA666" s="198"/>
      <c r="RXB666" s="198"/>
      <c r="RXC666" s="198"/>
      <c r="RXD666" s="198"/>
      <c r="RXE666" s="198"/>
      <c r="RXF666" s="198"/>
      <c r="RXG666" s="198"/>
      <c r="RXH666" s="198"/>
      <c r="RXI666" s="198"/>
      <c r="RXJ666" s="198"/>
      <c r="RXK666" s="198"/>
      <c r="RXL666" s="198"/>
      <c r="RXM666" s="198"/>
      <c r="RXN666" s="198"/>
      <c r="RXO666" s="198"/>
      <c r="RXP666" s="198"/>
      <c r="RXQ666" s="198"/>
      <c r="RXR666" s="198"/>
      <c r="RXS666" s="198"/>
      <c r="RXT666" s="198"/>
      <c r="RXU666" s="198"/>
      <c r="RXV666" s="198"/>
      <c r="RXW666" s="198"/>
      <c r="RXX666" s="198"/>
      <c r="RXY666" s="198"/>
      <c r="RXZ666" s="198"/>
      <c r="RYA666" s="198"/>
      <c r="RYB666" s="198"/>
      <c r="RYC666" s="198"/>
      <c r="RYD666" s="198"/>
      <c r="RYE666" s="198"/>
      <c r="RYF666" s="198"/>
      <c r="RYG666" s="198"/>
      <c r="RYH666" s="198"/>
      <c r="RYI666" s="198"/>
      <c r="RYJ666" s="198"/>
      <c r="RYK666" s="198"/>
      <c r="RYL666" s="198"/>
      <c r="RYM666" s="198"/>
      <c r="RYN666" s="198"/>
      <c r="RYO666" s="198"/>
      <c r="RYP666" s="198"/>
      <c r="RYQ666" s="198"/>
      <c r="RYR666" s="198"/>
      <c r="RYS666" s="198"/>
      <c r="RYT666" s="198"/>
      <c r="RYU666" s="198"/>
      <c r="RYV666" s="198"/>
      <c r="RYW666" s="198"/>
      <c r="RYX666" s="198"/>
      <c r="RYY666" s="198"/>
      <c r="RYZ666" s="198"/>
      <c r="RZA666" s="198"/>
      <c r="RZB666" s="198"/>
      <c r="RZC666" s="198"/>
      <c r="RZD666" s="198"/>
      <c r="RZE666" s="198"/>
      <c r="RZF666" s="198"/>
      <c r="RZG666" s="198"/>
      <c r="RZH666" s="198"/>
      <c r="RZI666" s="198"/>
      <c r="RZJ666" s="198"/>
      <c r="RZK666" s="198"/>
      <c r="RZL666" s="198"/>
      <c r="RZM666" s="198"/>
      <c r="RZN666" s="198"/>
      <c r="RZO666" s="198"/>
      <c r="RZP666" s="198"/>
      <c r="RZQ666" s="198"/>
      <c r="RZR666" s="198"/>
      <c r="RZS666" s="198"/>
      <c r="RZT666" s="198"/>
      <c r="RZU666" s="198"/>
      <c r="RZV666" s="198"/>
      <c r="RZW666" s="198"/>
      <c r="RZX666" s="198"/>
      <c r="RZY666" s="198"/>
      <c r="RZZ666" s="198"/>
      <c r="SAA666" s="198"/>
      <c r="SAB666" s="198"/>
      <c r="SAC666" s="198"/>
      <c r="SAD666" s="198"/>
      <c r="SAE666" s="198"/>
      <c r="SAF666" s="198"/>
      <c r="SAG666" s="198"/>
      <c r="SAH666" s="198"/>
      <c r="SAI666" s="198"/>
      <c r="SAJ666" s="198"/>
      <c r="SAK666" s="198"/>
      <c r="SAL666" s="198"/>
      <c r="SAM666" s="198"/>
      <c r="SAN666" s="198"/>
      <c r="SAO666" s="198"/>
      <c r="SAP666" s="198"/>
      <c r="SAQ666" s="198"/>
      <c r="SAR666" s="198"/>
      <c r="SAS666" s="198"/>
      <c r="SAT666" s="198"/>
      <c r="SAU666" s="198"/>
      <c r="SAV666" s="198"/>
      <c r="SAW666" s="198"/>
      <c r="SAX666" s="198"/>
      <c r="SAY666" s="198"/>
      <c r="SAZ666" s="198"/>
      <c r="SBA666" s="198"/>
      <c r="SBB666" s="198"/>
      <c r="SBC666" s="198"/>
      <c r="SBD666" s="198"/>
      <c r="SBE666" s="198"/>
      <c r="SBF666" s="198"/>
      <c r="SBG666" s="198"/>
      <c r="SBH666" s="198"/>
      <c r="SBI666" s="198"/>
      <c r="SBJ666" s="198"/>
      <c r="SBK666" s="198"/>
      <c r="SBL666" s="198"/>
      <c r="SBM666" s="198"/>
      <c r="SBN666" s="198"/>
      <c r="SBO666" s="198"/>
      <c r="SBP666" s="198"/>
      <c r="SBQ666" s="198"/>
      <c r="SBR666" s="198"/>
      <c r="SBS666" s="198"/>
      <c r="SBT666" s="198"/>
      <c r="SBU666" s="198"/>
      <c r="SBV666" s="198"/>
      <c r="SBW666" s="198"/>
      <c r="SBX666" s="198"/>
      <c r="SBY666" s="198"/>
      <c r="SBZ666" s="198"/>
      <c r="SCA666" s="198"/>
      <c r="SCB666" s="198"/>
      <c r="SCC666" s="198"/>
      <c r="SCD666" s="198"/>
      <c r="SCE666" s="198"/>
      <c r="SCF666" s="198"/>
      <c r="SCG666" s="198"/>
      <c r="SCH666" s="198"/>
      <c r="SCI666" s="198"/>
      <c r="SCJ666" s="198"/>
      <c r="SCK666" s="198"/>
      <c r="SCL666" s="198"/>
      <c r="SCM666" s="198"/>
      <c r="SCN666" s="198"/>
      <c r="SCO666" s="198"/>
      <c r="SCP666" s="198"/>
      <c r="SCQ666" s="198"/>
      <c r="SCR666" s="198"/>
      <c r="SCS666" s="198"/>
      <c r="SCT666" s="198"/>
      <c r="SCU666" s="198"/>
      <c r="SCV666" s="198"/>
      <c r="SCW666" s="198"/>
      <c r="SCX666" s="198"/>
      <c r="SCY666" s="198"/>
      <c r="SCZ666" s="198"/>
      <c r="SDA666" s="198"/>
      <c r="SDB666" s="198"/>
      <c r="SDC666" s="198"/>
      <c r="SDD666" s="198"/>
      <c r="SDE666" s="198"/>
      <c r="SDF666" s="198"/>
      <c r="SDG666" s="198"/>
      <c r="SDH666" s="198"/>
      <c r="SDI666" s="198"/>
      <c r="SDJ666" s="198"/>
      <c r="SDK666" s="198"/>
      <c r="SDL666" s="198"/>
      <c r="SDM666" s="198"/>
      <c r="SDN666" s="198"/>
      <c r="SDO666" s="198"/>
      <c r="SDP666" s="198"/>
      <c r="SDQ666" s="198"/>
      <c r="SDR666" s="198"/>
      <c r="SDS666" s="198"/>
      <c r="SDT666" s="198"/>
      <c r="SDU666" s="198"/>
      <c r="SDV666" s="198"/>
      <c r="SDW666" s="198"/>
      <c r="SDX666" s="198"/>
      <c r="SDY666" s="198"/>
      <c r="SDZ666" s="198"/>
      <c r="SEA666" s="198"/>
      <c r="SEB666" s="198"/>
      <c r="SEC666" s="198"/>
      <c r="SED666" s="198"/>
      <c r="SEE666" s="198"/>
      <c r="SEF666" s="198"/>
      <c r="SEG666" s="198"/>
      <c r="SEH666" s="198"/>
      <c r="SEI666" s="198"/>
      <c r="SEJ666" s="198"/>
      <c r="SEK666" s="198"/>
      <c r="SEL666" s="198"/>
      <c r="SEM666" s="198"/>
      <c r="SEN666" s="198"/>
      <c r="SEO666" s="198"/>
      <c r="SEP666" s="198"/>
      <c r="SEQ666" s="198"/>
      <c r="SER666" s="198"/>
      <c r="SES666" s="198"/>
      <c r="SET666" s="198"/>
      <c r="SEU666" s="198"/>
      <c r="SEV666" s="198"/>
      <c r="SEW666" s="198"/>
      <c r="SEX666" s="198"/>
      <c r="SEY666" s="198"/>
      <c r="SEZ666" s="198"/>
      <c r="SFA666" s="198"/>
      <c r="SFB666" s="198"/>
      <c r="SFC666" s="198"/>
      <c r="SFD666" s="198"/>
      <c r="SFE666" s="198"/>
      <c r="SFF666" s="198"/>
      <c r="SFG666" s="198"/>
      <c r="SFH666" s="198"/>
      <c r="SFI666" s="198"/>
      <c r="SFJ666" s="198"/>
      <c r="SFK666" s="198"/>
      <c r="SFL666" s="198"/>
      <c r="SFM666" s="198"/>
      <c r="SFN666" s="198"/>
      <c r="SFO666" s="198"/>
      <c r="SFP666" s="198"/>
      <c r="SFQ666" s="198"/>
      <c r="SFR666" s="198"/>
      <c r="SFS666" s="198"/>
      <c r="SFT666" s="198"/>
      <c r="SFU666" s="198"/>
      <c r="SFV666" s="198"/>
      <c r="SFW666" s="198"/>
      <c r="SFX666" s="198"/>
      <c r="SFY666" s="198"/>
      <c r="SFZ666" s="198"/>
      <c r="SGA666" s="198"/>
      <c r="SGB666" s="198"/>
      <c r="SGC666" s="198"/>
      <c r="SGD666" s="198"/>
      <c r="SGE666" s="198"/>
      <c r="SGF666" s="198"/>
      <c r="SGG666" s="198"/>
      <c r="SGH666" s="198"/>
      <c r="SGI666" s="198"/>
      <c r="SGJ666" s="198"/>
      <c r="SGK666" s="198"/>
      <c r="SGL666" s="198"/>
      <c r="SGM666" s="198"/>
      <c r="SGN666" s="198"/>
      <c r="SGO666" s="198"/>
      <c r="SGP666" s="198"/>
      <c r="SGQ666" s="198"/>
      <c r="SGR666" s="198"/>
      <c r="SGS666" s="198"/>
      <c r="SGT666" s="198"/>
      <c r="SGU666" s="198"/>
      <c r="SGV666" s="198"/>
      <c r="SGW666" s="198"/>
      <c r="SGX666" s="198"/>
      <c r="SGY666" s="198"/>
      <c r="SGZ666" s="198"/>
      <c r="SHA666" s="198"/>
      <c r="SHB666" s="198"/>
      <c r="SHC666" s="198"/>
      <c r="SHD666" s="198"/>
      <c r="SHE666" s="198"/>
      <c r="SHF666" s="198"/>
      <c r="SHG666" s="198"/>
      <c r="SHH666" s="198"/>
      <c r="SHI666" s="198"/>
      <c r="SHJ666" s="198"/>
      <c r="SHK666" s="198"/>
      <c r="SHL666" s="198"/>
      <c r="SHM666" s="198"/>
      <c r="SHN666" s="198"/>
      <c r="SHO666" s="198"/>
      <c r="SHP666" s="198"/>
      <c r="SHQ666" s="198"/>
      <c r="SHR666" s="198"/>
      <c r="SHS666" s="198"/>
      <c r="SHT666" s="198"/>
      <c r="SHU666" s="198"/>
      <c r="SHV666" s="198"/>
      <c r="SHW666" s="198"/>
      <c r="SHX666" s="198"/>
      <c r="SHY666" s="198"/>
      <c r="SHZ666" s="198"/>
      <c r="SIA666" s="198"/>
      <c r="SIB666" s="198"/>
      <c r="SIC666" s="198"/>
      <c r="SID666" s="198"/>
      <c r="SIE666" s="198"/>
      <c r="SIF666" s="198"/>
      <c r="SIG666" s="198"/>
      <c r="SIH666" s="198"/>
      <c r="SII666" s="198"/>
      <c r="SIJ666" s="198"/>
      <c r="SIK666" s="198"/>
      <c r="SIL666" s="198"/>
      <c r="SIM666" s="198"/>
      <c r="SIN666" s="198"/>
      <c r="SIO666" s="198"/>
      <c r="SIP666" s="198"/>
      <c r="SIQ666" s="198"/>
      <c r="SIR666" s="198"/>
      <c r="SIS666" s="198"/>
      <c r="SIT666" s="198"/>
      <c r="SIU666" s="198"/>
      <c r="SIV666" s="198"/>
      <c r="SIW666" s="198"/>
      <c r="SIX666" s="198"/>
      <c r="SIY666" s="198"/>
      <c r="SIZ666" s="198"/>
      <c r="SJA666" s="198"/>
      <c r="SJB666" s="198"/>
      <c r="SJC666" s="198"/>
      <c r="SJD666" s="198"/>
      <c r="SJE666" s="198"/>
      <c r="SJF666" s="198"/>
      <c r="SJG666" s="198"/>
      <c r="SJH666" s="198"/>
      <c r="SJI666" s="198"/>
      <c r="SJJ666" s="198"/>
      <c r="SJK666" s="198"/>
      <c r="SJL666" s="198"/>
      <c r="SJM666" s="198"/>
      <c r="SJN666" s="198"/>
      <c r="SJO666" s="198"/>
      <c r="SJP666" s="198"/>
      <c r="SJQ666" s="198"/>
      <c r="SJR666" s="198"/>
      <c r="SJS666" s="198"/>
      <c r="SJT666" s="198"/>
      <c r="SJU666" s="198"/>
      <c r="SJV666" s="198"/>
      <c r="SJW666" s="198"/>
      <c r="SJX666" s="198"/>
      <c r="SJY666" s="198"/>
      <c r="SJZ666" s="198"/>
      <c r="SKA666" s="198"/>
      <c r="SKB666" s="198"/>
      <c r="SKC666" s="198"/>
      <c r="SKD666" s="198"/>
      <c r="SKE666" s="198"/>
      <c r="SKF666" s="198"/>
      <c r="SKG666" s="198"/>
      <c r="SKH666" s="198"/>
      <c r="SKI666" s="198"/>
      <c r="SKJ666" s="198"/>
      <c r="SKK666" s="198"/>
      <c r="SKL666" s="198"/>
      <c r="SKM666" s="198"/>
      <c r="SKN666" s="198"/>
      <c r="SKO666" s="198"/>
      <c r="SKP666" s="198"/>
      <c r="SKQ666" s="198"/>
      <c r="SKR666" s="198"/>
      <c r="SKS666" s="198"/>
      <c r="SKT666" s="198"/>
      <c r="SKU666" s="198"/>
      <c r="SKV666" s="198"/>
      <c r="SKW666" s="198"/>
      <c r="SKX666" s="198"/>
      <c r="SKY666" s="198"/>
      <c r="SKZ666" s="198"/>
      <c r="SLA666" s="198"/>
      <c r="SLB666" s="198"/>
      <c r="SLC666" s="198"/>
      <c r="SLD666" s="198"/>
      <c r="SLE666" s="198"/>
      <c r="SLF666" s="198"/>
      <c r="SLG666" s="198"/>
      <c r="SLH666" s="198"/>
      <c r="SLI666" s="198"/>
      <c r="SLJ666" s="198"/>
      <c r="SLK666" s="198"/>
      <c r="SLL666" s="198"/>
      <c r="SLM666" s="198"/>
      <c r="SLN666" s="198"/>
      <c r="SLO666" s="198"/>
      <c r="SLP666" s="198"/>
      <c r="SLQ666" s="198"/>
      <c r="SLR666" s="198"/>
      <c r="SLS666" s="198"/>
      <c r="SLT666" s="198"/>
      <c r="SLU666" s="198"/>
      <c r="SLV666" s="198"/>
      <c r="SLW666" s="198"/>
      <c r="SLX666" s="198"/>
      <c r="SLY666" s="198"/>
      <c r="SLZ666" s="198"/>
      <c r="SMA666" s="198"/>
      <c r="SMB666" s="198"/>
      <c r="SMC666" s="198"/>
      <c r="SMD666" s="198"/>
      <c r="SME666" s="198"/>
      <c r="SMF666" s="198"/>
      <c r="SMG666" s="198"/>
      <c r="SMH666" s="198"/>
      <c r="SMI666" s="198"/>
      <c r="SMJ666" s="198"/>
      <c r="SMK666" s="198"/>
      <c r="SML666" s="198"/>
      <c r="SMM666" s="198"/>
      <c r="SMN666" s="198"/>
      <c r="SMO666" s="198"/>
      <c r="SMP666" s="198"/>
      <c r="SMQ666" s="198"/>
      <c r="SMR666" s="198"/>
      <c r="SMS666" s="198"/>
      <c r="SMT666" s="198"/>
      <c r="SMU666" s="198"/>
      <c r="SMV666" s="198"/>
      <c r="SMW666" s="198"/>
      <c r="SMX666" s="198"/>
      <c r="SMY666" s="198"/>
      <c r="SMZ666" s="198"/>
      <c r="SNA666" s="198"/>
      <c r="SNB666" s="198"/>
      <c r="SNC666" s="198"/>
      <c r="SND666" s="198"/>
      <c r="SNE666" s="198"/>
      <c r="SNF666" s="198"/>
      <c r="SNG666" s="198"/>
      <c r="SNH666" s="198"/>
      <c r="SNI666" s="198"/>
      <c r="SNJ666" s="198"/>
      <c r="SNK666" s="198"/>
      <c r="SNL666" s="198"/>
      <c r="SNM666" s="198"/>
      <c r="SNN666" s="198"/>
      <c r="SNO666" s="198"/>
      <c r="SNP666" s="198"/>
      <c r="SNQ666" s="198"/>
      <c r="SNR666" s="198"/>
      <c r="SNS666" s="198"/>
      <c r="SNT666" s="198"/>
      <c r="SNU666" s="198"/>
      <c r="SNV666" s="198"/>
      <c r="SNW666" s="198"/>
      <c r="SNX666" s="198"/>
      <c r="SNY666" s="198"/>
      <c r="SNZ666" s="198"/>
      <c r="SOA666" s="198"/>
      <c r="SOB666" s="198"/>
      <c r="SOC666" s="198"/>
      <c r="SOD666" s="198"/>
      <c r="SOE666" s="198"/>
      <c r="SOF666" s="198"/>
      <c r="SOG666" s="198"/>
      <c r="SOH666" s="198"/>
      <c r="SOI666" s="198"/>
      <c r="SOJ666" s="198"/>
      <c r="SOK666" s="198"/>
      <c r="SOL666" s="198"/>
      <c r="SOM666" s="198"/>
      <c r="SON666" s="198"/>
      <c r="SOO666" s="198"/>
      <c r="SOP666" s="198"/>
      <c r="SOQ666" s="198"/>
      <c r="SOR666" s="198"/>
      <c r="SOS666" s="198"/>
      <c r="SOT666" s="198"/>
      <c r="SOU666" s="198"/>
      <c r="SOV666" s="198"/>
      <c r="SOW666" s="198"/>
      <c r="SOX666" s="198"/>
      <c r="SOY666" s="198"/>
      <c r="SOZ666" s="198"/>
      <c r="SPA666" s="198"/>
      <c r="SPB666" s="198"/>
      <c r="SPC666" s="198"/>
      <c r="SPD666" s="198"/>
      <c r="SPE666" s="198"/>
      <c r="SPF666" s="198"/>
      <c r="SPG666" s="198"/>
      <c r="SPH666" s="198"/>
      <c r="SPI666" s="198"/>
      <c r="SPJ666" s="198"/>
      <c r="SPK666" s="198"/>
      <c r="SPL666" s="198"/>
      <c r="SPM666" s="198"/>
      <c r="SPN666" s="198"/>
      <c r="SPO666" s="198"/>
      <c r="SPP666" s="198"/>
      <c r="SPQ666" s="198"/>
      <c r="SPR666" s="198"/>
      <c r="SPS666" s="198"/>
      <c r="SPT666" s="198"/>
      <c r="SPU666" s="198"/>
      <c r="SPV666" s="198"/>
      <c r="SPW666" s="198"/>
      <c r="SPX666" s="198"/>
      <c r="SPY666" s="198"/>
      <c r="SPZ666" s="198"/>
      <c r="SQA666" s="198"/>
      <c r="SQB666" s="198"/>
      <c r="SQC666" s="198"/>
      <c r="SQD666" s="198"/>
      <c r="SQE666" s="198"/>
      <c r="SQF666" s="198"/>
      <c r="SQG666" s="198"/>
      <c r="SQH666" s="198"/>
      <c r="SQI666" s="198"/>
      <c r="SQJ666" s="198"/>
      <c r="SQK666" s="198"/>
      <c r="SQL666" s="198"/>
      <c r="SQM666" s="198"/>
      <c r="SQN666" s="198"/>
      <c r="SQO666" s="198"/>
      <c r="SQP666" s="198"/>
      <c r="SQQ666" s="198"/>
      <c r="SQR666" s="198"/>
      <c r="SQS666" s="198"/>
      <c r="SQT666" s="198"/>
      <c r="SQU666" s="198"/>
      <c r="SQV666" s="198"/>
      <c r="SQW666" s="198"/>
      <c r="SQX666" s="198"/>
      <c r="SQY666" s="198"/>
      <c r="SQZ666" s="198"/>
      <c r="SRA666" s="198"/>
      <c r="SRB666" s="198"/>
      <c r="SRC666" s="198"/>
      <c r="SRD666" s="198"/>
      <c r="SRE666" s="198"/>
      <c r="SRF666" s="198"/>
      <c r="SRG666" s="198"/>
      <c r="SRH666" s="198"/>
      <c r="SRI666" s="198"/>
      <c r="SRJ666" s="198"/>
      <c r="SRK666" s="198"/>
      <c r="SRL666" s="198"/>
      <c r="SRM666" s="198"/>
      <c r="SRN666" s="198"/>
      <c r="SRO666" s="198"/>
      <c r="SRP666" s="198"/>
      <c r="SRQ666" s="198"/>
      <c r="SRR666" s="198"/>
      <c r="SRS666" s="198"/>
      <c r="SRT666" s="198"/>
      <c r="SRU666" s="198"/>
      <c r="SRV666" s="198"/>
      <c r="SRW666" s="198"/>
      <c r="SRX666" s="198"/>
      <c r="SRY666" s="198"/>
      <c r="SRZ666" s="198"/>
      <c r="SSA666" s="198"/>
      <c r="SSB666" s="198"/>
      <c r="SSC666" s="198"/>
      <c r="SSD666" s="198"/>
      <c r="SSE666" s="198"/>
      <c r="SSF666" s="198"/>
      <c r="SSG666" s="198"/>
      <c r="SSH666" s="198"/>
      <c r="SSI666" s="198"/>
      <c r="SSJ666" s="198"/>
      <c r="SSK666" s="198"/>
      <c r="SSL666" s="198"/>
      <c r="SSM666" s="198"/>
      <c r="SSN666" s="198"/>
      <c r="SSO666" s="198"/>
      <c r="SSP666" s="198"/>
      <c r="SSQ666" s="198"/>
      <c r="SSR666" s="198"/>
      <c r="SSS666" s="198"/>
      <c r="SST666" s="198"/>
      <c r="SSU666" s="198"/>
      <c r="SSV666" s="198"/>
      <c r="SSW666" s="198"/>
      <c r="SSX666" s="198"/>
      <c r="SSY666" s="198"/>
      <c r="SSZ666" s="198"/>
      <c r="STA666" s="198"/>
      <c r="STB666" s="198"/>
      <c r="STC666" s="198"/>
      <c r="STD666" s="198"/>
      <c r="STE666" s="198"/>
      <c r="STF666" s="198"/>
      <c r="STG666" s="198"/>
      <c r="STH666" s="198"/>
      <c r="STI666" s="198"/>
      <c r="STJ666" s="198"/>
      <c r="STK666" s="198"/>
      <c r="STL666" s="198"/>
      <c r="STM666" s="198"/>
      <c r="STN666" s="198"/>
      <c r="STO666" s="198"/>
      <c r="STP666" s="198"/>
      <c r="STQ666" s="198"/>
      <c r="STR666" s="198"/>
      <c r="STS666" s="198"/>
      <c r="STT666" s="198"/>
      <c r="STU666" s="198"/>
      <c r="STV666" s="198"/>
      <c r="STW666" s="198"/>
      <c r="STX666" s="198"/>
      <c r="STY666" s="198"/>
      <c r="STZ666" s="198"/>
      <c r="SUA666" s="198"/>
      <c r="SUB666" s="198"/>
      <c r="SUC666" s="198"/>
      <c r="SUD666" s="198"/>
      <c r="SUE666" s="198"/>
      <c r="SUF666" s="198"/>
      <c r="SUG666" s="198"/>
      <c r="SUH666" s="198"/>
      <c r="SUI666" s="198"/>
      <c r="SUJ666" s="198"/>
      <c r="SUK666" s="198"/>
      <c r="SUL666" s="198"/>
      <c r="SUM666" s="198"/>
      <c r="SUN666" s="198"/>
      <c r="SUO666" s="198"/>
      <c r="SUP666" s="198"/>
      <c r="SUQ666" s="198"/>
      <c r="SUR666" s="198"/>
      <c r="SUS666" s="198"/>
      <c r="SUT666" s="198"/>
      <c r="SUU666" s="198"/>
      <c r="SUV666" s="198"/>
      <c r="SUW666" s="198"/>
      <c r="SUX666" s="198"/>
      <c r="SUY666" s="198"/>
      <c r="SUZ666" s="198"/>
      <c r="SVA666" s="198"/>
      <c r="SVB666" s="198"/>
      <c r="SVC666" s="198"/>
      <c r="SVD666" s="198"/>
      <c r="SVE666" s="198"/>
      <c r="SVF666" s="198"/>
      <c r="SVG666" s="198"/>
      <c r="SVH666" s="198"/>
      <c r="SVI666" s="198"/>
      <c r="SVJ666" s="198"/>
      <c r="SVK666" s="198"/>
      <c r="SVL666" s="198"/>
      <c r="SVM666" s="198"/>
      <c r="SVN666" s="198"/>
      <c r="SVO666" s="198"/>
      <c r="SVP666" s="198"/>
      <c r="SVQ666" s="198"/>
      <c r="SVR666" s="198"/>
      <c r="SVS666" s="198"/>
      <c r="SVT666" s="198"/>
      <c r="SVU666" s="198"/>
      <c r="SVV666" s="198"/>
      <c r="SVW666" s="198"/>
      <c r="SVX666" s="198"/>
      <c r="SVY666" s="198"/>
      <c r="SVZ666" s="198"/>
      <c r="SWA666" s="198"/>
      <c r="SWB666" s="198"/>
      <c r="SWC666" s="198"/>
      <c r="SWD666" s="198"/>
      <c r="SWE666" s="198"/>
      <c r="SWF666" s="198"/>
      <c r="SWG666" s="198"/>
      <c r="SWH666" s="198"/>
      <c r="SWI666" s="198"/>
      <c r="SWJ666" s="198"/>
      <c r="SWK666" s="198"/>
      <c r="SWL666" s="198"/>
      <c r="SWM666" s="198"/>
      <c r="SWN666" s="198"/>
      <c r="SWO666" s="198"/>
      <c r="SWP666" s="198"/>
      <c r="SWQ666" s="198"/>
      <c r="SWR666" s="198"/>
      <c r="SWS666" s="198"/>
      <c r="SWT666" s="198"/>
      <c r="SWU666" s="198"/>
      <c r="SWV666" s="198"/>
      <c r="SWW666" s="198"/>
      <c r="SWX666" s="198"/>
      <c r="SWY666" s="198"/>
      <c r="SWZ666" s="198"/>
      <c r="SXA666" s="198"/>
      <c r="SXB666" s="198"/>
      <c r="SXC666" s="198"/>
      <c r="SXD666" s="198"/>
      <c r="SXE666" s="198"/>
      <c r="SXF666" s="198"/>
      <c r="SXG666" s="198"/>
      <c r="SXH666" s="198"/>
      <c r="SXI666" s="198"/>
      <c r="SXJ666" s="198"/>
      <c r="SXK666" s="198"/>
      <c r="SXL666" s="198"/>
      <c r="SXM666" s="198"/>
      <c r="SXN666" s="198"/>
      <c r="SXO666" s="198"/>
      <c r="SXP666" s="198"/>
      <c r="SXQ666" s="198"/>
      <c r="SXR666" s="198"/>
      <c r="SXS666" s="198"/>
      <c r="SXT666" s="198"/>
      <c r="SXU666" s="198"/>
      <c r="SXV666" s="198"/>
      <c r="SXW666" s="198"/>
      <c r="SXX666" s="198"/>
      <c r="SXY666" s="198"/>
      <c r="SXZ666" s="198"/>
      <c r="SYA666" s="198"/>
      <c r="SYB666" s="198"/>
      <c r="SYC666" s="198"/>
      <c r="SYD666" s="198"/>
      <c r="SYE666" s="198"/>
      <c r="SYF666" s="198"/>
      <c r="SYG666" s="198"/>
      <c r="SYH666" s="198"/>
      <c r="SYI666" s="198"/>
      <c r="SYJ666" s="198"/>
      <c r="SYK666" s="198"/>
      <c r="SYL666" s="198"/>
      <c r="SYM666" s="198"/>
      <c r="SYN666" s="198"/>
      <c r="SYO666" s="198"/>
      <c r="SYP666" s="198"/>
      <c r="SYQ666" s="198"/>
      <c r="SYR666" s="198"/>
      <c r="SYS666" s="198"/>
      <c r="SYT666" s="198"/>
      <c r="SYU666" s="198"/>
      <c r="SYV666" s="198"/>
      <c r="SYW666" s="198"/>
      <c r="SYX666" s="198"/>
      <c r="SYY666" s="198"/>
      <c r="SYZ666" s="198"/>
      <c r="SZA666" s="198"/>
      <c r="SZB666" s="198"/>
      <c r="SZC666" s="198"/>
      <c r="SZD666" s="198"/>
      <c r="SZE666" s="198"/>
      <c r="SZF666" s="198"/>
      <c r="SZG666" s="198"/>
      <c r="SZH666" s="198"/>
      <c r="SZI666" s="198"/>
      <c r="SZJ666" s="198"/>
      <c r="SZK666" s="198"/>
      <c r="SZL666" s="198"/>
      <c r="SZM666" s="198"/>
      <c r="SZN666" s="198"/>
      <c r="SZO666" s="198"/>
      <c r="SZP666" s="198"/>
      <c r="SZQ666" s="198"/>
      <c r="SZR666" s="198"/>
      <c r="SZS666" s="198"/>
      <c r="SZT666" s="198"/>
      <c r="SZU666" s="198"/>
      <c r="SZV666" s="198"/>
      <c r="SZW666" s="198"/>
      <c r="SZX666" s="198"/>
      <c r="SZY666" s="198"/>
      <c r="SZZ666" s="198"/>
      <c r="TAA666" s="198"/>
      <c r="TAB666" s="198"/>
      <c r="TAC666" s="198"/>
      <c r="TAD666" s="198"/>
      <c r="TAE666" s="198"/>
      <c r="TAF666" s="198"/>
      <c r="TAG666" s="198"/>
      <c r="TAH666" s="198"/>
      <c r="TAI666" s="198"/>
      <c r="TAJ666" s="198"/>
      <c r="TAK666" s="198"/>
      <c r="TAL666" s="198"/>
      <c r="TAM666" s="198"/>
      <c r="TAN666" s="198"/>
      <c r="TAO666" s="198"/>
      <c r="TAP666" s="198"/>
      <c r="TAQ666" s="198"/>
      <c r="TAR666" s="198"/>
      <c r="TAS666" s="198"/>
      <c r="TAT666" s="198"/>
      <c r="TAU666" s="198"/>
      <c r="TAV666" s="198"/>
      <c r="TAW666" s="198"/>
      <c r="TAX666" s="198"/>
      <c r="TAY666" s="198"/>
      <c r="TAZ666" s="198"/>
      <c r="TBA666" s="198"/>
      <c r="TBB666" s="198"/>
      <c r="TBC666" s="198"/>
      <c r="TBD666" s="198"/>
      <c r="TBE666" s="198"/>
      <c r="TBF666" s="198"/>
      <c r="TBG666" s="198"/>
      <c r="TBH666" s="198"/>
      <c r="TBI666" s="198"/>
      <c r="TBJ666" s="198"/>
      <c r="TBK666" s="198"/>
      <c r="TBL666" s="198"/>
      <c r="TBM666" s="198"/>
      <c r="TBN666" s="198"/>
      <c r="TBO666" s="198"/>
      <c r="TBP666" s="198"/>
      <c r="TBQ666" s="198"/>
      <c r="TBR666" s="198"/>
      <c r="TBS666" s="198"/>
      <c r="TBT666" s="198"/>
      <c r="TBU666" s="198"/>
      <c r="TBV666" s="198"/>
      <c r="TBW666" s="198"/>
      <c r="TBX666" s="198"/>
      <c r="TBY666" s="198"/>
      <c r="TBZ666" s="198"/>
      <c r="TCA666" s="198"/>
      <c r="TCB666" s="198"/>
      <c r="TCC666" s="198"/>
      <c r="TCD666" s="198"/>
      <c r="TCE666" s="198"/>
      <c r="TCF666" s="198"/>
      <c r="TCG666" s="198"/>
      <c r="TCH666" s="198"/>
      <c r="TCI666" s="198"/>
      <c r="TCJ666" s="198"/>
      <c r="TCK666" s="198"/>
      <c r="TCL666" s="198"/>
      <c r="TCM666" s="198"/>
      <c r="TCN666" s="198"/>
      <c r="TCO666" s="198"/>
      <c r="TCP666" s="198"/>
      <c r="TCQ666" s="198"/>
      <c r="TCR666" s="198"/>
      <c r="TCS666" s="198"/>
      <c r="TCT666" s="198"/>
      <c r="TCU666" s="198"/>
      <c r="TCV666" s="198"/>
      <c r="TCW666" s="198"/>
      <c r="TCX666" s="198"/>
      <c r="TCY666" s="198"/>
      <c r="TCZ666" s="198"/>
      <c r="TDA666" s="198"/>
      <c r="TDB666" s="198"/>
      <c r="TDC666" s="198"/>
      <c r="TDD666" s="198"/>
      <c r="TDE666" s="198"/>
      <c r="TDF666" s="198"/>
      <c r="TDG666" s="198"/>
      <c r="TDH666" s="198"/>
      <c r="TDI666" s="198"/>
      <c r="TDJ666" s="198"/>
      <c r="TDK666" s="198"/>
      <c r="TDL666" s="198"/>
      <c r="TDM666" s="198"/>
      <c r="TDN666" s="198"/>
      <c r="TDO666" s="198"/>
      <c r="TDP666" s="198"/>
      <c r="TDQ666" s="198"/>
      <c r="TDR666" s="198"/>
      <c r="TDS666" s="198"/>
      <c r="TDT666" s="198"/>
      <c r="TDU666" s="198"/>
      <c r="TDV666" s="198"/>
      <c r="TDW666" s="198"/>
      <c r="TDX666" s="198"/>
      <c r="TDY666" s="198"/>
      <c r="TDZ666" s="198"/>
      <c r="TEA666" s="198"/>
      <c r="TEB666" s="198"/>
      <c r="TEC666" s="198"/>
      <c r="TED666" s="198"/>
      <c r="TEE666" s="198"/>
      <c r="TEF666" s="198"/>
      <c r="TEG666" s="198"/>
      <c r="TEH666" s="198"/>
      <c r="TEI666" s="198"/>
      <c r="TEJ666" s="198"/>
      <c r="TEK666" s="198"/>
      <c r="TEL666" s="198"/>
      <c r="TEM666" s="198"/>
      <c r="TEN666" s="198"/>
      <c r="TEO666" s="198"/>
      <c r="TEP666" s="198"/>
      <c r="TEQ666" s="198"/>
      <c r="TER666" s="198"/>
      <c r="TES666" s="198"/>
      <c r="TET666" s="198"/>
      <c r="TEU666" s="198"/>
      <c r="TEV666" s="198"/>
      <c r="TEW666" s="198"/>
      <c r="TEX666" s="198"/>
      <c r="TEY666" s="198"/>
      <c r="TEZ666" s="198"/>
      <c r="TFA666" s="198"/>
      <c r="TFB666" s="198"/>
      <c r="TFC666" s="198"/>
      <c r="TFD666" s="198"/>
      <c r="TFE666" s="198"/>
      <c r="TFF666" s="198"/>
      <c r="TFG666" s="198"/>
      <c r="TFH666" s="198"/>
      <c r="TFI666" s="198"/>
      <c r="TFJ666" s="198"/>
      <c r="TFK666" s="198"/>
      <c r="TFL666" s="198"/>
      <c r="TFM666" s="198"/>
      <c r="TFN666" s="198"/>
      <c r="TFO666" s="198"/>
      <c r="TFP666" s="198"/>
      <c r="TFQ666" s="198"/>
      <c r="TFR666" s="198"/>
      <c r="TFS666" s="198"/>
      <c r="TFT666" s="198"/>
      <c r="TFU666" s="198"/>
      <c r="TFV666" s="198"/>
      <c r="TFW666" s="198"/>
      <c r="TFX666" s="198"/>
      <c r="TFY666" s="198"/>
      <c r="TFZ666" s="198"/>
      <c r="TGA666" s="198"/>
      <c r="TGB666" s="198"/>
      <c r="TGC666" s="198"/>
      <c r="TGD666" s="198"/>
      <c r="TGE666" s="198"/>
      <c r="TGF666" s="198"/>
      <c r="TGG666" s="198"/>
      <c r="TGH666" s="198"/>
      <c r="TGI666" s="198"/>
      <c r="TGJ666" s="198"/>
      <c r="TGK666" s="198"/>
      <c r="TGL666" s="198"/>
      <c r="TGM666" s="198"/>
      <c r="TGN666" s="198"/>
      <c r="TGO666" s="198"/>
      <c r="TGP666" s="198"/>
      <c r="TGQ666" s="198"/>
      <c r="TGR666" s="198"/>
      <c r="TGS666" s="198"/>
      <c r="TGT666" s="198"/>
      <c r="TGU666" s="198"/>
      <c r="TGV666" s="198"/>
      <c r="TGW666" s="198"/>
      <c r="TGX666" s="198"/>
      <c r="TGY666" s="198"/>
      <c r="TGZ666" s="198"/>
      <c r="THA666" s="198"/>
      <c r="THB666" s="198"/>
      <c r="THC666" s="198"/>
      <c r="THD666" s="198"/>
      <c r="THE666" s="198"/>
      <c r="THF666" s="198"/>
      <c r="THG666" s="198"/>
      <c r="THH666" s="198"/>
      <c r="THI666" s="198"/>
      <c r="THJ666" s="198"/>
      <c r="THK666" s="198"/>
      <c r="THL666" s="198"/>
      <c r="THM666" s="198"/>
      <c r="THN666" s="198"/>
      <c r="THO666" s="198"/>
      <c r="THP666" s="198"/>
      <c r="THQ666" s="198"/>
      <c r="THR666" s="198"/>
      <c r="THS666" s="198"/>
      <c r="THT666" s="198"/>
      <c r="THU666" s="198"/>
      <c r="THV666" s="198"/>
      <c r="THW666" s="198"/>
      <c r="THX666" s="198"/>
      <c r="THY666" s="198"/>
      <c r="THZ666" s="198"/>
      <c r="TIA666" s="198"/>
      <c r="TIB666" s="198"/>
      <c r="TIC666" s="198"/>
      <c r="TID666" s="198"/>
      <c r="TIE666" s="198"/>
      <c r="TIF666" s="198"/>
      <c r="TIG666" s="198"/>
      <c r="TIH666" s="198"/>
      <c r="TII666" s="198"/>
      <c r="TIJ666" s="198"/>
      <c r="TIK666" s="198"/>
      <c r="TIL666" s="198"/>
      <c r="TIM666" s="198"/>
      <c r="TIN666" s="198"/>
      <c r="TIO666" s="198"/>
      <c r="TIP666" s="198"/>
      <c r="TIQ666" s="198"/>
      <c r="TIR666" s="198"/>
      <c r="TIS666" s="198"/>
      <c r="TIT666" s="198"/>
      <c r="TIU666" s="198"/>
      <c r="TIV666" s="198"/>
      <c r="TIW666" s="198"/>
      <c r="TIX666" s="198"/>
      <c r="TIY666" s="198"/>
      <c r="TIZ666" s="198"/>
      <c r="TJA666" s="198"/>
      <c r="TJB666" s="198"/>
      <c r="TJC666" s="198"/>
      <c r="TJD666" s="198"/>
      <c r="TJE666" s="198"/>
      <c r="TJF666" s="198"/>
      <c r="TJG666" s="198"/>
      <c r="TJH666" s="198"/>
      <c r="TJI666" s="198"/>
      <c r="TJJ666" s="198"/>
      <c r="TJK666" s="198"/>
      <c r="TJL666" s="198"/>
      <c r="TJM666" s="198"/>
      <c r="TJN666" s="198"/>
      <c r="TJO666" s="198"/>
      <c r="TJP666" s="198"/>
      <c r="TJQ666" s="198"/>
      <c r="TJR666" s="198"/>
      <c r="TJS666" s="198"/>
      <c r="TJT666" s="198"/>
      <c r="TJU666" s="198"/>
      <c r="TJV666" s="198"/>
      <c r="TJW666" s="198"/>
      <c r="TJX666" s="198"/>
      <c r="TJY666" s="198"/>
      <c r="TJZ666" s="198"/>
      <c r="TKA666" s="198"/>
      <c r="TKB666" s="198"/>
      <c r="TKC666" s="198"/>
      <c r="TKD666" s="198"/>
      <c r="TKE666" s="198"/>
      <c r="TKF666" s="198"/>
      <c r="TKG666" s="198"/>
      <c r="TKH666" s="198"/>
      <c r="TKI666" s="198"/>
      <c r="TKJ666" s="198"/>
      <c r="TKK666" s="198"/>
      <c r="TKL666" s="198"/>
      <c r="TKM666" s="198"/>
      <c r="TKN666" s="198"/>
      <c r="TKO666" s="198"/>
      <c r="TKP666" s="198"/>
      <c r="TKQ666" s="198"/>
      <c r="TKR666" s="198"/>
      <c r="TKS666" s="198"/>
      <c r="TKT666" s="198"/>
      <c r="TKU666" s="198"/>
      <c r="TKV666" s="198"/>
      <c r="TKW666" s="198"/>
      <c r="TKX666" s="198"/>
      <c r="TKY666" s="198"/>
      <c r="TKZ666" s="198"/>
      <c r="TLA666" s="198"/>
      <c r="TLB666" s="198"/>
      <c r="TLC666" s="198"/>
      <c r="TLD666" s="198"/>
      <c r="TLE666" s="198"/>
      <c r="TLF666" s="198"/>
      <c r="TLG666" s="198"/>
      <c r="TLH666" s="198"/>
      <c r="TLI666" s="198"/>
      <c r="TLJ666" s="198"/>
      <c r="TLK666" s="198"/>
      <c r="TLL666" s="198"/>
      <c r="TLM666" s="198"/>
      <c r="TLN666" s="198"/>
      <c r="TLO666" s="198"/>
      <c r="TLP666" s="198"/>
      <c r="TLQ666" s="198"/>
      <c r="TLR666" s="198"/>
      <c r="TLS666" s="198"/>
      <c r="TLT666" s="198"/>
      <c r="TLU666" s="198"/>
      <c r="TLV666" s="198"/>
      <c r="TLW666" s="198"/>
      <c r="TLX666" s="198"/>
      <c r="TLY666" s="198"/>
      <c r="TLZ666" s="198"/>
      <c r="TMA666" s="198"/>
      <c r="TMB666" s="198"/>
      <c r="TMC666" s="198"/>
      <c r="TMD666" s="198"/>
      <c r="TME666" s="198"/>
      <c r="TMF666" s="198"/>
      <c r="TMG666" s="198"/>
      <c r="TMH666" s="198"/>
      <c r="TMI666" s="198"/>
      <c r="TMJ666" s="198"/>
      <c r="TMK666" s="198"/>
      <c r="TML666" s="198"/>
      <c r="TMM666" s="198"/>
      <c r="TMN666" s="198"/>
      <c r="TMO666" s="198"/>
      <c r="TMP666" s="198"/>
      <c r="TMQ666" s="198"/>
      <c r="TMR666" s="198"/>
      <c r="TMS666" s="198"/>
      <c r="TMT666" s="198"/>
      <c r="TMU666" s="198"/>
      <c r="TMV666" s="198"/>
      <c r="TMW666" s="198"/>
      <c r="TMX666" s="198"/>
      <c r="TMY666" s="198"/>
      <c r="TMZ666" s="198"/>
      <c r="TNA666" s="198"/>
      <c r="TNB666" s="198"/>
      <c r="TNC666" s="198"/>
      <c r="TND666" s="198"/>
      <c r="TNE666" s="198"/>
      <c r="TNF666" s="198"/>
      <c r="TNG666" s="198"/>
      <c r="TNH666" s="198"/>
      <c r="TNI666" s="198"/>
      <c r="TNJ666" s="198"/>
      <c r="TNK666" s="198"/>
      <c r="TNL666" s="198"/>
      <c r="TNM666" s="198"/>
      <c r="TNN666" s="198"/>
      <c r="TNO666" s="198"/>
      <c r="TNP666" s="198"/>
      <c r="TNQ666" s="198"/>
      <c r="TNR666" s="198"/>
      <c r="TNS666" s="198"/>
      <c r="TNT666" s="198"/>
      <c r="TNU666" s="198"/>
      <c r="TNV666" s="198"/>
      <c r="TNW666" s="198"/>
      <c r="TNX666" s="198"/>
      <c r="TNY666" s="198"/>
      <c r="TNZ666" s="198"/>
      <c r="TOA666" s="198"/>
      <c r="TOB666" s="198"/>
      <c r="TOC666" s="198"/>
      <c r="TOD666" s="198"/>
      <c r="TOE666" s="198"/>
      <c r="TOF666" s="198"/>
      <c r="TOG666" s="198"/>
      <c r="TOH666" s="198"/>
      <c r="TOI666" s="198"/>
      <c r="TOJ666" s="198"/>
      <c r="TOK666" s="198"/>
      <c r="TOL666" s="198"/>
      <c r="TOM666" s="198"/>
      <c r="TON666" s="198"/>
      <c r="TOO666" s="198"/>
      <c r="TOP666" s="198"/>
      <c r="TOQ666" s="198"/>
      <c r="TOR666" s="198"/>
      <c r="TOS666" s="198"/>
      <c r="TOT666" s="198"/>
      <c r="TOU666" s="198"/>
      <c r="TOV666" s="198"/>
      <c r="TOW666" s="198"/>
      <c r="TOX666" s="198"/>
      <c r="TOY666" s="198"/>
      <c r="TOZ666" s="198"/>
      <c r="TPA666" s="198"/>
      <c r="TPB666" s="198"/>
      <c r="TPC666" s="198"/>
      <c r="TPD666" s="198"/>
      <c r="TPE666" s="198"/>
      <c r="TPF666" s="198"/>
      <c r="TPG666" s="198"/>
      <c r="TPH666" s="198"/>
      <c r="TPI666" s="198"/>
      <c r="TPJ666" s="198"/>
      <c r="TPK666" s="198"/>
      <c r="TPL666" s="198"/>
      <c r="TPM666" s="198"/>
      <c r="TPN666" s="198"/>
      <c r="TPO666" s="198"/>
      <c r="TPP666" s="198"/>
      <c r="TPQ666" s="198"/>
      <c r="TPR666" s="198"/>
      <c r="TPS666" s="198"/>
      <c r="TPT666" s="198"/>
      <c r="TPU666" s="198"/>
      <c r="TPV666" s="198"/>
      <c r="TPW666" s="198"/>
      <c r="TPX666" s="198"/>
      <c r="TPY666" s="198"/>
      <c r="TPZ666" s="198"/>
      <c r="TQA666" s="198"/>
      <c r="TQB666" s="198"/>
      <c r="TQC666" s="198"/>
      <c r="TQD666" s="198"/>
      <c r="TQE666" s="198"/>
      <c r="TQF666" s="198"/>
      <c r="TQG666" s="198"/>
      <c r="TQH666" s="198"/>
      <c r="TQI666" s="198"/>
      <c r="TQJ666" s="198"/>
      <c r="TQK666" s="198"/>
      <c r="TQL666" s="198"/>
      <c r="TQM666" s="198"/>
      <c r="TQN666" s="198"/>
      <c r="TQO666" s="198"/>
      <c r="TQP666" s="198"/>
      <c r="TQQ666" s="198"/>
      <c r="TQR666" s="198"/>
      <c r="TQS666" s="198"/>
      <c r="TQT666" s="198"/>
      <c r="TQU666" s="198"/>
      <c r="TQV666" s="198"/>
      <c r="TQW666" s="198"/>
      <c r="TQX666" s="198"/>
      <c r="TQY666" s="198"/>
      <c r="TQZ666" s="198"/>
      <c r="TRA666" s="198"/>
      <c r="TRB666" s="198"/>
      <c r="TRC666" s="198"/>
      <c r="TRD666" s="198"/>
      <c r="TRE666" s="198"/>
      <c r="TRF666" s="198"/>
      <c r="TRG666" s="198"/>
      <c r="TRH666" s="198"/>
      <c r="TRI666" s="198"/>
      <c r="TRJ666" s="198"/>
      <c r="TRK666" s="198"/>
      <c r="TRL666" s="198"/>
      <c r="TRM666" s="198"/>
      <c r="TRN666" s="198"/>
      <c r="TRO666" s="198"/>
      <c r="TRP666" s="198"/>
      <c r="TRQ666" s="198"/>
      <c r="TRR666" s="198"/>
      <c r="TRS666" s="198"/>
      <c r="TRT666" s="198"/>
      <c r="TRU666" s="198"/>
      <c r="TRV666" s="198"/>
      <c r="TRW666" s="198"/>
      <c r="TRX666" s="198"/>
      <c r="TRY666" s="198"/>
      <c r="TRZ666" s="198"/>
      <c r="TSA666" s="198"/>
      <c r="TSB666" s="198"/>
      <c r="TSC666" s="198"/>
      <c r="TSD666" s="198"/>
      <c r="TSE666" s="198"/>
      <c r="TSF666" s="198"/>
      <c r="TSG666" s="198"/>
      <c r="TSH666" s="198"/>
      <c r="TSI666" s="198"/>
      <c r="TSJ666" s="198"/>
      <c r="TSK666" s="198"/>
      <c r="TSL666" s="198"/>
      <c r="TSM666" s="198"/>
      <c r="TSN666" s="198"/>
      <c r="TSO666" s="198"/>
      <c r="TSP666" s="198"/>
      <c r="TSQ666" s="198"/>
      <c r="TSR666" s="198"/>
      <c r="TSS666" s="198"/>
      <c r="TST666" s="198"/>
      <c r="TSU666" s="198"/>
      <c r="TSV666" s="198"/>
      <c r="TSW666" s="198"/>
      <c r="TSX666" s="198"/>
      <c r="TSY666" s="198"/>
      <c r="TSZ666" s="198"/>
      <c r="TTA666" s="198"/>
      <c r="TTB666" s="198"/>
      <c r="TTC666" s="198"/>
      <c r="TTD666" s="198"/>
      <c r="TTE666" s="198"/>
      <c r="TTF666" s="198"/>
      <c r="TTG666" s="198"/>
      <c r="TTH666" s="198"/>
      <c r="TTI666" s="198"/>
      <c r="TTJ666" s="198"/>
      <c r="TTK666" s="198"/>
      <c r="TTL666" s="198"/>
      <c r="TTM666" s="198"/>
      <c r="TTN666" s="198"/>
      <c r="TTO666" s="198"/>
      <c r="TTP666" s="198"/>
      <c r="TTQ666" s="198"/>
      <c r="TTR666" s="198"/>
      <c r="TTS666" s="198"/>
      <c r="TTT666" s="198"/>
      <c r="TTU666" s="198"/>
      <c r="TTV666" s="198"/>
      <c r="TTW666" s="198"/>
      <c r="TTX666" s="198"/>
      <c r="TTY666" s="198"/>
      <c r="TTZ666" s="198"/>
      <c r="TUA666" s="198"/>
      <c r="TUB666" s="198"/>
      <c r="TUC666" s="198"/>
      <c r="TUD666" s="198"/>
      <c r="TUE666" s="198"/>
      <c r="TUF666" s="198"/>
      <c r="TUG666" s="198"/>
      <c r="TUH666" s="198"/>
      <c r="TUI666" s="198"/>
      <c r="TUJ666" s="198"/>
      <c r="TUK666" s="198"/>
      <c r="TUL666" s="198"/>
      <c r="TUM666" s="198"/>
      <c r="TUN666" s="198"/>
      <c r="TUO666" s="198"/>
      <c r="TUP666" s="198"/>
      <c r="TUQ666" s="198"/>
      <c r="TUR666" s="198"/>
      <c r="TUS666" s="198"/>
      <c r="TUT666" s="198"/>
      <c r="TUU666" s="198"/>
      <c r="TUV666" s="198"/>
      <c r="TUW666" s="198"/>
      <c r="TUX666" s="198"/>
      <c r="TUY666" s="198"/>
      <c r="TUZ666" s="198"/>
      <c r="TVA666" s="198"/>
      <c r="TVB666" s="198"/>
      <c r="TVC666" s="198"/>
      <c r="TVD666" s="198"/>
      <c r="TVE666" s="198"/>
      <c r="TVF666" s="198"/>
      <c r="TVG666" s="198"/>
      <c r="TVH666" s="198"/>
      <c r="TVI666" s="198"/>
      <c r="TVJ666" s="198"/>
      <c r="TVK666" s="198"/>
      <c r="TVL666" s="198"/>
      <c r="TVM666" s="198"/>
      <c r="TVN666" s="198"/>
      <c r="TVO666" s="198"/>
      <c r="TVP666" s="198"/>
      <c r="TVQ666" s="198"/>
      <c r="TVR666" s="198"/>
      <c r="TVS666" s="198"/>
      <c r="TVT666" s="198"/>
      <c r="TVU666" s="198"/>
      <c r="TVV666" s="198"/>
      <c r="TVW666" s="198"/>
      <c r="TVX666" s="198"/>
      <c r="TVY666" s="198"/>
      <c r="TVZ666" s="198"/>
      <c r="TWA666" s="198"/>
      <c r="TWB666" s="198"/>
      <c r="TWC666" s="198"/>
      <c r="TWD666" s="198"/>
      <c r="TWE666" s="198"/>
      <c r="TWF666" s="198"/>
      <c r="TWG666" s="198"/>
      <c r="TWH666" s="198"/>
      <c r="TWI666" s="198"/>
      <c r="TWJ666" s="198"/>
      <c r="TWK666" s="198"/>
      <c r="TWL666" s="198"/>
      <c r="TWM666" s="198"/>
      <c r="TWN666" s="198"/>
      <c r="TWO666" s="198"/>
      <c r="TWP666" s="198"/>
      <c r="TWQ666" s="198"/>
      <c r="TWR666" s="198"/>
      <c r="TWS666" s="198"/>
      <c r="TWT666" s="198"/>
      <c r="TWU666" s="198"/>
      <c r="TWV666" s="198"/>
      <c r="TWW666" s="198"/>
      <c r="TWX666" s="198"/>
      <c r="TWY666" s="198"/>
      <c r="TWZ666" s="198"/>
      <c r="TXA666" s="198"/>
      <c r="TXB666" s="198"/>
      <c r="TXC666" s="198"/>
      <c r="TXD666" s="198"/>
      <c r="TXE666" s="198"/>
      <c r="TXF666" s="198"/>
      <c r="TXG666" s="198"/>
      <c r="TXH666" s="198"/>
      <c r="TXI666" s="198"/>
      <c r="TXJ666" s="198"/>
      <c r="TXK666" s="198"/>
      <c r="TXL666" s="198"/>
      <c r="TXM666" s="198"/>
      <c r="TXN666" s="198"/>
      <c r="TXO666" s="198"/>
      <c r="TXP666" s="198"/>
      <c r="TXQ666" s="198"/>
      <c r="TXR666" s="198"/>
      <c r="TXS666" s="198"/>
      <c r="TXT666" s="198"/>
      <c r="TXU666" s="198"/>
      <c r="TXV666" s="198"/>
      <c r="TXW666" s="198"/>
      <c r="TXX666" s="198"/>
      <c r="TXY666" s="198"/>
      <c r="TXZ666" s="198"/>
      <c r="TYA666" s="198"/>
      <c r="TYB666" s="198"/>
      <c r="TYC666" s="198"/>
      <c r="TYD666" s="198"/>
      <c r="TYE666" s="198"/>
      <c r="TYF666" s="198"/>
      <c r="TYG666" s="198"/>
      <c r="TYH666" s="198"/>
      <c r="TYI666" s="198"/>
      <c r="TYJ666" s="198"/>
      <c r="TYK666" s="198"/>
      <c r="TYL666" s="198"/>
      <c r="TYM666" s="198"/>
      <c r="TYN666" s="198"/>
      <c r="TYO666" s="198"/>
      <c r="TYP666" s="198"/>
      <c r="TYQ666" s="198"/>
      <c r="TYR666" s="198"/>
      <c r="TYS666" s="198"/>
      <c r="TYT666" s="198"/>
      <c r="TYU666" s="198"/>
      <c r="TYV666" s="198"/>
      <c r="TYW666" s="198"/>
      <c r="TYX666" s="198"/>
      <c r="TYY666" s="198"/>
      <c r="TYZ666" s="198"/>
      <c r="TZA666" s="198"/>
      <c r="TZB666" s="198"/>
      <c r="TZC666" s="198"/>
      <c r="TZD666" s="198"/>
      <c r="TZE666" s="198"/>
      <c r="TZF666" s="198"/>
      <c r="TZG666" s="198"/>
      <c r="TZH666" s="198"/>
      <c r="TZI666" s="198"/>
      <c r="TZJ666" s="198"/>
      <c r="TZK666" s="198"/>
      <c r="TZL666" s="198"/>
      <c r="TZM666" s="198"/>
      <c r="TZN666" s="198"/>
      <c r="TZO666" s="198"/>
      <c r="TZP666" s="198"/>
      <c r="TZQ666" s="198"/>
      <c r="TZR666" s="198"/>
      <c r="TZS666" s="198"/>
      <c r="TZT666" s="198"/>
      <c r="TZU666" s="198"/>
      <c r="TZV666" s="198"/>
      <c r="TZW666" s="198"/>
      <c r="TZX666" s="198"/>
      <c r="TZY666" s="198"/>
      <c r="TZZ666" s="198"/>
      <c r="UAA666" s="198"/>
      <c r="UAB666" s="198"/>
      <c r="UAC666" s="198"/>
      <c r="UAD666" s="198"/>
      <c r="UAE666" s="198"/>
      <c r="UAF666" s="198"/>
      <c r="UAG666" s="198"/>
      <c r="UAH666" s="198"/>
      <c r="UAI666" s="198"/>
      <c r="UAJ666" s="198"/>
      <c r="UAK666" s="198"/>
      <c r="UAL666" s="198"/>
      <c r="UAM666" s="198"/>
      <c r="UAN666" s="198"/>
      <c r="UAO666" s="198"/>
      <c r="UAP666" s="198"/>
      <c r="UAQ666" s="198"/>
      <c r="UAR666" s="198"/>
      <c r="UAS666" s="198"/>
      <c r="UAT666" s="198"/>
      <c r="UAU666" s="198"/>
      <c r="UAV666" s="198"/>
      <c r="UAW666" s="198"/>
      <c r="UAX666" s="198"/>
      <c r="UAY666" s="198"/>
      <c r="UAZ666" s="198"/>
      <c r="UBA666" s="198"/>
      <c r="UBB666" s="198"/>
      <c r="UBC666" s="198"/>
      <c r="UBD666" s="198"/>
      <c r="UBE666" s="198"/>
      <c r="UBF666" s="198"/>
      <c r="UBG666" s="198"/>
      <c r="UBH666" s="198"/>
      <c r="UBI666" s="198"/>
      <c r="UBJ666" s="198"/>
      <c r="UBK666" s="198"/>
      <c r="UBL666" s="198"/>
      <c r="UBM666" s="198"/>
      <c r="UBN666" s="198"/>
      <c r="UBO666" s="198"/>
      <c r="UBP666" s="198"/>
      <c r="UBQ666" s="198"/>
      <c r="UBR666" s="198"/>
      <c r="UBS666" s="198"/>
      <c r="UBT666" s="198"/>
      <c r="UBU666" s="198"/>
      <c r="UBV666" s="198"/>
      <c r="UBW666" s="198"/>
      <c r="UBX666" s="198"/>
      <c r="UBY666" s="198"/>
      <c r="UBZ666" s="198"/>
      <c r="UCA666" s="198"/>
      <c r="UCB666" s="198"/>
      <c r="UCC666" s="198"/>
      <c r="UCD666" s="198"/>
      <c r="UCE666" s="198"/>
      <c r="UCF666" s="198"/>
      <c r="UCG666" s="198"/>
      <c r="UCH666" s="198"/>
      <c r="UCI666" s="198"/>
      <c r="UCJ666" s="198"/>
      <c r="UCK666" s="198"/>
      <c r="UCL666" s="198"/>
      <c r="UCM666" s="198"/>
      <c r="UCN666" s="198"/>
      <c r="UCO666" s="198"/>
      <c r="UCP666" s="198"/>
      <c r="UCQ666" s="198"/>
      <c r="UCR666" s="198"/>
      <c r="UCS666" s="198"/>
      <c r="UCT666" s="198"/>
      <c r="UCU666" s="198"/>
      <c r="UCV666" s="198"/>
      <c r="UCW666" s="198"/>
      <c r="UCX666" s="198"/>
      <c r="UCY666" s="198"/>
      <c r="UCZ666" s="198"/>
      <c r="UDA666" s="198"/>
      <c r="UDB666" s="198"/>
      <c r="UDC666" s="198"/>
      <c r="UDD666" s="198"/>
      <c r="UDE666" s="198"/>
      <c r="UDF666" s="198"/>
      <c r="UDG666" s="198"/>
      <c r="UDH666" s="198"/>
      <c r="UDI666" s="198"/>
      <c r="UDJ666" s="198"/>
      <c r="UDK666" s="198"/>
      <c r="UDL666" s="198"/>
      <c r="UDM666" s="198"/>
      <c r="UDN666" s="198"/>
      <c r="UDO666" s="198"/>
      <c r="UDP666" s="198"/>
      <c r="UDQ666" s="198"/>
      <c r="UDR666" s="198"/>
      <c r="UDS666" s="198"/>
      <c r="UDT666" s="198"/>
      <c r="UDU666" s="198"/>
      <c r="UDV666" s="198"/>
      <c r="UDW666" s="198"/>
      <c r="UDX666" s="198"/>
      <c r="UDY666" s="198"/>
      <c r="UDZ666" s="198"/>
      <c r="UEA666" s="198"/>
      <c r="UEB666" s="198"/>
      <c r="UEC666" s="198"/>
      <c r="UED666" s="198"/>
      <c r="UEE666" s="198"/>
      <c r="UEF666" s="198"/>
      <c r="UEG666" s="198"/>
      <c r="UEH666" s="198"/>
      <c r="UEI666" s="198"/>
      <c r="UEJ666" s="198"/>
      <c r="UEK666" s="198"/>
      <c r="UEL666" s="198"/>
      <c r="UEM666" s="198"/>
      <c r="UEN666" s="198"/>
      <c r="UEO666" s="198"/>
      <c r="UEP666" s="198"/>
      <c r="UEQ666" s="198"/>
      <c r="UER666" s="198"/>
      <c r="UES666" s="198"/>
      <c r="UET666" s="198"/>
      <c r="UEU666" s="198"/>
      <c r="UEV666" s="198"/>
      <c r="UEW666" s="198"/>
      <c r="UEX666" s="198"/>
      <c r="UEY666" s="198"/>
      <c r="UEZ666" s="198"/>
      <c r="UFA666" s="198"/>
      <c r="UFB666" s="198"/>
      <c r="UFC666" s="198"/>
      <c r="UFD666" s="198"/>
      <c r="UFE666" s="198"/>
      <c r="UFF666" s="198"/>
      <c r="UFG666" s="198"/>
      <c r="UFH666" s="198"/>
      <c r="UFI666" s="198"/>
      <c r="UFJ666" s="198"/>
      <c r="UFK666" s="198"/>
      <c r="UFL666" s="198"/>
      <c r="UFM666" s="198"/>
      <c r="UFN666" s="198"/>
      <c r="UFO666" s="198"/>
      <c r="UFP666" s="198"/>
      <c r="UFQ666" s="198"/>
      <c r="UFR666" s="198"/>
      <c r="UFS666" s="198"/>
      <c r="UFT666" s="198"/>
      <c r="UFU666" s="198"/>
      <c r="UFV666" s="198"/>
      <c r="UFW666" s="198"/>
      <c r="UFX666" s="198"/>
      <c r="UFY666" s="198"/>
      <c r="UFZ666" s="198"/>
      <c r="UGA666" s="198"/>
      <c r="UGB666" s="198"/>
      <c r="UGC666" s="198"/>
      <c r="UGD666" s="198"/>
      <c r="UGE666" s="198"/>
      <c r="UGF666" s="198"/>
      <c r="UGG666" s="198"/>
      <c r="UGH666" s="198"/>
      <c r="UGI666" s="198"/>
      <c r="UGJ666" s="198"/>
      <c r="UGK666" s="198"/>
      <c r="UGL666" s="198"/>
      <c r="UGM666" s="198"/>
      <c r="UGN666" s="198"/>
      <c r="UGO666" s="198"/>
      <c r="UGP666" s="198"/>
      <c r="UGQ666" s="198"/>
      <c r="UGR666" s="198"/>
      <c r="UGS666" s="198"/>
      <c r="UGT666" s="198"/>
      <c r="UGU666" s="198"/>
      <c r="UGV666" s="198"/>
      <c r="UGW666" s="198"/>
      <c r="UGX666" s="198"/>
      <c r="UGY666" s="198"/>
      <c r="UGZ666" s="198"/>
      <c r="UHA666" s="198"/>
      <c r="UHB666" s="198"/>
      <c r="UHC666" s="198"/>
      <c r="UHD666" s="198"/>
      <c r="UHE666" s="198"/>
      <c r="UHF666" s="198"/>
      <c r="UHG666" s="198"/>
      <c r="UHH666" s="198"/>
      <c r="UHI666" s="198"/>
      <c r="UHJ666" s="198"/>
      <c r="UHK666" s="198"/>
      <c r="UHL666" s="198"/>
      <c r="UHM666" s="198"/>
      <c r="UHN666" s="198"/>
      <c r="UHO666" s="198"/>
      <c r="UHP666" s="198"/>
      <c r="UHQ666" s="198"/>
      <c r="UHR666" s="198"/>
      <c r="UHS666" s="198"/>
      <c r="UHT666" s="198"/>
      <c r="UHU666" s="198"/>
      <c r="UHV666" s="198"/>
      <c r="UHW666" s="198"/>
      <c r="UHX666" s="198"/>
      <c r="UHY666" s="198"/>
      <c r="UHZ666" s="198"/>
      <c r="UIA666" s="198"/>
      <c r="UIB666" s="198"/>
      <c r="UIC666" s="198"/>
      <c r="UID666" s="198"/>
      <c r="UIE666" s="198"/>
      <c r="UIF666" s="198"/>
      <c r="UIG666" s="198"/>
      <c r="UIH666" s="198"/>
      <c r="UII666" s="198"/>
      <c r="UIJ666" s="198"/>
      <c r="UIK666" s="198"/>
      <c r="UIL666" s="198"/>
      <c r="UIM666" s="198"/>
      <c r="UIN666" s="198"/>
      <c r="UIO666" s="198"/>
      <c r="UIP666" s="198"/>
      <c r="UIQ666" s="198"/>
      <c r="UIR666" s="198"/>
      <c r="UIS666" s="198"/>
      <c r="UIT666" s="198"/>
      <c r="UIU666" s="198"/>
      <c r="UIV666" s="198"/>
      <c r="UIW666" s="198"/>
      <c r="UIX666" s="198"/>
      <c r="UIY666" s="198"/>
      <c r="UIZ666" s="198"/>
      <c r="UJA666" s="198"/>
      <c r="UJB666" s="198"/>
      <c r="UJC666" s="198"/>
      <c r="UJD666" s="198"/>
      <c r="UJE666" s="198"/>
      <c r="UJF666" s="198"/>
      <c r="UJG666" s="198"/>
      <c r="UJH666" s="198"/>
      <c r="UJI666" s="198"/>
      <c r="UJJ666" s="198"/>
      <c r="UJK666" s="198"/>
      <c r="UJL666" s="198"/>
      <c r="UJM666" s="198"/>
      <c r="UJN666" s="198"/>
      <c r="UJO666" s="198"/>
      <c r="UJP666" s="198"/>
      <c r="UJQ666" s="198"/>
      <c r="UJR666" s="198"/>
      <c r="UJS666" s="198"/>
      <c r="UJT666" s="198"/>
      <c r="UJU666" s="198"/>
      <c r="UJV666" s="198"/>
      <c r="UJW666" s="198"/>
      <c r="UJX666" s="198"/>
      <c r="UJY666" s="198"/>
      <c r="UJZ666" s="198"/>
      <c r="UKA666" s="198"/>
      <c r="UKB666" s="198"/>
      <c r="UKC666" s="198"/>
      <c r="UKD666" s="198"/>
      <c r="UKE666" s="198"/>
      <c r="UKF666" s="198"/>
      <c r="UKG666" s="198"/>
      <c r="UKH666" s="198"/>
      <c r="UKI666" s="198"/>
      <c r="UKJ666" s="198"/>
      <c r="UKK666" s="198"/>
      <c r="UKL666" s="198"/>
      <c r="UKM666" s="198"/>
      <c r="UKN666" s="198"/>
      <c r="UKO666" s="198"/>
      <c r="UKP666" s="198"/>
      <c r="UKQ666" s="198"/>
      <c r="UKR666" s="198"/>
      <c r="UKS666" s="198"/>
      <c r="UKT666" s="198"/>
      <c r="UKU666" s="198"/>
      <c r="UKV666" s="198"/>
      <c r="UKW666" s="198"/>
      <c r="UKX666" s="198"/>
      <c r="UKY666" s="198"/>
      <c r="UKZ666" s="198"/>
      <c r="ULA666" s="198"/>
      <c r="ULB666" s="198"/>
      <c r="ULC666" s="198"/>
      <c r="ULD666" s="198"/>
      <c r="ULE666" s="198"/>
      <c r="ULF666" s="198"/>
      <c r="ULG666" s="198"/>
      <c r="ULH666" s="198"/>
      <c r="ULI666" s="198"/>
      <c r="ULJ666" s="198"/>
      <c r="ULK666" s="198"/>
      <c r="ULL666" s="198"/>
      <c r="ULM666" s="198"/>
      <c r="ULN666" s="198"/>
      <c r="ULO666" s="198"/>
      <c r="ULP666" s="198"/>
      <c r="ULQ666" s="198"/>
      <c r="ULR666" s="198"/>
      <c r="ULS666" s="198"/>
      <c r="ULT666" s="198"/>
      <c r="ULU666" s="198"/>
      <c r="ULV666" s="198"/>
      <c r="ULW666" s="198"/>
      <c r="ULX666" s="198"/>
      <c r="ULY666" s="198"/>
      <c r="ULZ666" s="198"/>
      <c r="UMA666" s="198"/>
      <c r="UMB666" s="198"/>
      <c r="UMC666" s="198"/>
      <c r="UMD666" s="198"/>
      <c r="UME666" s="198"/>
      <c r="UMF666" s="198"/>
      <c r="UMG666" s="198"/>
      <c r="UMH666" s="198"/>
      <c r="UMI666" s="198"/>
      <c r="UMJ666" s="198"/>
      <c r="UMK666" s="198"/>
      <c r="UML666" s="198"/>
      <c r="UMM666" s="198"/>
      <c r="UMN666" s="198"/>
      <c r="UMO666" s="198"/>
      <c r="UMP666" s="198"/>
      <c r="UMQ666" s="198"/>
      <c r="UMR666" s="198"/>
      <c r="UMS666" s="198"/>
      <c r="UMT666" s="198"/>
      <c r="UMU666" s="198"/>
      <c r="UMV666" s="198"/>
      <c r="UMW666" s="198"/>
      <c r="UMX666" s="198"/>
      <c r="UMY666" s="198"/>
      <c r="UMZ666" s="198"/>
      <c r="UNA666" s="198"/>
      <c r="UNB666" s="198"/>
      <c r="UNC666" s="198"/>
      <c r="UND666" s="198"/>
      <c r="UNE666" s="198"/>
      <c r="UNF666" s="198"/>
      <c r="UNG666" s="198"/>
      <c r="UNH666" s="198"/>
      <c r="UNI666" s="198"/>
      <c r="UNJ666" s="198"/>
      <c r="UNK666" s="198"/>
      <c r="UNL666" s="198"/>
      <c r="UNM666" s="198"/>
      <c r="UNN666" s="198"/>
      <c r="UNO666" s="198"/>
      <c r="UNP666" s="198"/>
      <c r="UNQ666" s="198"/>
      <c r="UNR666" s="198"/>
      <c r="UNS666" s="198"/>
      <c r="UNT666" s="198"/>
      <c r="UNU666" s="198"/>
      <c r="UNV666" s="198"/>
      <c r="UNW666" s="198"/>
      <c r="UNX666" s="198"/>
      <c r="UNY666" s="198"/>
      <c r="UNZ666" s="198"/>
      <c r="UOA666" s="198"/>
      <c r="UOB666" s="198"/>
      <c r="UOC666" s="198"/>
      <c r="UOD666" s="198"/>
      <c r="UOE666" s="198"/>
      <c r="UOF666" s="198"/>
      <c r="UOG666" s="198"/>
      <c r="UOH666" s="198"/>
      <c r="UOI666" s="198"/>
      <c r="UOJ666" s="198"/>
      <c r="UOK666" s="198"/>
      <c r="UOL666" s="198"/>
      <c r="UOM666" s="198"/>
      <c r="UON666" s="198"/>
      <c r="UOO666" s="198"/>
      <c r="UOP666" s="198"/>
      <c r="UOQ666" s="198"/>
      <c r="UOR666" s="198"/>
      <c r="UOS666" s="198"/>
      <c r="UOT666" s="198"/>
      <c r="UOU666" s="198"/>
      <c r="UOV666" s="198"/>
      <c r="UOW666" s="198"/>
      <c r="UOX666" s="198"/>
      <c r="UOY666" s="198"/>
      <c r="UOZ666" s="198"/>
      <c r="UPA666" s="198"/>
      <c r="UPB666" s="198"/>
      <c r="UPC666" s="198"/>
      <c r="UPD666" s="198"/>
      <c r="UPE666" s="198"/>
      <c r="UPF666" s="198"/>
      <c r="UPG666" s="198"/>
      <c r="UPH666" s="198"/>
      <c r="UPI666" s="198"/>
      <c r="UPJ666" s="198"/>
      <c r="UPK666" s="198"/>
      <c r="UPL666" s="198"/>
      <c r="UPM666" s="198"/>
      <c r="UPN666" s="198"/>
      <c r="UPO666" s="198"/>
      <c r="UPP666" s="198"/>
      <c r="UPQ666" s="198"/>
      <c r="UPR666" s="198"/>
      <c r="UPS666" s="198"/>
      <c r="UPT666" s="198"/>
      <c r="UPU666" s="198"/>
      <c r="UPV666" s="198"/>
      <c r="UPW666" s="198"/>
      <c r="UPX666" s="198"/>
      <c r="UPY666" s="198"/>
      <c r="UPZ666" s="198"/>
      <c r="UQA666" s="198"/>
      <c r="UQB666" s="198"/>
      <c r="UQC666" s="198"/>
      <c r="UQD666" s="198"/>
      <c r="UQE666" s="198"/>
      <c r="UQF666" s="198"/>
      <c r="UQG666" s="198"/>
      <c r="UQH666" s="198"/>
      <c r="UQI666" s="198"/>
      <c r="UQJ666" s="198"/>
      <c r="UQK666" s="198"/>
      <c r="UQL666" s="198"/>
      <c r="UQM666" s="198"/>
      <c r="UQN666" s="198"/>
      <c r="UQO666" s="198"/>
      <c r="UQP666" s="198"/>
      <c r="UQQ666" s="198"/>
      <c r="UQR666" s="198"/>
      <c r="UQS666" s="198"/>
      <c r="UQT666" s="198"/>
      <c r="UQU666" s="198"/>
      <c r="UQV666" s="198"/>
      <c r="UQW666" s="198"/>
      <c r="UQX666" s="198"/>
      <c r="UQY666" s="198"/>
      <c r="UQZ666" s="198"/>
      <c r="URA666" s="198"/>
      <c r="URB666" s="198"/>
      <c r="URC666" s="198"/>
      <c r="URD666" s="198"/>
      <c r="URE666" s="198"/>
      <c r="URF666" s="198"/>
      <c r="URG666" s="198"/>
      <c r="URH666" s="198"/>
      <c r="URI666" s="198"/>
      <c r="URJ666" s="198"/>
      <c r="URK666" s="198"/>
      <c r="URL666" s="198"/>
      <c r="URM666" s="198"/>
      <c r="URN666" s="198"/>
      <c r="URO666" s="198"/>
      <c r="URP666" s="198"/>
      <c r="URQ666" s="198"/>
      <c r="URR666" s="198"/>
      <c r="URS666" s="198"/>
      <c r="URT666" s="198"/>
      <c r="URU666" s="198"/>
      <c r="URV666" s="198"/>
      <c r="URW666" s="198"/>
      <c r="URX666" s="198"/>
      <c r="URY666" s="198"/>
      <c r="URZ666" s="198"/>
      <c r="USA666" s="198"/>
      <c r="USB666" s="198"/>
      <c r="USC666" s="198"/>
      <c r="USD666" s="198"/>
      <c r="USE666" s="198"/>
      <c r="USF666" s="198"/>
      <c r="USG666" s="198"/>
      <c r="USH666" s="198"/>
      <c r="USI666" s="198"/>
      <c r="USJ666" s="198"/>
      <c r="USK666" s="198"/>
      <c r="USL666" s="198"/>
      <c r="USM666" s="198"/>
      <c r="USN666" s="198"/>
      <c r="USO666" s="198"/>
      <c r="USP666" s="198"/>
      <c r="USQ666" s="198"/>
      <c r="USR666" s="198"/>
      <c r="USS666" s="198"/>
      <c r="UST666" s="198"/>
      <c r="USU666" s="198"/>
      <c r="USV666" s="198"/>
      <c r="USW666" s="198"/>
      <c r="USX666" s="198"/>
      <c r="USY666" s="198"/>
      <c r="USZ666" s="198"/>
      <c r="UTA666" s="198"/>
      <c r="UTB666" s="198"/>
      <c r="UTC666" s="198"/>
      <c r="UTD666" s="198"/>
      <c r="UTE666" s="198"/>
      <c r="UTF666" s="198"/>
      <c r="UTG666" s="198"/>
      <c r="UTH666" s="198"/>
      <c r="UTI666" s="198"/>
      <c r="UTJ666" s="198"/>
      <c r="UTK666" s="198"/>
      <c r="UTL666" s="198"/>
      <c r="UTM666" s="198"/>
      <c r="UTN666" s="198"/>
      <c r="UTO666" s="198"/>
      <c r="UTP666" s="198"/>
      <c r="UTQ666" s="198"/>
      <c r="UTR666" s="198"/>
      <c r="UTS666" s="198"/>
      <c r="UTT666" s="198"/>
      <c r="UTU666" s="198"/>
      <c r="UTV666" s="198"/>
      <c r="UTW666" s="198"/>
      <c r="UTX666" s="198"/>
      <c r="UTY666" s="198"/>
      <c r="UTZ666" s="198"/>
      <c r="UUA666" s="198"/>
      <c r="UUB666" s="198"/>
      <c r="UUC666" s="198"/>
      <c r="UUD666" s="198"/>
      <c r="UUE666" s="198"/>
      <c r="UUF666" s="198"/>
      <c r="UUG666" s="198"/>
      <c r="UUH666" s="198"/>
      <c r="UUI666" s="198"/>
      <c r="UUJ666" s="198"/>
      <c r="UUK666" s="198"/>
      <c r="UUL666" s="198"/>
      <c r="UUM666" s="198"/>
      <c r="UUN666" s="198"/>
      <c r="UUO666" s="198"/>
      <c r="UUP666" s="198"/>
      <c r="UUQ666" s="198"/>
      <c r="UUR666" s="198"/>
      <c r="UUS666" s="198"/>
      <c r="UUT666" s="198"/>
      <c r="UUU666" s="198"/>
      <c r="UUV666" s="198"/>
      <c r="UUW666" s="198"/>
      <c r="UUX666" s="198"/>
      <c r="UUY666" s="198"/>
      <c r="UUZ666" s="198"/>
      <c r="UVA666" s="198"/>
      <c r="UVB666" s="198"/>
      <c r="UVC666" s="198"/>
      <c r="UVD666" s="198"/>
      <c r="UVE666" s="198"/>
      <c r="UVF666" s="198"/>
      <c r="UVG666" s="198"/>
      <c r="UVH666" s="198"/>
      <c r="UVI666" s="198"/>
      <c r="UVJ666" s="198"/>
      <c r="UVK666" s="198"/>
      <c r="UVL666" s="198"/>
      <c r="UVM666" s="198"/>
      <c r="UVN666" s="198"/>
      <c r="UVO666" s="198"/>
      <c r="UVP666" s="198"/>
      <c r="UVQ666" s="198"/>
      <c r="UVR666" s="198"/>
      <c r="UVS666" s="198"/>
      <c r="UVT666" s="198"/>
      <c r="UVU666" s="198"/>
      <c r="UVV666" s="198"/>
      <c r="UVW666" s="198"/>
      <c r="UVX666" s="198"/>
      <c r="UVY666" s="198"/>
      <c r="UVZ666" s="198"/>
      <c r="UWA666" s="198"/>
      <c r="UWB666" s="198"/>
      <c r="UWC666" s="198"/>
      <c r="UWD666" s="198"/>
      <c r="UWE666" s="198"/>
      <c r="UWF666" s="198"/>
      <c r="UWG666" s="198"/>
      <c r="UWH666" s="198"/>
      <c r="UWI666" s="198"/>
      <c r="UWJ666" s="198"/>
      <c r="UWK666" s="198"/>
      <c r="UWL666" s="198"/>
      <c r="UWM666" s="198"/>
      <c r="UWN666" s="198"/>
      <c r="UWO666" s="198"/>
      <c r="UWP666" s="198"/>
      <c r="UWQ666" s="198"/>
      <c r="UWR666" s="198"/>
      <c r="UWS666" s="198"/>
      <c r="UWT666" s="198"/>
      <c r="UWU666" s="198"/>
      <c r="UWV666" s="198"/>
      <c r="UWW666" s="198"/>
      <c r="UWX666" s="198"/>
      <c r="UWY666" s="198"/>
      <c r="UWZ666" s="198"/>
      <c r="UXA666" s="198"/>
      <c r="UXB666" s="198"/>
      <c r="UXC666" s="198"/>
      <c r="UXD666" s="198"/>
      <c r="UXE666" s="198"/>
      <c r="UXF666" s="198"/>
      <c r="UXG666" s="198"/>
      <c r="UXH666" s="198"/>
      <c r="UXI666" s="198"/>
      <c r="UXJ666" s="198"/>
      <c r="UXK666" s="198"/>
      <c r="UXL666" s="198"/>
      <c r="UXM666" s="198"/>
      <c r="UXN666" s="198"/>
      <c r="UXO666" s="198"/>
      <c r="UXP666" s="198"/>
      <c r="UXQ666" s="198"/>
      <c r="UXR666" s="198"/>
      <c r="UXS666" s="198"/>
      <c r="UXT666" s="198"/>
      <c r="UXU666" s="198"/>
      <c r="UXV666" s="198"/>
      <c r="UXW666" s="198"/>
      <c r="UXX666" s="198"/>
      <c r="UXY666" s="198"/>
      <c r="UXZ666" s="198"/>
      <c r="UYA666" s="198"/>
      <c r="UYB666" s="198"/>
      <c r="UYC666" s="198"/>
      <c r="UYD666" s="198"/>
      <c r="UYE666" s="198"/>
      <c r="UYF666" s="198"/>
      <c r="UYG666" s="198"/>
      <c r="UYH666" s="198"/>
      <c r="UYI666" s="198"/>
      <c r="UYJ666" s="198"/>
      <c r="UYK666" s="198"/>
      <c r="UYL666" s="198"/>
      <c r="UYM666" s="198"/>
      <c r="UYN666" s="198"/>
      <c r="UYO666" s="198"/>
      <c r="UYP666" s="198"/>
      <c r="UYQ666" s="198"/>
      <c r="UYR666" s="198"/>
      <c r="UYS666" s="198"/>
      <c r="UYT666" s="198"/>
      <c r="UYU666" s="198"/>
      <c r="UYV666" s="198"/>
      <c r="UYW666" s="198"/>
      <c r="UYX666" s="198"/>
      <c r="UYY666" s="198"/>
      <c r="UYZ666" s="198"/>
      <c r="UZA666" s="198"/>
      <c r="UZB666" s="198"/>
      <c r="UZC666" s="198"/>
      <c r="UZD666" s="198"/>
      <c r="UZE666" s="198"/>
      <c r="UZF666" s="198"/>
      <c r="UZG666" s="198"/>
      <c r="UZH666" s="198"/>
      <c r="UZI666" s="198"/>
      <c r="UZJ666" s="198"/>
      <c r="UZK666" s="198"/>
      <c r="UZL666" s="198"/>
      <c r="UZM666" s="198"/>
      <c r="UZN666" s="198"/>
      <c r="UZO666" s="198"/>
      <c r="UZP666" s="198"/>
      <c r="UZQ666" s="198"/>
      <c r="UZR666" s="198"/>
      <c r="UZS666" s="198"/>
      <c r="UZT666" s="198"/>
      <c r="UZU666" s="198"/>
      <c r="UZV666" s="198"/>
      <c r="UZW666" s="198"/>
      <c r="UZX666" s="198"/>
      <c r="UZY666" s="198"/>
      <c r="UZZ666" s="198"/>
      <c r="VAA666" s="198"/>
      <c r="VAB666" s="198"/>
      <c r="VAC666" s="198"/>
      <c r="VAD666" s="198"/>
      <c r="VAE666" s="198"/>
      <c r="VAF666" s="198"/>
      <c r="VAG666" s="198"/>
      <c r="VAH666" s="198"/>
      <c r="VAI666" s="198"/>
      <c r="VAJ666" s="198"/>
      <c r="VAK666" s="198"/>
      <c r="VAL666" s="198"/>
      <c r="VAM666" s="198"/>
      <c r="VAN666" s="198"/>
      <c r="VAO666" s="198"/>
      <c r="VAP666" s="198"/>
      <c r="VAQ666" s="198"/>
      <c r="VAR666" s="198"/>
      <c r="VAS666" s="198"/>
      <c r="VAT666" s="198"/>
      <c r="VAU666" s="198"/>
      <c r="VAV666" s="198"/>
      <c r="VAW666" s="198"/>
      <c r="VAX666" s="198"/>
      <c r="VAY666" s="198"/>
      <c r="VAZ666" s="198"/>
      <c r="VBA666" s="198"/>
      <c r="VBB666" s="198"/>
      <c r="VBC666" s="198"/>
      <c r="VBD666" s="198"/>
      <c r="VBE666" s="198"/>
      <c r="VBF666" s="198"/>
      <c r="VBG666" s="198"/>
      <c r="VBH666" s="198"/>
      <c r="VBI666" s="198"/>
      <c r="VBJ666" s="198"/>
      <c r="VBK666" s="198"/>
      <c r="VBL666" s="198"/>
      <c r="VBM666" s="198"/>
      <c r="VBN666" s="198"/>
      <c r="VBO666" s="198"/>
      <c r="VBP666" s="198"/>
      <c r="VBQ666" s="198"/>
      <c r="VBR666" s="198"/>
      <c r="VBS666" s="198"/>
      <c r="VBT666" s="198"/>
      <c r="VBU666" s="198"/>
      <c r="VBV666" s="198"/>
      <c r="VBW666" s="198"/>
      <c r="VBX666" s="198"/>
      <c r="VBY666" s="198"/>
      <c r="VBZ666" s="198"/>
      <c r="VCA666" s="198"/>
      <c r="VCB666" s="198"/>
      <c r="VCC666" s="198"/>
      <c r="VCD666" s="198"/>
      <c r="VCE666" s="198"/>
      <c r="VCF666" s="198"/>
      <c r="VCG666" s="198"/>
      <c r="VCH666" s="198"/>
      <c r="VCI666" s="198"/>
      <c r="VCJ666" s="198"/>
      <c r="VCK666" s="198"/>
      <c r="VCL666" s="198"/>
      <c r="VCM666" s="198"/>
      <c r="VCN666" s="198"/>
      <c r="VCO666" s="198"/>
      <c r="VCP666" s="198"/>
      <c r="VCQ666" s="198"/>
      <c r="VCR666" s="198"/>
      <c r="VCS666" s="198"/>
      <c r="VCT666" s="198"/>
      <c r="VCU666" s="198"/>
      <c r="VCV666" s="198"/>
      <c r="VCW666" s="198"/>
      <c r="VCX666" s="198"/>
      <c r="VCY666" s="198"/>
      <c r="VCZ666" s="198"/>
      <c r="VDA666" s="198"/>
      <c r="VDB666" s="198"/>
      <c r="VDC666" s="198"/>
      <c r="VDD666" s="198"/>
      <c r="VDE666" s="198"/>
      <c r="VDF666" s="198"/>
      <c r="VDG666" s="198"/>
      <c r="VDH666" s="198"/>
      <c r="VDI666" s="198"/>
      <c r="VDJ666" s="198"/>
      <c r="VDK666" s="198"/>
      <c r="VDL666" s="198"/>
      <c r="VDM666" s="198"/>
      <c r="VDN666" s="198"/>
      <c r="VDO666" s="198"/>
      <c r="VDP666" s="198"/>
      <c r="VDQ666" s="198"/>
      <c r="VDR666" s="198"/>
      <c r="VDS666" s="198"/>
      <c r="VDT666" s="198"/>
      <c r="VDU666" s="198"/>
      <c r="VDV666" s="198"/>
      <c r="VDW666" s="198"/>
      <c r="VDX666" s="198"/>
      <c r="VDY666" s="198"/>
      <c r="VDZ666" s="198"/>
      <c r="VEA666" s="198"/>
      <c r="VEB666" s="198"/>
      <c r="VEC666" s="198"/>
      <c r="VED666" s="198"/>
      <c r="VEE666" s="198"/>
      <c r="VEF666" s="198"/>
      <c r="VEG666" s="198"/>
      <c r="VEH666" s="198"/>
      <c r="VEI666" s="198"/>
      <c r="VEJ666" s="198"/>
      <c r="VEK666" s="198"/>
      <c r="VEL666" s="198"/>
      <c r="VEM666" s="198"/>
      <c r="VEN666" s="198"/>
      <c r="VEO666" s="198"/>
      <c r="VEP666" s="198"/>
      <c r="VEQ666" s="198"/>
      <c r="VER666" s="198"/>
      <c r="VES666" s="198"/>
      <c r="VET666" s="198"/>
      <c r="VEU666" s="198"/>
      <c r="VEV666" s="198"/>
      <c r="VEW666" s="198"/>
      <c r="VEX666" s="198"/>
      <c r="VEY666" s="198"/>
      <c r="VEZ666" s="198"/>
      <c r="VFA666" s="198"/>
      <c r="VFB666" s="198"/>
      <c r="VFC666" s="198"/>
      <c r="VFD666" s="198"/>
      <c r="VFE666" s="198"/>
      <c r="VFF666" s="198"/>
      <c r="VFG666" s="198"/>
      <c r="VFH666" s="198"/>
      <c r="VFI666" s="198"/>
      <c r="VFJ666" s="198"/>
      <c r="VFK666" s="198"/>
      <c r="VFL666" s="198"/>
      <c r="VFM666" s="198"/>
      <c r="VFN666" s="198"/>
      <c r="VFO666" s="198"/>
      <c r="VFP666" s="198"/>
      <c r="VFQ666" s="198"/>
      <c r="VFR666" s="198"/>
      <c r="VFS666" s="198"/>
      <c r="VFT666" s="198"/>
      <c r="VFU666" s="198"/>
      <c r="VFV666" s="198"/>
      <c r="VFW666" s="198"/>
      <c r="VFX666" s="198"/>
      <c r="VFY666" s="198"/>
      <c r="VFZ666" s="198"/>
      <c r="VGA666" s="198"/>
      <c r="VGB666" s="198"/>
      <c r="VGC666" s="198"/>
      <c r="VGD666" s="198"/>
      <c r="VGE666" s="198"/>
      <c r="VGF666" s="198"/>
      <c r="VGG666" s="198"/>
      <c r="VGH666" s="198"/>
      <c r="VGI666" s="198"/>
      <c r="VGJ666" s="198"/>
      <c r="VGK666" s="198"/>
      <c r="VGL666" s="198"/>
      <c r="VGM666" s="198"/>
      <c r="VGN666" s="198"/>
      <c r="VGO666" s="198"/>
      <c r="VGP666" s="198"/>
      <c r="VGQ666" s="198"/>
      <c r="VGR666" s="198"/>
      <c r="VGS666" s="198"/>
      <c r="VGT666" s="198"/>
      <c r="VGU666" s="198"/>
      <c r="VGV666" s="198"/>
      <c r="VGW666" s="198"/>
      <c r="VGX666" s="198"/>
      <c r="VGY666" s="198"/>
      <c r="VGZ666" s="198"/>
      <c r="VHA666" s="198"/>
      <c r="VHB666" s="198"/>
      <c r="VHC666" s="198"/>
      <c r="VHD666" s="198"/>
      <c r="VHE666" s="198"/>
      <c r="VHF666" s="198"/>
      <c r="VHG666" s="198"/>
      <c r="VHH666" s="198"/>
      <c r="VHI666" s="198"/>
      <c r="VHJ666" s="198"/>
      <c r="VHK666" s="198"/>
      <c r="VHL666" s="198"/>
      <c r="VHM666" s="198"/>
      <c r="VHN666" s="198"/>
      <c r="VHO666" s="198"/>
      <c r="VHP666" s="198"/>
      <c r="VHQ666" s="198"/>
      <c r="VHR666" s="198"/>
      <c r="VHS666" s="198"/>
      <c r="VHT666" s="198"/>
      <c r="VHU666" s="198"/>
      <c r="VHV666" s="198"/>
      <c r="VHW666" s="198"/>
      <c r="VHX666" s="198"/>
      <c r="VHY666" s="198"/>
      <c r="VHZ666" s="198"/>
      <c r="VIA666" s="198"/>
      <c r="VIB666" s="198"/>
      <c r="VIC666" s="198"/>
      <c r="VID666" s="198"/>
      <c r="VIE666" s="198"/>
      <c r="VIF666" s="198"/>
      <c r="VIG666" s="198"/>
      <c r="VIH666" s="198"/>
      <c r="VII666" s="198"/>
      <c r="VIJ666" s="198"/>
      <c r="VIK666" s="198"/>
      <c r="VIL666" s="198"/>
      <c r="VIM666" s="198"/>
      <c r="VIN666" s="198"/>
      <c r="VIO666" s="198"/>
      <c r="VIP666" s="198"/>
      <c r="VIQ666" s="198"/>
      <c r="VIR666" s="198"/>
      <c r="VIS666" s="198"/>
      <c r="VIT666" s="198"/>
      <c r="VIU666" s="198"/>
      <c r="VIV666" s="198"/>
      <c r="VIW666" s="198"/>
      <c r="VIX666" s="198"/>
      <c r="VIY666" s="198"/>
      <c r="VIZ666" s="198"/>
      <c r="VJA666" s="198"/>
      <c r="VJB666" s="198"/>
      <c r="VJC666" s="198"/>
      <c r="VJD666" s="198"/>
      <c r="VJE666" s="198"/>
      <c r="VJF666" s="198"/>
      <c r="VJG666" s="198"/>
      <c r="VJH666" s="198"/>
      <c r="VJI666" s="198"/>
      <c r="VJJ666" s="198"/>
      <c r="VJK666" s="198"/>
      <c r="VJL666" s="198"/>
      <c r="VJM666" s="198"/>
      <c r="VJN666" s="198"/>
      <c r="VJO666" s="198"/>
      <c r="VJP666" s="198"/>
      <c r="VJQ666" s="198"/>
      <c r="VJR666" s="198"/>
      <c r="VJS666" s="198"/>
      <c r="VJT666" s="198"/>
      <c r="VJU666" s="198"/>
      <c r="VJV666" s="198"/>
      <c r="VJW666" s="198"/>
      <c r="VJX666" s="198"/>
      <c r="VJY666" s="198"/>
      <c r="VJZ666" s="198"/>
      <c r="VKA666" s="198"/>
      <c r="VKB666" s="198"/>
      <c r="VKC666" s="198"/>
      <c r="VKD666" s="198"/>
      <c r="VKE666" s="198"/>
      <c r="VKF666" s="198"/>
      <c r="VKG666" s="198"/>
      <c r="VKH666" s="198"/>
      <c r="VKI666" s="198"/>
      <c r="VKJ666" s="198"/>
      <c r="VKK666" s="198"/>
      <c r="VKL666" s="198"/>
      <c r="VKM666" s="198"/>
      <c r="VKN666" s="198"/>
      <c r="VKO666" s="198"/>
      <c r="VKP666" s="198"/>
      <c r="VKQ666" s="198"/>
      <c r="VKR666" s="198"/>
      <c r="VKS666" s="198"/>
      <c r="VKT666" s="198"/>
      <c r="VKU666" s="198"/>
      <c r="VKV666" s="198"/>
      <c r="VKW666" s="198"/>
      <c r="VKX666" s="198"/>
      <c r="VKY666" s="198"/>
      <c r="VKZ666" s="198"/>
      <c r="VLA666" s="198"/>
      <c r="VLB666" s="198"/>
      <c r="VLC666" s="198"/>
      <c r="VLD666" s="198"/>
      <c r="VLE666" s="198"/>
      <c r="VLF666" s="198"/>
      <c r="VLG666" s="198"/>
      <c r="VLH666" s="198"/>
      <c r="VLI666" s="198"/>
      <c r="VLJ666" s="198"/>
      <c r="VLK666" s="198"/>
      <c r="VLL666" s="198"/>
      <c r="VLM666" s="198"/>
      <c r="VLN666" s="198"/>
      <c r="VLO666" s="198"/>
      <c r="VLP666" s="198"/>
      <c r="VLQ666" s="198"/>
      <c r="VLR666" s="198"/>
      <c r="VLS666" s="198"/>
      <c r="VLT666" s="198"/>
      <c r="VLU666" s="198"/>
      <c r="VLV666" s="198"/>
      <c r="VLW666" s="198"/>
      <c r="VLX666" s="198"/>
      <c r="VLY666" s="198"/>
      <c r="VLZ666" s="198"/>
      <c r="VMA666" s="198"/>
      <c r="VMB666" s="198"/>
      <c r="VMC666" s="198"/>
      <c r="VMD666" s="198"/>
      <c r="VME666" s="198"/>
      <c r="VMF666" s="198"/>
      <c r="VMG666" s="198"/>
      <c r="VMH666" s="198"/>
      <c r="VMI666" s="198"/>
      <c r="VMJ666" s="198"/>
      <c r="VMK666" s="198"/>
      <c r="VML666" s="198"/>
      <c r="VMM666" s="198"/>
      <c r="VMN666" s="198"/>
      <c r="VMO666" s="198"/>
      <c r="VMP666" s="198"/>
      <c r="VMQ666" s="198"/>
      <c r="VMR666" s="198"/>
      <c r="VMS666" s="198"/>
      <c r="VMT666" s="198"/>
      <c r="VMU666" s="198"/>
      <c r="VMV666" s="198"/>
      <c r="VMW666" s="198"/>
      <c r="VMX666" s="198"/>
      <c r="VMY666" s="198"/>
      <c r="VMZ666" s="198"/>
      <c r="VNA666" s="198"/>
      <c r="VNB666" s="198"/>
      <c r="VNC666" s="198"/>
      <c r="VND666" s="198"/>
      <c r="VNE666" s="198"/>
      <c r="VNF666" s="198"/>
      <c r="VNG666" s="198"/>
      <c r="VNH666" s="198"/>
      <c r="VNI666" s="198"/>
      <c r="VNJ666" s="198"/>
      <c r="VNK666" s="198"/>
      <c r="VNL666" s="198"/>
      <c r="VNM666" s="198"/>
      <c r="VNN666" s="198"/>
      <c r="VNO666" s="198"/>
      <c r="VNP666" s="198"/>
      <c r="VNQ666" s="198"/>
      <c r="VNR666" s="198"/>
      <c r="VNS666" s="198"/>
      <c r="VNT666" s="198"/>
      <c r="VNU666" s="198"/>
      <c r="VNV666" s="198"/>
      <c r="VNW666" s="198"/>
      <c r="VNX666" s="198"/>
      <c r="VNY666" s="198"/>
      <c r="VNZ666" s="198"/>
      <c r="VOA666" s="198"/>
      <c r="VOB666" s="198"/>
      <c r="VOC666" s="198"/>
      <c r="VOD666" s="198"/>
      <c r="VOE666" s="198"/>
      <c r="VOF666" s="198"/>
      <c r="VOG666" s="198"/>
      <c r="VOH666" s="198"/>
      <c r="VOI666" s="198"/>
      <c r="VOJ666" s="198"/>
      <c r="VOK666" s="198"/>
      <c r="VOL666" s="198"/>
      <c r="VOM666" s="198"/>
      <c r="VON666" s="198"/>
      <c r="VOO666" s="198"/>
      <c r="VOP666" s="198"/>
      <c r="VOQ666" s="198"/>
      <c r="VOR666" s="198"/>
      <c r="VOS666" s="198"/>
      <c r="VOT666" s="198"/>
      <c r="VOU666" s="198"/>
      <c r="VOV666" s="198"/>
      <c r="VOW666" s="198"/>
      <c r="VOX666" s="198"/>
      <c r="VOY666" s="198"/>
      <c r="VOZ666" s="198"/>
      <c r="VPA666" s="198"/>
      <c r="VPB666" s="198"/>
      <c r="VPC666" s="198"/>
      <c r="VPD666" s="198"/>
      <c r="VPE666" s="198"/>
      <c r="VPF666" s="198"/>
      <c r="VPG666" s="198"/>
      <c r="VPH666" s="198"/>
      <c r="VPI666" s="198"/>
      <c r="VPJ666" s="198"/>
      <c r="VPK666" s="198"/>
      <c r="VPL666" s="198"/>
      <c r="VPM666" s="198"/>
      <c r="VPN666" s="198"/>
      <c r="VPO666" s="198"/>
      <c r="VPP666" s="198"/>
      <c r="VPQ666" s="198"/>
      <c r="VPR666" s="198"/>
      <c r="VPS666" s="198"/>
      <c r="VPT666" s="198"/>
      <c r="VPU666" s="198"/>
      <c r="VPV666" s="198"/>
      <c r="VPW666" s="198"/>
      <c r="VPX666" s="198"/>
      <c r="VPY666" s="198"/>
      <c r="VPZ666" s="198"/>
      <c r="VQA666" s="198"/>
      <c r="VQB666" s="198"/>
      <c r="VQC666" s="198"/>
      <c r="VQD666" s="198"/>
      <c r="VQE666" s="198"/>
      <c r="VQF666" s="198"/>
      <c r="VQG666" s="198"/>
      <c r="VQH666" s="198"/>
      <c r="VQI666" s="198"/>
      <c r="VQJ666" s="198"/>
      <c r="VQK666" s="198"/>
      <c r="VQL666" s="198"/>
      <c r="VQM666" s="198"/>
      <c r="VQN666" s="198"/>
      <c r="VQO666" s="198"/>
      <c r="VQP666" s="198"/>
      <c r="VQQ666" s="198"/>
      <c r="VQR666" s="198"/>
      <c r="VQS666" s="198"/>
      <c r="VQT666" s="198"/>
      <c r="VQU666" s="198"/>
      <c r="VQV666" s="198"/>
      <c r="VQW666" s="198"/>
      <c r="VQX666" s="198"/>
      <c r="VQY666" s="198"/>
      <c r="VQZ666" s="198"/>
      <c r="VRA666" s="198"/>
      <c r="VRB666" s="198"/>
      <c r="VRC666" s="198"/>
      <c r="VRD666" s="198"/>
      <c r="VRE666" s="198"/>
      <c r="VRF666" s="198"/>
      <c r="VRG666" s="198"/>
      <c r="VRH666" s="198"/>
      <c r="VRI666" s="198"/>
      <c r="VRJ666" s="198"/>
      <c r="VRK666" s="198"/>
      <c r="VRL666" s="198"/>
      <c r="VRM666" s="198"/>
      <c r="VRN666" s="198"/>
      <c r="VRO666" s="198"/>
      <c r="VRP666" s="198"/>
      <c r="VRQ666" s="198"/>
      <c r="VRR666" s="198"/>
      <c r="VRS666" s="198"/>
      <c r="VRT666" s="198"/>
      <c r="VRU666" s="198"/>
      <c r="VRV666" s="198"/>
      <c r="VRW666" s="198"/>
      <c r="VRX666" s="198"/>
      <c r="VRY666" s="198"/>
      <c r="VRZ666" s="198"/>
      <c r="VSA666" s="198"/>
      <c r="VSB666" s="198"/>
      <c r="VSC666" s="198"/>
      <c r="VSD666" s="198"/>
      <c r="VSE666" s="198"/>
      <c r="VSF666" s="198"/>
      <c r="VSG666" s="198"/>
      <c r="VSH666" s="198"/>
      <c r="VSI666" s="198"/>
      <c r="VSJ666" s="198"/>
      <c r="VSK666" s="198"/>
      <c r="VSL666" s="198"/>
      <c r="VSM666" s="198"/>
      <c r="VSN666" s="198"/>
      <c r="VSO666" s="198"/>
      <c r="VSP666" s="198"/>
      <c r="VSQ666" s="198"/>
      <c r="VSR666" s="198"/>
      <c r="VSS666" s="198"/>
      <c r="VST666" s="198"/>
      <c r="VSU666" s="198"/>
      <c r="VSV666" s="198"/>
      <c r="VSW666" s="198"/>
      <c r="VSX666" s="198"/>
      <c r="VSY666" s="198"/>
      <c r="VSZ666" s="198"/>
      <c r="VTA666" s="198"/>
      <c r="VTB666" s="198"/>
      <c r="VTC666" s="198"/>
      <c r="VTD666" s="198"/>
      <c r="VTE666" s="198"/>
      <c r="VTF666" s="198"/>
      <c r="VTG666" s="198"/>
      <c r="VTH666" s="198"/>
      <c r="VTI666" s="198"/>
      <c r="VTJ666" s="198"/>
      <c r="VTK666" s="198"/>
      <c r="VTL666" s="198"/>
      <c r="VTM666" s="198"/>
      <c r="VTN666" s="198"/>
      <c r="VTO666" s="198"/>
      <c r="VTP666" s="198"/>
      <c r="VTQ666" s="198"/>
      <c r="VTR666" s="198"/>
      <c r="VTS666" s="198"/>
      <c r="VTT666" s="198"/>
      <c r="VTU666" s="198"/>
      <c r="VTV666" s="198"/>
      <c r="VTW666" s="198"/>
      <c r="VTX666" s="198"/>
      <c r="VTY666" s="198"/>
      <c r="VTZ666" s="198"/>
      <c r="VUA666" s="198"/>
      <c r="VUB666" s="198"/>
      <c r="VUC666" s="198"/>
      <c r="VUD666" s="198"/>
      <c r="VUE666" s="198"/>
      <c r="VUF666" s="198"/>
      <c r="VUG666" s="198"/>
      <c r="VUH666" s="198"/>
      <c r="VUI666" s="198"/>
      <c r="VUJ666" s="198"/>
      <c r="VUK666" s="198"/>
      <c r="VUL666" s="198"/>
      <c r="VUM666" s="198"/>
      <c r="VUN666" s="198"/>
      <c r="VUO666" s="198"/>
      <c r="VUP666" s="198"/>
      <c r="VUQ666" s="198"/>
      <c r="VUR666" s="198"/>
      <c r="VUS666" s="198"/>
      <c r="VUT666" s="198"/>
      <c r="VUU666" s="198"/>
      <c r="VUV666" s="198"/>
      <c r="VUW666" s="198"/>
      <c r="VUX666" s="198"/>
      <c r="VUY666" s="198"/>
      <c r="VUZ666" s="198"/>
      <c r="VVA666" s="198"/>
      <c r="VVB666" s="198"/>
      <c r="VVC666" s="198"/>
      <c r="VVD666" s="198"/>
      <c r="VVE666" s="198"/>
      <c r="VVF666" s="198"/>
      <c r="VVG666" s="198"/>
      <c r="VVH666" s="198"/>
      <c r="VVI666" s="198"/>
      <c r="VVJ666" s="198"/>
      <c r="VVK666" s="198"/>
      <c r="VVL666" s="198"/>
      <c r="VVM666" s="198"/>
      <c r="VVN666" s="198"/>
      <c r="VVO666" s="198"/>
      <c r="VVP666" s="198"/>
      <c r="VVQ666" s="198"/>
      <c r="VVR666" s="198"/>
      <c r="VVS666" s="198"/>
      <c r="VVT666" s="198"/>
      <c r="VVU666" s="198"/>
      <c r="VVV666" s="198"/>
      <c r="VVW666" s="198"/>
      <c r="VVX666" s="198"/>
      <c r="VVY666" s="198"/>
      <c r="VVZ666" s="198"/>
      <c r="VWA666" s="198"/>
      <c r="VWB666" s="198"/>
      <c r="VWC666" s="198"/>
      <c r="VWD666" s="198"/>
      <c r="VWE666" s="198"/>
      <c r="VWF666" s="198"/>
      <c r="VWG666" s="198"/>
      <c r="VWH666" s="198"/>
      <c r="VWI666" s="198"/>
      <c r="VWJ666" s="198"/>
      <c r="VWK666" s="198"/>
      <c r="VWL666" s="198"/>
      <c r="VWM666" s="198"/>
      <c r="VWN666" s="198"/>
      <c r="VWO666" s="198"/>
      <c r="VWP666" s="198"/>
      <c r="VWQ666" s="198"/>
      <c r="VWR666" s="198"/>
      <c r="VWS666" s="198"/>
      <c r="VWT666" s="198"/>
      <c r="VWU666" s="198"/>
      <c r="VWV666" s="198"/>
      <c r="VWW666" s="198"/>
      <c r="VWX666" s="198"/>
      <c r="VWY666" s="198"/>
      <c r="VWZ666" s="198"/>
      <c r="VXA666" s="198"/>
      <c r="VXB666" s="198"/>
      <c r="VXC666" s="198"/>
      <c r="VXD666" s="198"/>
      <c r="VXE666" s="198"/>
      <c r="VXF666" s="198"/>
      <c r="VXG666" s="198"/>
      <c r="VXH666" s="198"/>
      <c r="VXI666" s="198"/>
      <c r="VXJ666" s="198"/>
      <c r="VXK666" s="198"/>
      <c r="VXL666" s="198"/>
      <c r="VXM666" s="198"/>
      <c r="VXN666" s="198"/>
      <c r="VXO666" s="198"/>
      <c r="VXP666" s="198"/>
      <c r="VXQ666" s="198"/>
      <c r="VXR666" s="198"/>
      <c r="VXS666" s="198"/>
      <c r="VXT666" s="198"/>
      <c r="VXU666" s="198"/>
      <c r="VXV666" s="198"/>
      <c r="VXW666" s="198"/>
      <c r="VXX666" s="198"/>
      <c r="VXY666" s="198"/>
      <c r="VXZ666" s="198"/>
      <c r="VYA666" s="198"/>
      <c r="VYB666" s="198"/>
      <c r="VYC666" s="198"/>
      <c r="VYD666" s="198"/>
      <c r="VYE666" s="198"/>
      <c r="VYF666" s="198"/>
      <c r="VYG666" s="198"/>
      <c r="VYH666" s="198"/>
      <c r="VYI666" s="198"/>
      <c r="VYJ666" s="198"/>
      <c r="VYK666" s="198"/>
      <c r="VYL666" s="198"/>
      <c r="VYM666" s="198"/>
      <c r="VYN666" s="198"/>
      <c r="VYO666" s="198"/>
      <c r="VYP666" s="198"/>
      <c r="VYQ666" s="198"/>
      <c r="VYR666" s="198"/>
      <c r="VYS666" s="198"/>
      <c r="VYT666" s="198"/>
      <c r="VYU666" s="198"/>
      <c r="VYV666" s="198"/>
      <c r="VYW666" s="198"/>
      <c r="VYX666" s="198"/>
      <c r="VYY666" s="198"/>
      <c r="VYZ666" s="198"/>
      <c r="VZA666" s="198"/>
      <c r="VZB666" s="198"/>
      <c r="VZC666" s="198"/>
      <c r="VZD666" s="198"/>
      <c r="VZE666" s="198"/>
      <c r="VZF666" s="198"/>
      <c r="VZG666" s="198"/>
      <c r="VZH666" s="198"/>
      <c r="VZI666" s="198"/>
      <c r="VZJ666" s="198"/>
      <c r="VZK666" s="198"/>
      <c r="VZL666" s="198"/>
      <c r="VZM666" s="198"/>
      <c r="VZN666" s="198"/>
      <c r="VZO666" s="198"/>
      <c r="VZP666" s="198"/>
      <c r="VZQ666" s="198"/>
      <c r="VZR666" s="198"/>
      <c r="VZS666" s="198"/>
      <c r="VZT666" s="198"/>
      <c r="VZU666" s="198"/>
      <c r="VZV666" s="198"/>
      <c r="VZW666" s="198"/>
      <c r="VZX666" s="198"/>
      <c r="VZY666" s="198"/>
      <c r="VZZ666" s="198"/>
      <c r="WAA666" s="198"/>
      <c r="WAB666" s="198"/>
      <c r="WAC666" s="198"/>
      <c r="WAD666" s="198"/>
      <c r="WAE666" s="198"/>
      <c r="WAF666" s="198"/>
      <c r="WAG666" s="198"/>
      <c r="WAH666" s="198"/>
      <c r="WAI666" s="198"/>
      <c r="WAJ666" s="198"/>
      <c r="WAK666" s="198"/>
      <c r="WAL666" s="198"/>
      <c r="WAM666" s="198"/>
      <c r="WAN666" s="198"/>
      <c r="WAO666" s="198"/>
      <c r="WAP666" s="198"/>
      <c r="WAQ666" s="198"/>
      <c r="WAR666" s="198"/>
      <c r="WAS666" s="198"/>
      <c r="WAT666" s="198"/>
      <c r="WAU666" s="198"/>
      <c r="WAV666" s="198"/>
      <c r="WAW666" s="198"/>
      <c r="WAX666" s="198"/>
      <c r="WAY666" s="198"/>
      <c r="WAZ666" s="198"/>
      <c r="WBA666" s="198"/>
      <c r="WBB666" s="198"/>
      <c r="WBC666" s="198"/>
      <c r="WBD666" s="198"/>
      <c r="WBE666" s="198"/>
      <c r="WBF666" s="198"/>
      <c r="WBG666" s="198"/>
      <c r="WBH666" s="198"/>
      <c r="WBI666" s="198"/>
      <c r="WBJ666" s="198"/>
      <c r="WBK666" s="198"/>
      <c r="WBL666" s="198"/>
      <c r="WBM666" s="198"/>
      <c r="WBN666" s="198"/>
      <c r="WBO666" s="198"/>
      <c r="WBP666" s="198"/>
      <c r="WBQ666" s="198"/>
      <c r="WBR666" s="198"/>
      <c r="WBS666" s="198"/>
      <c r="WBT666" s="198"/>
      <c r="WBU666" s="198"/>
      <c r="WBV666" s="198"/>
      <c r="WBW666" s="198"/>
      <c r="WBX666" s="198"/>
      <c r="WBY666" s="198"/>
      <c r="WBZ666" s="198"/>
      <c r="WCA666" s="198"/>
      <c r="WCB666" s="198"/>
      <c r="WCC666" s="198"/>
      <c r="WCD666" s="198"/>
      <c r="WCE666" s="198"/>
      <c r="WCF666" s="198"/>
      <c r="WCG666" s="198"/>
      <c r="WCH666" s="198"/>
      <c r="WCI666" s="198"/>
      <c r="WCJ666" s="198"/>
      <c r="WCK666" s="198"/>
      <c r="WCL666" s="198"/>
      <c r="WCM666" s="198"/>
      <c r="WCN666" s="198"/>
      <c r="WCO666" s="198"/>
      <c r="WCP666" s="198"/>
      <c r="WCQ666" s="198"/>
      <c r="WCR666" s="198"/>
      <c r="WCS666" s="198"/>
      <c r="WCT666" s="198"/>
      <c r="WCU666" s="198"/>
      <c r="WCV666" s="198"/>
      <c r="WCW666" s="198"/>
      <c r="WCX666" s="198"/>
      <c r="WCY666" s="198"/>
      <c r="WCZ666" s="198"/>
      <c r="WDA666" s="198"/>
      <c r="WDB666" s="198"/>
      <c r="WDC666" s="198"/>
      <c r="WDD666" s="198"/>
      <c r="WDE666" s="198"/>
      <c r="WDF666" s="198"/>
      <c r="WDG666" s="198"/>
      <c r="WDH666" s="198"/>
      <c r="WDI666" s="198"/>
      <c r="WDJ666" s="198"/>
      <c r="WDK666" s="198"/>
      <c r="WDL666" s="198"/>
      <c r="WDM666" s="198"/>
      <c r="WDN666" s="198"/>
      <c r="WDO666" s="198"/>
      <c r="WDP666" s="198"/>
      <c r="WDQ666" s="198"/>
      <c r="WDR666" s="198"/>
      <c r="WDS666" s="198"/>
      <c r="WDT666" s="198"/>
      <c r="WDU666" s="198"/>
      <c r="WDV666" s="198"/>
      <c r="WDW666" s="198"/>
      <c r="WDX666" s="198"/>
      <c r="WDY666" s="198"/>
      <c r="WDZ666" s="198"/>
      <c r="WEA666" s="198"/>
      <c r="WEB666" s="198"/>
      <c r="WEC666" s="198"/>
      <c r="WED666" s="198"/>
      <c r="WEE666" s="198"/>
      <c r="WEF666" s="198"/>
      <c r="WEG666" s="198"/>
      <c r="WEH666" s="198"/>
      <c r="WEI666" s="198"/>
      <c r="WEJ666" s="198"/>
      <c r="WEK666" s="198"/>
      <c r="WEL666" s="198"/>
      <c r="WEM666" s="198"/>
      <c r="WEN666" s="198"/>
      <c r="WEO666" s="198"/>
      <c r="WEP666" s="198"/>
      <c r="WEQ666" s="198"/>
      <c r="WER666" s="198"/>
      <c r="WES666" s="198"/>
      <c r="WET666" s="198"/>
      <c r="WEU666" s="198"/>
      <c r="WEV666" s="198"/>
      <c r="WEW666" s="198"/>
      <c r="WEX666" s="198"/>
      <c r="WEY666" s="198"/>
      <c r="WEZ666" s="198"/>
      <c r="WFA666" s="198"/>
      <c r="WFB666" s="198"/>
      <c r="WFC666" s="198"/>
      <c r="WFD666" s="198"/>
      <c r="WFE666" s="198"/>
      <c r="WFF666" s="198"/>
      <c r="WFG666" s="198"/>
      <c r="WFH666" s="198"/>
      <c r="WFI666" s="198"/>
      <c r="WFJ666" s="198"/>
      <c r="WFK666" s="198"/>
      <c r="WFL666" s="198"/>
      <c r="WFM666" s="198"/>
      <c r="WFN666" s="198"/>
      <c r="WFO666" s="198"/>
      <c r="WFP666" s="198"/>
      <c r="WFQ666" s="198"/>
      <c r="WFR666" s="198"/>
      <c r="WFS666" s="198"/>
      <c r="WFT666" s="198"/>
      <c r="WFU666" s="198"/>
      <c r="WFV666" s="198"/>
      <c r="WFW666" s="198"/>
      <c r="WFX666" s="198"/>
      <c r="WFY666" s="198"/>
      <c r="WFZ666" s="198"/>
      <c r="WGA666" s="198"/>
      <c r="WGB666" s="198"/>
      <c r="WGC666" s="198"/>
      <c r="WGD666" s="198"/>
      <c r="WGE666" s="198"/>
      <c r="WGF666" s="198"/>
      <c r="WGG666" s="198"/>
      <c r="WGH666" s="198"/>
      <c r="WGI666" s="198"/>
      <c r="WGJ666" s="198"/>
      <c r="WGK666" s="198"/>
      <c r="WGL666" s="198"/>
      <c r="WGM666" s="198"/>
      <c r="WGN666" s="198"/>
      <c r="WGO666" s="198"/>
      <c r="WGP666" s="198"/>
      <c r="WGQ666" s="198"/>
      <c r="WGR666" s="198"/>
      <c r="WGS666" s="198"/>
      <c r="WGT666" s="198"/>
      <c r="WGU666" s="198"/>
      <c r="WGV666" s="198"/>
      <c r="WGW666" s="198"/>
      <c r="WGX666" s="198"/>
      <c r="WGY666" s="198"/>
      <c r="WGZ666" s="198"/>
      <c r="WHA666" s="198"/>
      <c r="WHB666" s="198"/>
      <c r="WHC666" s="198"/>
      <c r="WHD666" s="198"/>
      <c r="WHE666" s="198"/>
      <c r="WHF666" s="198"/>
      <c r="WHG666" s="198"/>
      <c r="WHH666" s="198"/>
      <c r="WHI666" s="198"/>
      <c r="WHJ666" s="198"/>
      <c r="WHK666" s="198"/>
      <c r="WHL666" s="198"/>
      <c r="WHM666" s="198"/>
      <c r="WHN666" s="198"/>
      <c r="WHO666" s="198"/>
      <c r="WHP666" s="198"/>
      <c r="WHQ666" s="198"/>
      <c r="WHR666" s="198"/>
      <c r="WHS666" s="198"/>
      <c r="WHT666" s="198"/>
      <c r="WHU666" s="198"/>
      <c r="WHV666" s="198"/>
      <c r="WHW666" s="198"/>
      <c r="WHX666" s="198"/>
      <c r="WHY666" s="198"/>
      <c r="WHZ666" s="198"/>
      <c r="WIA666" s="198"/>
      <c r="WIB666" s="198"/>
      <c r="WIC666" s="198"/>
      <c r="WID666" s="198"/>
      <c r="WIE666" s="198"/>
      <c r="WIF666" s="198"/>
      <c r="WIG666" s="198"/>
      <c r="WIH666" s="198"/>
      <c r="WII666" s="198"/>
      <c r="WIJ666" s="198"/>
      <c r="WIK666" s="198"/>
      <c r="WIL666" s="198"/>
      <c r="WIM666" s="198"/>
      <c r="WIN666" s="198"/>
      <c r="WIO666" s="198"/>
      <c r="WIP666" s="198"/>
      <c r="WIQ666" s="198"/>
      <c r="WIR666" s="198"/>
      <c r="WIS666" s="198"/>
      <c r="WIT666" s="198"/>
      <c r="WIU666" s="198"/>
      <c r="WIV666" s="198"/>
      <c r="WIW666" s="198"/>
      <c r="WIX666" s="198"/>
      <c r="WIY666" s="198"/>
      <c r="WIZ666" s="198"/>
      <c r="WJA666" s="198"/>
      <c r="WJB666" s="198"/>
      <c r="WJC666" s="198"/>
      <c r="WJD666" s="198"/>
      <c r="WJE666" s="198"/>
      <c r="WJF666" s="198"/>
      <c r="WJG666" s="198"/>
      <c r="WJH666" s="198"/>
      <c r="WJI666" s="198"/>
      <c r="WJJ666" s="198"/>
      <c r="WJK666" s="198"/>
      <c r="WJL666" s="198"/>
      <c r="WJM666" s="198"/>
      <c r="WJN666" s="198"/>
      <c r="WJO666" s="198"/>
      <c r="WJP666" s="198"/>
      <c r="WJQ666" s="198"/>
      <c r="WJR666" s="198"/>
      <c r="WJS666" s="198"/>
      <c r="WJT666" s="198"/>
      <c r="WJU666" s="198"/>
      <c r="WJV666" s="198"/>
      <c r="WJW666" s="198"/>
      <c r="WJX666" s="198"/>
      <c r="WJY666" s="198"/>
      <c r="WJZ666" s="198"/>
      <c r="WKA666" s="198"/>
      <c r="WKB666" s="198"/>
      <c r="WKC666" s="198"/>
      <c r="WKD666" s="198"/>
      <c r="WKE666" s="198"/>
      <c r="WKF666" s="198"/>
      <c r="WKG666" s="198"/>
      <c r="WKH666" s="198"/>
      <c r="WKI666" s="198"/>
      <c r="WKJ666" s="198"/>
      <c r="WKK666" s="198"/>
      <c r="WKL666" s="198"/>
      <c r="WKM666" s="198"/>
      <c r="WKN666" s="198"/>
      <c r="WKO666" s="198"/>
      <c r="WKP666" s="198"/>
      <c r="WKQ666" s="198"/>
      <c r="WKR666" s="198"/>
      <c r="WKS666" s="198"/>
      <c r="WKT666" s="198"/>
      <c r="WKU666" s="198"/>
      <c r="WKV666" s="198"/>
      <c r="WKW666" s="198"/>
      <c r="WKX666" s="198"/>
      <c r="WKY666" s="198"/>
      <c r="WKZ666" s="198"/>
      <c r="WLA666" s="198"/>
      <c r="WLB666" s="198"/>
      <c r="WLC666" s="198"/>
      <c r="WLD666" s="198"/>
      <c r="WLE666" s="198"/>
      <c r="WLF666" s="198"/>
      <c r="WLG666" s="198"/>
      <c r="WLH666" s="198"/>
      <c r="WLI666" s="198"/>
      <c r="WLJ666" s="198"/>
      <c r="WLK666" s="198"/>
      <c r="WLL666" s="198"/>
      <c r="WLM666" s="198"/>
      <c r="WLN666" s="198"/>
      <c r="WLO666" s="198"/>
      <c r="WLP666" s="198"/>
      <c r="WLQ666" s="198"/>
      <c r="WLR666" s="198"/>
      <c r="WLS666" s="198"/>
      <c r="WLT666" s="198"/>
      <c r="WLU666" s="198"/>
      <c r="WLV666" s="198"/>
      <c r="WLW666" s="198"/>
      <c r="WLX666" s="198"/>
      <c r="WLY666" s="198"/>
      <c r="WLZ666" s="198"/>
      <c r="WMA666" s="198"/>
      <c r="WMB666" s="198"/>
      <c r="WMC666" s="198"/>
      <c r="WMD666" s="198"/>
      <c r="WME666" s="198"/>
      <c r="WMF666" s="198"/>
      <c r="WMG666" s="198"/>
      <c r="WMH666" s="198"/>
      <c r="WMI666" s="198"/>
      <c r="WMJ666" s="198"/>
      <c r="WMK666" s="198"/>
      <c r="WML666" s="198"/>
      <c r="WMM666" s="198"/>
      <c r="WMN666" s="198"/>
      <c r="WMO666" s="198"/>
      <c r="WMP666" s="198"/>
      <c r="WMQ666" s="198"/>
      <c r="WMR666" s="198"/>
      <c r="WMS666" s="198"/>
      <c r="WMT666" s="198"/>
      <c r="WMU666" s="198"/>
      <c r="WMV666" s="198"/>
      <c r="WMW666" s="198"/>
      <c r="WMX666" s="198"/>
      <c r="WMY666" s="198"/>
      <c r="WMZ666" s="198"/>
      <c r="WNA666" s="198"/>
      <c r="WNB666" s="198"/>
      <c r="WNC666" s="198"/>
      <c r="WND666" s="198"/>
      <c r="WNE666" s="198"/>
      <c r="WNF666" s="198"/>
      <c r="WNG666" s="198"/>
      <c r="WNH666" s="198"/>
      <c r="WNI666" s="198"/>
      <c r="WNJ666" s="198"/>
      <c r="WNK666" s="198"/>
      <c r="WNL666" s="198"/>
      <c r="WNM666" s="198"/>
      <c r="WNN666" s="198"/>
      <c r="WNO666" s="198"/>
      <c r="WNP666" s="198"/>
      <c r="WNQ666" s="198"/>
      <c r="WNR666" s="198"/>
      <c r="WNS666" s="198"/>
      <c r="WNT666" s="198"/>
      <c r="WNU666" s="198"/>
      <c r="WNV666" s="198"/>
      <c r="WNW666" s="198"/>
      <c r="WNX666" s="198"/>
      <c r="WNY666" s="198"/>
      <c r="WNZ666" s="198"/>
      <c r="WOA666" s="198"/>
      <c r="WOB666" s="198"/>
      <c r="WOC666" s="198"/>
      <c r="WOD666" s="198"/>
      <c r="WOE666" s="198"/>
      <c r="WOF666" s="198"/>
      <c r="WOG666" s="198"/>
      <c r="WOH666" s="198"/>
      <c r="WOI666" s="198"/>
      <c r="WOJ666" s="198"/>
      <c r="WOK666" s="198"/>
      <c r="WOL666" s="198"/>
      <c r="WOM666" s="198"/>
      <c r="WON666" s="198"/>
      <c r="WOO666" s="198"/>
      <c r="WOP666" s="198"/>
      <c r="WOQ666" s="198"/>
      <c r="WOR666" s="198"/>
      <c r="WOS666" s="198"/>
      <c r="WOT666" s="198"/>
      <c r="WOU666" s="198"/>
      <c r="WOV666" s="198"/>
      <c r="WOW666" s="198"/>
      <c r="WOX666" s="198"/>
      <c r="WOY666" s="198"/>
      <c r="WOZ666" s="198"/>
      <c r="WPA666" s="198"/>
      <c r="WPB666" s="198"/>
      <c r="WPC666" s="198"/>
      <c r="WPD666" s="198"/>
      <c r="WPE666" s="198"/>
      <c r="WPF666" s="198"/>
      <c r="WPG666" s="198"/>
      <c r="WPH666" s="198"/>
      <c r="WPI666" s="198"/>
      <c r="WPJ666" s="198"/>
      <c r="WPK666" s="198"/>
      <c r="WPL666" s="198"/>
      <c r="WPM666" s="198"/>
      <c r="WPN666" s="198"/>
      <c r="WPO666" s="198"/>
      <c r="WPP666" s="198"/>
      <c r="WPQ666" s="198"/>
      <c r="WPR666" s="198"/>
      <c r="WPS666" s="198"/>
      <c r="WPT666" s="198"/>
      <c r="WPU666" s="198"/>
      <c r="WPV666" s="198"/>
      <c r="WPW666" s="198"/>
      <c r="WPX666" s="198"/>
      <c r="WPY666" s="198"/>
      <c r="WPZ666" s="198"/>
      <c r="WQA666" s="198"/>
      <c r="WQB666" s="198"/>
      <c r="WQC666" s="198"/>
      <c r="WQD666" s="198"/>
      <c r="WQE666" s="198"/>
      <c r="WQF666" s="198"/>
      <c r="WQG666" s="198"/>
      <c r="WQH666" s="198"/>
      <c r="WQI666" s="198"/>
      <c r="WQJ666" s="198"/>
      <c r="WQK666" s="198"/>
      <c r="WQL666" s="198"/>
      <c r="WQM666" s="198"/>
      <c r="WQN666" s="198"/>
      <c r="WQO666" s="198"/>
      <c r="WQP666" s="198"/>
      <c r="WQQ666" s="198"/>
      <c r="WQR666" s="198"/>
      <c r="WQS666" s="198"/>
      <c r="WQT666" s="198"/>
      <c r="WQU666" s="198"/>
      <c r="WQV666" s="198"/>
      <c r="WQW666" s="198"/>
      <c r="WQX666" s="198"/>
      <c r="WQY666" s="198"/>
      <c r="WQZ666" s="198"/>
      <c r="WRA666" s="198"/>
      <c r="WRB666" s="198"/>
      <c r="WRC666" s="198"/>
      <c r="WRD666" s="198"/>
      <c r="WRE666" s="198"/>
      <c r="WRF666" s="198"/>
      <c r="WRG666" s="198"/>
      <c r="WRH666" s="198"/>
      <c r="WRI666" s="198"/>
      <c r="WRJ666" s="198"/>
      <c r="WRK666" s="198"/>
      <c r="WRL666" s="198"/>
      <c r="WRM666" s="198"/>
      <c r="WRN666" s="198"/>
      <c r="WRO666" s="198"/>
      <c r="WRP666" s="198"/>
      <c r="WRQ666" s="198"/>
      <c r="WRR666" s="198"/>
      <c r="WRS666" s="198"/>
      <c r="WRT666" s="198"/>
      <c r="WRU666" s="198"/>
      <c r="WRV666" s="198"/>
      <c r="WRW666" s="198"/>
      <c r="WRX666" s="198"/>
      <c r="WRY666" s="198"/>
      <c r="WRZ666" s="198"/>
      <c r="WSA666" s="198"/>
      <c r="WSB666" s="198"/>
      <c r="WSC666" s="198"/>
      <c r="WSD666" s="198"/>
      <c r="WSE666" s="198"/>
      <c r="WSF666" s="198"/>
      <c r="WSG666" s="198"/>
      <c r="WSH666" s="198"/>
      <c r="WSI666" s="198"/>
      <c r="WSJ666" s="198"/>
      <c r="WSK666" s="198"/>
      <c r="WSL666" s="198"/>
      <c r="WSM666" s="198"/>
      <c r="WSN666" s="198"/>
      <c r="WSO666" s="198"/>
      <c r="WSP666" s="198"/>
      <c r="WSQ666" s="198"/>
      <c r="WSR666" s="198"/>
      <c r="WSS666" s="198"/>
      <c r="WST666" s="198"/>
      <c r="WSU666" s="198"/>
      <c r="WSV666" s="198"/>
      <c r="WSW666" s="198"/>
      <c r="WSX666" s="198"/>
      <c r="WSY666" s="198"/>
      <c r="WSZ666" s="198"/>
      <c r="WTA666" s="198"/>
      <c r="WTB666" s="198"/>
      <c r="WTC666" s="198"/>
      <c r="WTD666" s="198"/>
      <c r="WTE666" s="198"/>
      <c r="WTF666" s="198"/>
      <c r="WTG666" s="198"/>
      <c r="WTH666" s="198"/>
      <c r="WTI666" s="198"/>
      <c r="WTJ666" s="198"/>
      <c r="WTK666" s="198"/>
      <c r="WTL666" s="198"/>
      <c r="WTM666" s="198"/>
      <c r="WTN666" s="198"/>
      <c r="WTO666" s="198"/>
      <c r="WTP666" s="198"/>
      <c r="WTQ666" s="198"/>
      <c r="WTR666" s="198"/>
      <c r="WTS666" s="198"/>
      <c r="WTT666" s="198"/>
      <c r="WTU666" s="198"/>
      <c r="WTV666" s="198"/>
      <c r="WTW666" s="198"/>
      <c r="WTX666" s="198"/>
      <c r="WTY666" s="198"/>
      <c r="WTZ666" s="198"/>
      <c r="WUA666" s="198"/>
      <c r="WUB666" s="198"/>
      <c r="WUC666" s="198"/>
      <c r="WUD666" s="198"/>
      <c r="WUE666" s="198"/>
      <c r="WUF666" s="198"/>
      <c r="WUG666" s="198"/>
      <c r="WUH666" s="198"/>
      <c r="WUI666" s="198"/>
      <c r="WUJ666" s="198"/>
      <c r="WUK666" s="198"/>
      <c r="WUL666" s="198"/>
      <c r="WUM666" s="198"/>
      <c r="WUN666" s="198"/>
      <c r="WUO666" s="198"/>
      <c r="WUP666" s="198"/>
      <c r="WUQ666" s="198"/>
      <c r="WUR666" s="198"/>
      <c r="WUS666" s="198"/>
      <c r="WUT666" s="198"/>
      <c r="WUU666" s="198"/>
      <c r="WUV666" s="198"/>
      <c r="WUW666" s="198"/>
      <c r="WUX666" s="198"/>
      <c r="WUY666" s="198"/>
      <c r="WUZ666" s="198"/>
      <c r="WVA666" s="198"/>
      <c r="WVB666" s="198"/>
      <c r="WVC666" s="198"/>
      <c r="WVD666" s="198"/>
      <c r="WVE666" s="198"/>
      <c r="WVF666" s="198"/>
      <c r="WVG666" s="198"/>
      <c r="WVH666" s="198"/>
      <c r="WVI666" s="198"/>
      <c r="WVJ666" s="198"/>
      <c r="WVK666" s="198"/>
      <c r="WVL666" s="198"/>
      <c r="WVM666" s="198"/>
      <c r="WVN666" s="198"/>
      <c r="WVO666" s="198"/>
      <c r="WVP666" s="198"/>
      <c r="WVQ666" s="198"/>
      <c r="WVR666" s="198"/>
      <c r="WVS666" s="198"/>
      <c r="WVT666" s="198"/>
      <c r="WVU666" s="198"/>
      <c r="WVV666" s="198"/>
      <c r="WVW666" s="198"/>
      <c r="WVX666" s="198"/>
      <c r="WVY666" s="198"/>
      <c r="WVZ666" s="198"/>
      <c r="WWA666" s="198"/>
      <c r="WWB666" s="198"/>
      <c r="WWC666" s="198"/>
      <c r="WWD666" s="198"/>
      <c r="WWE666" s="198"/>
      <c r="WWF666" s="198"/>
      <c r="WWG666" s="198"/>
      <c r="WWH666" s="198"/>
      <c r="WWI666" s="198"/>
      <c r="WWJ666" s="198"/>
      <c r="WWK666" s="198"/>
      <c r="WWL666" s="198"/>
      <c r="WWM666" s="198"/>
      <c r="WWN666" s="198"/>
      <c r="WWO666" s="198"/>
      <c r="WWP666" s="198"/>
      <c r="WWQ666" s="198"/>
      <c r="WWR666" s="198"/>
      <c r="WWS666" s="198"/>
      <c r="WWT666" s="198"/>
      <c r="WWU666" s="198"/>
      <c r="WWV666" s="198"/>
      <c r="WWW666" s="198"/>
      <c r="WWX666" s="198"/>
      <c r="WWY666" s="198"/>
      <c r="WWZ666" s="198"/>
      <c r="WXA666" s="198"/>
      <c r="WXB666" s="198"/>
      <c r="WXC666" s="198"/>
      <c r="WXD666" s="198"/>
      <c r="WXE666" s="198"/>
      <c r="WXF666" s="198"/>
      <c r="WXG666" s="198"/>
      <c r="WXH666" s="198"/>
      <c r="WXI666" s="198"/>
      <c r="WXJ666" s="198"/>
      <c r="WXK666" s="198"/>
      <c r="WXL666" s="198"/>
      <c r="WXM666" s="198"/>
      <c r="WXN666" s="198"/>
      <c r="WXO666" s="198"/>
      <c r="WXP666" s="198"/>
      <c r="WXQ666" s="198"/>
      <c r="WXR666" s="198"/>
      <c r="WXS666" s="198"/>
      <c r="WXT666" s="198"/>
      <c r="WXU666" s="198"/>
      <c r="WXV666" s="198"/>
      <c r="WXW666" s="198"/>
      <c r="WXX666" s="198"/>
      <c r="WXY666" s="198"/>
      <c r="WXZ666" s="198"/>
      <c r="WYA666" s="198"/>
      <c r="WYB666" s="198"/>
      <c r="WYC666" s="198"/>
      <c r="WYD666" s="198"/>
      <c r="WYE666" s="198"/>
      <c r="WYF666" s="198"/>
      <c r="WYG666" s="198"/>
      <c r="WYH666" s="198"/>
      <c r="WYI666" s="198"/>
      <c r="WYJ666" s="198"/>
      <c r="WYK666" s="198"/>
      <c r="WYL666" s="198"/>
      <c r="WYM666" s="198"/>
      <c r="WYN666" s="198"/>
      <c r="WYO666" s="198"/>
      <c r="WYP666" s="198"/>
      <c r="WYQ666" s="198"/>
      <c r="WYR666" s="198"/>
      <c r="WYS666" s="198"/>
      <c r="WYT666" s="198"/>
      <c r="WYU666" s="198"/>
      <c r="WYV666" s="198"/>
      <c r="WYW666" s="198"/>
      <c r="WYX666" s="198"/>
      <c r="WYY666" s="198"/>
      <c r="WYZ666" s="198"/>
      <c r="WZA666" s="198"/>
      <c r="WZB666" s="198"/>
      <c r="WZC666" s="198"/>
      <c r="WZD666" s="198"/>
      <c r="WZE666" s="198"/>
      <c r="WZF666" s="198"/>
      <c r="WZG666" s="198"/>
      <c r="WZH666" s="198"/>
      <c r="WZI666" s="198"/>
      <c r="WZJ666" s="198"/>
      <c r="WZK666" s="198"/>
      <c r="WZL666" s="198"/>
      <c r="WZM666" s="198"/>
      <c r="WZN666" s="198"/>
      <c r="WZO666" s="198"/>
      <c r="WZP666" s="198"/>
      <c r="WZQ666" s="198"/>
      <c r="WZR666" s="198"/>
      <c r="WZS666" s="198"/>
      <c r="WZT666" s="198"/>
      <c r="WZU666" s="198"/>
      <c r="WZV666" s="198"/>
      <c r="WZW666" s="198"/>
      <c r="WZX666" s="198"/>
      <c r="WZY666" s="198"/>
      <c r="WZZ666" s="198"/>
      <c r="XAA666" s="198"/>
      <c r="XAB666" s="198"/>
      <c r="XAC666" s="198"/>
      <c r="XAD666" s="198"/>
      <c r="XAE666" s="198"/>
      <c r="XAF666" s="198"/>
      <c r="XAG666" s="198"/>
      <c r="XAH666" s="198"/>
      <c r="XAI666" s="198"/>
      <c r="XAJ666" s="198"/>
      <c r="XAK666" s="198"/>
      <c r="XAL666" s="198"/>
      <c r="XAM666" s="198"/>
      <c r="XAN666" s="198"/>
      <c r="XAO666" s="198"/>
      <c r="XAP666" s="198"/>
      <c r="XAQ666" s="198"/>
      <c r="XAR666" s="198"/>
      <c r="XAS666" s="198"/>
      <c r="XAT666" s="198"/>
      <c r="XAU666" s="198"/>
      <c r="XAV666" s="198"/>
      <c r="XAW666" s="198"/>
      <c r="XAX666" s="198"/>
      <c r="XAY666" s="198"/>
      <c r="XAZ666" s="198"/>
      <c r="XBA666" s="198"/>
      <c r="XBB666" s="198"/>
      <c r="XBC666" s="198"/>
      <c r="XBD666" s="198"/>
      <c r="XBE666" s="198"/>
      <c r="XBF666" s="198"/>
      <c r="XBG666" s="198"/>
      <c r="XBH666" s="198"/>
      <c r="XBI666" s="198"/>
      <c r="XBJ666" s="198"/>
      <c r="XBK666" s="198"/>
      <c r="XBL666" s="198"/>
      <c r="XBM666" s="198"/>
      <c r="XBN666" s="198"/>
      <c r="XBO666" s="198"/>
      <c r="XBP666" s="198"/>
      <c r="XBQ666" s="198"/>
      <c r="XBR666" s="198"/>
      <c r="XBS666" s="198"/>
      <c r="XBT666" s="198"/>
      <c r="XBU666" s="198"/>
      <c r="XBV666" s="198"/>
      <c r="XBW666" s="198"/>
      <c r="XBX666" s="198"/>
      <c r="XBY666" s="198"/>
      <c r="XBZ666" s="198"/>
      <c r="XCA666" s="198"/>
      <c r="XCB666" s="198"/>
      <c r="XCC666" s="198"/>
      <c r="XCD666" s="198"/>
      <c r="XCE666" s="198"/>
      <c r="XCF666" s="198"/>
      <c r="XCG666" s="198"/>
      <c r="XCH666" s="198"/>
      <c r="XCI666" s="198"/>
      <c r="XCJ666" s="198"/>
      <c r="XCK666" s="198"/>
      <c r="XCL666" s="198"/>
      <c r="XCM666" s="198"/>
      <c r="XCN666" s="198"/>
      <c r="XCO666" s="198"/>
      <c r="XCP666" s="198"/>
      <c r="XCQ666" s="198"/>
      <c r="XCR666" s="198"/>
      <c r="XCS666" s="198"/>
      <c r="XCT666" s="198"/>
      <c r="XCU666" s="198"/>
      <c r="XCV666" s="198"/>
      <c r="XCW666" s="198"/>
      <c r="XCX666" s="198"/>
      <c r="XCY666" s="198"/>
      <c r="XCZ666" s="198"/>
      <c r="XDA666" s="198"/>
      <c r="XDB666" s="198"/>
      <c r="XDC666" s="198"/>
      <c r="XDD666" s="198"/>
      <c r="XDE666" s="198"/>
      <c r="XDF666" s="198"/>
      <c r="XDG666" s="198"/>
      <c r="XDH666" s="198"/>
      <c r="XDI666" s="198"/>
      <c r="XDJ666" s="198"/>
      <c r="XDK666" s="198"/>
      <c r="XDL666" s="198"/>
      <c r="XDM666" s="198"/>
      <c r="XDN666" s="198"/>
      <c r="XDO666" s="198"/>
      <c r="XDP666" s="198"/>
      <c r="XDQ666" s="198"/>
      <c r="XDR666" s="198"/>
      <c r="XDS666" s="198"/>
      <c r="XDT666" s="198"/>
      <c r="XDU666" s="198"/>
      <c r="XDV666" s="198"/>
      <c r="XDW666" s="198"/>
      <c r="XDX666" s="198"/>
      <c r="XDY666" s="198"/>
      <c r="XDZ666" s="198"/>
      <c r="XEA666" s="198"/>
      <c r="XEB666" s="198"/>
      <c r="XEC666" s="198"/>
      <c r="XED666" s="198"/>
      <c r="XEE666" s="198"/>
      <c r="XEF666" s="198"/>
      <c r="XEG666" s="198"/>
      <c r="XEH666" s="198"/>
      <c r="XEI666" s="198"/>
      <c r="XEJ666" s="198"/>
      <c r="XEK666" s="198"/>
      <c r="XEL666" s="198"/>
      <c r="XEM666" s="198"/>
      <c r="XEN666" s="198"/>
      <c r="XEO666" s="198"/>
      <c r="XEP666" s="198"/>
      <c r="XEQ666" s="198"/>
      <c r="XER666" s="198"/>
      <c r="XES666" s="198"/>
      <c r="XET666" s="198"/>
      <c r="XEU666" s="198"/>
      <c r="XEV666" s="198"/>
      <c r="XEW666" s="198"/>
      <c r="XEX666" s="198"/>
      <c r="XEY666" s="198"/>
      <c r="XEZ666" s="198"/>
      <c r="XFA666" s="198"/>
      <c r="XFB666" s="198"/>
      <c r="XFC666" s="198"/>
      <c r="XFD666" s="198"/>
    </row>
    <row r="667" spans="1:16384" s="21" customFormat="1" ht="21" customHeight="1" x14ac:dyDescent="0.3">
      <c r="A667" s="197" t="s">
        <v>470</v>
      </c>
      <c r="B667" s="197"/>
      <c r="C667" s="197"/>
      <c r="D667" s="197"/>
      <c r="E667" s="197"/>
      <c r="F667" s="197"/>
      <c r="G667" s="197"/>
      <c r="H667" s="197"/>
      <c r="I667" s="197"/>
      <c r="J667" s="197"/>
      <c r="K667" s="197"/>
      <c r="L667" s="197"/>
      <c r="M667" s="197"/>
      <c r="N667" s="197"/>
      <c r="O667" s="197"/>
      <c r="P667" s="197"/>
      <c r="Q667" s="197"/>
      <c r="R667" s="197"/>
      <c r="S667" s="197"/>
      <c r="T667" s="197"/>
      <c r="U667" s="197"/>
      <c r="V667" s="197"/>
      <c r="W667" s="197"/>
      <c r="X667" s="197"/>
      <c r="Y667" s="133"/>
      <c r="Z667" s="133"/>
      <c r="AA667" s="133"/>
      <c r="AB667" s="133"/>
      <c r="AC667" s="133"/>
      <c r="AD667" s="133"/>
      <c r="AE667" s="133"/>
      <c r="AF667" s="133"/>
      <c r="AG667" s="133"/>
      <c r="AH667" s="133"/>
      <c r="AI667" s="133"/>
      <c r="AJ667" s="133"/>
      <c r="AK667" s="133"/>
      <c r="AL667" s="133"/>
      <c r="AM667" s="133"/>
      <c r="AN667" s="133"/>
      <c r="AO667" s="133"/>
      <c r="AP667" s="133"/>
      <c r="AQ667" s="133"/>
      <c r="AR667" s="133"/>
      <c r="AS667" s="133"/>
      <c r="AT667" s="133"/>
      <c r="AU667" s="133"/>
      <c r="AV667" s="133"/>
      <c r="AW667" s="198"/>
      <c r="AX667" s="198"/>
      <c r="AY667" s="198"/>
      <c r="AZ667" s="198"/>
      <c r="BA667" s="198"/>
      <c r="BB667" s="198"/>
      <c r="BC667" s="198"/>
      <c r="BD667" s="198"/>
      <c r="BE667" s="198"/>
      <c r="BF667" s="198"/>
      <c r="BG667" s="198"/>
      <c r="BH667" s="198"/>
      <c r="BI667" s="198"/>
      <c r="BJ667" s="198"/>
      <c r="BK667" s="198"/>
      <c r="BL667" s="198"/>
      <c r="BM667" s="198"/>
      <c r="BN667" s="198"/>
      <c r="BO667" s="198"/>
      <c r="BP667" s="198"/>
      <c r="BQ667" s="198"/>
      <c r="BR667" s="198"/>
      <c r="BS667" s="198"/>
      <c r="BT667" s="198"/>
      <c r="BU667" s="198"/>
      <c r="BV667" s="198"/>
      <c r="BW667" s="198"/>
      <c r="BX667" s="198"/>
      <c r="BY667" s="198"/>
      <c r="BZ667" s="198"/>
      <c r="CA667" s="198"/>
      <c r="CB667" s="198"/>
      <c r="CC667" s="198"/>
      <c r="CD667" s="198"/>
      <c r="CE667" s="198"/>
      <c r="CF667" s="198"/>
      <c r="CG667" s="198"/>
      <c r="CH667" s="198"/>
      <c r="CI667" s="198"/>
      <c r="CJ667" s="198"/>
      <c r="CK667" s="198"/>
      <c r="CL667" s="198"/>
      <c r="CM667" s="198"/>
      <c r="CN667" s="198"/>
      <c r="CO667" s="198"/>
      <c r="CP667" s="198"/>
      <c r="CQ667" s="198"/>
      <c r="CR667" s="198"/>
      <c r="CS667" s="198"/>
      <c r="CT667" s="198"/>
      <c r="CU667" s="198"/>
      <c r="CV667" s="198"/>
      <c r="CW667" s="198"/>
      <c r="CX667" s="198"/>
      <c r="CY667" s="198"/>
      <c r="CZ667" s="198"/>
      <c r="DA667" s="198"/>
      <c r="DB667" s="198"/>
      <c r="DC667" s="198"/>
      <c r="DD667" s="198"/>
      <c r="DE667" s="198"/>
      <c r="DF667" s="198"/>
      <c r="DG667" s="198"/>
      <c r="DH667" s="198"/>
      <c r="DI667" s="198"/>
      <c r="DJ667" s="198"/>
      <c r="DK667" s="198"/>
      <c r="DL667" s="198"/>
      <c r="DM667" s="198"/>
      <c r="DN667" s="198"/>
      <c r="DO667" s="198"/>
      <c r="DP667" s="198"/>
      <c r="DQ667" s="198"/>
      <c r="DR667" s="198"/>
      <c r="DS667" s="198"/>
      <c r="DT667" s="198"/>
      <c r="DU667" s="198"/>
      <c r="DV667" s="198"/>
      <c r="DW667" s="198"/>
      <c r="DX667" s="198"/>
      <c r="DY667" s="198"/>
      <c r="DZ667" s="198"/>
      <c r="EA667" s="198"/>
      <c r="EB667" s="198"/>
      <c r="EC667" s="198"/>
      <c r="ED667" s="198"/>
      <c r="EE667" s="198"/>
      <c r="EF667" s="198"/>
      <c r="EG667" s="198"/>
      <c r="EH667" s="198"/>
      <c r="EI667" s="198"/>
      <c r="EJ667" s="198"/>
      <c r="EK667" s="198"/>
      <c r="EL667" s="198"/>
      <c r="EM667" s="198"/>
      <c r="EN667" s="198"/>
      <c r="EO667" s="198"/>
      <c r="EP667" s="198"/>
      <c r="EQ667" s="198"/>
      <c r="ER667" s="198"/>
      <c r="ES667" s="198"/>
      <c r="ET667" s="198"/>
      <c r="EU667" s="198"/>
      <c r="EV667" s="198"/>
      <c r="EW667" s="198"/>
      <c r="EX667" s="198"/>
      <c r="EY667" s="198"/>
      <c r="EZ667" s="198"/>
      <c r="FA667" s="198"/>
      <c r="FB667" s="198"/>
      <c r="FC667" s="198"/>
      <c r="FD667" s="198"/>
      <c r="FE667" s="198"/>
      <c r="FF667" s="198"/>
      <c r="FG667" s="198"/>
      <c r="FH667" s="198"/>
      <c r="FI667" s="198"/>
      <c r="FJ667" s="198"/>
      <c r="FK667" s="198"/>
      <c r="FL667" s="198"/>
      <c r="FM667" s="198"/>
      <c r="FN667" s="198"/>
      <c r="FO667" s="198"/>
      <c r="FP667" s="198"/>
      <c r="FQ667" s="198"/>
      <c r="FR667" s="198"/>
      <c r="FS667" s="198"/>
      <c r="FT667" s="198"/>
      <c r="FU667" s="198"/>
      <c r="FV667" s="198"/>
      <c r="FW667" s="198"/>
      <c r="FX667" s="198"/>
      <c r="FY667" s="198"/>
      <c r="FZ667" s="198"/>
      <c r="GA667" s="198"/>
      <c r="GB667" s="198"/>
      <c r="GC667" s="198"/>
      <c r="GD667" s="198"/>
      <c r="GE667" s="198"/>
      <c r="GF667" s="198"/>
      <c r="GG667" s="198"/>
      <c r="GH667" s="198"/>
      <c r="GI667" s="198"/>
      <c r="GJ667" s="198"/>
      <c r="GK667" s="198"/>
      <c r="GL667" s="198"/>
      <c r="GM667" s="198"/>
      <c r="GN667" s="198"/>
      <c r="GO667" s="198"/>
      <c r="GP667" s="198"/>
      <c r="GQ667" s="198"/>
      <c r="GR667" s="198"/>
      <c r="GS667" s="198"/>
      <c r="GT667" s="198"/>
      <c r="GU667" s="198"/>
      <c r="GV667" s="198"/>
      <c r="GW667" s="198"/>
      <c r="GX667" s="198"/>
      <c r="GY667" s="198"/>
      <c r="GZ667" s="198"/>
      <c r="HA667" s="198"/>
      <c r="HB667" s="198"/>
      <c r="HC667" s="198"/>
      <c r="HD667" s="198"/>
      <c r="HE667" s="198"/>
      <c r="HF667" s="198"/>
      <c r="HG667" s="198"/>
      <c r="HH667" s="198"/>
      <c r="HI667" s="198"/>
      <c r="HJ667" s="198"/>
      <c r="HK667" s="198"/>
      <c r="HL667" s="198"/>
      <c r="HM667" s="198"/>
      <c r="HN667" s="198"/>
      <c r="HO667" s="198"/>
      <c r="HP667" s="198"/>
      <c r="HQ667" s="198"/>
      <c r="HR667" s="198"/>
      <c r="HS667" s="198"/>
      <c r="HT667" s="198"/>
      <c r="HU667" s="198"/>
      <c r="HV667" s="198"/>
      <c r="HW667" s="198"/>
      <c r="HX667" s="198"/>
      <c r="HY667" s="198"/>
      <c r="HZ667" s="198"/>
      <c r="IA667" s="198"/>
      <c r="IB667" s="198"/>
      <c r="IC667" s="198"/>
      <c r="ID667" s="198"/>
      <c r="IE667" s="198"/>
      <c r="IF667" s="198"/>
      <c r="IG667" s="198"/>
      <c r="IH667" s="198"/>
      <c r="II667" s="198"/>
      <c r="IJ667" s="198"/>
      <c r="IK667" s="198"/>
      <c r="IL667" s="198"/>
      <c r="IM667" s="198"/>
      <c r="IN667" s="198"/>
      <c r="IO667" s="198"/>
      <c r="IP667" s="198"/>
      <c r="IQ667" s="198"/>
      <c r="IR667" s="198"/>
      <c r="IS667" s="198"/>
      <c r="IT667" s="198"/>
      <c r="IU667" s="198"/>
      <c r="IV667" s="198"/>
      <c r="IW667" s="198"/>
      <c r="IX667" s="198"/>
      <c r="IY667" s="198"/>
      <c r="IZ667" s="198"/>
      <c r="JA667" s="198"/>
      <c r="JB667" s="198"/>
      <c r="JC667" s="198"/>
      <c r="JD667" s="198"/>
      <c r="JE667" s="198"/>
      <c r="JF667" s="198"/>
      <c r="JG667" s="198"/>
      <c r="JH667" s="198"/>
      <c r="JI667" s="198"/>
      <c r="JJ667" s="198"/>
      <c r="JK667" s="198"/>
      <c r="JL667" s="198"/>
      <c r="JM667" s="198"/>
      <c r="JN667" s="198"/>
      <c r="JO667" s="198"/>
      <c r="JP667" s="198"/>
      <c r="JQ667" s="198"/>
      <c r="JR667" s="198"/>
      <c r="JS667" s="198"/>
      <c r="JT667" s="198"/>
      <c r="JU667" s="198"/>
      <c r="JV667" s="198"/>
      <c r="JW667" s="198"/>
      <c r="JX667" s="198"/>
      <c r="JY667" s="198"/>
      <c r="JZ667" s="198"/>
      <c r="KA667" s="198"/>
      <c r="KB667" s="198"/>
      <c r="KC667" s="198"/>
      <c r="KD667" s="198"/>
      <c r="KE667" s="198"/>
      <c r="KF667" s="198"/>
      <c r="KG667" s="198"/>
      <c r="KH667" s="198"/>
      <c r="KI667" s="198"/>
      <c r="KJ667" s="198"/>
      <c r="KK667" s="198"/>
      <c r="KL667" s="198"/>
      <c r="KM667" s="198"/>
      <c r="KN667" s="198"/>
      <c r="KO667" s="198"/>
      <c r="KP667" s="198"/>
      <c r="KQ667" s="198"/>
      <c r="KR667" s="198"/>
      <c r="KS667" s="198"/>
      <c r="KT667" s="198"/>
      <c r="KU667" s="198"/>
      <c r="KV667" s="198"/>
      <c r="KW667" s="198"/>
      <c r="KX667" s="198"/>
      <c r="KY667" s="198"/>
      <c r="KZ667" s="198"/>
      <c r="LA667" s="198"/>
      <c r="LB667" s="198"/>
      <c r="LC667" s="198"/>
      <c r="LD667" s="198"/>
      <c r="LE667" s="198"/>
      <c r="LF667" s="198"/>
      <c r="LG667" s="198"/>
      <c r="LH667" s="198"/>
      <c r="LI667" s="198"/>
      <c r="LJ667" s="198"/>
      <c r="LK667" s="198"/>
      <c r="LL667" s="198"/>
      <c r="LM667" s="198"/>
      <c r="LN667" s="198"/>
      <c r="LO667" s="198"/>
      <c r="LP667" s="198"/>
      <c r="LQ667" s="198"/>
      <c r="LR667" s="198"/>
      <c r="LS667" s="198"/>
      <c r="LT667" s="198"/>
      <c r="LU667" s="198"/>
      <c r="LV667" s="198"/>
      <c r="LW667" s="198"/>
      <c r="LX667" s="198"/>
      <c r="LY667" s="198"/>
      <c r="LZ667" s="198"/>
      <c r="MA667" s="198"/>
      <c r="MB667" s="198"/>
      <c r="MC667" s="198"/>
      <c r="MD667" s="198"/>
      <c r="ME667" s="198"/>
      <c r="MF667" s="198"/>
      <c r="MG667" s="198"/>
      <c r="MH667" s="198"/>
      <c r="MI667" s="198"/>
      <c r="MJ667" s="198"/>
      <c r="MK667" s="198"/>
      <c r="ML667" s="198"/>
      <c r="MM667" s="198"/>
      <c r="MN667" s="198"/>
      <c r="MO667" s="198"/>
      <c r="MP667" s="198"/>
      <c r="MQ667" s="198"/>
      <c r="MR667" s="198"/>
      <c r="MS667" s="198"/>
      <c r="MT667" s="198"/>
      <c r="MU667" s="198"/>
      <c r="MV667" s="198"/>
      <c r="MW667" s="198"/>
      <c r="MX667" s="198"/>
      <c r="MY667" s="198"/>
      <c r="MZ667" s="198"/>
      <c r="NA667" s="198"/>
      <c r="NB667" s="198"/>
      <c r="NC667" s="198"/>
      <c r="ND667" s="198"/>
      <c r="NE667" s="198"/>
      <c r="NF667" s="198"/>
      <c r="NG667" s="198"/>
      <c r="NH667" s="198"/>
      <c r="NI667" s="198"/>
      <c r="NJ667" s="198"/>
      <c r="NK667" s="198"/>
      <c r="NL667" s="198"/>
      <c r="NM667" s="198"/>
      <c r="NN667" s="198"/>
      <c r="NO667" s="198"/>
      <c r="NP667" s="198"/>
      <c r="NQ667" s="198"/>
      <c r="NR667" s="198"/>
      <c r="NS667" s="198"/>
      <c r="NT667" s="198"/>
      <c r="NU667" s="198"/>
      <c r="NV667" s="198"/>
      <c r="NW667" s="198"/>
      <c r="NX667" s="198"/>
      <c r="NY667" s="198"/>
      <c r="NZ667" s="198"/>
      <c r="OA667" s="198"/>
      <c r="OB667" s="198"/>
      <c r="OC667" s="198"/>
      <c r="OD667" s="198"/>
      <c r="OE667" s="198"/>
      <c r="OF667" s="198"/>
      <c r="OG667" s="198"/>
      <c r="OH667" s="198"/>
      <c r="OI667" s="198"/>
      <c r="OJ667" s="198"/>
      <c r="OK667" s="198"/>
      <c r="OL667" s="198"/>
      <c r="OM667" s="198"/>
      <c r="ON667" s="198"/>
      <c r="OO667" s="198"/>
      <c r="OP667" s="198"/>
      <c r="OQ667" s="198"/>
      <c r="OR667" s="198"/>
      <c r="OS667" s="198"/>
      <c r="OT667" s="198"/>
      <c r="OU667" s="198"/>
      <c r="OV667" s="198"/>
      <c r="OW667" s="198"/>
      <c r="OX667" s="198"/>
      <c r="OY667" s="198"/>
      <c r="OZ667" s="198"/>
      <c r="PA667" s="198"/>
      <c r="PB667" s="198"/>
      <c r="PC667" s="198"/>
      <c r="PD667" s="198"/>
      <c r="PE667" s="198"/>
      <c r="PF667" s="198"/>
      <c r="PG667" s="198"/>
      <c r="PH667" s="198"/>
      <c r="PI667" s="198"/>
      <c r="PJ667" s="198"/>
      <c r="PK667" s="198"/>
      <c r="PL667" s="198"/>
      <c r="PM667" s="198"/>
      <c r="PN667" s="198"/>
      <c r="PO667" s="198"/>
      <c r="PP667" s="198"/>
      <c r="PQ667" s="198"/>
      <c r="PR667" s="198"/>
      <c r="PS667" s="198"/>
      <c r="PT667" s="198"/>
      <c r="PU667" s="198"/>
      <c r="PV667" s="198"/>
      <c r="PW667" s="198"/>
      <c r="PX667" s="198"/>
      <c r="PY667" s="198"/>
      <c r="PZ667" s="198"/>
      <c r="QA667" s="198"/>
      <c r="QB667" s="198"/>
      <c r="QC667" s="198"/>
      <c r="QD667" s="198"/>
      <c r="QE667" s="198"/>
      <c r="QF667" s="198"/>
      <c r="QG667" s="198"/>
      <c r="QH667" s="198"/>
      <c r="QI667" s="198"/>
      <c r="QJ667" s="198"/>
      <c r="QK667" s="198"/>
      <c r="QL667" s="198"/>
      <c r="QM667" s="198"/>
      <c r="QN667" s="198"/>
      <c r="QO667" s="198"/>
      <c r="QP667" s="198"/>
      <c r="QQ667" s="198"/>
      <c r="QR667" s="198"/>
      <c r="QS667" s="198"/>
      <c r="QT667" s="198"/>
      <c r="QU667" s="198"/>
      <c r="QV667" s="198"/>
      <c r="QW667" s="198"/>
      <c r="QX667" s="198"/>
      <c r="QY667" s="198"/>
      <c r="QZ667" s="198"/>
      <c r="RA667" s="198"/>
      <c r="RB667" s="198"/>
      <c r="RC667" s="198"/>
      <c r="RD667" s="198"/>
      <c r="RE667" s="198"/>
      <c r="RF667" s="198"/>
      <c r="RG667" s="198"/>
      <c r="RH667" s="198"/>
      <c r="RI667" s="198"/>
      <c r="RJ667" s="198"/>
      <c r="RK667" s="198"/>
      <c r="RL667" s="198"/>
      <c r="RM667" s="198"/>
      <c r="RN667" s="198"/>
      <c r="RO667" s="198"/>
      <c r="RP667" s="198"/>
      <c r="RQ667" s="198"/>
      <c r="RR667" s="198"/>
      <c r="RS667" s="198"/>
      <c r="RT667" s="198"/>
      <c r="RU667" s="198"/>
      <c r="RV667" s="198"/>
      <c r="RW667" s="198"/>
      <c r="RX667" s="198"/>
      <c r="RY667" s="198"/>
      <c r="RZ667" s="198"/>
      <c r="SA667" s="198"/>
      <c r="SB667" s="198"/>
      <c r="SC667" s="198"/>
      <c r="SD667" s="198"/>
      <c r="SE667" s="198"/>
      <c r="SF667" s="198"/>
      <c r="SG667" s="198"/>
      <c r="SH667" s="198"/>
      <c r="SI667" s="198"/>
      <c r="SJ667" s="198"/>
      <c r="SK667" s="198"/>
      <c r="SL667" s="198"/>
      <c r="SM667" s="198"/>
      <c r="SN667" s="198"/>
      <c r="SO667" s="198"/>
      <c r="SP667" s="198"/>
      <c r="SQ667" s="198"/>
      <c r="SR667" s="198"/>
      <c r="SS667" s="198"/>
      <c r="ST667" s="198"/>
      <c r="SU667" s="198"/>
      <c r="SV667" s="198"/>
      <c r="SW667" s="198"/>
      <c r="SX667" s="198"/>
      <c r="SY667" s="198"/>
      <c r="SZ667" s="198"/>
      <c r="TA667" s="198"/>
      <c r="TB667" s="198"/>
      <c r="TC667" s="198"/>
      <c r="TD667" s="198"/>
      <c r="TE667" s="198"/>
      <c r="TF667" s="198"/>
      <c r="TG667" s="198"/>
      <c r="TH667" s="198"/>
      <c r="TI667" s="198"/>
      <c r="TJ667" s="198"/>
      <c r="TK667" s="198"/>
      <c r="TL667" s="198"/>
      <c r="TM667" s="198"/>
      <c r="TN667" s="198"/>
      <c r="TO667" s="198"/>
      <c r="TP667" s="198"/>
      <c r="TQ667" s="198"/>
      <c r="TR667" s="198"/>
      <c r="TS667" s="198"/>
      <c r="TT667" s="198"/>
      <c r="TU667" s="198"/>
      <c r="TV667" s="198"/>
      <c r="TW667" s="198"/>
      <c r="TX667" s="198"/>
      <c r="TY667" s="198"/>
      <c r="TZ667" s="198"/>
      <c r="UA667" s="198"/>
      <c r="UB667" s="198"/>
      <c r="UC667" s="198"/>
      <c r="UD667" s="198"/>
      <c r="UE667" s="198"/>
      <c r="UF667" s="198"/>
      <c r="UG667" s="198"/>
      <c r="UH667" s="198"/>
      <c r="UI667" s="198"/>
      <c r="UJ667" s="198"/>
      <c r="UK667" s="198"/>
      <c r="UL667" s="198"/>
      <c r="UM667" s="198"/>
      <c r="UN667" s="198"/>
      <c r="UO667" s="198"/>
      <c r="UP667" s="198"/>
      <c r="UQ667" s="198"/>
      <c r="UR667" s="198"/>
      <c r="US667" s="198"/>
      <c r="UT667" s="198"/>
      <c r="UU667" s="198"/>
      <c r="UV667" s="198"/>
      <c r="UW667" s="198"/>
      <c r="UX667" s="198"/>
      <c r="UY667" s="198"/>
      <c r="UZ667" s="198"/>
      <c r="VA667" s="198"/>
      <c r="VB667" s="198"/>
      <c r="VC667" s="198"/>
      <c r="VD667" s="198"/>
      <c r="VE667" s="198"/>
      <c r="VF667" s="198"/>
      <c r="VG667" s="198"/>
      <c r="VH667" s="198"/>
      <c r="VI667" s="198"/>
      <c r="VJ667" s="198"/>
      <c r="VK667" s="198"/>
      <c r="VL667" s="198"/>
      <c r="VM667" s="198"/>
      <c r="VN667" s="198"/>
      <c r="VO667" s="198"/>
      <c r="VP667" s="198"/>
      <c r="VQ667" s="198"/>
      <c r="VR667" s="198"/>
      <c r="VS667" s="198"/>
      <c r="VT667" s="198"/>
      <c r="VU667" s="198"/>
      <c r="VV667" s="198"/>
      <c r="VW667" s="198"/>
      <c r="VX667" s="198"/>
      <c r="VY667" s="198"/>
      <c r="VZ667" s="198"/>
      <c r="WA667" s="198"/>
      <c r="WB667" s="198"/>
      <c r="WC667" s="198"/>
      <c r="WD667" s="198"/>
      <c r="WE667" s="198"/>
      <c r="WF667" s="198"/>
      <c r="WG667" s="198"/>
      <c r="WH667" s="198"/>
      <c r="WI667" s="198"/>
      <c r="WJ667" s="198"/>
      <c r="WK667" s="198"/>
      <c r="WL667" s="198"/>
      <c r="WM667" s="198"/>
      <c r="WN667" s="198"/>
      <c r="WO667" s="198"/>
      <c r="WP667" s="198"/>
      <c r="WQ667" s="198"/>
      <c r="WR667" s="198"/>
      <c r="WS667" s="198"/>
      <c r="WT667" s="198"/>
      <c r="WU667" s="198"/>
      <c r="WV667" s="198"/>
      <c r="WW667" s="198"/>
      <c r="WX667" s="198"/>
      <c r="WY667" s="198"/>
      <c r="WZ667" s="198"/>
      <c r="XA667" s="198"/>
      <c r="XB667" s="198"/>
      <c r="XC667" s="198"/>
      <c r="XD667" s="198"/>
      <c r="XE667" s="198"/>
      <c r="XF667" s="198"/>
      <c r="XG667" s="198"/>
      <c r="XH667" s="198"/>
      <c r="XI667" s="198"/>
      <c r="XJ667" s="198"/>
      <c r="XK667" s="198"/>
      <c r="XL667" s="198"/>
      <c r="XM667" s="198"/>
      <c r="XN667" s="198"/>
      <c r="XO667" s="198"/>
      <c r="XP667" s="198"/>
      <c r="XQ667" s="198"/>
      <c r="XR667" s="198"/>
      <c r="XS667" s="198"/>
      <c r="XT667" s="198"/>
      <c r="XU667" s="198"/>
      <c r="XV667" s="198"/>
      <c r="XW667" s="198"/>
      <c r="XX667" s="198"/>
      <c r="XY667" s="198"/>
      <c r="XZ667" s="198"/>
      <c r="YA667" s="198"/>
      <c r="YB667" s="198"/>
      <c r="YC667" s="198"/>
      <c r="YD667" s="198"/>
      <c r="YE667" s="198"/>
      <c r="YF667" s="198"/>
      <c r="YG667" s="198"/>
      <c r="YH667" s="198"/>
      <c r="YI667" s="198"/>
      <c r="YJ667" s="198"/>
      <c r="YK667" s="198"/>
      <c r="YL667" s="198"/>
      <c r="YM667" s="198"/>
      <c r="YN667" s="198"/>
      <c r="YO667" s="198"/>
      <c r="YP667" s="198"/>
      <c r="YQ667" s="198"/>
      <c r="YR667" s="198"/>
      <c r="YS667" s="198"/>
      <c r="YT667" s="198"/>
      <c r="YU667" s="198"/>
      <c r="YV667" s="198"/>
      <c r="YW667" s="198"/>
      <c r="YX667" s="198"/>
      <c r="YY667" s="198"/>
      <c r="YZ667" s="198"/>
      <c r="ZA667" s="198"/>
      <c r="ZB667" s="198"/>
      <c r="ZC667" s="198"/>
      <c r="ZD667" s="198"/>
      <c r="ZE667" s="198"/>
      <c r="ZF667" s="198"/>
      <c r="ZG667" s="198"/>
      <c r="ZH667" s="198"/>
      <c r="ZI667" s="198"/>
      <c r="ZJ667" s="198"/>
      <c r="ZK667" s="198"/>
      <c r="ZL667" s="198"/>
      <c r="ZM667" s="198"/>
      <c r="ZN667" s="198"/>
      <c r="ZO667" s="198"/>
      <c r="ZP667" s="198"/>
      <c r="ZQ667" s="198"/>
      <c r="ZR667" s="198"/>
      <c r="ZS667" s="198"/>
      <c r="ZT667" s="198"/>
      <c r="ZU667" s="198"/>
      <c r="ZV667" s="198"/>
      <c r="ZW667" s="198"/>
      <c r="ZX667" s="198"/>
      <c r="ZY667" s="198"/>
      <c r="ZZ667" s="198"/>
      <c r="AAA667" s="198"/>
      <c r="AAB667" s="198"/>
      <c r="AAC667" s="198"/>
      <c r="AAD667" s="198"/>
      <c r="AAE667" s="198"/>
      <c r="AAF667" s="198"/>
      <c r="AAG667" s="198"/>
      <c r="AAH667" s="198"/>
      <c r="AAI667" s="198"/>
      <c r="AAJ667" s="198"/>
      <c r="AAK667" s="198"/>
      <c r="AAL667" s="198"/>
      <c r="AAM667" s="198"/>
      <c r="AAN667" s="198"/>
      <c r="AAO667" s="198"/>
      <c r="AAP667" s="198"/>
      <c r="AAQ667" s="198"/>
      <c r="AAR667" s="198"/>
      <c r="AAS667" s="198"/>
      <c r="AAT667" s="198"/>
      <c r="AAU667" s="198"/>
      <c r="AAV667" s="198"/>
      <c r="AAW667" s="198"/>
      <c r="AAX667" s="198"/>
      <c r="AAY667" s="198"/>
      <c r="AAZ667" s="198"/>
      <c r="ABA667" s="198"/>
      <c r="ABB667" s="198"/>
      <c r="ABC667" s="198"/>
      <c r="ABD667" s="198"/>
      <c r="ABE667" s="198"/>
      <c r="ABF667" s="198"/>
      <c r="ABG667" s="198"/>
      <c r="ABH667" s="198"/>
      <c r="ABI667" s="198"/>
      <c r="ABJ667" s="198"/>
      <c r="ABK667" s="198"/>
      <c r="ABL667" s="198"/>
      <c r="ABM667" s="198"/>
      <c r="ABN667" s="198"/>
      <c r="ABO667" s="198"/>
      <c r="ABP667" s="198"/>
      <c r="ABQ667" s="198"/>
      <c r="ABR667" s="198"/>
      <c r="ABS667" s="198"/>
      <c r="ABT667" s="198"/>
      <c r="ABU667" s="198"/>
      <c r="ABV667" s="198"/>
      <c r="ABW667" s="198"/>
      <c r="ABX667" s="198"/>
      <c r="ABY667" s="198"/>
      <c r="ABZ667" s="198"/>
      <c r="ACA667" s="198"/>
      <c r="ACB667" s="198"/>
      <c r="ACC667" s="198"/>
      <c r="ACD667" s="198"/>
      <c r="ACE667" s="198"/>
      <c r="ACF667" s="198"/>
      <c r="ACG667" s="198"/>
      <c r="ACH667" s="198"/>
      <c r="ACI667" s="198"/>
      <c r="ACJ667" s="198"/>
      <c r="ACK667" s="198"/>
      <c r="ACL667" s="198"/>
      <c r="ACM667" s="198"/>
      <c r="ACN667" s="198"/>
      <c r="ACO667" s="198"/>
      <c r="ACP667" s="198"/>
      <c r="ACQ667" s="198"/>
      <c r="ACR667" s="198"/>
      <c r="ACS667" s="198"/>
      <c r="ACT667" s="198"/>
      <c r="ACU667" s="198"/>
      <c r="ACV667" s="198"/>
      <c r="ACW667" s="198"/>
      <c r="ACX667" s="198"/>
      <c r="ACY667" s="198"/>
      <c r="ACZ667" s="198"/>
      <c r="ADA667" s="198"/>
      <c r="ADB667" s="198"/>
      <c r="ADC667" s="198"/>
      <c r="ADD667" s="198"/>
      <c r="ADE667" s="198"/>
      <c r="ADF667" s="198"/>
      <c r="ADG667" s="198"/>
      <c r="ADH667" s="198"/>
      <c r="ADI667" s="198"/>
      <c r="ADJ667" s="198"/>
      <c r="ADK667" s="198"/>
      <c r="ADL667" s="198"/>
      <c r="ADM667" s="198"/>
      <c r="ADN667" s="198"/>
      <c r="ADO667" s="198"/>
      <c r="ADP667" s="198"/>
      <c r="ADQ667" s="198"/>
      <c r="ADR667" s="198"/>
      <c r="ADS667" s="198"/>
      <c r="ADT667" s="198"/>
      <c r="ADU667" s="198"/>
      <c r="ADV667" s="198"/>
      <c r="ADW667" s="198"/>
      <c r="ADX667" s="198"/>
      <c r="ADY667" s="198"/>
      <c r="ADZ667" s="198"/>
      <c r="AEA667" s="198"/>
      <c r="AEB667" s="198"/>
      <c r="AEC667" s="198"/>
      <c r="AED667" s="198"/>
      <c r="AEE667" s="198"/>
      <c r="AEF667" s="198"/>
      <c r="AEG667" s="198"/>
      <c r="AEH667" s="198"/>
      <c r="AEI667" s="198"/>
      <c r="AEJ667" s="198"/>
      <c r="AEK667" s="198"/>
      <c r="AEL667" s="198"/>
      <c r="AEM667" s="198"/>
      <c r="AEN667" s="198"/>
      <c r="AEO667" s="198"/>
      <c r="AEP667" s="198"/>
      <c r="AEQ667" s="198"/>
      <c r="AER667" s="198"/>
      <c r="AES667" s="198"/>
      <c r="AET667" s="198"/>
      <c r="AEU667" s="198"/>
      <c r="AEV667" s="198"/>
      <c r="AEW667" s="198"/>
      <c r="AEX667" s="198"/>
      <c r="AEY667" s="198"/>
      <c r="AEZ667" s="198"/>
      <c r="AFA667" s="198"/>
      <c r="AFB667" s="198"/>
      <c r="AFC667" s="198"/>
      <c r="AFD667" s="198"/>
      <c r="AFE667" s="198"/>
      <c r="AFF667" s="198"/>
      <c r="AFG667" s="198"/>
      <c r="AFH667" s="198"/>
      <c r="AFI667" s="198"/>
      <c r="AFJ667" s="198"/>
      <c r="AFK667" s="198"/>
      <c r="AFL667" s="198"/>
      <c r="AFM667" s="198"/>
      <c r="AFN667" s="198"/>
      <c r="AFO667" s="198"/>
      <c r="AFP667" s="198"/>
      <c r="AFQ667" s="198"/>
      <c r="AFR667" s="198"/>
      <c r="AFS667" s="198"/>
      <c r="AFT667" s="198"/>
      <c r="AFU667" s="198"/>
      <c r="AFV667" s="198"/>
      <c r="AFW667" s="198"/>
      <c r="AFX667" s="198"/>
      <c r="AFY667" s="198"/>
      <c r="AFZ667" s="198"/>
      <c r="AGA667" s="198"/>
      <c r="AGB667" s="198"/>
      <c r="AGC667" s="198"/>
      <c r="AGD667" s="198"/>
      <c r="AGE667" s="198"/>
      <c r="AGF667" s="198"/>
      <c r="AGG667" s="198"/>
      <c r="AGH667" s="198"/>
      <c r="AGI667" s="198"/>
      <c r="AGJ667" s="198"/>
      <c r="AGK667" s="198"/>
      <c r="AGL667" s="198"/>
      <c r="AGM667" s="198"/>
      <c r="AGN667" s="198"/>
      <c r="AGO667" s="198"/>
      <c r="AGP667" s="198"/>
      <c r="AGQ667" s="198"/>
      <c r="AGR667" s="198"/>
      <c r="AGS667" s="198"/>
      <c r="AGT667" s="198"/>
      <c r="AGU667" s="198"/>
      <c r="AGV667" s="198"/>
      <c r="AGW667" s="198"/>
      <c r="AGX667" s="198"/>
      <c r="AGY667" s="198"/>
      <c r="AGZ667" s="198"/>
      <c r="AHA667" s="198"/>
      <c r="AHB667" s="198"/>
      <c r="AHC667" s="198"/>
      <c r="AHD667" s="198"/>
      <c r="AHE667" s="198"/>
      <c r="AHF667" s="198"/>
      <c r="AHG667" s="198"/>
      <c r="AHH667" s="198"/>
      <c r="AHI667" s="198"/>
      <c r="AHJ667" s="198"/>
      <c r="AHK667" s="198"/>
      <c r="AHL667" s="198"/>
      <c r="AHM667" s="198"/>
      <c r="AHN667" s="198"/>
      <c r="AHO667" s="198"/>
      <c r="AHP667" s="198"/>
      <c r="AHQ667" s="198"/>
      <c r="AHR667" s="198"/>
      <c r="AHS667" s="198"/>
      <c r="AHT667" s="198"/>
      <c r="AHU667" s="198"/>
      <c r="AHV667" s="198"/>
      <c r="AHW667" s="198"/>
      <c r="AHX667" s="198"/>
      <c r="AHY667" s="198"/>
      <c r="AHZ667" s="198"/>
      <c r="AIA667" s="198"/>
      <c r="AIB667" s="198"/>
      <c r="AIC667" s="198"/>
      <c r="AID667" s="198"/>
      <c r="AIE667" s="198"/>
      <c r="AIF667" s="198"/>
      <c r="AIG667" s="198"/>
      <c r="AIH667" s="198"/>
      <c r="AII667" s="198"/>
      <c r="AIJ667" s="198"/>
      <c r="AIK667" s="198"/>
      <c r="AIL667" s="198"/>
      <c r="AIM667" s="198"/>
      <c r="AIN667" s="198"/>
      <c r="AIO667" s="198"/>
      <c r="AIP667" s="198"/>
      <c r="AIQ667" s="198"/>
      <c r="AIR667" s="198"/>
      <c r="AIS667" s="198"/>
      <c r="AIT667" s="198"/>
      <c r="AIU667" s="198"/>
      <c r="AIV667" s="198"/>
      <c r="AIW667" s="198"/>
      <c r="AIX667" s="198"/>
      <c r="AIY667" s="198"/>
      <c r="AIZ667" s="198"/>
      <c r="AJA667" s="198"/>
      <c r="AJB667" s="198"/>
      <c r="AJC667" s="198"/>
      <c r="AJD667" s="198"/>
      <c r="AJE667" s="198"/>
      <c r="AJF667" s="198"/>
      <c r="AJG667" s="198"/>
      <c r="AJH667" s="198"/>
      <c r="AJI667" s="198"/>
      <c r="AJJ667" s="198"/>
      <c r="AJK667" s="198"/>
      <c r="AJL667" s="198"/>
      <c r="AJM667" s="198"/>
      <c r="AJN667" s="198"/>
      <c r="AJO667" s="198"/>
      <c r="AJP667" s="198"/>
      <c r="AJQ667" s="198"/>
      <c r="AJR667" s="198"/>
      <c r="AJS667" s="198"/>
      <c r="AJT667" s="198"/>
      <c r="AJU667" s="198"/>
      <c r="AJV667" s="198"/>
      <c r="AJW667" s="198"/>
      <c r="AJX667" s="198"/>
      <c r="AJY667" s="198"/>
      <c r="AJZ667" s="198"/>
      <c r="AKA667" s="198"/>
      <c r="AKB667" s="198"/>
      <c r="AKC667" s="198"/>
      <c r="AKD667" s="198"/>
      <c r="AKE667" s="198"/>
      <c r="AKF667" s="198"/>
      <c r="AKG667" s="198"/>
      <c r="AKH667" s="198"/>
      <c r="AKI667" s="198"/>
      <c r="AKJ667" s="198"/>
      <c r="AKK667" s="198"/>
      <c r="AKL667" s="198"/>
      <c r="AKM667" s="198"/>
      <c r="AKN667" s="198"/>
      <c r="AKO667" s="198"/>
      <c r="AKP667" s="198"/>
      <c r="AKQ667" s="198"/>
      <c r="AKR667" s="198"/>
      <c r="AKS667" s="198"/>
      <c r="AKT667" s="198"/>
      <c r="AKU667" s="198"/>
      <c r="AKV667" s="198"/>
      <c r="AKW667" s="198"/>
      <c r="AKX667" s="198"/>
      <c r="AKY667" s="198"/>
      <c r="AKZ667" s="198"/>
      <c r="ALA667" s="198"/>
      <c r="ALB667" s="198"/>
      <c r="ALC667" s="198"/>
      <c r="ALD667" s="198"/>
      <c r="ALE667" s="198"/>
      <c r="ALF667" s="198"/>
      <c r="ALG667" s="198"/>
      <c r="ALH667" s="198"/>
      <c r="ALI667" s="198"/>
      <c r="ALJ667" s="198"/>
      <c r="ALK667" s="198"/>
      <c r="ALL667" s="198"/>
      <c r="ALM667" s="198"/>
      <c r="ALN667" s="198"/>
      <c r="ALO667" s="198"/>
      <c r="ALP667" s="198"/>
      <c r="ALQ667" s="198"/>
      <c r="ALR667" s="198"/>
      <c r="ALS667" s="198"/>
      <c r="ALT667" s="198"/>
      <c r="ALU667" s="198"/>
      <c r="ALV667" s="198"/>
      <c r="ALW667" s="198"/>
      <c r="ALX667" s="198"/>
      <c r="ALY667" s="198"/>
      <c r="ALZ667" s="198"/>
      <c r="AMA667" s="198"/>
      <c r="AMB667" s="198"/>
      <c r="AMC667" s="198"/>
      <c r="AMD667" s="198"/>
      <c r="AME667" s="198"/>
      <c r="AMF667" s="198"/>
      <c r="AMG667" s="198"/>
      <c r="AMH667" s="198"/>
      <c r="AMI667" s="198"/>
      <c r="AMJ667" s="198"/>
      <c r="AMK667" s="198"/>
      <c r="AML667" s="198"/>
      <c r="AMM667" s="198"/>
      <c r="AMN667" s="198"/>
      <c r="AMO667" s="198"/>
      <c r="AMP667" s="198"/>
      <c r="AMQ667" s="198"/>
      <c r="AMR667" s="198"/>
      <c r="AMS667" s="198"/>
      <c r="AMT667" s="198"/>
      <c r="AMU667" s="198"/>
      <c r="AMV667" s="198"/>
      <c r="AMW667" s="198"/>
      <c r="AMX667" s="198"/>
      <c r="AMY667" s="198"/>
      <c r="AMZ667" s="198"/>
      <c r="ANA667" s="198"/>
      <c r="ANB667" s="198"/>
      <c r="ANC667" s="198"/>
      <c r="AND667" s="198"/>
      <c r="ANE667" s="198"/>
      <c r="ANF667" s="198"/>
      <c r="ANG667" s="198"/>
      <c r="ANH667" s="198"/>
      <c r="ANI667" s="198"/>
      <c r="ANJ667" s="198"/>
      <c r="ANK667" s="198"/>
      <c r="ANL667" s="198"/>
      <c r="ANM667" s="198"/>
      <c r="ANN667" s="198"/>
      <c r="ANO667" s="198"/>
      <c r="ANP667" s="198"/>
      <c r="ANQ667" s="198"/>
      <c r="ANR667" s="198"/>
      <c r="ANS667" s="198"/>
      <c r="ANT667" s="198"/>
      <c r="ANU667" s="198"/>
      <c r="ANV667" s="198"/>
      <c r="ANW667" s="198"/>
      <c r="ANX667" s="198"/>
      <c r="ANY667" s="198"/>
      <c r="ANZ667" s="198"/>
      <c r="AOA667" s="198"/>
      <c r="AOB667" s="198"/>
      <c r="AOC667" s="198"/>
      <c r="AOD667" s="198"/>
      <c r="AOE667" s="198"/>
      <c r="AOF667" s="198"/>
      <c r="AOG667" s="198"/>
      <c r="AOH667" s="198"/>
      <c r="AOI667" s="198"/>
      <c r="AOJ667" s="198"/>
      <c r="AOK667" s="198"/>
      <c r="AOL667" s="198"/>
      <c r="AOM667" s="198"/>
      <c r="AON667" s="198"/>
      <c r="AOO667" s="198"/>
      <c r="AOP667" s="198"/>
      <c r="AOQ667" s="198"/>
      <c r="AOR667" s="198"/>
      <c r="AOS667" s="198"/>
      <c r="AOT667" s="198"/>
      <c r="AOU667" s="198"/>
      <c r="AOV667" s="198"/>
      <c r="AOW667" s="198"/>
      <c r="AOX667" s="198"/>
      <c r="AOY667" s="198"/>
      <c r="AOZ667" s="198"/>
      <c r="APA667" s="198"/>
      <c r="APB667" s="198"/>
      <c r="APC667" s="198"/>
      <c r="APD667" s="198"/>
      <c r="APE667" s="198"/>
      <c r="APF667" s="198"/>
      <c r="APG667" s="198"/>
      <c r="APH667" s="198"/>
      <c r="API667" s="198"/>
      <c r="APJ667" s="198"/>
      <c r="APK667" s="198"/>
      <c r="APL667" s="198"/>
      <c r="APM667" s="198"/>
      <c r="APN667" s="198"/>
      <c r="APO667" s="198"/>
      <c r="APP667" s="198"/>
      <c r="APQ667" s="198"/>
      <c r="APR667" s="198"/>
      <c r="APS667" s="198"/>
      <c r="APT667" s="198"/>
      <c r="APU667" s="198"/>
      <c r="APV667" s="198"/>
      <c r="APW667" s="198"/>
      <c r="APX667" s="198"/>
      <c r="APY667" s="198"/>
      <c r="APZ667" s="198"/>
      <c r="AQA667" s="198"/>
      <c r="AQB667" s="198"/>
      <c r="AQC667" s="198"/>
      <c r="AQD667" s="198"/>
      <c r="AQE667" s="198"/>
      <c r="AQF667" s="198"/>
      <c r="AQG667" s="198"/>
      <c r="AQH667" s="198"/>
      <c r="AQI667" s="198"/>
      <c r="AQJ667" s="198"/>
      <c r="AQK667" s="198"/>
      <c r="AQL667" s="198"/>
      <c r="AQM667" s="198"/>
      <c r="AQN667" s="198"/>
      <c r="AQO667" s="198"/>
      <c r="AQP667" s="198"/>
      <c r="AQQ667" s="198"/>
      <c r="AQR667" s="198"/>
      <c r="AQS667" s="198"/>
      <c r="AQT667" s="198"/>
      <c r="AQU667" s="198"/>
      <c r="AQV667" s="198"/>
      <c r="AQW667" s="198"/>
      <c r="AQX667" s="198"/>
      <c r="AQY667" s="198"/>
      <c r="AQZ667" s="198"/>
      <c r="ARA667" s="198"/>
      <c r="ARB667" s="198"/>
      <c r="ARC667" s="198"/>
      <c r="ARD667" s="198"/>
      <c r="ARE667" s="198"/>
      <c r="ARF667" s="198"/>
      <c r="ARG667" s="198"/>
      <c r="ARH667" s="198"/>
      <c r="ARI667" s="198"/>
      <c r="ARJ667" s="198"/>
      <c r="ARK667" s="198"/>
      <c r="ARL667" s="198"/>
      <c r="ARM667" s="198"/>
      <c r="ARN667" s="198"/>
      <c r="ARO667" s="198"/>
      <c r="ARP667" s="198"/>
      <c r="ARQ667" s="198"/>
      <c r="ARR667" s="198"/>
      <c r="ARS667" s="198"/>
      <c r="ART667" s="198"/>
      <c r="ARU667" s="198"/>
      <c r="ARV667" s="198"/>
      <c r="ARW667" s="198"/>
      <c r="ARX667" s="198"/>
      <c r="ARY667" s="198"/>
      <c r="ARZ667" s="198"/>
      <c r="ASA667" s="198"/>
      <c r="ASB667" s="198"/>
      <c r="ASC667" s="198"/>
      <c r="ASD667" s="198"/>
      <c r="ASE667" s="198"/>
      <c r="ASF667" s="198"/>
      <c r="ASG667" s="198"/>
      <c r="ASH667" s="198"/>
      <c r="ASI667" s="198"/>
      <c r="ASJ667" s="198"/>
      <c r="ASK667" s="198"/>
      <c r="ASL667" s="198"/>
      <c r="ASM667" s="198"/>
      <c r="ASN667" s="198"/>
      <c r="ASO667" s="198"/>
      <c r="ASP667" s="198"/>
      <c r="ASQ667" s="198"/>
      <c r="ASR667" s="198"/>
      <c r="ASS667" s="198"/>
      <c r="AST667" s="198"/>
      <c r="ASU667" s="198"/>
      <c r="ASV667" s="198"/>
      <c r="ASW667" s="198"/>
      <c r="ASX667" s="198"/>
      <c r="ASY667" s="198"/>
      <c r="ASZ667" s="198"/>
      <c r="ATA667" s="198"/>
      <c r="ATB667" s="198"/>
      <c r="ATC667" s="198"/>
      <c r="ATD667" s="198"/>
      <c r="ATE667" s="198"/>
      <c r="ATF667" s="198"/>
      <c r="ATG667" s="198"/>
      <c r="ATH667" s="198"/>
      <c r="ATI667" s="198"/>
      <c r="ATJ667" s="198"/>
      <c r="ATK667" s="198"/>
      <c r="ATL667" s="198"/>
      <c r="ATM667" s="198"/>
      <c r="ATN667" s="198"/>
      <c r="ATO667" s="198"/>
      <c r="ATP667" s="198"/>
      <c r="ATQ667" s="198"/>
      <c r="ATR667" s="198"/>
      <c r="ATS667" s="198"/>
      <c r="ATT667" s="198"/>
      <c r="ATU667" s="198"/>
      <c r="ATV667" s="198"/>
      <c r="ATW667" s="198"/>
      <c r="ATX667" s="198"/>
      <c r="ATY667" s="198"/>
      <c r="ATZ667" s="198"/>
      <c r="AUA667" s="198"/>
      <c r="AUB667" s="198"/>
      <c r="AUC667" s="198"/>
      <c r="AUD667" s="198"/>
      <c r="AUE667" s="198"/>
      <c r="AUF667" s="198"/>
      <c r="AUG667" s="198"/>
      <c r="AUH667" s="198"/>
      <c r="AUI667" s="198"/>
      <c r="AUJ667" s="198"/>
      <c r="AUK667" s="198"/>
      <c r="AUL667" s="198"/>
      <c r="AUM667" s="198"/>
      <c r="AUN667" s="198"/>
      <c r="AUO667" s="198"/>
      <c r="AUP667" s="198"/>
      <c r="AUQ667" s="198"/>
      <c r="AUR667" s="198"/>
      <c r="AUS667" s="198"/>
      <c r="AUT667" s="198"/>
      <c r="AUU667" s="198"/>
      <c r="AUV667" s="198"/>
      <c r="AUW667" s="198"/>
      <c r="AUX667" s="198"/>
      <c r="AUY667" s="198"/>
      <c r="AUZ667" s="198"/>
      <c r="AVA667" s="198"/>
      <c r="AVB667" s="198"/>
      <c r="AVC667" s="198"/>
      <c r="AVD667" s="198"/>
      <c r="AVE667" s="198"/>
      <c r="AVF667" s="198"/>
      <c r="AVG667" s="198"/>
      <c r="AVH667" s="198"/>
      <c r="AVI667" s="198"/>
      <c r="AVJ667" s="198"/>
      <c r="AVK667" s="198"/>
      <c r="AVL667" s="198"/>
      <c r="AVM667" s="198"/>
      <c r="AVN667" s="198"/>
      <c r="AVO667" s="198"/>
      <c r="AVP667" s="198"/>
      <c r="AVQ667" s="198"/>
      <c r="AVR667" s="198"/>
      <c r="AVS667" s="198"/>
      <c r="AVT667" s="198"/>
      <c r="AVU667" s="198"/>
      <c r="AVV667" s="198"/>
      <c r="AVW667" s="198"/>
      <c r="AVX667" s="198"/>
      <c r="AVY667" s="198"/>
      <c r="AVZ667" s="198"/>
      <c r="AWA667" s="198"/>
      <c r="AWB667" s="198"/>
      <c r="AWC667" s="198"/>
      <c r="AWD667" s="198"/>
      <c r="AWE667" s="198"/>
      <c r="AWF667" s="198"/>
      <c r="AWG667" s="198"/>
      <c r="AWH667" s="198"/>
      <c r="AWI667" s="198"/>
      <c r="AWJ667" s="198"/>
      <c r="AWK667" s="198"/>
      <c r="AWL667" s="198"/>
      <c r="AWM667" s="198"/>
      <c r="AWN667" s="198"/>
      <c r="AWO667" s="198"/>
      <c r="AWP667" s="198"/>
      <c r="AWQ667" s="198"/>
      <c r="AWR667" s="198"/>
      <c r="AWS667" s="198"/>
      <c r="AWT667" s="198"/>
      <c r="AWU667" s="198"/>
      <c r="AWV667" s="198"/>
      <c r="AWW667" s="198"/>
      <c r="AWX667" s="198"/>
      <c r="AWY667" s="198"/>
      <c r="AWZ667" s="198"/>
      <c r="AXA667" s="198"/>
      <c r="AXB667" s="198"/>
      <c r="AXC667" s="198"/>
      <c r="AXD667" s="198"/>
      <c r="AXE667" s="198"/>
      <c r="AXF667" s="198"/>
      <c r="AXG667" s="198"/>
      <c r="AXH667" s="198"/>
      <c r="AXI667" s="198"/>
      <c r="AXJ667" s="198"/>
      <c r="AXK667" s="198"/>
      <c r="AXL667" s="198"/>
      <c r="AXM667" s="198"/>
      <c r="AXN667" s="198"/>
      <c r="AXO667" s="198"/>
      <c r="AXP667" s="198"/>
      <c r="AXQ667" s="198"/>
      <c r="AXR667" s="198"/>
      <c r="AXS667" s="198"/>
      <c r="AXT667" s="198"/>
      <c r="AXU667" s="198"/>
      <c r="AXV667" s="198"/>
      <c r="AXW667" s="198"/>
      <c r="AXX667" s="198"/>
      <c r="AXY667" s="198"/>
      <c r="AXZ667" s="198"/>
      <c r="AYA667" s="198"/>
      <c r="AYB667" s="198"/>
      <c r="AYC667" s="198"/>
      <c r="AYD667" s="198"/>
      <c r="AYE667" s="198"/>
      <c r="AYF667" s="198"/>
      <c r="AYG667" s="198"/>
      <c r="AYH667" s="198"/>
      <c r="AYI667" s="198"/>
      <c r="AYJ667" s="198"/>
      <c r="AYK667" s="198"/>
      <c r="AYL667" s="198"/>
      <c r="AYM667" s="198"/>
      <c r="AYN667" s="198"/>
      <c r="AYO667" s="198"/>
      <c r="AYP667" s="198"/>
      <c r="AYQ667" s="198"/>
      <c r="AYR667" s="198"/>
      <c r="AYS667" s="198"/>
      <c r="AYT667" s="198"/>
      <c r="AYU667" s="198"/>
      <c r="AYV667" s="198"/>
      <c r="AYW667" s="198"/>
      <c r="AYX667" s="198"/>
      <c r="AYY667" s="198"/>
      <c r="AYZ667" s="198"/>
      <c r="AZA667" s="198"/>
      <c r="AZB667" s="198"/>
      <c r="AZC667" s="198"/>
      <c r="AZD667" s="198"/>
      <c r="AZE667" s="198"/>
      <c r="AZF667" s="198"/>
      <c r="AZG667" s="198"/>
      <c r="AZH667" s="198"/>
      <c r="AZI667" s="198"/>
      <c r="AZJ667" s="198"/>
      <c r="AZK667" s="198"/>
      <c r="AZL667" s="198"/>
      <c r="AZM667" s="198"/>
      <c r="AZN667" s="198"/>
      <c r="AZO667" s="198"/>
      <c r="AZP667" s="198"/>
      <c r="AZQ667" s="198"/>
      <c r="AZR667" s="198"/>
      <c r="AZS667" s="198"/>
      <c r="AZT667" s="198"/>
      <c r="AZU667" s="198"/>
      <c r="AZV667" s="198"/>
      <c r="AZW667" s="198"/>
      <c r="AZX667" s="198"/>
      <c r="AZY667" s="198"/>
      <c r="AZZ667" s="198"/>
      <c r="BAA667" s="198"/>
      <c r="BAB667" s="198"/>
      <c r="BAC667" s="198"/>
      <c r="BAD667" s="198"/>
      <c r="BAE667" s="198"/>
      <c r="BAF667" s="198"/>
      <c r="BAG667" s="198"/>
      <c r="BAH667" s="198"/>
      <c r="BAI667" s="198"/>
      <c r="BAJ667" s="198"/>
      <c r="BAK667" s="198"/>
      <c r="BAL667" s="198"/>
      <c r="BAM667" s="198"/>
      <c r="BAN667" s="198"/>
      <c r="BAO667" s="198"/>
      <c r="BAP667" s="198"/>
      <c r="BAQ667" s="198"/>
      <c r="BAR667" s="198"/>
      <c r="BAS667" s="198"/>
      <c r="BAT667" s="198"/>
      <c r="BAU667" s="198"/>
      <c r="BAV667" s="198"/>
      <c r="BAW667" s="198"/>
      <c r="BAX667" s="198"/>
      <c r="BAY667" s="198"/>
      <c r="BAZ667" s="198"/>
      <c r="BBA667" s="198"/>
      <c r="BBB667" s="198"/>
      <c r="BBC667" s="198"/>
      <c r="BBD667" s="198"/>
      <c r="BBE667" s="198"/>
      <c r="BBF667" s="198"/>
      <c r="BBG667" s="198"/>
      <c r="BBH667" s="198"/>
      <c r="BBI667" s="198"/>
      <c r="BBJ667" s="198"/>
      <c r="BBK667" s="198"/>
      <c r="BBL667" s="198"/>
      <c r="BBM667" s="198"/>
      <c r="BBN667" s="198"/>
      <c r="BBO667" s="198"/>
      <c r="BBP667" s="198"/>
      <c r="BBQ667" s="198"/>
      <c r="BBR667" s="198"/>
      <c r="BBS667" s="198"/>
      <c r="BBT667" s="198"/>
      <c r="BBU667" s="198"/>
      <c r="BBV667" s="198"/>
      <c r="BBW667" s="198"/>
      <c r="BBX667" s="198"/>
      <c r="BBY667" s="198"/>
      <c r="BBZ667" s="198"/>
      <c r="BCA667" s="198"/>
      <c r="BCB667" s="198"/>
      <c r="BCC667" s="198"/>
      <c r="BCD667" s="198"/>
      <c r="BCE667" s="198"/>
      <c r="BCF667" s="198"/>
      <c r="BCG667" s="198"/>
      <c r="BCH667" s="198"/>
      <c r="BCI667" s="198"/>
      <c r="BCJ667" s="198"/>
      <c r="BCK667" s="198"/>
      <c r="BCL667" s="198"/>
      <c r="BCM667" s="198"/>
      <c r="BCN667" s="198"/>
      <c r="BCO667" s="198"/>
      <c r="BCP667" s="198"/>
      <c r="BCQ667" s="198"/>
      <c r="BCR667" s="198"/>
      <c r="BCS667" s="198"/>
      <c r="BCT667" s="198"/>
      <c r="BCU667" s="198"/>
      <c r="BCV667" s="198"/>
      <c r="BCW667" s="198"/>
      <c r="BCX667" s="198"/>
      <c r="BCY667" s="198"/>
      <c r="BCZ667" s="198"/>
      <c r="BDA667" s="198"/>
      <c r="BDB667" s="198"/>
      <c r="BDC667" s="198"/>
      <c r="BDD667" s="198"/>
      <c r="BDE667" s="198"/>
      <c r="BDF667" s="198"/>
      <c r="BDG667" s="198"/>
      <c r="BDH667" s="198"/>
      <c r="BDI667" s="198"/>
      <c r="BDJ667" s="198"/>
      <c r="BDK667" s="198"/>
      <c r="BDL667" s="198"/>
      <c r="BDM667" s="198"/>
      <c r="BDN667" s="198"/>
      <c r="BDO667" s="198"/>
      <c r="BDP667" s="198"/>
      <c r="BDQ667" s="198"/>
      <c r="BDR667" s="198"/>
      <c r="BDS667" s="198"/>
      <c r="BDT667" s="198"/>
      <c r="BDU667" s="198"/>
      <c r="BDV667" s="198"/>
      <c r="BDW667" s="198"/>
      <c r="BDX667" s="198"/>
      <c r="BDY667" s="198"/>
      <c r="BDZ667" s="198"/>
      <c r="BEA667" s="198"/>
      <c r="BEB667" s="198"/>
      <c r="BEC667" s="198"/>
      <c r="BED667" s="198"/>
      <c r="BEE667" s="198"/>
      <c r="BEF667" s="198"/>
      <c r="BEG667" s="198"/>
      <c r="BEH667" s="198"/>
      <c r="BEI667" s="198"/>
      <c r="BEJ667" s="198"/>
      <c r="BEK667" s="198"/>
      <c r="BEL667" s="198"/>
      <c r="BEM667" s="198"/>
      <c r="BEN667" s="198"/>
      <c r="BEO667" s="198"/>
      <c r="BEP667" s="198"/>
      <c r="BEQ667" s="198"/>
      <c r="BER667" s="198"/>
      <c r="BES667" s="198"/>
      <c r="BET667" s="198"/>
      <c r="BEU667" s="198"/>
      <c r="BEV667" s="198"/>
      <c r="BEW667" s="198"/>
      <c r="BEX667" s="198"/>
      <c r="BEY667" s="198"/>
      <c r="BEZ667" s="198"/>
      <c r="BFA667" s="198"/>
      <c r="BFB667" s="198"/>
      <c r="BFC667" s="198"/>
      <c r="BFD667" s="198"/>
      <c r="BFE667" s="198"/>
      <c r="BFF667" s="198"/>
      <c r="BFG667" s="198"/>
      <c r="BFH667" s="198"/>
      <c r="BFI667" s="198"/>
      <c r="BFJ667" s="198"/>
      <c r="BFK667" s="198"/>
      <c r="BFL667" s="198"/>
      <c r="BFM667" s="198"/>
      <c r="BFN667" s="198"/>
      <c r="BFO667" s="198"/>
      <c r="BFP667" s="198"/>
      <c r="BFQ667" s="198"/>
      <c r="BFR667" s="198"/>
      <c r="BFS667" s="198"/>
      <c r="BFT667" s="198"/>
      <c r="BFU667" s="198"/>
      <c r="BFV667" s="198"/>
      <c r="BFW667" s="198"/>
      <c r="BFX667" s="198"/>
      <c r="BFY667" s="198"/>
      <c r="BFZ667" s="198"/>
      <c r="BGA667" s="198"/>
      <c r="BGB667" s="198"/>
      <c r="BGC667" s="198"/>
      <c r="BGD667" s="198"/>
      <c r="BGE667" s="198"/>
      <c r="BGF667" s="198"/>
      <c r="BGG667" s="198"/>
      <c r="BGH667" s="198"/>
      <c r="BGI667" s="198"/>
      <c r="BGJ667" s="198"/>
      <c r="BGK667" s="198"/>
      <c r="BGL667" s="198"/>
      <c r="BGM667" s="198"/>
      <c r="BGN667" s="198"/>
      <c r="BGO667" s="198"/>
      <c r="BGP667" s="198"/>
      <c r="BGQ667" s="198"/>
      <c r="BGR667" s="198"/>
      <c r="BGS667" s="198"/>
      <c r="BGT667" s="198"/>
      <c r="BGU667" s="198"/>
      <c r="BGV667" s="198"/>
      <c r="BGW667" s="198"/>
      <c r="BGX667" s="198"/>
      <c r="BGY667" s="198"/>
      <c r="BGZ667" s="198"/>
      <c r="BHA667" s="198"/>
      <c r="BHB667" s="198"/>
      <c r="BHC667" s="198"/>
      <c r="BHD667" s="198"/>
      <c r="BHE667" s="198"/>
      <c r="BHF667" s="198"/>
      <c r="BHG667" s="198"/>
      <c r="BHH667" s="198"/>
      <c r="BHI667" s="198"/>
      <c r="BHJ667" s="198"/>
      <c r="BHK667" s="198"/>
      <c r="BHL667" s="198"/>
      <c r="BHM667" s="198"/>
      <c r="BHN667" s="198"/>
      <c r="BHO667" s="198"/>
      <c r="BHP667" s="198"/>
      <c r="BHQ667" s="198"/>
      <c r="BHR667" s="198"/>
      <c r="BHS667" s="198"/>
      <c r="BHT667" s="198"/>
      <c r="BHU667" s="198"/>
      <c r="BHV667" s="198"/>
      <c r="BHW667" s="198"/>
      <c r="BHX667" s="198"/>
      <c r="BHY667" s="198"/>
      <c r="BHZ667" s="198"/>
      <c r="BIA667" s="198"/>
      <c r="BIB667" s="198"/>
      <c r="BIC667" s="198"/>
      <c r="BID667" s="198"/>
      <c r="BIE667" s="198"/>
      <c r="BIF667" s="198"/>
      <c r="BIG667" s="198"/>
      <c r="BIH667" s="198"/>
      <c r="BII667" s="198"/>
      <c r="BIJ667" s="198"/>
      <c r="BIK667" s="198"/>
      <c r="BIL667" s="198"/>
      <c r="BIM667" s="198"/>
      <c r="BIN667" s="198"/>
      <c r="BIO667" s="198"/>
      <c r="BIP667" s="198"/>
      <c r="BIQ667" s="198"/>
      <c r="BIR667" s="198"/>
      <c r="BIS667" s="198"/>
      <c r="BIT667" s="198"/>
      <c r="BIU667" s="198"/>
      <c r="BIV667" s="198"/>
      <c r="BIW667" s="198"/>
      <c r="BIX667" s="198"/>
      <c r="BIY667" s="198"/>
      <c r="BIZ667" s="198"/>
      <c r="BJA667" s="198"/>
      <c r="BJB667" s="198"/>
      <c r="BJC667" s="198"/>
      <c r="BJD667" s="198"/>
      <c r="BJE667" s="198"/>
      <c r="BJF667" s="198"/>
      <c r="BJG667" s="198"/>
      <c r="BJH667" s="198"/>
      <c r="BJI667" s="198"/>
      <c r="BJJ667" s="198"/>
      <c r="BJK667" s="198"/>
      <c r="BJL667" s="198"/>
      <c r="BJM667" s="198"/>
      <c r="BJN667" s="198"/>
      <c r="BJO667" s="198"/>
      <c r="BJP667" s="198"/>
      <c r="BJQ667" s="198"/>
      <c r="BJR667" s="198"/>
      <c r="BJS667" s="198"/>
      <c r="BJT667" s="198"/>
      <c r="BJU667" s="198"/>
      <c r="BJV667" s="198"/>
      <c r="BJW667" s="198"/>
      <c r="BJX667" s="198"/>
      <c r="BJY667" s="198"/>
      <c r="BJZ667" s="198"/>
      <c r="BKA667" s="198"/>
      <c r="BKB667" s="198"/>
      <c r="BKC667" s="198"/>
      <c r="BKD667" s="198"/>
      <c r="BKE667" s="198"/>
      <c r="BKF667" s="198"/>
      <c r="BKG667" s="198"/>
      <c r="BKH667" s="198"/>
      <c r="BKI667" s="198"/>
      <c r="BKJ667" s="198"/>
      <c r="BKK667" s="198"/>
      <c r="BKL667" s="198"/>
      <c r="BKM667" s="198"/>
      <c r="BKN667" s="198"/>
      <c r="BKO667" s="198"/>
      <c r="BKP667" s="198"/>
      <c r="BKQ667" s="198"/>
      <c r="BKR667" s="198"/>
      <c r="BKS667" s="198"/>
      <c r="BKT667" s="198"/>
      <c r="BKU667" s="198"/>
      <c r="BKV667" s="198"/>
      <c r="BKW667" s="198"/>
      <c r="BKX667" s="198"/>
      <c r="BKY667" s="198"/>
      <c r="BKZ667" s="198"/>
      <c r="BLA667" s="198"/>
      <c r="BLB667" s="198"/>
      <c r="BLC667" s="198"/>
      <c r="BLD667" s="198"/>
      <c r="BLE667" s="198"/>
      <c r="BLF667" s="198"/>
      <c r="BLG667" s="198"/>
      <c r="BLH667" s="198"/>
      <c r="BLI667" s="198"/>
      <c r="BLJ667" s="198"/>
      <c r="BLK667" s="198"/>
      <c r="BLL667" s="198"/>
      <c r="BLM667" s="198"/>
      <c r="BLN667" s="198"/>
      <c r="BLO667" s="198"/>
      <c r="BLP667" s="198"/>
      <c r="BLQ667" s="198"/>
      <c r="BLR667" s="198"/>
      <c r="BLS667" s="198"/>
      <c r="BLT667" s="198"/>
      <c r="BLU667" s="198"/>
      <c r="BLV667" s="198"/>
      <c r="BLW667" s="198"/>
      <c r="BLX667" s="198"/>
      <c r="BLY667" s="198"/>
      <c r="BLZ667" s="198"/>
      <c r="BMA667" s="198"/>
      <c r="BMB667" s="198"/>
      <c r="BMC667" s="198"/>
      <c r="BMD667" s="198"/>
      <c r="BME667" s="198"/>
      <c r="BMF667" s="198"/>
      <c r="BMG667" s="198"/>
      <c r="BMH667" s="198"/>
      <c r="BMI667" s="198"/>
      <c r="BMJ667" s="198"/>
      <c r="BMK667" s="198"/>
      <c r="BML667" s="198"/>
      <c r="BMM667" s="198"/>
      <c r="BMN667" s="198"/>
      <c r="BMO667" s="198"/>
      <c r="BMP667" s="198"/>
      <c r="BMQ667" s="198"/>
      <c r="BMR667" s="198"/>
      <c r="BMS667" s="198"/>
      <c r="BMT667" s="198"/>
      <c r="BMU667" s="198"/>
      <c r="BMV667" s="198"/>
      <c r="BMW667" s="198"/>
      <c r="BMX667" s="198"/>
      <c r="BMY667" s="198"/>
      <c r="BMZ667" s="198"/>
      <c r="BNA667" s="198"/>
      <c r="BNB667" s="198"/>
      <c r="BNC667" s="198"/>
      <c r="BND667" s="198"/>
      <c r="BNE667" s="198"/>
      <c r="BNF667" s="198"/>
      <c r="BNG667" s="198"/>
      <c r="BNH667" s="198"/>
      <c r="BNI667" s="198"/>
      <c r="BNJ667" s="198"/>
      <c r="BNK667" s="198"/>
      <c r="BNL667" s="198"/>
      <c r="BNM667" s="198"/>
      <c r="BNN667" s="198"/>
      <c r="BNO667" s="198"/>
      <c r="BNP667" s="198"/>
      <c r="BNQ667" s="198"/>
      <c r="BNR667" s="198"/>
      <c r="BNS667" s="198"/>
      <c r="BNT667" s="198"/>
      <c r="BNU667" s="198"/>
      <c r="BNV667" s="198"/>
      <c r="BNW667" s="198"/>
      <c r="BNX667" s="198"/>
      <c r="BNY667" s="198"/>
      <c r="BNZ667" s="198"/>
      <c r="BOA667" s="198"/>
      <c r="BOB667" s="198"/>
      <c r="BOC667" s="198"/>
      <c r="BOD667" s="198"/>
      <c r="BOE667" s="198"/>
      <c r="BOF667" s="198"/>
      <c r="BOG667" s="198"/>
      <c r="BOH667" s="198"/>
      <c r="BOI667" s="198"/>
      <c r="BOJ667" s="198"/>
      <c r="BOK667" s="198"/>
      <c r="BOL667" s="198"/>
      <c r="BOM667" s="198"/>
      <c r="BON667" s="198"/>
      <c r="BOO667" s="198"/>
      <c r="BOP667" s="198"/>
      <c r="BOQ667" s="198"/>
      <c r="BOR667" s="198"/>
      <c r="BOS667" s="198"/>
      <c r="BOT667" s="198"/>
      <c r="BOU667" s="198"/>
      <c r="BOV667" s="198"/>
      <c r="BOW667" s="198"/>
      <c r="BOX667" s="198"/>
      <c r="BOY667" s="198"/>
      <c r="BOZ667" s="198"/>
      <c r="BPA667" s="198"/>
      <c r="BPB667" s="198"/>
      <c r="BPC667" s="198"/>
      <c r="BPD667" s="198"/>
      <c r="BPE667" s="198"/>
      <c r="BPF667" s="198"/>
      <c r="BPG667" s="198"/>
      <c r="BPH667" s="198"/>
      <c r="BPI667" s="198"/>
      <c r="BPJ667" s="198"/>
      <c r="BPK667" s="198"/>
      <c r="BPL667" s="198"/>
      <c r="BPM667" s="198"/>
      <c r="BPN667" s="198"/>
      <c r="BPO667" s="198"/>
      <c r="BPP667" s="198"/>
      <c r="BPQ667" s="198"/>
      <c r="BPR667" s="198"/>
      <c r="BPS667" s="198"/>
      <c r="BPT667" s="198"/>
      <c r="BPU667" s="198"/>
      <c r="BPV667" s="198"/>
      <c r="BPW667" s="198"/>
      <c r="BPX667" s="198"/>
      <c r="BPY667" s="198"/>
      <c r="BPZ667" s="198"/>
      <c r="BQA667" s="198"/>
      <c r="BQB667" s="198"/>
      <c r="BQC667" s="198"/>
      <c r="BQD667" s="198"/>
      <c r="BQE667" s="198"/>
      <c r="BQF667" s="198"/>
      <c r="BQG667" s="198"/>
      <c r="BQH667" s="198"/>
      <c r="BQI667" s="198"/>
      <c r="BQJ667" s="198"/>
      <c r="BQK667" s="198"/>
      <c r="BQL667" s="198"/>
      <c r="BQM667" s="198"/>
      <c r="BQN667" s="198"/>
      <c r="BQO667" s="198"/>
      <c r="BQP667" s="198"/>
      <c r="BQQ667" s="198"/>
      <c r="BQR667" s="198"/>
      <c r="BQS667" s="198"/>
      <c r="BQT667" s="198"/>
      <c r="BQU667" s="198"/>
      <c r="BQV667" s="198"/>
      <c r="BQW667" s="198"/>
      <c r="BQX667" s="198"/>
      <c r="BQY667" s="198"/>
      <c r="BQZ667" s="198"/>
      <c r="BRA667" s="198"/>
      <c r="BRB667" s="198"/>
      <c r="BRC667" s="198"/>
      <c r="BRD667" s="198"/>
      <c r="BRE667" s="198"/>
      <c r="BRF667" s="198"/>
      <c r="BRG667" s="198"/>
      <c r="BRH667" s="198"/>
      <c r="BRI667" s="198"/>
      <c r="BRJ667" s="198"/>
      <c r="BRK667" s="198"/>
      <c r="BRL667" s="198"/>
      <c r="BRM667" s="198"/>
      <c r="BRN667" s="198"/>
      <c r="BRO667" s="198"/>
      <c r="BRP667" s="198"/>
      <c r="BRQ667" s="198"/>
      <c r="BRR667" s="198"/>
      <c r="BRS667" s="198"/>
      <c r="BRT667" s="198"/>
      <c r="BRU667" s="198"/>
      <c r="BRV667" s="198"/>
      <c r="BRW667" s="198"/>
      <c r="BRX667" s="198"/>
      <c r="BRY667" s="198"/>
      <c r="BRZ667" s="198"/>
      <c r="BSA667" s="198"/>
      <c r="BSB667" s="198"/>
      <c r="BSC667" s="198"/>
      <c r="BSD667" s="198"/>
      <c r="BSE667" s="198"/>
      <c r="BSF667" s="198"/>
      <c r="BSG667" s="198"/>
      <c r="BSH667" s="198"/>
      <c r="BSI667" s="198"/>
      <c r="BSJ667" s="198"/>
      <c r="BSK667" s="198"/>
      <c r="BSL667" s="198"/>
      <c r="BSM667" s="198"/>
      <c r="BSN667" s="198"/>
      <c r="BSO667" s="198"/>
      <c r="BSP667" s="198"/>
      <c r="BSQ667" s="198"/>
      <c r="BSR667" s="198"/>
      <c r="BSS667" s="198"/>
      <c r="BST667" s="198"/>
      <c r="BSU667" s="198"/>
      <c r="BSV667" s="198"/>
      <c r="BSW667" s="198"/>
      <c r="BSX667" s="198"/>
      <c r="BSY667" s="198"/>
      <c r="BSZ667" s="198"/>
      <c r="BTA667" s="198"/>
      <c r="BTB667" s="198"/>
      <c r="BTC667" s="198"/>
      <c r="BTD667" s="198"/>
      <c r="BTE667" s="198"/>
      <c r="BTF667" s="198"/>
      <c r="BTG667" s="198"/>
      <c r="BTH667" s="198"/>
      <c r="BTI667" s="198"/>
      <c r="BTJ667" s="198"/>
      <c r="BTK667" s="198"/>
      <c r="BTL667" s="198"/>
      <c r="BTM667" s="198"/>
      <c r="BTN667" s="198"/>
      <c r="BTO667" s="198"/>
      <c r="BTP667" s="198"/>
      <c r="BTQ667" s="198"/>
      <c r="BTR667" s="198"/>
      <c r="BTS667" s="198"/>
      <c r="BTT667" s="198"/>
      <c r="BTU667" s="198"/>
      <c r="BTV667" s="198"/>
      <c r="BTW667" s="198"/>
      <c r="BTX667" s="198"/>
      <c r="BTY667" s="198"/>
      <c r="BTZ667" s="198"/>
      <c r="BUA667" s="198"/>
      <c r="BUB667" s="198"/>
      <c r="BUC667" s="198"/>
      <c r="BUD667" s="198"/>
      <c r="BUE667" s="198"/>
      <c r="BUF667" s="198"/>
      <c r="BUG667" s="198"/>
      <c r="BUH667" s="198"/>
      <c r="BUI667" s="198"/>
      <c r="BUJ667" s="198"/>
      <c r="BUK667" s="198"/>
      <c r="BUL667" s="198"/>
      <c r="BUM667" s="198"/>
      <c r="BUN667" s="198"/>
      <c r="BUO667" s="198"/>
      <c r="BUP667" s="198"/>
      <c r="BUQ667" s="198"/>
      <c r="BUR667" s="198"/>
      <c r="BUS667" s="198"/>
      <c r="BUT667" s="198"/>
      <c r="BUU667" s="198"/>
      <c r="BUV667" s="198"/>
      <c r="BUW667" s="198"/>
      <c r="BUX667" s="198"/>
      <c r="BUY667" s="198"/>
      <c r="BUZ667" s="198"/>
      <c r="BVA667" s="198"/>
      <c r="BVB667" s="198"/>
      <c r="BVC667" s="198"/>
      <c r="BVD667" s="198"/>
      <c r="BVE667" s="198"/>
      <c r="BVF667" s="198"/>
      <c r="BVG667" s="198"/>
      <c r="BVH667" s="198"/>
      <c r="BVI667" s="198"/>
      <c r="BVJ667" s="198"/>
      <c r="BVK667" s="198"/>
      <c r="BVL667" s="198"/>
      <c r="BVM667" s="198"/>
      <c r="BVN667" s="198"/>
      <c r="BVO667" s="198"/>
      <c r="BVP667" s="198"/>
      <c r="BVQ667" s="198"/>
      <c r="BVR667" s="198"/>
      <c r="BVS667" s="198"/>
      <c r="BVT667" s="198"/>
      <c r="BVU667" s="198"/>
      <c r="BVV667" s="198"/>
      <c r="BVW667" s="198"/>
      <c r="BVX667" s="198"/>
      <c r="BVY667" s="198"/>
      <c r="BVZ667" s="198"/>
      <c r="BWA667" s="198"/>
      <c r="BWB667" s="198"/>
      <c r="BWC667" s="198"/>
      <c r="BWD667" s="198"/>
      <c r="BWE667" s="198"/>
      <c r="BWF667" s="198"/>
      <c r="BWG667" s="198"/>
      <c r="BWH667" s="198"/>
      <c r="BWI667" s="198"/>
      <c r="BWJ667" s="198"/>
      <c r="BWK667" s="198"/>
      <c r="BWL667" s="198"/>
      <c r="BWM667" s="198"/>
      <c r="BWN667" s="198"/>
      <c r="BWO667" s="198"/>
      <c r="BWP667" s="198"/>
      <c r="BWQ667" s="198"/>
      <c r="BWR667" s="198"/>
      <c r="BWS667" s="198"/>
      <c r="BWT667" s="198"/>
      <c r="BWU667" s="198"/>
      <c r="BWV667" s="198"/>
      <c r="BWW667" s="198"/>
      <c r="BWX667" s="198"/>
      <c r="BWY667" s="198"/>
      <c r="BWZ667" s="198"/>
      <c r="BXA667" s="198"/>
      <c r="BXB667" s="198"/>
      <c r="BXC667" s="198"/>
      <c r="BXD667" s="198"/>
      <c r="BXE667" s="198"/>
      <c r="BXF667" s="198"/>
      <c r="BXG667" s="198"/>
      <c r="BXH667" s="198"/>
      <c r="BXI667" s="198"/>
      <c r="BXJ667" s="198"/>
      <c r="BXK667" s="198"/>
      <c r="BXL667" s="198"/>
      <c r="BXM667" s="198"/>
      <c r="BXN667" s="198"/>
      <c r="BXO667" s="198"/>
      <c r="BXP667" s="198"/>
      <c r="BXQ667" s="198"/>
      <c r="BXR667" s="198"/>
      <c r="BXS667" s="198"/>
      <c r="BXT667" s="198"/>
      <c r="BXU667" s="198"/>
      <c r="BXV667" s="198"/>
      <c r="BXW667" s="198"/>
      <c r="BXX667" s="198"/>
      <c r="BXY667" s="198"/>
      <c r="BXZ667" s="198"/>
      <c r="BYA667" s="198"/>
      <c r="BYB667" s="198"/>
      <c r="BYC667" s="198"/>
      <c r="BYD667" s="198"/>
      <c r="BYE667" s="198"/>
      <c r="BYF667" s="198"/>
      <c r="BYG667" s="198"/>
      <c r="BYH667" s="198"/>
      <c r="BYI667" s="198"/>
      <c r="BYJ667" s="198"/>
      <c r="BYK667" s="198"/>
      <c r="BYL667" s="198"/>
      <c r="BYM667" s="198"/>
      <c r="BYN667" s="198"/>
      <c r="BYO667" s="198"/>
      <c r="BYP667" s="198"/>
      <c r="BYQ667" s="198"/>
      <c r="BYR667" s="198"/>
      <c r="BYS667" s="198"/>
      <c r="BYT667" s="198"/>
      <c r="BYU667" s="198"/>
      <c r="BYV667" s="198"/>
      <c r="BYW667" s="198"/>
      <c r="BYX667" s="198"/>
      <c r="BYY667" s="198"/>
      <c r="BYZ667" s="198"/>
      <c r="BZA667" s="198"/>
      <c r="BZB667" s="198"/>
      <c r="BZC667" s="198"/>
      <c r="BZD667" s="198"/>
      <c r="BZE667" s="198"/>
      <c r="BZF667" s="198"/>
      <c r="BZG667" s="198"/>
      <c r="BZH667" s="198"/>
      <c r="BZI667" s="198"/>
      <c r="BZJ667" s="198"/>
      <c r="BZK667" s="198"/>
      <c r="BZL667" s="198"/>
      <c r="BZM667" s="198"/>
      <c r="BZN667" s="198"/>
      <c r="BZO667" s="198"/>
      <c r="BZP667" s="198"/>
      <c r="BZQ667" s="198"/>
      <c r="BZR667" s="198"/>
      <c r="BZS667" s="198"/>
      <c r="BZT667" s="198"/>
      <c r="BZU667" s="198"/>
      <c r="BZV667" s="198"/>
      <c r="BZW667" s="198"/>
      <c r="BZX667" s="198"/>
      <c r="BZY667" s="198"/>
      <c r="BZZ667" s="198"/>
      <c r="CAA667" s="198"/>
      <c r="CAB667" s="198"/>
      <c r="CAC667" s="198"/>
      <c r="CAD667" s="198"/>
      <c r="CAE667" s="198"/>
      <c r="CAF667" s="198"/>
      <c r="CAG667" s="198"/>
      <c r="CAH667" s="198"/>
      <c r="CAI667" s="198"/>
      <c r="CAJ667" s="198"/>
      <c r="CAK667" s="198"/>
      <c r="CAL667" s="198"/>
      <c r="CAM667" s="198"/>
      <c r="CAN667" s="198"/>
      <c r="CAO667" s="198"/>
      <c r="CAP667" s="198"/>
      <c r="CAQ667" s="198"/>
      <c r="CAR667" s="198"/>
      <c r="CAS667" s="198"/>
      <c r="CAT667" s="198"/>
      <c r="CAU667" s="198"/>
      <c r="CAV667" s="198"/>
      <c r="CAW667" s="198"/>
      <c r="CAX667" s="198"/>
      <c r="CAY667" s="198"/>
      <c r="CAZ667" s="198"/>
      <c r="CBA667" s="198"/>
      <c r="CBB667" s="198"/>
      <c r="CBC667" s="198"/>
      <c r="CBD667" s="198"/>
      <c r="CBE667" s="198"/>
      <c r="CBF667" s="198"/>
      <c r="CBG667" s="198"/>
      <c r="CBH667" s="198"/>
      <c r="CBI667" s="198"/>
      <c r="CBJ667" s="198"/>
      <c r="CBK667" s="198"/>
      <c r="CBL667" s="198"/>
      <c r="CBM667" s="198"/>
      <c r="CBN667" s="198"/>
      <c r="CBO667" s="198"/>
      <c r="CBP667" s="198"/>
      <c r="CBQ667" s="198"/>
      <c r="CBR667" s="198"/>
      <c r="CBS667" s="198"/>
      <c r="CBT667" s="198"/>
      <c r="CBU667" s="198"/>
      <c r="CBV667" s="198"/>
      <c r="CBW667" s="198"/>
      <c r="CBX667" s="198"/>
      <c r="CBY667" s="198"/>
      <c r="CBZ667" s="198"/>
      <c r="CCA667" s="198"/>
      <c r="CCB667" s="198"/>
      <c r="CCC667" s="198"/>
      <c r="CCD667" s="198"/>
      <c r="CCE667" s="198"/>
      <c r="CCF667" s="198"/>
      <c r="CCG667" s="198"/>
      <c r="CCH667" s="198"/>
      <c r="CCI667" s="198"/>
      <c r="CCJ667" s="198"/>
      <c r="CCK667" s="198"/>
      <c r="CCL667" s="198"/>
      <c r="CCM667" s="198"/>
      <c r="CCN667" s="198"/>
      <c r="CCO667" s="198"/>
      <c r="CCP667" s="198"/>
      <c r="CCQ667" s="198"/>
      <c r="CCR667" s="198"/>
      <c r="CCS667" s="198"/>
      <c r="CCT667" s="198"/>
      <c r="CCU667" s="198"/>
      <c r="CCV667" s="198"/>
      <c r="CCW667" s="198"/>
      <c r="CCX667" s="198"/>
      <c r="CCY667" s="198"/>
      <c r="CCZ667" s="198"/>
      <c r="CDA667" s="198"/>
      <c r="CDB667" s="198"/>
      <c r="CDC667" s="198"/>
      <c r="CDD667" s="198"/>
      <c r="CDE667" s="198"/>
      <c r="CDF667" s="198"/>
      <c r="CDG667" s="198"/>
      <c r="CDH667" s="198"/>
      <c r="CDI667" s="198"/>
      <c r="CDJ667" s="198"/>
      <c r="CDK667" s="198"/>
      <c r="CDL667" s="198"/>
      <c r="CDM667" s="198"/>
      <c r="CDN667" s="198"/>
      <c r="CDO667" s="198"/>
      <c r="CDP667" s="198"/>
      <c r="CDQ667" s="198"/>
      <c r="CDR667" s="198"/>
      <c r="CDS667" s="198"/>
      <c r="CDT667" s="198"/>
      <c r="CDU667" s="198"/>
      <c r="CDV667" s="198"/>
      <c r="CDW667" s="198"/>
      <c r="CDX667" s="198"/>
      <c r="CDY667" s="198"/>
      <c r="CDZ667" s="198"/>
      <c r="CEA667" s="198"/>
      <c r="CEB667" s="198"/>
      <c r="CEC667" s="198"/>
      <c r="CED667" s="198"/>
      <c r="CEE667" s="198"/>
      <c r="CEF667" s="198"/>
      <c r="CEG667" s="198"/>
      <c r="CEH667" s="198"/>
      <c r="CEI667" s="198"/>
      <c r="CEJ667" s="198"/>
      <c r="CEK667" s="198"/>
      <c r="CEL667" s="198"/>
      <c r="CEM667" s="198"/>
      <c r="CEN667" s="198"/>
      <c r="CEO667" s="198"/>
      <c r="CEP667" s="198"/>
      <c r="CEQ667" s="198"/>
      <c r="CER667" s="198"/>
      <c r="CES667" s="198"/>
      <c r="CET667" s="198"/>
      <c r="CEU667" s="198"/>
      <c r="CEV667" s="198"/>
      <c r="CEW667" s="198"/>
      <c r="CEX667" s="198"/>
      <c r="CEY667" s="198"/>
      <c r="CEZ667" s="198"/>
      <c r="CFA667" s="198"/>
      <c r="CFB667" s="198"/>
      <c r="CFC667" s="198"/>
      <c r="CFD667" s="198"/>
      <c r="CFE667" s="198"/>
      <c r="CFF667" s="198"/>
      <c r="CFG667" s="198"/>
      <c r="CFH667" s="198"/>
      <c r="CFI667" s="198"/>
      <c r="CFJ667" s="198"/>
      <c r="CFK667" s="198"/>
      <c r="CFL667" s="198"/>
      <c r="CFM667" s="198"/>
      <c r="CFN667" s="198"/>
      <c r="CFO667" s="198"/>
      <c r="CFP667" s="198"/>
      <c r="CFQ667" s="198"/>
      <c r="CFR667" s="198"/>
      <c r="CFS667" s="198"/>
      <c r="CFT667" s="198"/>
      <c r="CFU667" s="198"/>
      <c r="CFV667" s="198"/>
      <c r="CFW667" s="198"/>
      <c r="CFX667" s="198"/>
      <c r="CFY667" s="198"/>
      <c r="CFZ667" s="198"/>
      <c r="CGA667" s="198"/>
      <c r="CGB667" s="198"/>
      <c r="CGC667" s="198"/>
      <c r="CGD667" s="198"/>
      <c r="CGE667" s="198"/>
      <c r="CGF667" s="198"/>
      <c r="CGG667" s="198"/>
      <c r="CGH667" s="198"/>
      <c r="CGI667" s="198"/>
      <c r="CGJ667" s="198"/>
      <c r="CGK667" s="198"/>
      <c r="CGL667" s="198"/>
      <c r="CGM667" s="198"/>
      <c r="CGN667" s="198"/>
      <c r="CGO667" s="198"/>
      <c r="CGP667" s="198"/>
      <c r="CGQ667" s="198"/>
      <c r="CGR667" s="198"/>
      <c r="CGS667" s="198"/>
      <c r="CGT667" s="198"/>
      <c r="CGU667" s="198"/>
      <c r="CGV667" s="198"/>
      <c r="CGW667" s="198"/>
      <c r="CGX667" s="198"/>
      <c r="CGY667" s="198"/>
      <c r="CGZ667" s="198"/>
      <c r="CHA667" s="198"/>
      <c r="CHB667" s="198"/>
      <c r="CHC667" s="198"/>
      <c r="CHD667" s="198"/>
      <c r="CHE667" s="198"/>
      <c r="CHF667" s="198"/>
      <c r="CHG667" s="198"/>
      <c r="CHH667" s="198"/>
      <c r="CHI667" s="198"/>
      <c r="CHJ667" s="198"/>
      <c r="CHK667" s="198"/>
      <c r="CHL667" s="198"/>
      <c r="CHM667" s="198"/>
      <c r="CHN667" s="198"/>
      <c r="CHO667" s="198"/>
      <c r="CHP667" s="198"/>
      <c r="CHQ667" s="198"/>
      <c r="CHR667" s="198"/>
      <c r="CHS667" s="198"/>
      <c r="CHT667" s="198"/>
      <c r="CHU667" s="198"/>
      <c r="CHV667" s="198"/>
      <c r="CHW667" s="198"/>
      <c r="CHX667" s="198"/>
      <c r="CHY667" s="198"/>
      <c r="CHZ667" s="198"/>
      <c r="CIA667" s="198"/>
      <c r="CIB667" s="198"/>
      <c r="CIC667" s="198"/>
      <c r="CID667" s="198"/>
      <c r="CIE667" s="198"/>
      <c r="CIF667" s="198"/>
      <c r="CIG667" s="198"/>
      <c r="CIH667" s="198"/>
      <c r="CII667" s="198"/>
      <c r="CIJ667" s="198"/>
      <c r="CIK667" s="198"/>
      <c r="CIL667" s="198"/>
      <c r="CIM667" s="198"/>
      <c r="CIN667" s="198"/>
      <c r="CIO667" s="198"/>
      <c r="CIP667" s="198"/>
      <c r="CIQ667" s="198"/>
      <c r="CIR667" s="198"/>
      <c r="CIS667" s="198"/>
      <c r="CIT667" s="198"/>
      <c r="CIU667" s="198"/>
      <c r="CIV667" s="198"/>
      <c r="CIW667" s="198"/>
      <c r="CIX667" s="198"/>
      <c r="CIY667" s="198"/>
      <c r="CIZ667" s="198"/>
      <c r="CJA667" s="198"/>
      <c r="CJB667" s="198"/>
      <c r="CJC667" s="198"/>
      <c r="CJD667" s="198"/>
      <c r="CJE667" s="198"/>
      <c r="CJF667" s="198"/>
      <c r="CJG667" s="198"/>
      <c r="CJH667" s="198"/>
      <c r="CJI667" s="198"/>
      <c r="CJJ667" s="198"/>
      <c r="CJK667" s="198"/>
      <c r="CJL667" s="198"/>
      <c r="CJM667" s="198"/>
      <c r="CJN667" s="198"/>
      <c r="CJO667" s="198"/>
      <c r="CJP667" s="198"/>
      <c r="CJQ667" s="198"/>
      <c r="CJR667" s="198"/>
      <c r="CJS667" s="198"/>
      <c r="CJT667" s="198"/>
      <c r="CJU667" s="198"/>
      <c r="CJV667" s="198"/>
      <c r="CJW667" s="198"/>
      <c r="CJX667" s="198"/>
      <c r="CJY667" s="198"/>
      <c r="CJZ667" s="198"/>
      <c r="CKA667" s="198"/>
      <c r="CKB667" s="198"/>
      <c r="CKC667" s="198"/>
      <c r="CKD667" s="198"/>
      <c r="CKE667" s="198"/>
      <c r="CKF667" s="198"/>
      <c r="CKG667" s="198"/>
      <c r="CKH667" s="198"/>
      <c r="CKI667" s="198"/>
      <c r="CKJ667" s="198"/>
      <c r="CKK667" s="198"/>
      <c r="CKL667" s="198"/>
      <c r="CKM667" s="198"/>
      <c r="CKN667" s="198"/>
      <c r="CKO667" s="198"/>
      <c r="CKP667" s="198"/>
      <c r="CKQ667" s="198"/>
      <c r="CKR667" s="198"/>
      <c r="CKS667" s="198"/>
      <c r="CKT667" s="198"/>
      <c r="CKU667" s="198"/>
      <c r="CKV667" s="198"/>
      <c r="CKW667" s="198"/>
      <c r="CKX667" s="198"/>
      <c r="CKY667" s="198"/>
      <c r="CKZ667" s="198"/>
      <c r="CLA667" s="198"/>
      <c r="CLB667" s="198"/>
      <c r="CLC667" s="198"/>
      <c r="CLD667" s="198"/>
      <c r="CLE667" s="198"/>
      <c r="CLF667" s="198"/>
      <c r="CLG667" s="198"/>
      <c r="CLH667" s="198"/>
      <c r="CLI667" s="198"/>
      <c r="CLJ667" s="198"/>
      <c r="CLK667" s="198"/>
      <c r="CLL667" s="198"/>
      <c r="CLM667" s="198"/>
      <c r="CLN667" s="198"/>
      <c r="CLO667" s="198"/>
      <c r="CLP667" s="198"/>
      <c r="CLQ667" s="198"/>
      <c r="CLR667" s="198"/>
      <c r="CLS667" s="198"/>
      <c r="CLT667" s="198"/>
      <c r="CLU667" s="198"/>
      <c r="CLV667" s="198"/>
      <c r="CLW667" s="198"/>
      <c r="CLX667" s="198"/>
      <c r="CLY667" s="198"/>
      <c r="CLZ667" s="198"/>
      <c r="CMA667" s="198"/>
      <c r="CMB667" s="198"/>
      <c r="CMC667" s="198"/>
      <c r="CMD667" s="198"/>
      <c r="CME667" s="198"/>
      <c r="CMF667" s="198"/>
      <c r="CMG667" s="198"/>
      <c r="CMH667" s="198"/>
      <c r="CMI667" s="198"/>
      <c r="CMJ667" s="198"/>
      <c r="CMK667" s="198"/>
      <c r="CML667" s="198"/>
      <c r="CMM667" s="198"/>
      <c r="CMN667" s="198"/>
      <c r="CMO667" s="198"/>
      <c r="CMP667" s="198"/>
      <c r="CMQ667" s="198"/>
      <c r="CMR667" s="198"/>
      <c r="CMS667" s="198"/>
      <c r="CMT667" s="198"/>
      <c r="CMU667" s="198"/>
      <c r="CMV667" s="198"/>
      <c r="CMW667" s="198"/>
      <c r="CMX667" s="198"/>
      <c r="CMY667" s="198"/>
      <c r="CMZ667" s="198"/>
      <c r="CNA667" s="198"/>
      <c r="CNB667" s="198"/>
      <c r="CNC667" s="198"/>
      <c r="CND667" s="198"/>
      <c r="CNE667" s="198"/>
      <c r="CNF667" s="198"/>
      <c r="CNG667" s="198"/>
      <c r="CNH667" s="198"/>
      <c r="CNI667" s="198"/>
      <c r="CNJ667" s="198"/>
      <c r="CNK667" s="198"/>
      <c r="CNL667" s="198"/>
      <c r="CNM667" s="198"/>
      <c r="CNN667" s="198"/>
      <c r="CNO667" s="198"/>
      <c r="CNP667" s="198"/>
      <c r="CNQ667" s="198"/>
      <c r="CNR667" s="198"/>
      <c r="CNS667" s="198"/>
      <c r="CNT667" s="198"/>
      <c r="CNU667" s="198"/>
      <c r="CNV667" s="198"/>
      <c r="CNW667" s="198"/>
      <c r="CNX667" s="198"/>
      <c r="CNY667" s="198"/>
      <c r="CNZ667" s="198"/>
      <c r="COA667" s="198"/>
      <c r="COB667" s="198"/>
      <c r="COC667" s="198"/>
      <c r="COD667" s="198"/>
      <c r="COE667" s="198"/>
      <c r="COF667" s="198"/>
      <c r="COG667" s="198"/>
      <c r="COH667" s="198"/>
      <c r="COI667" s="198"/>
      <c r="COJ667" s="198"/>
      <c r="COK667" s="198"/>
      <c r="COL667" s="198"/>
      <c r="COM667" s="198"/>
      <c r="CON667" s="198"/>
      <c r="COO667" s="198"/>
      <c r="COP667" s="198"/>
      <c r="COQ667" s="198"/>
      <c r="COR667" s="198"/>
      <c r="COS667" s="198"/>
      <c r="COT667" s="198"/>
      <c r="COU667" s="198"/>
      <c r="COV667" s="198"/>
      <c r="COW667" s="198"/>
      <c r="COX667" s="198"/>
      <c r="COY667" s="198"/>
      <c r="COZ667" s="198"/>
      <c r="CPA667" s="198"/>
      <c r="CPB667" s="198"/>
      <c r="CPC667" s="198"/>
      <c r="CPD667" s="198"/>
      <c r="CPE667" s="198"/>
      <c r="CPF667" s="198"/>
      <c r="CPG667" s="198"/>
      <c r="CPH667" s="198"/>
      <c r="CPI667" s="198"/>
      <c r="CPJ667" s="198"/>
      <c r="CPK667" s="198"/>
      <c r="CPL667" s="198"/>
      <c r="CPM667" s="198"/>
      <c r="CPN667" s="198"/>
      <c r="CPO667" s="198"/>
      <c r="CPP667" s="198"/>
      <c r="CPQ667" s="198"/>
      <c r="CPR667" s="198"/>
      <c r="CPS667" s="198"/>
      <c r="CPT667" s="198"/>
      <c r="CPU667" s="198"/>
      <c r="CPV667" s="198"/>
      <c r="CPW667" s="198"/>
      <c r="CPX667" s="198"/>
      <c r="CPY667" s="198"/>
      <c r="CPZ667" s="198"/>
      <c r="CQA667" s="198"/>
      <c r="CQB667" s="198"/>
      <c r="CQC667" s="198"/>
      <c r="CQD667" s="198"/>
      <c r="CQE667" s="198"/>
      <c r="CQF667" s="198"/>
      <c r="CQG667" s="198"/>
      <c r="CQH667" s="198"/>
      <c r="CQI667" s="198"/>
      <c r="CQJ667" s="198"/>
      <c r="CQK667" s="198"/>
      <c r="CQL667" s="198"/>
      <c r="CQM667" s="198"/>
      <c r="CQN667" s="198"/>
      <c r="CQO667" s="198"/>
      <c r="CQP667" s="198"/>
      <c r="CQQ667" s="198"/>
      <c r="CQR667" s="198"/>
      <c r="CQS667" s="198"/>
      <c r="CQT667" s="198"/>
      <c r="CQU667" s="198"/>
      <c r="CQV667" s="198"/>
      <c r="CQW667" s="198"/>
      <c r="CQX667" s="198"/>
      <c r="CQY667" s="198"/>
      <c r="CQZ667" s="198"/>
      <c r="CRA667" s="198"/>
      <c r="CRB667" s="198"/>
      <c r="CRC667" s="198"/>
      <c r="CRD667" s="198"/>
      <c r="CRE667" s="198"/>
      <c r="CRF667" s="198"/>
      <c r="CRG667" s="198"/>
      <c r="CRH667" s="198"/>
      <c r="CRI667" s="198"/>
      <c r="CRJ667" s="198"/>
      <c r="CRK667" s="198"/>
      <c r="CRL667" s="198"/>
      <c r="CRM667" s="198"/>
      <c r="CRN667" s="198"/>
      <c r="CRO667" s="198"/>
      <c r="CRP667" s="198"/>
      <c r="CRQ667" s="198"/>
      <c r="CRR667" s="198"/>
      <c r="CRS667" s="198"/>
      <c r="CRT667" s="198"/>
      <c r="CRU667" s="198"/>
      <c r="CRV667" s="198"/>
      <c r="CRW667" s="198"/>
      <c r="CRX667" s="198"/>
      <c r="CRY667" s="198"/>
      <c r="CRZ667" s="198"/>
      <c r="CSA667" s="198"/>
      <c r="CSB667" s="198"/>
      <c r="CSC667" s="198"/>
      <c r="CSD667" s="198"/>
      <c r="CSE667" s="198"/>
      <c r="CSF667" s="198"/>
      <c r="CSG667" s="198"/>
      <c r="CSH667" s="198"/>
      <c r="CSI667" s="198"/>
      <c r="CSJ667" s="198"/>
      <c r="CSK667" s="198"/>
      <c r="CSL667" s="198"/>
      <c r="CSM667" s="198"/>
      <c r="CSN667" s="198"/>
      <c r="CSO667" s="198"/>
      <c r="CSP667" s="198"/>
      <c r="CSQ667" s="198"/>
      <c r="CSR667" s="198"/>
      <c r="CSS667" s="198"/>
      <c r="CST667" s="198"/>
      <c r="CSU667" s="198"/>
      <c r="CSV667" s="198"/>
      <c r="CSW667" s="198"/>
      <c r="CSX667" s="198"/>
      <c r="CSY667" s="198"/>
      <c r="CSZ667" s="198"/>
      <c r="CTA667" s="198"/>
      <c r="CTB667" s="198"/>
      <c r="CTC667" s="198"/>
      <c r="CTD667" s="198"/>
      <c r="CTE667" s="198"/>
      <c r="CTF667" s="198"/>
      <c r="CTG667" s="198"/>
      <c r="CTH667" s="198"/>
      <c r="CTI667" s="198"/>
      <c r="CTJ667" s="198"/>
      <c r="CTK667" s="198"/>
      <c r="CTL667" s="198"/>
      <c r="CTM667" s="198"/>
      <c r="CTN667" s="198"/>
      <c r="CTO667" s="198"/>
      <c r="CTP667" s="198"/>
      <c r="CTQ667" s="198"/>
      <c r="CTR667" s="198"/>
      <c r="CTS667" s="198"/>
      <c r="CTT667" s="198"/>
      <c r="CTU667" s="198"/>
      <c r="CTV667" s="198"/>
      <c r="CTW667" s="198"/>
      <c r="CTX667" s="198"/>
      <c r="CTY667" s="198"/>
      <c r="CTZ667" s="198"/>
      <c r="CUA667" s="198"/>
      <c r="CUB667" s="198"/>
      <c r="CUC667" s="198"/>
      <c r="CUD667" s="198"/>
      <c r="CUE667" s="198"/>
      <c r="CUF667" s="198"/>
      <c r="CUG667" s="198"/>
      <c r="CUH667" s="198"/>
      <c r="CUI667" s="198"/>
      <c r="CUJ667" s="198"/>
      <c r="CUK667" s="198"/>
      <c r="CUL667" s="198"/>
      <c r="CUM667" s="198"/>
      <c r="CUN667" s="198"/>
      <c r="CUO667" s="198"/>
      <c r="CUP667" s="198"/>
      <c r="CUQ667" s="198"/>
      <c r="CUR667" s="198"/>
      <c r="CUS667" s="198"/>
      <c r="CUT667" s="198"/>
      <c r="CUU667" s="198"/>
      <c r="CUV667" s="198"/>
      <c r="CUW667" s="198"/>
      <c r="CUX667" s="198"/>
      <c r="CUY667" s="198"/>
      <c r="CUZ667" s="198"/>
      <c r="CVA667" s="198"/>
      <c r="CVB667" s="198"/>
      <c r="CVC667" s="198"/>
      <c r="CVD667" s="198"/>
      <c r="CVE667" s="198"/>
      <c r="CVF667" s="198"/>
      <c r="CVG667" s="198"/>
      <c r="CVH667" s="198"/>
      <c r="CVI667" s="198"/>
      <c r="CVJ667" s="198"/>
      <c r="CVK667" s="198"/>
      <c r="CVL667" s="198"/>
      <c r="CVM667" s="198"/>
      <c r="CVN667" s="198"/>
      <c r="CVO667" s="198"/>
      <c r="CVP667" s="198"/>
      <c r="CVQ667" s="198"/>
      <c r="CVR667" s="198"/>
      <c r="CVS667" s="198"/>
      <c r="CVT667" s="198"/>
      <c r="CVU667" s="198"/>
      <c r="CVV667" s="198"/>
      <c r="CVW667" s="198"/>
      <c r="CVX667" s="198"/>
      <c r="CVY667" s="198"/>
      <c r="CVZ667" s="198"/>
      <c r="CWA667" s="198"/>
      <c r="CWB667" s="198"/>
      <c r="CWC667" s="198"/>
      <c r="CWD667" s="198"/>
      <c r="CWE667" s="198"/>
      <c r="CWF667" s="198"/>
      <c r="CWG667" s="198"/>
      <c r="CWH667" s="198"/>
      <c r="CWI667" s="198"/>
      <c r="CWJ667" s="198"/>
      <c r="CWK667" s="198"/>
      <c r="CWL667" s="198"/>
      <c r="CWM667" s="198"/>
      <c r="CWN667" s="198"/>
      <c r="CWO667" s="198"/>
      <c r="CWP667" s="198"/>
      <c r="CWQ667" s="198"/>
      <c r="CWR667" s="198"/>
      <c r="CWS667" s="198"/>
      <c r="CWT667" s="198"/>
      <c r="CWU667" s="198"/>
      <c r="CWV667" s="198"/>
      <c r="CWW667" s="198"/>
      <c r="CWX667" s="198"/>
      <c r="CWY667" s="198"/>
      <c r="CWZ667" s="198"/>
      <c r="CXA667" s="198"/>
      <c r="CXB667" s="198"/>
      <c r="CXC667" s="198"/>
      <c r="CXD667" s="198"/>
      <c r="CXE667" s="198"/>
      <c r="CXF667" s="198"/>
      <c r="CXG667" s="198"/>
      <c r="CXH667" s="198"/>
      <c r="CXI667" s="198"/>
      <c r="CXJ667" s="198"/>
      <c r="CXK667" s="198"/>
      <c r="CXL667" s="198"/>
      <c r="CXM667" s="198"/>
      <c r="CXN667" s="198"/>
      <c r="CXO667" s="198"/>
      <c r="CXP667" s="198"/>
      <c r="CXQ667" s="198"/>
      <c r="CXR667" s="198"/>
      <c r="CXS667" s="198"/>
      <c r="CXT667" s="198"/>
      <c r="CXU667" s="198"/>
      <c r="CXV667" s="198"/>
      <c r="CXW667" s="198"/>
      <c r="CXX667" s="198"/>
      <c r="CXY667" s="198"/>
      <c r="CXZ667" s="198"/>
      <c r="CYA667" s="198"/>
      <c r="CYB667" s="198"/>
      <c r="CYC667" s="198"/>
      <c r="CYD667" s="198"/>
      <c r="CYE667" s="198"/>
      <c r="CYF667" s="198"/>
      <c r="CYG667" s="198"/>
      <c r="CYH667" s="198"/>
      <c r="CYI667" s="198"/>
      <c r="CYJ667" s="198"/>
      <c r="CYK667" s="198"/>
      <c r="CYL667" s="198"/>
      <c r="CYM667" s="198"/>
      <c r="CYN667" s="198"/>
      <c r="CYO667" s="198"/>
      <c r="CYP667" s="198"/>
      <c r="CYQ667" s="198"/>
      <c r="CYR667" s="198"/>
      <c r="CYS667" s="198"/>
      <c r="CYT667" s="198"/>
      <c r="CYU667" s="198"/>
      <c r="CYV667" s="198"/>
      <c r="CYW667" s="198"/>
      <c r="CYX667" s="198"/>
      <c r="CYY667" s="198"/>
      <c r="CYZ667" s="198"/>
      <c r="CZA667" s="198"/>
      <c r="CZB667" s="198"/>
      <c r="CZC667" s="198"/>
      <c r="CZD667" s="198"/>
      <c r="CZE667" s="198"/>
      <c r="CZF667" s="198"/>
      <c r="CZG667" s="198"/>
      <c r="CZH667" s="198"/>
      <c r="CZI667" s="198"/>
      <c r="CZJ667" s="198"/>
      <c r="CZK667" s="198"/>
      <c r="CZL667" s="198"/>
      <c r="CZM667" s="198"/>
      <c r="CZN667" s="198"/>
      <c r="CZO667" s="198"/>
      <c r="CZP667" s="198"/>
      <c r="CZQ667" s="198"/>
      <c r="CZR667" s="198"/>
      <c r="CZS667" s="198"/>
      <c r="CZT667" s="198"/>
      <c r="CZU667" s="198"/>
      <c r="CZV667" s="198"/>
      <c r="CZW667" s="198"/>
      <c r="CZX667" s="198"/>
      <c r="CZY667" s="198"/>
      <c r="CZZ667" s="198"/>
      <c r="DAA667" s="198"/>
      <c r="DAB667" s="198"/>
      <c r="DAC667" s="198"/>
      <c r="DAD667" s="198"/>
      <c r="DAE667" s="198"/>
      <c r="DAF667" s="198"/>
      <c r="DAG667" s="198"/>
      <c r="DAH667" s="198"/>
      <c r="DAI667" s="198"/>
      <c r="DAJ667" s="198"/>
      <c r="DAK667" s="198"/>
      <c r="DAL667" s="198"/>
      <c r="DAM667" s="198"/>
      <c r="DAN667" s="198"/>
      <c r="DAO667" s="198"/>
      <c r="DAP667" s="198"/>
      <c r="DAQ667" s="198"/>
      <c r="DAR667" s="198"/>
      <c r="DAS667" s="198"/>
      <c r="DAT667" s="198"/>
      <c r="DAU667" s="198"/>
      <c r="DAV667" s="198"/>
      <c r="DAW667" s="198"/>
      <c r="DAX667" s="198"/>
      <c r="DAY667" s="198"/>
      <c r="DAZ667" s="198"/>
      <c r="DBA667" s="198"/>
      <c r="DBB667" s="198"/>
      <c r="DBC667" s="198"/>
      <c r="DBD667" s="198"/>
      <c r="DBE667" s="198"/>
      <c r="DBF667" s="198"/>
      <c r="DBG667" s="198"/>
      <c r="DBH667" s="198"/>
      <c r="DBI667" s="198"/>
      <c r="DBJ667" s="198"/>
      <c r="DBK667" s="198"/>
      <c r="DBL667" s="198"/>
      <c r="DBM667" s="198"/>
      <c r="DBN667" s="198"/>
      <c r="DBO667" s="198"/>
      <c r="DBP667" s="198"/>
      <c r="DBQ667" s="198"/>
      <c r="DBR667" s="198"/>
      <c r="DBS667" s="198"/>
      <c r="DBT667" s="198"/>
      <c r="DBU667" s="198"/>
      <c r="DBV667" s="198"/>
      <c r="DBW667" s="198"/>
      <c r="DBX667" s="198"/>
      <c r="DBY667" s="198"/>
      <c r="DBZ667" s="198"/>
      <c r="DCA667" s="198"/>
      <c r="DCB667" s="198"/>
      <c r="DCC667" s="198"/>
      <c r="DCD667" s="198"/>
      <c r="DCE667" s="198"/>
      <c r="DCF667" s="198"/>
      <c r="DCG667" s="198"/>
      <c r="DCH667" s="198"/>
      <c r="DCI667" s="198"/>
      <c r="DCJ667" s="198"/>
      <c r="DCK667" s="198"/>
      <c r="DCL667" s="198"/>
      <c r="DCM667" s="198"/>
      <c r="DCN667" s="198"/>
      <c r="DCO667" s="198"/>
      <c r="DCP667" s="198"/>
      <c r="DCQ667" s="198"/>
      <c r="DCR667" s="198"/>
      <c r="DCS667" s="198"/>
      <c r="DCT667" s="198"/>
      <c r="DCU667" s="198"/>
      <c r="DCV667" s="198"/>
      <c r="DCW667" s="198"/>
      <c r="DCX667" s="198"/>
      <c r="DCY667" s="198"/>
      <c r="DCZ667" s="198"/>
      <c r="DDA667" s="198"/>
      <c r="DDB667" s="198"/>
      <c r="DDC667" s="198"/>
      <c r="DDD667" s="198"/>
      <c r="DDE667" s="198"/>
      <c r="DDF667" s="198"/>
      <c r="DDG667" s="198"/>
      <c r="DDH667" s="198"/>
      <c r="DDI667" s="198"/>
      <c r="DDJ667" s="198"/>
      <c r="DDK667" s="198"/>
      <c r="DDL667" s="198"/>
      <c r="DDM667" s="198"/>
      <c r="DDN667" s="198"/>
      <c r="DDO667" s="198"/>
      <c r="DDP667" s="198"/>
      <c r="DDQ667" s="198"/>
      <c r="DDR667" s="198"/>
      <c r="DDS667" s="198"/>
      <c r="DDT667" s="198"/>
      <c r="DDU667" s="198"/>
      <c r="DDV667" s="198"/>
      <c r="DDW667" s="198"/>
      <c r="DDX667" s="198"/>
      <c r="DDY667" s="198"/>
      <c r="DDZ667" s="198"/>
      <c r="DEA667" s="198"/>
      <c r="DEB667" s="198"/>
      <c r="DEC667" s="198"/>
      <c r="DED667" s="198"/>
      <c r="DEE667" s="198"/>
      <c r="DEF667" s="198"/>
      <c r="DEG667" s="198"/>
      <c r="DEH667" s="198"/>
      <c r="DEI667" s="198"/>
      <c r="DEJ667" s="198"/>
      <c r="DEK667" s="198"/>
      <c r="DEL667" s="198"/>
      <c r="DEM667" s="198"/>
      <c r="DEN667" s="198"/>
      <c r="DEO667" s="198"/>
      <c r="DEP667" s="198"/>
      <c r="DEQ667" s="198"/>
      <c r="DER667" s="198"/>
      <c r="DES667" s="198"/>
      <c r="DET667" s="198"/>
      <c r="DEU667" s="198"/>
      <c r="DEV667" s="198"/>
      <c r="DEW667" s="198"/>
      <c r="DEX667" s="198"/>
      <c r="DEY667" s="198"/>
      <c r="DEZ667" s="198"/>
      <c r="DFA667" s="198"/>
      <c r="DFB667" s="198"/>
      <c r="DFC667" s="198"/>
      <c r="DFD667" s="198"/>
      <c r="DFE667" s="198"/>
      <c r="DFF667" s="198"/>
      <c r="DFG667" s="198"/>
      <c r="DFH667" s="198"/>
      <c r="DFI667" s="198"/>
      <c r="DFJ667" s="198"/>
      <c r="DFK667" s="198"/>
      <c r="DFL667" s="198"/>
      <c r="DFM667" s="198"/>
      <c r="DFN667" s="198"/>
      <c r="DFO667" s="198"/>
      <c r="DFP667" s="198"/>
      <c r="DFQ667" s="198"/>
      <c r="DFR667" s="198"/>
      <c r="DFS667" s="198"/>
      <c r="DFT667" s="198"/>
      <c r="DFU667" s="198"/>
      <c r="DFV667" s="198"/>
      <c r="DFW667" s="198"/>
      <c r="DFX667" s="198"/>
      <c r="DFY667" s="198"/>
      <c r="DFZ667" s="198"/>
      <c r="DGA667" s="198"/>
      <c r="DGB667" s="198"/>
      <c r="DGC667" s="198"/>
      <c r="DGD667" s="198"/>
      <c r="DGE667" s="198"/>
      <c r="DGF667" s="198"/>
      <c r="DGG667" s="198"/>
      <c r="DGH667" s="198"/>
      <c r="DGI667" s="198"/>
      <c r="DGJ667" s="198"/>
      <c r="DGK667" s="198"/>
      <c r="DGL667" s="198"/>
      <c r="DGM667" s="198"/>
      <c r="DGN667" s="198"/>
      <c r="DGO667" s="198"/>
      <c r="DGP667" s="198"/>
      <c r="DGQ667" s="198"/>
      <c r="DGR667" s="198"/>
      <c r="DGS667" s="198"/>
      <c r="DGT667" s="198"/>
      <c r="DGU667" s="198"/>
      <c r="DGV667" s="198"/>
      <c r="DGW667" s="198"/>
      <c r="DGX667" s="198"/>
      <c r="DGY667" s="198"/>
      <c r="DGZ667" s="198"/>
      <c r="DHA667" s="198"/>
      <c r="DHB667" s="198"/>
      <c r="DHC667" s="198"/>
      <c r="DHD667" s="198"/>
      <c r="DHE667" s="198"/>
      <c r="DHF667" s="198"/>
      <c r="DHG667" s="198"/>
      <c r="DHH667" s="198"/>
      <c r="DHI667" s="198"/>
      <c r="DHJ667" s="198"/>
      <c r="DHK667" s="198"/>
      <c r="DHL667" s="198"/>
      <c r="DHM667" s="198"/>
      <c r="DHN667" s="198"/>
      <c r="DHO667" s="198"/>
      <c r="DHP667" s="198"/>
      <c r="DHQ667" s="198"/>
      <c r="DHR667" s="198"/>
      <c r="DHS667" s="198"/>
      <c r="DHT667" s="198"/>
      <c r="DHU667" s="198"/>
      <c r="DHV667" s="198"/>
      <c r="DHW667" s="198"/>
      <c r="DHX667" s="198"/>
      <c r="DHY667" s="198"/>
      <c r="DHZ667" s="198"/>
      <c r="DIA667" s="198"/>
      <c r="DIB667" s="198"/>
      <c r="DIC667" s="198"/>
      <c r="DID667" s="198"/>
      <c r="DIE667" s="198"/>
      <c r="DIF667" s="198"/>
      <c r="DIG667" s="198"/>
      <c r="DIH667" s="198"/>
      <c r="DII667" s="198"/>
      <c r="DIJ667" s="198"/>
      <c r="DIK667" s="198"/>
      <c r="DIL667" s="198"/>
      <c r="DIM667" s="198"/>
      <c r="DIN667" s="198"/>
      <c r="DIO667" s="198"/>
      <c r="DIP667" s="198"/>
      <c r="DIQ667" s="198"/>
      <c r="DIR667" s="198"/>
      <c r="DIS667" s="198"/>
      <c r="DIT667" s="198"/>
      <c r="DIU667" s="198"/>
      <c r="DIV667" s="198"/>
      <c r="DIW667" s="198"/>
      <c r="DIX667" s="198"/>
      <c r="DIY667" s="198"/>
      <c r="DIZ667" s="198"/>
      <c r="DJA667" s="198"/>
      <c r="DJB667" s="198"/>
      <c r="DJC667" s="198"/>
      <c r="DJD667" s="198"/>
      <c r="DJE667" s="198"/>
      <c r="DJF667" s="198"/>
      <c r="DJG667" s="198"/>
      <c r="DJH667" s="198"/>
      <c r="DJI667" s="198"/>
      <c r="DJJ667" s="198"/>
      <c r="DJK667" s="198"/>
      <c r="DJL667" s="198"/>
      <c r="DJM667" s="198"/>
      <c r="DJN667" s="198"/>
      <c r="DJO667" s="198"/>
      <c r="DJP667" s="198"/>
      <c r="DJQ667" s="198"/>
      <c r="DJR667" s="198"/>
      <c r="DJS667" s="198"/>
      <c r="DJT667" s="198"/>
      <c r="DJU667" s="198"/>
      <c r="DJV667" s="198"/>
      <c r="DJW667" s="198"/>
      <c r="DJX667" s="198"/>
      <c r="DJY667" s="198"/>
      <c r="DJZ667" s="198"/>
      <c r="DKA667" s="198"/>
      <c r="DKB667" s="198"/>
      <c r="DKC667" s="198"/>
      <c r="DKD667" s="198"/>
      <c r="DKE667" s="198"/>
      <c r="DKF667" s="198"/>
      <c r="DKG667" s="198"/>
      <c r="DKH667" s="198"/>
      <c r="DKI667" s="198"/>
      <c r="DKJ667" s="198"/>
      <c r="DKK667" s="198"/>
      <c r="DKL667" s="198"/>
      <c r="DKM667" s="198"/>
      <c r="DKN667" s="198"/>
      <c r="DKO667" s="198"/>
      <c r="DKP667" s="198"/>
      <c r="DKQ667" s="198"/>
      <c r="DKR667" s="198"/>
      <c r="DKS667" s="198"/>
      <c r="DKT667" s="198"/>
      <c r="DKU667" s="198"/>
      <c r="DKV667" s="198"/>
      <c r="DKW667" s="198"/>
      <c r="DKX667" s="198"/>
      <c r="DKY667" s="198"/>
      <c r="DKZ667" s="198"/>
      <c r="DLA667" s="198"/>
      <c r="DLB667" s="198"/>
      <c r="DLC667" s="198"/>
      <c r="DLD667" s="198"/>
      <c r="DLE667" s="198"/>
      <c r="DLF667" s="198"/>
      <c r="DLG667" s="198"/>
      <c r="DLH667" s="198"/>
      <c r="DLI667" s="198"/>
      <c r="DLJ667" s="198"/>
      <c r="DLK667" s="198"/>
      <c r="DLL667" s="198"/>
      <c r="DLM667" s="198"/>
      <c r="DLN667" s="198"/>
      <c r="DLO667" s="198"/>
      <c r="DLP667" s="198"/>
      <c r="DLQ667" s="198"/>
      <c r="DLR667" s="198"/>
      <c r="DLS667" s="198"/>
      <c r="DLT667" s="198"/>
      <c r="DLU667" s="198"/>
      <c r="DLV667" s="198"/>
      <c r="DLW667" s="198"/>
      <c r="DLX667" s="198"/>
      <c r="DLY667" s="198"/>
      <c r="DLZ667" s="198"/>
      <c r="DMA667" s="198"/>
      <c r="DMB667" s="198"/>
      <c r="DMC667" s="198"/>
      <c r="DMD667" s="198"/>
      <c r="DME667" s="198"/>
      <c r="DMF667" s="198"/>
      <c r="DMG667" s="198"/>
      <c r="DMH667" s="198"/>
      <c r="DMI667" s="198"/>
      <c r="DMJ667" s="198"/>
      <c r="DMK667" s="198"/>
      <c r="DML667" s="198"/>
      <c r="DMM667" s="198"/>
      <c r="DMN667" s="198"/>
      <c r="DMO667" s="198"/>
      <c r="DMP667" s="198"/>
      <c r="DMQ667" s="198"/>
      <c r="DMR667" s="198"/>
      <c r="DMS667" s="198"/>
      <c r="DMT667" s="198"/>
      <c r="DMU667" s="198"/>
      <c r="DMV667" s="198"/>
      <c r="DMW667" s="198"/>
      <c r="DMX667" s="198"/>
      <c r="DMY667" s="198"/>
      <c r="DMZ667" s="198"/>
      <c r="DNA667" s="198"/>
      <c r="DNB667" s="198"/>
      <c r="DNC667" s="198"/>
      <c r="DND667" s="198"/>
      <c r="DNE667" s="198"/>
      <c r="DNF667" s="198"/>
      <c r="DNG667" s="198"/>
      <c r="DNH667" s="198"/>
      <c r="DNI667" s="198"/>
      <c r="DNJ667" s="198"/>
      <c r="DNK667" s="198"/>
      <c r="DNL667" s="198"/>
      <c r="DNM667" s="198"/>
      <c r="DNN667" s="198"/>
      <c r="DNO667" s="198"/>
      <c r="DNP667" s="198"/>
      <c r="DNQ667" s="198"/>
      <c r="DNR667" s="198"/>
      <c r="DNS667" s="198"/>
      <c r="DNT667" s="198"/>
      <c r="DNU667" s="198"/>
      <c r="DNV667" s="198"/>
      <c r="DNW667" s="198"/>
      <c r="DNX667" s="198"/>
      <c r="DNY667" s="198"/>
      <c r="DNZ667" s="198"/>
      <c r="DOA667" s="198"/>
      <c r="DOB667" s="198"/>
      <c r="DOC667" s="198"/>
      <c r="DOD667" s="198"/>
      <c r="DOE667" s="198"/>
      <c r="DOF667" s="198"/>
      <c r="DOG667" s="198"/>
      <c r="DOH667" s="198"/>
      <c r="DOI667" s="198"/>
      <c r="DOJ667" s="198"/>
      <c r="DOK667" s="198"/>
      <c r="DOL667" s="198"/>
      <c r="DOM667" s="198"/>
      <c r="DON667" s="198"/>
      <c r="DOO667" s="198"/>
      <c r="DOP667" s="198"/>
      <c r="DOQ667" s="198"/>
      <c r="DOR667" s="198"/>
      <c r="DOS667" s="198"/>
      <c r="DOT667" s="198"/>
      <c r="DOU667" s="198"/>
      <c r="DOV667" s="198"/>
      <c r="DOW667" s="198"/>
      <c r="DOX667" s="198"/>
      <c r="DOY667" s="198"/>
      <c r="DOZ667" s="198"/>
      <c r="DPA667" s="198"/>
      <c r="DPB667" s="198"/>
      <c r="DPC667" s="198"/>
      <c r="DPD667" s="198"/>
      <c r="DPE667" s="198"/>
      <c r="DPF667" s="198"/>
      <c r="DPG667" s="198"/>
      <c r="DPH667" s="198"/>
      <c r="DPI667" s="198"/>
      <c r="DPJ667" s="198"/>
      <c r="DPK667" s="198"/>
      <c r="DPL667" s="198"/>
      <c r="DPM667" s="198"/>
      <c r="DPN667" s="198"/>
      <c r="DPO667" s="198"/>
      <c r="DPP667" s="198"/>
      <c r="DPQ667" s="198"/>
      <c r="DPR667" s="198"/>
      <c r="DPS667" s="198"/>
      <c r="DPT667" s="198"/>
      <c r="DPU667" s="198"/>
      <c r="DPV667" s="198"/>
      <c r="DPW667" s="198"/>
      <c r="DPX667" s="198"/>
      <c r="DPY667" s="198"/>
      <c r="DPZ667" s="198"/>
      <c r="DQA667" s="198"/>
      <c r="DQB667" s="198"/>
      <c r="DQC667" s="198"/>
      <c r="DQD667" s="198"/>
      <c r="DQE667" s="198"/>
      <c r="DQF667" s="198"/>
      <c r="DQG667" s="198"/>
      <c r="DQH667" s="198"/>
      <c r="DQI667" s="198"/>
      <c r="DQJ667" s="198"/>
      <c r="DQK667" s="198"/>
      <c r="DQL667" s="198"/>
      <c r="DQM667" s="198"/>
      <c r="DQN667" s="198"/>
      <c r="DQO667" s="198"/>
      <c r="DQP667" s="198"/>
      <c r="DQQ667" s="198"/>
      <c r="DQR667" s="198"/>
      <c r="DQS667" s="198"/>
      <c r="DQT667" s="198"/>
      <c r="DQU667" s="198"/>
      <c r="DQV667" s="198"/>
      <c r="DQW667" s="198"/>
      <c r="DQX667" s="198"/>
      <c r="DQY667" s="198"/>
      <c r="DQZ667" s="198"/>
      <c r="DRA667" s="198"/>
      <c r="DRB667" s="198"/>
      <c r="DRC667" s="198"/>
      <c r="DRD667" s="198"/>
      <c r="DRE667" s="198"/>
      <c r="DRF667" s="198"/>
      <c r="DRG667" s="198"/>
      <c r="DRH667" s="198"/>
      <c r="DRI667" s="198"/>
      <c r="DRJ667" s="198"/>
      <c r="DRK667" s="198"/>
      <c r="DRL667" s="198"/>
      <c r="DRM667" s="198"/>
      <c r="DRN667" s="198"/>
      <c r="DRO667" s="198"/>
      <c r="DRP667" s="198"/>
      <c r="DRQ667" s="198"/>
      <c r="DRR667" s="198"/>
      <c r="DRS667" s="198"/>
      <c r="DRT667" s="198"/>
      <c r="DRU667" s="198"/>
      <c r="DRV667" s="198"/>
      <c r="DRW667" s="198"/>
      <c r="DRX667" s="198"/>
      <c r="DRY667" s="198"/>
      <c r="DRZ667" s="198"/>
      <c r="DSA667" s="198"/>
      <c r="DSB667" s="198"/>
      <c r="DSC667" s="198"/>
      <c r="DSD667" s="198"/>
      <c r="DSE667" s="198"/>
      <c r="DSF667" s="198"/>
      <c r="DSG667" s="198"/>
      <c r="DSH667" s="198"/>
      <c r="DSI667" s="198"/>
      <c r="DSJ667" s="198"/>
      <c r="DSK667" s="198"/>
      <c r="DSL667" s="198"/>
      <c r="DSM667" s="198"/>
      <c r="DSN667" s="198"/>
      <c r="DSO667" s="198"/>
      <c r="DSP667" s="198"/>
      <c r="DSQ667" s="198"/>
      <c r="DSR667" s="198"/>
      <c r="DSS667" s="198"/>
      <c r="DST667" s="198"/>
      <c r="DSU667" s="198"/>
      <c r="DSV667" s="198"/>
      <c r="DSW667" s="198"/>
      <c r="DSX667" s="198"/>
      <c r="DSY667" s="198"/>
      <c r="DSZ667" s="198"/>
      <c r="DTA667" s="198"/>
      <c r="DTB667" s="198"/>
      <c r="DTC667" s="198"/>
      <c r="DTD667" s="198"/>
      <c r="DTE667" s="198"/>
      <c r="DTF667" s="198"/>
      <c r="DTG667" s="198"/>
      <c r="DTH667" s="198"/>
      <c r="DTI667" s="198"/>
      <c r="DTJ667" s="198"/>
      <c r="DTK667" s="198"/>
      <c r="DTL667" s="198"/>
      <c r="DTM667" s="198"/>
      <c r="DTN667" s="198"/>
      <c r="DTO667" s="198"/>
      <c r="DTP667" s="198"/>
      <c r="DTQ667" s="198"/>
      <c r="DTR667" s="198"/>
      <c r="DTS667" s="198"/>
      <c r="DTT667" s="198"/>
      <c r="DTU667" s="198"/>
      <c r="DTV667" s="198"/>
      <c r="DTW667" s="198"/>
      <c r="DTX667" s="198"/>
      <c r="DTY667" s="198"/>
      <c r="DTZ667" s="198"/>
      <c r="DUA667" s="198"/>
      <c r="DUB667" s="198"/>
      <c r="DUC667" s="198"/>
      <c r="DUD667" s="198"/>
      <c r="DUE667" s="198"/>
      <c r="DUF667" s="198"/>
      <c r="DUG667" s="198"/>
      <c r="DUH667" s="198"/>
      <c r="DUI667" s="198"/>
      <c r="DUJ667" s="198"/>
      <c r="DUK667" s="198"/>
      <c r="DUL667" s="198"/>
      <c r="DUM667" s="198"/>
      <c r="DUN667" s="198"/>
      <c r="DUO667" s="198"/>
      <c r="DUP667" s="198"/>
      <c r="DUQ667" s="198"/>
      <c r="DUR667" s="198"/>
      <c r="DUS667" s="198"/>
      <c r="DUT667" s="198"/>
      <c r="DUU667" s="198"/>
      <c r="DUV667" s="198"/>
      <c r="DUW667" s="198"/>
      <c r="DUX667" s="198"/>
      <c r="DUY667" s="198"/>
      <c r="DUZ667" s="198"/>
      <c r="DVA667" s="198"/>
      <c r="DVB667" s="198"/>
      <c r="DVC667" s="198"/>
      <c r="DVD667" s="198"/>
      <c r="DVE667" s="198"/>
      <c r="DVF667" s="198"/>
      <c r="DVG667" s="198"/>
      <c r="DVH667" s="198"/>
      <c r="DVI667" s="198"/>
      <c r="DVJ667" s="198"/>
      <c r="DVK667" s="198"/>
      <c r="DVL667" s="198"/>
      <c r="DVM667" s="198"/>
      <c r="DVN667" s="198"/>
      <c r="DVO667" s="198"/>
      <c r="DVP667" s="198"/>
      <c r="DVQ667" s="198"/>
      <c r="DVR667" s="198"/>
      <c r="DVS667" s="198"/>
      <c r="DVT667" s="198"/>
      <c r="DVU667" s="198"/>
      <c r="DVV667" s="198"/>
      <c r="DVW667" s="198"/>
      <c r="DVX667" s="198"/>
      <c r="DVY667" s="198"/>
      <c r="DVZ667" s="198"/>
      <c r="DWA667" s="198"/>
      <c r="DWB667" s="198"/>
      <c r="DWC667" s="198"/>
      <c r="DWD667" s="198"/>
      <c r="DWE667" s="198"/>
      <c r="DWF667" s="198"/>
      <c r="DWG667" s="198"/>
      <c r="DWH667" s="198"/>
      <c r="DWI667" s="198"/>
      <c r="DWJ667" s="198"/>
      <c r="DWK667" s="198"/>
      <c r="DWL667" s="198"/>
      <c r="DWM667" s="198"/>
      <c r="DWN667" s="198"/>
      <c r="DWO667" s="198"/>
      <c r="DWP667" s="198"/>
      <c r="DWQ667" s="198"/>
      <c r="DWR667" s="198"/>
      <c r="DWS667" s="198"/>
      <c r="DWT667" s="198"/>
      <c r="DWU667" s="198"/>
      <c r="DWV667" s="198"/>
      <c r="DWW667" s="198"/>
      <c r="DWX667" s="198"/>
      <c r="DWY667" s="198"/>
      <c r="DWZ667" s="198"/>
      <c r="DXA667" s="198"/>
      <c r="DXB667" s="198"/>
      <c r="DXC667" s="198"/>
      <c r="DXD667" s="198"/>
      <c r="DXE667" s="198"/>
      <c r="DXF667" s="198"/>
      <c r="DXG667" s="198"/>
      <c r="DXH667" s="198"/>
      <c r="DXI667" s="198"/>
      <c r="DXJ667" s="198"/>
      <c r="DXK667" s="198"/>
      <c r="DXL667" s="198"/>
      <c r="DXM667" s="198"/>
      <c r="DXN667" s="198"/>
      <c r="DXO667" s="198"/>
      <c r="DXP667" s="198"/>
      <c r="DXQ667" s="198"/>
      <c r="DXR667" s="198"/>
      <c r="DXS667" s="198"/>
      <c r="DXT667" s="198"/>
      <c r="DXU667" s="198"/>
      <c r="DXV667" s="198"/>
      <c r="DXW667" s="198"/>
      <c r="DXX667" s="198"/>
      <c r="DXY667" s="198"/>
      <c r="DXZ667" s="198"/>
      <c r="DYA667" s="198"/>
      <c r="DYB667" s="198"/>
      <c r="DYC667" s="198"/>
      <c r="DYD667" s="198"/>
      <c r="DYE667" s="198"/>
      <c r="DYF667" s="198"/>
      <c r="DYG667" s="198"/>
      <c r="DYH667" s="198"/>
      <c r="DYI667" s="198"/>
      <c r="DYJ667" s="198"/>
      <c r="DYK667" s="198"/>
      <c r="DYL667" s="198"/>
      <c r="DYM667" s="198"/>
      <c r="DYN667" s="198"/>
      <c r="DYO667" s="198"/>
      <c r="DYP667" s="198"/>
      <c r="DYQ667" s="198"/>
      <c r="DYR667" s="198"/>
      <c r="DYS667" s="198"/>
      <c r="DYT667" s="198"/>
      <c r="DYU667" s="198"/>
      <c r="DYV667" s="198"/>
      <c r="DYW667" s="198"/>
      <c r="DYX667" s="198"/>
      <c r="DYY667" s="198"/>
      <c r="DYZ667" s="198"/>
      <c r="DZA667" s="198"/>
      <c r="DZB667" s="198"/>
      <c r="DZC667" s="198"/>
      <c r="DZD667" s="198"/>
      <c r="DZE667" s="198"/>
      <c r="DZF667" s="198"/>
      <c r="DZG667" s="198"/>
      <c r="DZH667" s="198"/>
      <c r="DZI667" s="198"/>
      <c r="DZJ667" s="198"/>
      <c r="DZK667" s="198"/>
      <c r="DZL667" s="198"/>
      <c r="DZM667" s="198"/>
      <c r="DZN667" s="198"/>
      <c r="DZO667" s="198"/>
      <c r="DZP667" s="198"/>
      <c r="DZQ667" s="198"/>
      <c r="DZR667" s="198"/>
      <c r="DZS667" s="198"/>
      <c r="DZT667" s="198"/>
      <c r="DZU667" s="198"/>
      <c r="DZV667" s="198"/>
      <c r="DZW667" s="198"/>
      <c r="DZX667" s="198"/>
      <c r="DZY667" s="198"/>
      <c r="DZZ667" s="198"/>
      <c r="EAA667" s="198"/>
      <c r="EAB667" s="198"/>
      <c r="EAC667" s="198"/>
      <c r="EAD667" s="198"/>
      <c r="EAE667" s="198"/>
      <c r="EAF667" s="198"/>
      <c r="EAG667" s="198"/>
      <c r="EAH667" s="198"/>
      <c r="EAI667" s="198"/>
      <c r="EAJ667" s="198"/>
      <c r="EAK667" s="198"/>
      <c r="EAL667" s="198"/>
      <c r="EAM667" s="198"/>
      <c r="EAN667" s="198"/>
      <c r="EAO667" s="198"/>
      <c r="EAP667" s="198"/>
      <c r="EAQ667" s="198"/>
      <c r="EAR667" s="198"/>
      <c r="EAS667" s="198"/>
      <c r="EAT667" s="198"/>
      <c r="EAU667" s="198"/>
      <c r="EAV667" s="198"/>
      <c r="EAW667" s="198"/>
      <c r="EAX667" s="198"/>
      <c r="EAY667" s="198"/>
      <c r="EAZ667" s="198"/>
      <c r="EBA667" s="198"/>
      <c r="EBB667" s="198"/>
      <c r="EBC667" s="198"/>
      <c r="EBD667" s="198"/>
      <c r="EBE667" s="198"/>
      <c r="EBF667" s="198"/>
      <c r="EBG667" s="198"/>
      <c r="EBH667" s="198"/>
      <c r="EBI667" s="198"/>
      <c r="EBJ667" s="198"/>
      <c r="EBK667" s="198"/>
      <c r="EBL667" s="198"/>
      <c r="EBM667" s="198"/>
      <c r="EBN667" s="198"/>
      <c r="EBO667" s="198"/>
      <c r="EBP667" s="198"/>
      <c r="EBQ667" s="198"/>
      <c r="EBR667" s="198"/>
      <c r="EBS667" s="198"/>
      <c r="EBT667" s="198"/>
      <c r="EBU667" s="198"/>
      <c r="EBV667" s="198"/>
      <c r="EBW667" s="198"/>
      <c r="EBX667" s="198"/>
      <c r="EBY667" s="198"/>
      <c r="EBZ667" s="198"/>
      <c r="ECA667" s="198"/>
      <c r="ECB667" s="198"/>
      <c r="ECC667" s="198"/>
      <c r="ECD667" s="198"/>
      <c r="ECE667" s="198"/>
      <c r="ECF667" s="198"/>
      <c r="ECG667" s="198"/>
      <c r="ECH667" s="198"/>
      <c r="ECI667" s="198"/>
      <c r="ECJ667" s="198"/>
      <c r="ECK667" s="198"/>
      <c r="ECL667" s="198"/>
      <c r="ECM667" s="198"/>
      <c r="ECN667" s="198"/>
      <c r="ECO667" s="198"/>
      <c r="ECP667" s="198"/>
      <c r="ECQ667" s="198"/>
      <c r="ECR667" s="198"/>
      <c r="ECS667" s="198"/>
      <c r="ECT667" s="198"/>
      <c r="ECU667" s="198"/>
      <c r="ECV667" s="198"/>
      <c r="ECW667" s="198"/>
      <c r="ECX667" s="198"/>
      <c r="ECY667" s="198"/>
      <c r="ECZ667" s="198"/>
      <c r="EDA667" s="198"/>
      <c r="EDB667" s="198"/>
      <c r="EDC667" s="198"/>
      <c r="EDD667" s="198"/>
      <c r="EDE667" s="198"/>
      <c r="EDF667" s="198"/>
      <c r="EDG667" s="198"/>
      <c r="EDH667" s="198"/>
      <c r="EDI667" s="198"/>
      <c r="EDJ667" s="198"/>
      <c r="EDK667" s="198"/>
      <c r="EDL667" s="198"/>
      <c r="EDM667" s="198"/>
      <c r="EDN667" s="198"/>
      <c r="EDO667" s="198"/>
      <c r="EDP667" s="198"/>
      <c r="EDQ667" s="198"/>
      <c r="EDR667" s="198"/>
      <c r="EDS667" s="198"/>
      <c r="EDT667" s="198"/>
      <c r="EDU667" s="198"/>
      <c r="EDV667" s="198"/>
      <c r="EDW667" s="198"/>
      <c r="EDX667" s="198"/>
      <c r="EDY667" s="198"/>
      <c r="EDZ667" s="198"/>
      <c r="EEA667" s="198"/>
      <c r="EEB667" s="198"/>
      <c r="EEC667" s="198"/>
      <c r="EED667" s="198"/>
      <c r="EEE667" s="198"/>
      <c r="EEF667" s="198"/>
      <c r="EEG667" s="198"/>
      <c r="EEH667" s="198"/>
      <c r="EEI667" s="198"/>
      <c r="EEJ667" s="198"/>
      <c r="EEK667" s="198"/>
      <c r="EEL667" s="198"/>
      <c r="EEM667" s="198"/>
      <c r="EEN667" s="198"/>
      <c r="EEO667" s="198"/>
      <c r="EEP667" s="198"/>
      <c r="EEQ667" s="198"/>
      <c r="EER667" s="198"/>
      <c r="EES667" s="198"/>
      <c r="EET667" s="198"/>
      <c r="EEU667" s="198"/>
      <c r="EEV667" s="198"/>
      <c r="EEW667" s="198"/>
      <c r="EEX667" s="198"/>
      <c r="EEY667" s="198"/>
      <c r="EEZ667" s="198"/>
      <c r="EFA667" s="198"/>
      <c r="EFB667" s="198"/>
      <c r="EFC667" s="198"/>
      <c r="EFD667" s="198"/>
      <c r="EFE667" s="198"/>
      <c r="EFF667" s="198"/>
      <c r="EFG667" s="198"/>
      <c r="EFH667" s="198"/>
      <c r="EFI667" s="198"/>
      <c r="EFJ667" s="198"/>
      <c r="EFK667" s="198"/>
      <c r="EFL667" s="198"/>
      <c r="EFM667" s="198"/>
      <c r="EFN667" s="198"/>
      <c r="EFO667" s="198"/>
      <c r="EFP667" s="198"/>
      <c r="EFQ667" s="198"/>
      <c r="EFR667" s="198"/>
      <c r="EFS667" s="198"/>
      <c r="EFT667" s="198"/>
      <c r="EFU667" s="198"/>
      <c r="EFV667" s="198"/>
      <c r="EFW667" s="198"/>
      <c r="EFX667" s="198"/>
      <c r="EFY667" s="198"/>
      <c r="EFZ667" s="198"/>
      <c r="EGA667" s="198"/>
      <c r="EGB667" s="198"/>
      <c r="EGC667" s="198"/>
      <c r="EGD667" s="198"/>
      <c r="EGE667" s="198"/>
      <c r="EGF667" s="198"/>
      <c r="EGG667" s="198"/>
      <c r="EGH667" s="198"/>
      <c r="EGI667" s="198"/>
      <c r="EGJ667" s="198"/>
      <c r="EGK667" s="198"/>
      <c r="EGL667" s="198"/>
      <c r="EGM667" s="198"/>
      <c r="EGN667" s="198"/>
      <c r="EGO667" s="198"/>
      <c r="EGP667" s="198"/>
      <c r="EGQ667" s="198"/>
      <c r="EGR667" s="198"/>
      <c r="EGS667" s="198"/>
      <c r="EGT667" s="198"/>
      <c r="EGU667" s="198"/>
      <c r="EGV667" s="198"/>
      <c r="EGW667" s="198"/>
      <c r="EGX667" s="198"/>
      <c r="EGY667" s="198"/>
      <c r="EGZ667" s="198"/>
      <c r="EHA667" s="198"/>
      <c r="EHB667" s="198"/>
      <c r="EHC667" s="198"/>
      <c r="EHD667" s="198"/>
      <c r="EHE667" s="198"/>
      <c r="EHF667" s="198"/>
      <c r="EHG667" s="198"/>
      <c r="EHH667" s="198"/>
      <c r="EHI667" s="198"/>
      <c r="EHJ667" s="198"/>
      <c r="EHK667" s="198"/>
      <c r="EHL667" s="198"/>
      <c r="EHM667" s="198"/>
      <c r="EHN667" s="198"/>
      <c r="EHO667" s="198"/>
      <c r="EHP667" s="198"/>
      <c r="EHQ667" s="198"/>
      <c r="EHR667" s="198"/>
      <c r="EHS667" s="198"/>
      <c r="EHT667" s="198"/>
      <c r="EHU667" s="198"/>
      <c r="EHV667" s="198"/>
      <c r="EHW667" s="198"/>
      <c r="EHX667" s="198"/>
      <c r="EHY667" s="198"/>
      <c r="EHZ667" s="198"/>
      <c r="EIA667" s="198"/>
      <c r="EIB667" s="198"/>
      <c r="EIC667" s="198"/>
      <c r="EID667" s="198"/>
      <c r="EIE667" s="198"/>
      <c r="EIF667" s="198"/>
      <c r="EIG667" s="198"/>
      <c r="EIH667" s="198"/>
      <c r="EII667" s="198"/>
      <c r="EIJ667" s="198"/>
      <c r="EIK667" s="198"/>
      <c r="EIL667" s="198"/>
      <c r="EIM667" s="198"/>
      <c r="EIN667" s="198"/>
      <c r="EIO667" s="198"/>
      <c r="EIP667" s="198"/>
      <c r="EIQ667" s="198"/>
      <c r="EIR667" s="198"/>
      <c r="EIS667" s="198"/>
      <c r="EIT667" s="198"/>
      <c r="EIU667" s="198"/>
      <c r="EIV667" s="198"/>
      <c r="EIW667" s="198"/>
      <c r="EIX667" s="198"/>
      <c r="EIY667" s="198"/>
      <c r="EIZ667" s="198"/>
      <c r="EJA667" s="198"/>
      <c r="EJB667" s="198"/>
      <c r="EJC667" s="198"/>
      <c r="EJD667" s="198"/>
      <c r="EJE667" s="198"/>
      <c r="EJF667" s="198"/>
      <c r="EJG667" s="198"/>
      <c r="EJH667" s="198"/>
      <c r="EJI667" s="198"/>
      <c r="EJJ667" s="198"/>
      <c r="EJK667" s="198"/>
      <c r="EJL667" s="198"/>
      <c r="EJM667" s="198"/>
      <c r="EJN667" s="198"/>
      <c r="EJO667" s="198"/>
      <c r="EJP667" s="198"/>
      <c r="EJQ667" s="198"/>
      <c r="EJR667" s="198"/>
      <c r="EJS667" s="198"/>
      <c r="EJT667" s="198"/>
      <c r="EJU667" s="198"/>
      <c r="EJV667" s="198"/>
      <c r="EJW667" s="198"/>
      <c r="EJX667" s="198"/>
      <c r="EJY667" s="198"/>
      <c r="EJZ667" s="198"/>
      <c r="EKA667" s="198"/>
      <c r="EKB667" s="198"/>
      <c r="EKC667" s="198"/>
      <c r="EKD667" s="198"/>
      <c r="EKE667" s="198"/>
      <c r="EKF667" s="198"/>
      <c r="EKG667" s="198"/>
      <c r="EKH667" s="198"/>
      <c r="EKI667" s="198"/>
      <c r="EKJ667" s="198"/>
      <c r="EKK667" s="198"/>
      <c r="EKL667" s="198"/>
      <c r="EKM667" s="198"/>
      <c r="EKN667" s="198"/>
      <c r="EKO667" s="198"/>
      <c r="EKP667" s="198"/>
      <c r="EKQ667" s="198"/>
      <c r="EKR667" s="198"/>
      <c r="EKS667" s="198"/>
      <c r="EKT667" s="198"/>
      <c r="EKU667" s="198"/>
      <c r="EKV667" s="198"/>
      <c r="EKW667" s="198"/>
      <c r="EKX667" s="198"/>
      <c r="EKY667" s="198"/>
      <c r="EKZ667" s="198"/>
      <c r="ELA667" s="198"/>
      <c r="ELB667" s="198"/>
      <c r="ELC667" s="198"/>
      <c r="ELD667" s="198"/>
      <c r="ELE667" s="198"/>
      <c r="ELF667" s="198"/>
      <c r="ELG667" s="198"/>
      <c r="ELH667" s="198"/>
      <c r="ELI667" s="198"/>
      <c r="ELJ667" s="198"/>
      <c r="ELK667" s="198"/>
      <c r="ELL667" s="198"/>
      <c r="ELM667" s="198"/>
      <c r="ELN667" s="198"/>
      <c r="ELO667" s="198"/>
      <c r="ELP667" s="198"/>
      <c r="ELQ667" s="198"/>
      <c r="ELR667" s="198"/>
      <c r="ELS667" s="198"/>
      <c r="ELT667" s="198"/>
      <c r="ELU667" s="198"/>
      <c r="ELV667" s="198"/>
      <c r="ELW667" s="198"/>
      <c r="ELX667" s="198"/>
      <c r="ELY667" s="198"/>
      <c r="ELZ667" s="198"/>
      <c r="EMA667" s="198"/>
      <c r="EMB667" s="198"/>
      <c r="EMC667" s="198"/>
      <c r="EMD667" s="198"/>
      <c r="EME667" s="198"/>
      <c r="EMF667" s="198"/>
      <c r="EMG667" s="198"/>
      <c r="EMH667" s="198"/>
      <c r="EMI667" s="198"/>
      <c r="EMJ667" s="198"/>
      <c r="EMK667" s="198"/>
      <c r="EML667" s="198"/>
      <c r="EMM667" s="198"/>
      <c r="EMN667" s="198"/>
      <c r="EMO667" s="198"/>
      <c r="EMP667" s="198"/>
      <c r="EMQ667" s="198"/>
      <c r="EMR667" s="198"/>
      <c r="EMS667" s="198"/>
      <c r="EMT667" s="198"/>
      <c r="EMU667" s="198"/>
      <c r="EMV667" s="198"/>
      <c r="EMW667" s="198"/>
      <c r="EMX667" s="198"/>
      <c r="EMY667" s="198"/>
      <c r="EMZ667" s="198"/>
      <c r="ENA667" s="198"/>
      <c r="ENB667" s="198"/>
      <c r="ENC667" s="198"/>
      <c r="END667" s="198"/>
      <c r="ENE667" s="198"/>
      <c r="ENF667" s="198"/>
      <c r="ENG667" s="198"/>
      <c r="ENH667" s="198"/>
      <c r="ENI667" s="198"/>
      <c r="ENJ667" s="198"/>
      <c r="ENK667" s="198"/>
      <c r="ENL667" s="198"/>
      <c r="ENM667" s="198"/>
      <c r="ENN667" s="198"/>
      <c r="ENO667" s="198"/>
      <c r="ENP667" s="198"/>
      <c r="ENQ667" s="198"/>
      <c r="ENR667" s="198"/>
      <c r="ENS667" s="198"/>
      <c r="ENT667" s="198"/>
      <c r="ENU667" s="198"/>
      <c r="ENV667" s="198"/>
      <c r="ENW667" s="198"/>
      <c r="ENX667" s="198"/>
      <c r="ENY667" s="198"/>
      <c r="ENZ667" s="198"/>
      <c r="EOA667" s="198"/>
      <c r="EOB667" s="198"/>
      <c r="EOC667" s="198"/>
      <c r="EOD667" s="198"/>
      <c r="EOE667" s="198"/>
      <c r="EOF667" s="198"/>
      <c r="EOG667" s="198"/>
      <c r="EOH667" s="198"/>
      <c r="EOI667" s="198"/>
      <c r="EOJ667" s="198"/>
      <c r="EOK667" s="198"/>
      <c r="EOL667" s="198"/>
      <c r="EOM667" s="198"/>
      <c r="EON667" s="198"/>
      <c r="EOO667" s="198"/>
      <c r="EOP667" s="198"/>
      <c r="EOQ667" s="198"/>
      <c r="EOR667" s="198"/>
      <c r="EOS667" s="198"/>
      <c r="EOT667" s="198"/>
      <c r="EOU667" s="198"/>
      <c r="EOV667" s="198"/>
      <c r="EOW667" s="198"/>
      <c r="EOX667" s="198"/>
      <c r="EOY667" s="198"/>
      <c r="EOZ667" s="198"/>
      <c r="EPA667" s="198"/>
      <c r="EPB667" s="198"/>
      <c r="EPC667" s="198"/>
      <c r="EPD667" s="198"/>
      <c r="EPE667" s="198"/>
      <c r="EPF667" s="198"/>
      <c r="EPG667" s="198"/>
      <c r="EPH667" s="198"/>
      <c r="EPI667" s="198"/>
      <c r="EPJ667" s="198"/>
      <c r="EPK667" s="198"/>
      <c r="EPL667" s="198"/>
      <c r="EPM667" s="198"/>
      <c r="EPN667" s="198"/>
      <c r="EPO667" s="198"/>
      <c r="EPP667" s="198"/>
      <c r="EPQ667" s="198"/>
      <c r="EPR667" s="198"/>
      <c r="EPS667" s="198"/>
      <c r="EPT667" s="198"/>
      <c r="EPU667" s="198"/>
      <c r="EPV667" s="198"/>
      <c r="EPW667" s="198"/>
      <c r="EPX667" s="198"/>
      <c r="EPY667" s="198"/>
      <c r="EPZ667" s="198"/>
      <c r="EQA667" s="198"/>
      <c r="EQB667" s="198"/>
      <c r="EQC667" s="198"/>
      <c r="EQD667" s="198"/>
      <c r="EQE667" s="198"/>
      <c r="EQF667" s="198"/>
      <c r="EQG667" s="198"/>
      <c r="EQH667" s="198"/>
      <c r="EQI667" s="198"/>
      <c r="EQJ667" s="198"/>
      <c r="EQK667" s="198"/>
      <c r="EQL667" s="198"/>
      <c r="EQM667" s="198"/>
      <c r="EQN667" s="198"/>
      <c r="EQO667" s="198"/>
      <c r="EQP667" s="198"/>
      <c r="EQQ667" s="198"/>
      <c r="EQR667" s="198"/>
      <c r="EQS667" s="198"/>
      <c r="EQT667" s="198"/>
      <c r="EQU667" s="198"/>
      <c r="EQV667" s="198"/>
      <c r="EQW667" s="198"/>
      <c r="EQX667" s="198"/>
      <c r="EQY667" s="198"/>
      <c r="EQZ667" s="198"/>
      <c r="ERA667" s="198"/>
      <c r="ERB667" s="198"/>
      <c r="ERC667" s="198"/>
      <c r="ERD667" s="198"/>
      <c r="ERE667" s="198"/>
      <c r="ERF667" s="198"/>
      <c r="ERG667" s="198"/>
      <c r="ERH667" s="198"/>
      <c r="ERI667" s="198"/>
      <c r="ERJ667" s="198"/>
      <c r="ERK667" s="198"/>
      <c r="ERL667" s="198"/>
      <c r="ERM667" s="198"/>
      <c r="ERN667" s="198"/>
      <c r="ERO667" s="198"/>
      <c r="ERP667" s="198"/>
      <c r="ERQ667" s="198"/>
      <c r="ERR667" s="198"/>
      <c r="ERS667" s="198"/>
      <c r="ERT667" s="198"/>
      <c r="ERU667" s="198"/>
      <c r="ERV667" s="198"/>
      <c r="ERW667" s="198"/>
      <c r="ERX667" s="198"/>
      <c r="ERY667" s="198"/>
      <c r="ERZ667" s="198"/>
      <c r="ESA667" s="198"/>
      <c r="ESB667" s="198"/>
      <c r="ESC667" s="198"/>
      <c r="ESD667" s="198"/>
      <c r="ESE667" s="198"/>
      <c r="ESF667" s="198"/>
      <c r="ESG667" s="198"/>
      <c r="ESH667" s="198"/>
      <c r="ESI667" s="198"/>
      <c r="ESJ667" s="198"/>
      <c r="ESK667" s="198"/>
      <c r="ESL667" s="198"/>
      <c r="ESM667" s="198"/>
      <c r="ESN667" s="198"/>
      <c r="ESO667" s="198"/>
      <c r="ESP667" s="198"/>
      <c r="ESQ667" s="198"/>
      <c r="ESR667" s="198"/>
      <c r="ESS667" s="198"/>
      <c r="EST667" s="198"/>
      <c r="ESU667" s="198"/>
      <c r="ESV667" s="198"/>
      <c r="ESW667" s="198"/>
      <c r="ESX667" s="198"/>
      <c r="ESY667" s="198"/>
      <c r="ESZ667" s="198"/>
      <c r="ETA667" s="198"/>
      <c r="ETB667" s="198"/>
      <c r="ETC667" s="198"/>
      <c r="ETD667" s="198"/>
      <c r="ETE667" s="198"/>
      <c r="ETF667" s="198"/>
      <c r="ETG667" s="198"/>
      <c r="ETH667" s="198"/>
      <c r="ETI667" s="198"/>
      <c r="ETJ667" s="198"/>
      <c r="ETK667" s="198"/>
      <c r="ETL667" s="198"/>
      <c r="ETM667" s="198"/>
      <c r="ETN667" s="198"/>
      <c r="ETO667" s="198"/>
      <c r="ETP667" s="198"/>
      <c r="ETQ667" s="198"/>
      <c r="ETR667" s="198"/>
      <c r="ETS667" s="198"/>
      <c r="ETT667" s="198"/>
      <c r="ETU667" s="198"/>
      <c r="ETV667" s="198"/>
      <c r="ETW667" s="198"/>
      <c r="ETX667" s="198"/>
      <c r="ETY667" s="198"/>
      <c r="ETZ667" s="198"/>
      <c r="EUA667" s="198"/>
      <c r="EUB667" s="198"/>
      <c r="EUC667" s="198"/>
      <c r="EUD667" s="198"/>
      <c r="EUE667" s="198"/>
      <c r="EUF667" s="198"/>
      <c r="EUG667" s="198"/>
      <c r="EUH667" s="198"/>
      <c r="EUI667" s="198"/>
      <c r="EUJ667" s="198"/>
      <c r="EUK667" s="198"/>
      <c r="EUL667" s="198"/>
      <c r="EUM667" s="198"/>
      <c r="EUN667" s="198"/>
      <c r="EUO667" s="198"/>
      <c r="EUP667" s="198"/>
      <c r="EUQ667" s="198"/>
      <c r="EUR667" s="198"/>
      <c r="EUS667" s="198"/>
      <c r="EUT667" s="198"/>
      <c r="EUU667" s="198"/>
      <c r="EUV667" s="198"/>
      <c r="EUW667" s="198"/>
      <c r="EUX667" s="198"/>
      <c r="EUY667" s="198"/>
      <c r="EUZ667" s="198"/>
      <c r="EVA667" s="198"/>
      <c r="EVB667" s="198"/>
      <c r="EVC667" s="198"/>
      <c r="EVD667" s="198"/>
      <c r="EVE667" s="198"/>
      <c r="EVF667" s="198"/>
      <c r="EVG667" s="198"/>
      <c r="EVH667" s="198"/>
      <c r="EVI667" s="198"/>
      <c r="EVJ667" s="198"/>
      <c r="EVK667" s="198"/>
      <c r="EVL667" s="198"/>
      <c r="EVM667" s="198"/>
      <c r="EVN667" s="198"/>
      <c r="EVO667" s="198"/>
      <c r="EVP667" s="198"/>
      <c r="EVQ667" s="198"/>
      <c r="EVR667" s="198"/>
      <c r="EVS667" s="198"/>
      <c r="EVT667" s="198"/>
      <c r="EVU667" s="198"/>
      <c r="EVV667" s="198"/>
      <c r="EVW667" s="198"/>
      <c r="EVX667" s="198"/>
      <c r="EVY667" s="198"/>
      <c r="EVZ667" s="198"/>
      <c r="EWA667" s="198"/>
      <c r="EWB667" s="198"/>
      <c r="EWC667" s="198"/>
      <c r="EWD667" s="198"/>
      <c r="EWE667" s="198"/>
      <c r="EWF667" s="198"/>
      <c r="EWG667" s="198"/>
      <c r="EWH667" s="198"/>
      <c r="EWI667" s="198"/>
      <c r="EWJ667" s="198"/>
      <c r="EWK667" s="198"/>
      <c r="EWL667" s="198"/>
      <c r="EWM667" s="198"/>
      <c r="EWN667" s="198"/>
      <c r="EWO667" s="198"/>
      <c r="EWP667" s="198"/>
      <c r="EWQ667" s="198"/>
      <c r="EWR667" s="198"/>
      <c r="EWS667" s="198"/>
      <c r="EWT667" s="198"/>
      <c r="EWU667" s="198"/>
      <c r="EWV667" s="198"/>
      <c r="EWW667" s="198"/>
      <c r="EWX667" s="198"/>
      <c r="EWY667" s="198"/>
      <c r="EWZ667" s="198"/>
      <c r="EXA667" s="198"/>
      <c r="EXB667" s="198"/>
      <c r="EXC667" s="198"/>
      <c r="EXD667" s="198"/>
      <c r="EXE667" s="198"/>
      <c r="EXF667" s="198"/>
      <c r="EXG667" s="198"/>
      <c r="EXH667" s="198"/>
      <c r="EXI667" s="198"/>
      <c r="EXJ667" s="198"/>
      <c r="EXK667" s="198"/>
      <c r="EXL667" s="198"/>
      <c r="EXM667" s="198"/>
      <c r="EXN667" s="198"/>
      <c r="EXO667" s="198"/>
      <c r="EXP667" s="198"/>
      <c r="EXQ667" s="198"/>
      <c r="EXR667" s="198"/>
      <c r="EXS667" s="198"/>
      <c r="EXT667" s="198"/>
      <c r="EXU667" s="198"/>
      <c r="EXV667" s="198"/>
      <c r="EXW667" s="198"/>
      <c r="EXX667" s="198"/>
      <c r="EXY667" s="198"/>
      <c r="EXZ667" s="198"/>
      <c r="EYA667" s="198"/>
      <c r="EYB667" s="198"/>
      <c r="EYC667" s="198"/>
      <c r="EYD667" s="198"/>
      <c r="EYE667" s="198"/>
      <c r="EYF667" s="198"/>
      <c r="EYG667" s="198"/>
      <c r="EYH667" s="198"/>
      <c r="EYI667" s="198"/>
      <c r="EYJ667" s="198"/>
      <c r="EYK667" s="198"/>
      <c r="EYL667" s="198"/>
      <c r="EYM667" s="198"/>
      <c r="EYN667" s="198"/>
      <c r="EYO667" s="198"/>
      <c r="EYP667" s="198"/>
      <c r="EYQ667" s="198"/>
      <c r="EYR667" s="198"/>
      <c r="EYS667" s="198"/>
      <c r="EYT667" s="198"/>
      <c r="EYU667" s="198"/>
      <c r="EYV667" s="198"/>
      <c r="EYW667" s="198"/>
      <c r="EYX667" s="198"/>
      <c r="EYY667" s="198"/>
      <c r="EYZ667" s="198"/>
      <c r="EZA667" s="198"/>
      <c r="EZB667" s="198"/>
      <c r="EZC667" s="198"/>
      <c r="EZD667" s="198"/>
      <c r="EZE667" s="198"/>
      <c r="EZF667" s="198"/>
      <c r="EZG667" s="198"/>
      <c r="EZH667" s="198"/>
      <c r="EZI667" s="198"/>
      <c r="EZJ667" s="198"/>
      <c r="EZK667" s="198"/>
      <c r="EZL667" s="198"/>
      <c r="EZM667" s="198"/>
      <c r="EZN667" s="198"/>
      <c r="EZO667" s="198"/>
      <c r="EZP667" s="198"/>
      <c r="EZQ667" s="198"/>
      <c r="EZR667" s="198"/>
      <c r="EZS667" s="198"/>
      <c r="EZT667" s="198"/>
      <c r="EZU667" s="198"/>
      <c r="EZV667" s="198"/>
      <c r="EZW667" s="198"/>
      <c r="EZX667" s="198"/>
      <c r="EZY667" s="198"/>
      <c r="EZZ667" s="198"/>
      <c r="FAA667" s="198"/>
      <c r="FAB667" s="198"/>
      <c r="FAC667" s="198"/>
      <c r="FAD667" s="198"/>
      <c r="FAE667" s="198"/>
      <c r="FAF667" s="198"/>
      <c r="FAG667" s="198"/>
      <c r="FAH667" s="198"/>
      <c r="FAI667" s="198"/>
      <c r="FAJ667" s="198"/>
      <c r="FAK667" s="198"/>
      <c r="FAL667" s="198"/>
      <c r="FAM667" s="198"/>
      <c r="FAN667" s="198"/>
      <c r="FAO667" s="198"/>
      <c r="FAP667" s="198"/>
      <c r="FAQ667" s="198"/>
      <c r="FAR667" s="198"/>
      <c r="FAS667" s="198"/>
      <c r="FAT667" s="198"/>
      <c r="FAU667" s="198"/>
      <c r="FAV667" s="198"/>
      <c r="FAW667" s="198"/>
      <c r="FAX667" s="198"/>
      <c r="FAY667" s="198"/>
      <c r="FAZ667" s="198"/>
      <c r="FBA667" s="198"/>
      <c r="FBB667" s="198"/>
      <c r="FBC667" s="198"/>
      <c r="FBD667" s="198"/>
      <c r="FBE667" s="198"/>
      <c r="FBF667" s="198"/>
      <c r="FBG667" s="198"/>
      <c r="FBH667" s="198"/>
      <c r="FBI667" s="198"/>
      <c r="FBJ667" s="198"/>
      <c r="FBK667" s="198"/>
      <c r="FBL667" s="198"/>
      <c r="FBM667" s="198"/>
      <c r="FBN667" s="198"/>
      <c r="FBO667" s="198"/>
      <c r="FBP667" s="198"/>
      <c r="FBQ667" s="198"/>
      <c r="FBR667" s="198"/>
      <c r="FBS667" s="198"/>
      <c r="FBT667" s="198"/>
      <c r="FBU667" s="198"/>
      <c r="FBV667" s="198"/>
      <c r="FBW667" s="198"/>
      <c r="FBX667" s="198"/>
      <c r="FBY667" s="198"/>
      <c r="FBZ667" s="198"/>
      <c r="FCA667" s="198"/>
      <c r="FCB667" s="198"/>
      <c r="FCC667" s="198"/>
      <c r="FCD667" s="198"/>
      <c r="FCE667" s="198"/>
      <c r="FCF667" s="198"/>
      <c r="FCG667" s="198"/>
      <c r="FCH667" s="198"/>
      <c r="FCI667" s="198"/>
      <c r="FCJ667" s="198"/>
      <c r="FCK667" s="198"/>
      <c r="FCL667" s="198"/>
      <c r="FCM667" s="198"/>
      <c r="FCN667" s="198"/>
      <c r="FCO667" s="198"/>
      <c r="FCP667" s="198"/>
      <c r="FCQ667" s="198"/>
      <c r="FCR667" s="198"/>
      <c r="FCS667" s="198"/>
      <c r="FCT667" s="198"/>
      <c r="FCU667" s="198"/>
      <c r="FCV667" s="198"/>
      <c r="FCW667" s="198"/>
      <c r="FCX667" s="198"/>
      <c r="FCY667" s="198"/>
      <c r="FCZ667" s="198"/>
      <c r="FDA667" s="198"/>
      <c r="FDB667" s="198"/>
      <c r="FDC667" s="198"/>
      <c r="FDD667" s="198"/>
      <c r="FDE667" s="198"/>
      <c r="FDF667" s="198"/>
      <c r="FDG667" s="198"/>
      <c r="FDH667" s="198"/>
      <c r="FDI667" s="198"/>
      <c r="FDJ667" s="198"/>
      <c r="FDK667" s="198"/>
      <c r="FDL667" s="198"/>
      <c r="FDM667" s="198"/>
      <c r="FDN667" s="198"/>
      <c r="FDO667" s="198"/>
      <c r="FDP667" s="198"/>
      <c r="FDQ667" s="198"/>
      <c r="FDR667" s="198"/>
      <c r="FDS667" s="198"/>
      <c r="FDT667" s="198"/>
      <c r="FDU667" s="198"/>
      <c r="FDV667" s="198"/>
      <c r="FDW667" s="198"/>
      <c r="FDX667" s="198"/>
      <c r="FDY667" s="198"/>
      <c r="FDZ667" s="198"/>
      <c r="FEA667" s="198"/>
      <c r="FEB667" s="198"/>
      <c r="FEC667" s="198"/>
      <c r="FED667" s="198"/>
      <c r="FEE667" s="198"/>
      <c r="FEF667" s="198"/>
      <c r="FEG667" s="198"/>
      <c r="FEH667" s="198"/>
      <c r="FEI667" s="198"/>
      <c r="FEJ667" s="198"/>
      <c r="FEK667" s="198"/>
      <c r="FEL667" s="198"/>
      <c r="FEM667" s="198"/>
      <c r="FEN667" s="198"/>
      <c r="FEO667" s="198"/>
      <c r="FEP667" s="198"/>
      <c r="FEQ667" s="198"/>
      <c r="FER667" s="198"/>
      <c r="FES667" s="198"/>
      <c r="FET667" s="198"/>
      <c r="FEU667" s="198"/>
      <c r="FEV667" s="198"/>
      <c r="FEW667" s="198"/>
      <c r="FEX667" s="198"/>
      <c r="FEY667" s="198"/>
      <c r="FEZ667" s="198"/>
      <c r="FFA667" s="198"/>
      <c r="FFB667" s="198"/>
      <c r="FFC667" s="198"/>
      <c r="FFD667" s="198"/>
      <c r="FFE667" s="198"/>
      <c r="FFF667" s="198"/>
      <c r="FFG667" s="198"/>
      <c r="FFH667" s="198"/>
      <c r="FFI667" s="198"/>
      <c r="FFJ667" s="198"/>
      <c r="FFK667" s="198"/>
      <c r="FFL667" s="198"/>
      <c r="FFM667" s="198"/>
      <c r="FFN667" s="198"/>
      <c r="FFO667" s="198"/>
      <c r="FFP667" s="198"/>
      <c r="FFQ667" s="198"/>
      <c r="FFR667" s="198"/>
      <c r="FFS667" s="198"/>
      <c r="FFT667" s="198"/>
      <c r="FFU667" s="198"/>
      <c r="FFV667" s="198"/>
      <c r="FFW667" s="198"/>
      <c r="FFX667" s="198"/>
      <c r="FFY667" s="198"/>
      <c r="FFZ667" s="198"/>
      <c r="FGA667" s="198"/>
      <c r="FGB667" s="198"/>
      <c r="FGC667" s="198"/>
      <c r="FGD667" s="198"/>
      <c r="FGE667" s="198"/>
      <c r="FGF667" s="198"/>
      <c r="FGG667" s="198"/>
      <c r="FGH667" s="198"/>
      <c r="FGI667" s="198"/>
      <c r="FGJ667" s="198"/>
      <c r="FGK667" s="198"/>
      <c r="FGL667" s="198"/>
      <c r="FGM667" s="198"/>
      <c r="FGN667" s="198"/>
      <c r="FGO667" s="198"/>
      <c r="FGP667" s="198"/>
      <c r="FGQ667" s="198"/>
      <c r="FGR667" s="198"/>
      <c r="FGS667" s="198"/>
      <c r="FGT667" s="198"/>
      <c r="FGU667" s="198"/>
      <c r="FGV667" s="198"/>
      <c r="FGW667" s="198"/>
      <c r="FGX667" s="198"/>
      <c r="FGY667" s="198"/>
      <c r="FGZ667" s="198"/>
      <c r="FHA667" s="198"/>
      <c r="FHB667" s="198"/>
      <c r="FHC667" s="198"/>
      <c r="FHD667" s="198"/>
      <c r="FHE667" s="198"/>
      <c r="FHF667" s="198"/>
      <c r="FHG667" s="198"/>
      <c r="FHH667" s="198"/>
      <c r="FHI667" s="198"/>
      <c r="FHJ667" s="198"/>
      <c r="FHK667" s="198"/>
      <c r="FHL667" s="198"/>
      <c r="FHM667" s="198"/>
      <c r="FHN667" s="198"/>
      <c r="FHO667" s="198"/>
      <c r="FHP667" s="198"/>
      <c r="FHQ667" s="198"/>
      <c r="FHR667" s="198"/>
      <c r="FHS667" s="198"/>
      <c r="FHT667" s="198"/>
      <c r="FHU667" s="198"/>
      <c r="FHV667" s="198"/>
      <c r="FHW667" s="198"/>
      <c r="FHX667" s="198"/>
      <c r="FHY667" s="198"/>
      <c r="FHZ667" s="198"/>
      <c r="FIA667" s="198"/>
      <c r="FIB667" s="198"/>
      <c r="FIC667" s="198"/>
      <c r="FID667" s="198"/>
      <c r="FIE667" s="198"/>
      <c r="FIF667" s="198"/>
      <c r="FIG667" s="198"/>
      <c r="FIH667" s="198"/>
      <c r="FII667" s="198"/>
      <c r="FIJ667" s="198"/>
      <c r="FIK667" s="198"/>
      <c r="FIL667" s="198"/>
      <c r="FIM667" s="198"/>
      <c r="FIN667" s="198"/>
      <c r="FIO667" s="198"/>
      <c r="FIP667" s="198"/>
      <c r="FIQ667" s="198"/>
      <c r="FIR667" s="198"/>
      <c r="FIS667" s="198"/>
      <c r="FIT667" s="198"/>
      <c r="FIU667" s="198"/>
      <c r="FIV667" s="198"/>
      <c r="FIW667" s="198"/>
      <c r="FIX667" s="198"/>
      <c r="FIY667" s="198"/>
      <c r="FIZ667" s="198"/>
      <c r="FJA667" s="198"/>
      <c r="FJB667" s="198"/>
      <c r="FJC667" s="198"/>
      <c r="FJD667" s="198"/>
      <c r="FJE667" s="198"/>
      <c r="FJF667" s="198"/>
      <c r="FJG667" s="198"/>
      <c r="FJH667" s="198"/>
      <c r="FJI667" s="198"/>
      <c r="FJJ667" s="198"/>
      <c r="FJK667" s="198"/>
      <c r="FJL667" s="198"/>
      <c r="FJM667" s="198"/>
      <c r="FJN667" s="198"/>
      <c r="FJO667" s="198"/>
      <c r="FJP667" s="198"/>
      <c r="FJQ667" s="198"/>
      <c r="FJR667" s="198"/>
      <c r="FJS667" s="198"/>
      <c r="FJT667" s="198"/>
      <c r="FJU667" s="198"/>
      <c r="FJV667" s="198"/>
      <c r="FJW667" s="198"/>
      <c r="FJX667" s="198"/>
      <c r="FJY667" s="198"/>
      <c r="FJZ667" s="198"/>
      <c r="FKA667" s="198"/>
      <c r="FKB667" s="198"/>
      <c r="FKC667" s="198"/>
      <c r="FKD667" s="198"/>
      <c r="FKE667" s="198"/>
      <c r="FKF667" s="198"/>
      <c r="FKG667" s="198"/>
      <c r="FKH667" s="198"/>
      <c r="FKI667" s="198"/>
      <c r="FKJ667" s="198"/>
      <c r="FKK667" s="198"/>
      <c r="FKL667" s="198"/>
      <c r="FKM667" s="198"/>
      <c r="FKN667" s="198"/>
      <c r="FKO667" s="198"/>
      <c r="FKP667" s="198"/>
      <c r="FKQ667" s="198"/>
      <c r="FKR667" s="198"/>
      <c r="FKS667" s="198"/>
      <c r="FKT667" s="198"/>
      <c r="FKU667" s="198"/>
      <c r="FKV667" s="198"/>
      <c r="FKW667" s="198"/>
      <c r="FKX667" s="198"/>
      <c r="FKY667" s="198"/>
      <c r="FKZ667" s="198"/>
      <c r="FLA667" s="198"/>
      <c r="FLB667" s="198"/>
      <c r="FLC667" s="198"/>
      <c r="FLD667" s="198"/>
      <c r="FLE667" s="198"/>
      <c r="FLF667" s="198"/>
      <c r="FLG667" s="198"/>
      <c r="FLH667" s="198"/>
      <c r="FLI667" s="198"/>
      <c r="FLJ667" s="198"/>
      <c r="FLK667" s="198"/>
      <c r="FLL667" s="198"/>
      <c r="FLM667" s="198"/>
      <c r="FLN667" s="198"/>
      <c r="FLO667" s="198"/>
      <c r="FLP667" s="198"/>
      <c r="FLQ667" s="198"/>
      <c r="FLR667" s="198"/>
      <c r="FLS667" s="198"/>
      <c r="FLT667" s="198"/>
      <c r="FLU667" s="198"/>
      <c r="FLV667" s="198"/>
      <c r="FLW667" s="198"/>
      <c r="FLX667" s="198"/>
      <c r="FLY667" s="198"/>
      <c r="FLZ667" s="198"/>
      <c r="FMA667" s="198"/>
      <c r="FMB667" s="198"/>
      <c r="FMC667" s="198"/>
      <c r="FMD667" s="198"/>
      <c r="FME667" s="198"/>
      <c r="FMF667" s="198"/>
      <c r="FMG667" s="198"/>
      <c r="FMH667" s="198"/>
      <c r="FMI667" s="198"/>
      <c r="FMJ667" s="198"/>
      <c r="FMK667" s="198"/>
      <c r="FML667" s="198"/>
      <c r="FMM667" s="198"/>
      <c r="FMN667" s="198"/>
      <c r="FMO667" s="198"/>
      <c r="FMP667" s="198"/>
      <c r="FMQ667" s="198"/>
      <c r="FMR667" s="198"/>
      <c r="FMS667" s="198"/>
      <c r="FMT667" s="198"/>
      <c r="FMU667" s="198"/>
      <c r="FMV667" s="198"/>
      <c r="FMW667" s="198"/>
      <c r="FMX667" s="198"/>
      <c r="FMY667" s="198"/>
      <c r="FMZ667" s="198"/>
      <c r="FNA667" s="198"/>
      <c r="FNB667" s="198"/>
      <c r="FNC667" s="198"/>
      <c r="FND667" s="198"/>
      <c r="FNE667" s="198"/>
      <c r="FNF667" s="198"/>
      <c r="FNG667" s="198"/>
      <c r="FNH667" s="198"/>
      <c r="FNI667" s="198"/>
      <c r="FNJ667" s="198"/>
      <c r="FNK667" s="198"/>
      <c r="FNL667" s="198"/>
      <c r="FNM667" s="198"/>
      <c r="FNN667" s="198"/>
      <c r="FNO667" s="198"/>
      <c r="FNP667" s="198"/>
      <c r="FNQ667" s="198"/>
      <c r="FNR667" s="198"/>
      <c r="FNS667" s="198"/>
      <c r="FNT667" s="198"/>
      <c r="FNU667" s="198"/>
      <c r="FNV667" s="198"/>
      <c r="FNW667" s="198"/>
      <c r="FNX667" s="198"/>
      <c r="FNY667" s="198"/>
      <c r="FNZ667" s="198"/>
      <c r="FOA667" s="198"/>
      <c r="FOB667" s="198"/>
      <c r="FOC667" s="198"/>
      <c r="FOD667" s="198"/>
      <c r="FOE667" s="198"/>
      <c r="FOF667" s="198"/>
      <c r="FOG667" s="198"/>
      <c r="FOH667" s="198"/>
      <c r="FOI667" s="198"/>
      <c r="FOJ667" s="198"/>
      <c r="FOK667" s="198"/>
      <c r="FOL667" s="198"/>
      <c r="FOM667" s="198"/>
      <c r="FON667" s="198"/>
      <c r="FOO667" s="198"/>
      <c r="FOP667" s="198"/>
      <c r="FOQ667" s="198"/>
      <c r="FOR667" s="198"/>
      <c r="FOS667" s="198"/>
      <c r="FOT667" s="198"/>
      <c r="FOU667" s="198"/>
      <c r="FOV667" s="198"/>
      <c r="FOW667" s="198"/>
      <c r="FOX667" s="198"/>
      <c r="FOY667" s="198"/>
      <c r="FOZ667" s="198"/>
      <c r="FPA667" s="198"/>
      <c r="FPB667" s="198"/>
      <c r="FPC667" s="198"/>
      <c r="FPD667" s="198"/>
      <c r="FPE667" s="198"/>
      <c r="FPF667" s="198"/>
      <c r="FPG667" s="198"/>
      <c r="FPH667" s="198"/>
      <c r="FPI667" s="198"/>
      <c r="FPJ667" s="198"/>
      <c r="FPK667" s="198"/>
      <c r="FPL667" s="198"/>
      <c r="FPM667" s="198"/>
      <c r="FPN667" s="198"/>
      <c r="FPO667" s="198"/>
      <c r="FPP667" s="198"/>
      <c r="FPQ667" s="198"/>
      <c r="FPR667" s="198"/>
      <c r="FPS667" s="198"/>
      <c r="FPT667" s="198"/>
      <c r="FPU667" s="198"/>
      <c r="FPV667" s="198"/>
      <c r="FPW667" s="198"/>
      <c r="FPX667" s="198"/>
      <c r="FPY667" s="198"/>
      <c r="FPZ667" s="198"/>
      <c r="FQA667" s="198"/>
      <c r="FQB667" s="198"/>
      <c r="FQC667" s="198"/>
      <c r="FQD667" s="198"/>
      <c r="FQE667" s="198"/>
      <c r="FQF667" s="198"/>
      <c r="FQG667" s="198"/>
      <c r="FQH667" s="198"/>
      <c r="FQI667" s="198"/>
      <c r="FQJ667" s="198"/>
      <c r="FQK667" s="198"/>
      <c r="FQL667" s="198"/>
      <c r="FQM667" s="198"/>
      <c r="FQN667" s="198"/>
      <c r="FQO667" s="198"/>
      <c r="FQP667" s="198"/>
      <c r="FQQ667" s="198"/>
      <c r="FQR667" s="198"/>
      <c r="FQS667" s="198"/>
      <c r="FQT667" s="198"/>
      <c r="FQU667" s="198"/>
      <c r="FQV667" s="198"/>
      <c r="FQW667" s="198"/>
      <c r="FQX667" s="198"/>
      <c r="FQY667" s="198"/>
      <c r="FQZ667" s="198"/>
      <c r="FRA667" s="198"/>
      <c r="FRB667" s="198"/>
      <c r="FRC667" s="198"/>
      <c r="FRD667" s="198"/>
      <c r="FRE667" s="198"/>
      <c r="FRF667" s="198"/>
      <c r="FRG667" s="198"/>
      <c r="FRH667" s="198"/>
      <c r="FRI667" s="198"/>
      <c r="FRJ667" s="198"/>
      <c r="FRK667" s="198"/>
      <c r="FRL667" s="198"/>
      <c r="FRM667" s="198"/>
      <c r="FRN667" s="198"/>
      <c r="FRO667" s="198"/>
      <c r="FRP667" s="198"/>
      <c r="FRQ667" s="198"/>
      <c r="FRR667" s="198"/>
      <c r="FRS667" s="198"/>
      <c r="FRT667" s="198"/>
      <c r="FRU667" s="198"/>
      <c r="FRV667" s="198"/>
      <c r="FRW667" s="198"/>
      <c r="FRX667" s="198"/>
      <c r="FRY667" s="198"/>
      <c r="FRZ667" s="198"/>
      <c r="FSA667" s="198"/>
      <c r="FSB667" s="198"/>
      <c r="FSC667" s="198"/>
      <c r="FSD667" s="198"/>
      <c r="FSE667" s="198"/>
      <c r="FSF667" s="198"/>
      <c r="FSG667" s="198"/>
      <c r="FSH667" s="198"/>
      <c r="FSI667" s="198"/>
      <c r="FSJ667" s="198"/>
      <c r="FSK667" s="198"/>
      <c r="FSL667" s="198"/>
      <c r="FSM667" s="198"/>
      <c r="FSN667" s="198"/>
      <c r="FSO667" s="198"/>
      <c r="FSP667" s="198"/>
      <c r="FSQ667" s="198"/>
      <c r="FSR667" s="198"/>
      <c r="FSS667" s="198"/>
      <c r="FST667" s="198"/>
      <c r="FSU667" s="198"/>
      <c r="FSV667" s="198"/>
      <c r="FSW667" s="198"/>
      <c r="FSX667" s="198"/>
      <c r="FSY667" s="198"/>
      <c r="FSZ667" s="198"/>
      <c r="FTA667" s="198"/>
      <c r="FTB667" s="198"/>
      <c r="FTC667" s="198"/>
      <c r="FTD667" s="198"/>
      <c r="FTE667" s="198"/>
      <c r="FTF667" s="198"/>
      <c r="FTG667" s="198"/>
      <c r="FTH667" s="198"/>
      <c r="FTI667" s="198"/>
      <c r="FTJ667" s="198"/>
      <c r="FTK667" s="198"/>
      <c r="FTL667" s="198"/>
      <c r="FTM667" s="198"/>
      <c r="FTN667" s="198"/>
      <c r="FTO667" s="198"/>
      <c r="FTP667" s="198"/>
      <c r="FTQ667" s="198"/>
      <c r="FTR667" s="198"/>
      <c r="FTS667" s="198"/>
      <c r="FTT667" s="198"/>
      <c r="FTU667" s="198"/>
      <c r="FTV667" s="198"/>
      <c r="FTW667" s="198"/>
      <c r="FTX667" s="198"/>
      <c r="FTY667" s="198"/>
      <c r="FTZ667" s="198"/>
      <c r="FUA667" s="198"/>
      <c r="FUB667" s="198"/>
      <c r="FUC667" s="198"/>
      <c r="FUD667" s="198"/>
      <c r="FUE667" s="198"/>
      <c r="FUF667" s="198"/>
      <c r="FUG667" s="198"/>
      <c r="FUH667" s="198"/>
      <c r="FUI667" s="198"/>
      <c r="FUJ667" s="198"/>
      <c r="FUK667" s="198"/>
      <c r="FUL667" s="198"/>
      <c r="FUM667" s="198"/>
      <c r="FUN667" s="198"/>
      <c r="FUO667" s="198"/>
      <c r="FUP667" s="198"/>
      <c r="FUQ667" s="198"/>
      <c r="FUR667" s="198"/>
      <c r="FUS667" s="198"/>
      <c r="FUT667" s="198"/>
      <c r="FUU667" s="198"/>
      <c r="FUV667" s="198"/>
      <c r="FUW667" s="198"/>
      <c r="FUX667" s="198"/>
      <c r="FUY667" s="198"/>
      <c r="FUZ667" s="198"/>
      <c r="FVA667" s="198"/>
      <c r="FVB667" s="198"/>
      <c r="FVC667" s="198"/>
      <c r="FVD667" s="198"/>
      <c r="FVE667" s="198"/>
      <c r="FVF667" s="198"/>
      <c r="FVG667" s="198"/>
      <c r="FVH667" s="198"/>
      <c r="FVI667" s="198"/>
      <c r="FVJ667" s="198"/>
      <c r="FVK667" s="198"/>
      <c r="FVL667" s="198"/>
      <c r="FVM667" s="198"/>
      <c r="FVN667" s="198"/>
      <c r="FVO667" s="198"/>
      <c r="FVP667" s="198"/>
      <c r="FVQ667" s="198"/>
      <c r="FVR667" s="198"/>
      <c r="FVS667" s="198"/>
      <c r="FVT667" s="198"/>
      <c r="FVU667" s="198"/>
      <c r="FVV667" s="198"/>
      <c r="FVW667" s="198"/>
      <c r="FVX667" s="198"/>
      <c r="FVY667" s="198"/>
      <c r="FVZ667" s="198"/>
      <c r="FWA667" s="198"/>
      <c r="FWB667" s="198"/>
      <c r="FWC667" s="198"/>
      <c r="FWD667" s="198"/>
      <c r="FWE667" s="198"/>
      <c r="FWF667" s="198"/>
      <c r="FWG667" s="198"/>
      <c r="FWH667" s="198"/>
      <c r="FWI667" s="198"/>
      <c r="FWJ667" s="198"/>
      <c r="FWK667" s="198"/>
      <c r="FWL667" s="198"/>
      <c r="FWM667" s="198"/>
      <c r="FWN667" s="198"/>
      <c r="FWO667" s="198"/>
      <c r="FWP667" s="198"/>
      <c r="FWQ667" s="198"/>
      <c r="FWR667" s="198"/>
      <c r="FWS667" s="198"/>
      <c r="FWT667" s="198"/>
      <c r="FWU667" s="198"/>
      <c r="FWV667" s="198"/>
      <c r="FWW667" s="198"/>
      <c r="FWX667" s="198"/>
      <c r="FWY667" s="198"/>
      <c r="FWZ667" s="198"/>
      <c r="FXA667" s="198"/>
      <c r="FXB667" s="198"/>
      <c r="FXC667" s="198"/>
      <c r="FXD667" s="198"/>
      <c r="FXE667" s="198"/>
      <c r="FXF667" s="198"/>
      <c r="FXG667" s="198"/>
      <c r="FXH667" s="198"/>
      <c r="FXI667" s="198"/>
      <c r="FXJ667" s="198"/>
      <c r="FXK667" s="198"/>
      <c r="FXL667" s="198"/>
      <c r="FXM667" s="198"/>
      <c r="FXN667" s="198"/>
      <c r="FXO667" s="198"/>
      <c r="FXP667" s="198"/>
      <c r="FXQ667" s="198"/>
      <c r="FXR667" s="198"/>
      <c r="FXS667" s="198"/>
      <c r="FXT667" s="198"/>
      <c r="FXU667" s="198"/>
      <c r="FXV667" s="198"/>
      <c r="FXW667" s="198"/>
      <c r="FXX667" s="198"/>
      <c r="FXY667" s="198"/>
      <c r="FXZ667" s="198"/>
      <c r="FYA667" s="198"/>
      <c r="FYB667" s="198"/>
      <c r="FYC667" s="198"/>
      <c r="FYD667" s="198"/>
      <c r="FYE667" s="198"/>
      <c r="FYF667" s="198"/>
      <c r="FYG667" s="198"/>
      <c r="FYH667" s="198"/>
      <c r="FYI667" s="198"/>
      <c r="FYJ667" s="198"/>
      <c r="FYK667" s="198"/>
      <c r="FYL667" s="198"/>
      <c r="FYM667" s="198"/>
      <c r="FYN667" s="198"/>
      <c r="FYO667" s="198"/>
      <c r="FYP667" s="198"/>
      <c r="FYQ667" s="198"/>
      <c r="FYR667" s="198"/>
      <c r="FYS667" s="198"/>
      <c r="FYT667" s="198"/>
      <c r="FYU667" s="198"/>
      <c r="FYV667" s="198"/>
      <c r="FYW667" s="198"/>
      <c r="FYX667" s="198"/>
      <c r="FYY667" s="198"/>
      <c r="FYZ667" s="198"/>
      <c r="FZA667" s="198"/>
      <c r="FZB667" s="198"/>
      <c r="FZC667" s="198"/>
      <c r="FZD667" s="198"/>
      <c r="FZE667" s="198"/>
      <c r="FZF667" s="198"/>
      <c r="FZG667" s="198"/>
      <c r="FZH667" s="198"/>
      <c r="FZI667" s="198"/>
      <c r="FZJ667" s="198"/>
      <c r="FZK667" s="198"/>
      <c r="FZL667" s="198"/>
      <c r="FZM667" s="198"/>
      <c r="FZN667" s="198"/>
      <c r="FZO667" s="198"/>
      <c r="FZP667" s="198"/>
      <c r="FZQ667" s="198"/>
      <c r="FZR667" s="198"/>
      <c r="FZS667" s="198"/>
      <c r="FZT667" s="198"/>
      <c r="FZU667" s="198"/>
      <c r="FZV667" s="198"/>
      <c r="FZW667" s="198"/>
      <c r="FZX667" s="198"/>
      <c r="FZY667" s="198"/>
      <c r="FZZ667" s="198"/>
      <c r="GAA667" s="198"/>
      <c r="GAB667" s="198"/>
      <c r="GAC667" s="198"/>
      <c r="GAD667" s="198"/>
      <c r="GAE667" s="198"/>
      <c r="GAF667" s="198"/>
      <c r="GAG667" s="198"/>
      <c r="GAH667" s="198"/>
      <c r="GAI667" s="198"/>
      <c r="GAJ667" s="198"/>
      <c r="GAK667" s="198"/>
      <c r="GAL667" s="198"/>
      <c r="GAM667" s="198"/>
      <c r="GAN667" s="198"/>
      <c r="GAO667" s="198"/>
      <c r="GAP667" s="198"/>
      <c r="GAQ667" s="198"/>
      <c r="GAR667" s="198"/>
      <c r="GAS667" s="198"/>
      <c r="GAT667" s="198"/>
      <c r="GAU667" s="198"/>
      <c r="GAV667" s="198"/>
      <c r="GAW667" s="198"/>
      <c r="GAX667" s="198"/>
      <c r="GAY667" s="198"/>
      <c r="GAZ667" s="198"/>
      <c r="GBA667" s="198"/>
      <c r="GBB667" s="198"/>
      <c r="GBC667" s="198"/>
      <c r="GBD667" s="198"/>
      <c r="GBE667" s="198"/>
      <c r="GBF667" s="198"/>
      <c r="GBG667" s="198"/>
      <c r="GBH667" s="198"/>
      <c r="GBI667" s="198"/>
      <c r="GBJ667" s="198"/>
      <c r="GBK667" s="198"/>
      <c r="GBL667" s="198"/>
      <c r="GBM667" s="198"/>
      <c r="GBN667" s="198"/>
      <c r="GBO667" s="198"/>
      <c r="GBP667" s="198"/>
      <c r="GBQ667" s="198"/>
      <c r="GBR667" s="198"/>
      <c r="GBS667" s="198"/>
      <c r="GBT667" s="198"/>
      <c r="GBU667" s="198"/>
      <c r="GBV667" s="198"/>
      <c r="GBW667" s="198"/>
      <c r="GBX667" s="198"/>
      <c r="GBY667" s="198"/>
      <c r="GBZ667" s="198"/>
      <c r="GCA667" s="198"/>
      <c r="GCB667" s="198"/>
      <c r="GCC667" s="198"/>
      <c r="GCD667" s="198"/>
      <c r="GCE667" s="198"/>
      <c r="GCF667" s="198"/>
      <c r="GCG667" s="198"/>
      <c r="GCH667" s="198"/>
      <c r="GCI667" s="198"/>
      <c r="GCJ667" s="198"/>
      <c r="GCK667" s="198"/>
      <c r="GCL667" s="198"/>
      <c r="GCM667" s="198"/>
      <c r="GCN667" s="198"/>
      <c r="GCO667" s="198"/>
      <c r="GCP667" s="198"/>
      <c r="GCQ667" s="198"/>
      <c r="GCR667" s="198"/>
      <c r="GCS667" s="198"/>
      <c r="GCT667" s="198"/>
      <c r="GCU667" s="198"/>
      <c r="GCV667" s="198"/>
      <c r="GCW667" s="198"/>
      <c r="GCX667" s="198"/>
      <c r="GCY667" s="198"/>
      <c r="GCZ667" s="198"/>
      <c r="GDA667" s="198"/>
      <c r="GDB667" s="198"/>
      <c r="GDC667" s="198"/>
      <c r="GDD667" s="198"/>
      <c r="GDE667" s="198"/>
      <c r="GDF667" s="198"/>
      <c r="GDG667" s="198"/>
      <c r="GDH667" s="198"/>
      <c r="GDI667" s="198"/>
      <c r="GDJ667" s="198"/>
      <c r="GDK667" s="198"/>
      <c r="GDL667" s="198"/>
      <c r="GDM667" s="198"/>
      <c r="GDN667" s="198"/>
      <c r="GDO667" s="198"/>
      <c r="GDP667" s="198"/>
      <c r="GDQ667" s="198"/>
      <c r="GDR667" s="198"/>
      <c r="GDS667" s="198"/>
      <c r="GDT667" s="198"/>
      <c r="GDU667" s="198"/>
      <c r="GDV667" s="198"/>
      <c r="GDW667" s="198"/>
      <c r="GDX667" s="198"/>
      <c r="GDY667" s="198"/>
      <c r="GDZ667" s="198"/>
      <c r="GEA667" s="198"/>
      <c r="GEB667" s="198"/>
      <c r="GEC667" s="198"/>
      <c r="GED667" s="198"/>
      <c r="GEE667" s="198"/>
      <c r="GEF667" s="198"/>
      <c r="GEG667" s="198"/>
      <c r="GEH667" s="198"/>
      <c r="GEI667" s="198"/>
      <c r="GEJ667" s="198"/>
      <c r="GEK667" s="198"/>
      <c r="GEL667" s="198"/>
      <c r="GEM667" s="198"/>
      <c r="GEN667" s="198"/>
      <c r="GEO667" s="198"/>
      <c r="GEP667" s="198"/>
      <c r="GEQ667" s="198"/>
      <c r="GER667" s="198"/>
      <c r="GES667" s="198"/>
      <c r="GET667" s="198"/>
      <c r="GEU667" s="198"/>
      <c r="GEV667" s="198"/>
      <c r="GEW667" s="198"/>
      <c r="GEX667" s="198"/>
      <c r="GEY667" s="198"/>
      <c r="GEZ667" s="198"/>
      <c r="GFA667" s="198"/>
      <c r="GFB667" s="198"/>
      <c r="GFC667" s="198"/>
      <c r="GFD667" s="198"/>
      <c r="GFE667" s="198"/>
      <c r="GFF667" s="198"/>
      <c r="GFG667" s="198"/>
      <c r="GFH667" s="198"/>
      <c r="GFI667" s="198"/>
      <c r="GFJ667" s="198"/>
      <c r="GFK667" s="198"/>
      <c r="GFL667" s="198"/>
      <c r="GFM667" s="198"/>
      <c r="GFN667" s="198"/>
      <c r="GFO667" s="198"/>
      <c r="GFP667" s="198"/>
      <c r="GFQ667" s="198"/>
      <c r="GFR667" s="198"/>
      <c r="GFS667" s="198"/>
      <c r="GFT667" s="198"/>
      <c r="GFU667" s="198"/>
      <c r="GFV667" s="198"/>
      <c r="GFW667" s="198"/>
      <c r="GFX667" s="198"/>
      <c r="GFY667" s="198"/>
      <c r="GFZ667" s="198"/>
      <c r="GGA667" s="198"/>
      <c r="GGB667" s="198"/>
      <c r="GGC667" s="198"/>
      <c r="GGD667" s="198"/>
      <c r="GGE667" s="198"/>
      <c r="GGF667" s="198"/>
      <c r="GGG667" s="198"/>
      <c r="GGH667" s="198"/>
      <c r="GGI667" s="198"/>
      <c r="GGJ667" s="198"/>
      <c r="GGK667" s="198"/>
      <c r="GGL667" s="198"/>
      <c r="GGM667" s="198"/>
      <c r="GGN667" s="198"/>
      <c r="GGO667" s="198"/>
      <c r="GGP667" s="198"/>
      <c r="GGQ667" s="198"/>
      <c r="GGR667" s="198"/>
      <c r="GGS667" s="198"/>
      <c r="GGT667" s="198"/>
      <c r="GGU667" s="198"/>
      <c r="GGV667" s="198"/>
      <c r="GGW667" s="198"/>
      <c r="GGX667" s="198"/>
      <c r="GGY667" s="198"/>
      <c r="GGZ667" s="198"/>
      <c r="GHA667" s="198"/>
      <c r="GHB667" s="198"/>
      <c r="GHC667" s="198"/>
      <c r="GHD667" s="198"/>
      <c r="GHE667" s="198"/>
      <c r="GHF667" s="198"/>
      <c r="GHG667" s="198"/>
      <c r="GHH667" s="198"/>
      <c r="GHI667" s="198"/>
      <c r="GHJ667" s="198"/>
      <c r="GHK667" s="198"/>
      <c r="GHL667" s="198"/>
      <c r="GHM667" s="198"/>
      <c r="GHN667" s="198"/>
      <c r="GHO667" s="198"/>
      <c r="GHP667" s="198"/>
      <c r="GHQ667" s="198"/>
      <c r="GHR667" s="198"/>
      <c r="GHS667" s="198"/>
      <c r="GHT667" s="198"/>
      <c r="GHU667" s="198"/>
      <c r="GHV667" s="198"/>
      <c r="GHW667" s="198"/>
      <c r="GHX667" s="198"/>
      <c r="GHY667" s="198"/>
      <c r="GHZ667" s="198"/>
      <c r="GIA667" s="198"/>
      <c r="GIB667" s="198"/>
      <c r="GIC667" s="198"/>
      <c r="GID667" s="198"/>
      <c r="GIE667" s="198"/>
      <c r="GIF667" s="198"/>
      <c r="GIG667" s="198"/>
      <c r="GIH667" s="198"/>
      <c r="GII667" s="198"/>
      <c r="GIJ667" s="198"/>
      <c r="GIK667" s="198"/>
      <c r="GIL667" s="198"/>
      <c r="GIM667" s="198"/>
      <c r="GIN667" s="198"/>
      <c r="GIO667" s="198"/>
      <c r="GIP667" s="198"/>
      <c r="GIQ667" s="198"/>
      <c r="GIR667" s="198"/>
      <c r="GIS667" s="198"/>
      <c r="GIT667" s="198"/>
      <c r="GIU667" s="198"/>
      <c r="GIV667" s="198"/>
      <c r="GIW667" s="198"/>
      <c r="GIX667" s="198"/>
      <c r="GIY667" s="198"/>
      <c r="GIZ667" s="198"/>
      <c r="GJA667" s="198"/>
      <c r="GJB667" s="198"/>
      <c r="GJC667" s="198"/>
      <c r="GJD667" s="198"/>
      <c r="GJE667" s="198"/>
      <c r="GJF667" s="198"/>
      <c r="GJG667" s="198"/>
      <c r="GJH667" s="198"/>
      <c r="GJI667" s="198"/>
      <c r="GJJ667" s="198"/>
      <c r="GJK667" s="198"/>
      <c r="GJL667" s="198"/>
      <c r="GJM667" s="198"/>
      <c r="GJN667" s="198"/>
      <c r="GJO667" s="198"/>
      <c r="GJP667" s="198"/>
      <c r="GJQ667" s="198"/>
      <c r="GJR667" s="198"/>
      <c r="GJS667" s="198"/>
      <c r="GJT667" s="198"/>
      <c r="GJU667" s="198"/>
      <c r="GJV667" s="198"/>
      <c r="GJW667" s="198"/>
      <c r="GJX667" s="198"/>
      <c r="GJY667" s="198"/>
      <c r="GJZ667" s="198"/>
      <c r="GKA667" s="198"/>
      <c r="GKB667" s="198"/>
      <c r="GKC667" s="198"/>
      <c r="GKD667" s="198"/>
      <c r="GKE667" s="198"/>
      <c r="GKF667" s="198"/>
      <c r="GKG667" s="198"/>
      <c r="GKH667" s="198"/>
      <c r="GKI667" s="198"/>
      <c r="GKJ667" s="198"/>
      <c r="GKK667" s="198"/>
      <c r="GKL667" s="198"/>
      <c r="GKM667" s="198"/>
      <c r="GKN667" s="198"/>
      <c r="GKO667" s="198"/>
      <c r="GKP667" s="198"/>
      <c r="GKQ667" s="198"/>
      <c r="GKR667" s="198"/>
      <c r="GKS667" s="198"/>
      <c r="GKT667" s="198"/>
      <c r="GKU667" s="198"/>
      <c r="GKV667" s="198"/>
      <c r="GKW667" s="198"/>
      <c r="GKX667" s="198"/>
      <c r="GKY667" s="198"/>
      <c r="GKZ667" s="198"/>
      <c r="GLA667" s="198"/>
      <c r="GLB667" s="198"/>
      <c r="GLC667" s="198"/>
      <c r="GLD667" s="198"/>
      <c r="GLE667" s="198"/>
      <c r="GLF667" s="198"/>
      <c r="GLG667" s="198"/>
      <c r="GLH667" s="198"/>
      <c r="GLI667" s="198"/>
      <c r="GLJ667" s="198"/>
      <c r="GLK667" s="198"/>
      <c r="GLL667" s="198"/>
      <c r="GLM667" s="198"/>
      <c r="GLN667" s="198"/>
      <c r="GLO667" s="198"/>
      <c r="GLP667" s="198"/>
      <c r="GLQ667" s="198"/>
      <c r="GLR667" s="198"/>
      <c r="GLS667" s="198"/>
      <c r="GLT667" s="198"/>
      <c r="GLU667" s="198"/>
      <c r="GLV667" s="198"/>
      <c r="GLW667" s="198"/>
      <c r="GLX667" s="198"/>
      <c r="GLY667" s="198"/>
      <c r="GLZ667" s="198"/>
      <c r="GMA667" s="198"/>
      <c r="GMB667" s="198"/>
      <c r="GMC667" s="198"/>
      <c r="GMD667" s="198"/>
      <c r="GME667" s="198"/>
      <c r="GMF667" s="198"/>
      <c r="GMG667" s="198"/>
      <c r="GMH667" s="198"/>
      <c r="GMI667" s="198"/>
      <c r="GMJ667" s="198"/>
      <c r="GMK667" s="198"/>
      <c r="GML667" s="198"/>
      <c r="GMM667" s="198"/>
      <c r="GMN667" s="198"/>
      <c r="GMO667" s="198"/>
      <c r="GMP667" s="198"/>
      <c r="GMQ667" s="198"/>
      <c r="GMR667" s="198"/>
      <c r="GMS667" s="198"/>
      <c r="GMT667" s="198"/>
      <c r="GMU667" s="198"/>
      <c r="GMV667" s="198"/>
      <c r="GMW667" s="198"/>
      <c r="GMX667" s="198"/>
      <c r="GMY667" s="198"/>
      <c r="GMZ667" s="198"/>
      <c r="GNA667" s="198"/>
      <c r="GNB667" s="198"/>
      <c r="GNC667" s="198"/>
      <c r="GND667" s="198"/>
      <c r="GNE667" s="198"/>
      <c r="GNF667" s="198"/>
      <c r="GNG667" s="198"/>
      <c r="GNH667" s="198"/>
      <c r="GNI667" s="198"/>
      <c r="GNJ667" s="198"/>
      <c r="GNK667" s="198"/>
      <c r="GNL667" s="198"/>
      <c r="GNM667" s="198"/>
      <c r="GNN667" s="198"/>
      <c r="GNO667" s="198"/>
      <c r="GNP667" s="198"/>
      <c r="GNQ667" s="198"/>
      <c r="GNR667" s="198"/>
      <c r="GNS667" s="198"/>
      <c r="GNT667" s="198"/>
      <c r="GNU667" s="198"/>
      <c r="GNV667" s="198"/>
      <c r="GNW667" s="198"/>
      <c r="GNX667" s="198"/>
      <c r="GNY667" s="198"/>
      <c r="GNZ667" s="198"/>
      <c r="GOA667" s="198"/>
      <c r="GOB667" s="198"/>
      <c r="GOC667" s="198"/>
      <c r="GOD667" s="198"/>
      <c r="GOE667" s="198"/>
      <c r="GOF667" s="198"/>
      <c r="GOG667" s="198"/>
      <c r="GOH667" s="198"/>
      <c r="GOI667" s="198"/>
      <c r="GOJ667" s="198"/>
      <c r="GOK667" s="198"/>
      <c r="GOL667" s="198"/>
      <c r="GOM667" s="198"/>
      <c r="GON667" s="198"/>
      <c r="GOO667" s="198"/>
      <c r="GOP667" s="198"/>
      <c r="GOQ667" s="198"/>
      <c r="GOR667" s="198"/>
      <c r="GOS667" s="198"/>
      <c r="GOT667" s="198"/>
      <c r="GOU667" s="198"/>
      <c r="GOV667" s="198"/>
      <c r="GOW667" s="198"/>
      <c r="GOX667" s="198"/>
      <c r="GOY667" s="198"/>
      <c r="GOZ667" s="198"/>
      <c r="GPA667" s="198"/>
      <c r="GPB667" s="198"/>
      <c r="GPC667" s="198"/>
      <c r="GPD667" s="198"/>
      <c r="GPE667" s="198"/>
      <c r="GPF667" s="198"/>
      <c r="GPG667" s="198"/>
      <c r="GPH667" s="198"/>
      <c r="GPI667" s="198"/>
      <c r="GPJ667" s="198"/>
      <c r="GPK667" s="198"/>
      <c r="GPL667" s="198"/>
      <c r="GPM667" s="198"/>
      <c r="GPN667" s="198"/>
      <c r="GPO667" s="198"/>
      <c r="GPP667" s="198"/>
      <c r="GPQ667" s="198"/>
      <c r="GPR667" s="198"/>
      <c r="GPS667" s="198"/>
      <c r="GPT667" s="198"/>
      <c r="GPU667" s="198"/>
      <c r="GPV667" s="198"/>
      <c r="GPW667" s="198"/>
      <c r="GPX667" s="198"/>
      <c r="GPY667" s="198"/>
      <c r="GPZ667" s="198"/>
      <c r="GQA667" s="198"/>
      <c r="GQB667" s="198"/>
      <c r="GQC667" s="198"/>
      <c r="GQD667" s="198"/>
      <c r="GQE667" s="198"/>
      <c r="GQF667" s="198"/>
      <c r="GQG667" s="198"/>
      <c r="GQH667" s="198"/>
      <c r="GQI667" s="198"/>
      <c r="GQJ667" s="198"/>
      <c r="GQK667" s="198"/>
      <c r="GQL667" s="198"/>
      <c r="GQM667" s="198"/>
      <c r="GQN667" s="198"/>
      <c r="GQO667" s="198"/>
      <c r="GQP667" s="198"/>
      <c r="GQQ667" s="198"/>
      <c r="GQR667" s="198"/>
      <c r="GQS667" s="198"/>
      <c r="GQT667" s="198"/>
      <c r="GQU667" s="198"/>
      <c r="GQV667" s="198"/>
      <c r="GQW667" s="198"/>
      <c r="GQX667" s="198"/>
      <c r="GQY667" s="198"/>
      <c r="GQZ667" s="198"/>
      <c r="GRA667" s="198"/>
      <c r="GRB667" s="198"/>
      <c r="GRC667" s="198"/>
      <c r="GRD667" s="198"/>
      <c r="GRE667" s="198"/>
      <c r="GRF667" s="198"/>
      <c r="GRG667" s="198"/>
      <c r="GRH667" s="198"/>
      <c r="GRI667" s="198"/>
      <c r="GRJ667" s="198"/>
      <c r="GRK667" s="198"/>
      <c r="GRL667" s="198"/>
      <c r="GRM667" s="198"/>
      <c r="GRN667" s="198"/>
      <c r="GRO667" s="198"/>
      <c r="GRP667" s="198"/>
      <c r="GRQ667" s="198"/>
      <c r="GRR667" s="198"/>
      <c r="GRS667" s="198"/>
      <c r="GRT667" s="198"/>
      <c r="GRU667" s="198"/>
      <c r="GRV667" s="198"/>
      <c r="GRW667" s="198"/>
      <c r="GRX667" s="198"/>
      <c r="GRY667" s="198"/>
      <c r="GRZ667" s="198"/>
      <c r="GSA667" s="198"/>
      <c r="GSB667" s="198"/>
      <c r="GSC667" s="198"/>
      <c r="GSD667" s="198"/>
      <c r="GSE667" s="198"/>
      <c r="GSF667" s="198"/>
      <c r="GSG667" s="198"/>
      <c r="GSH667" s="198"/>
      <c r="GSI667" s="198"/>
      <c r="GSJ667" s="198"/>
      <c r="GSK667" s="198"/>
      <c r="GSL667" s="198"/>
      <c r="GSM667" s="198"/>
      <c r="GSN667" s="198"/>
      <c r="GSO667" s="198"/>
      <c r="GSP667" s="198"/>
      <c r="GSQ667" s="198"/>
      <c r="GSR667" s="198"/>
      <c r="GSS667" s="198"/>
      <c r="GST667" s="198"/>
      <c r="GSU667" s="198"/>
      <c r="GSV667" s="198"/>
      <c r="GSW667" s="198"/>
      <c r="GSX667" s="198"/>
      <c r="GSY667" s="198"/>
      <c r="GSZ667" s="198"/>
      <c r="GTA667" s="198"/>
      <c r="GTB667" s="198"/>
      <c r="GTC667" s="198"/>
      <c r="GTD667" s="198"/>
      <c r="GTE667" s="198"/>
      <c r="GTF667" s="198"/>
      <c r="GTG667" s="198"/>
      <c r="GTH667" s="198"/>
      <c r="GTI667" s="198"/>
      <c r="GTJ667" s="198"/>
      <c r="GTK667" s="198"/>
      <c r="GTL667" s="198"/>
      <c r="GTM667" s="198"/>
      <c r="GTN667" s="198"/>
      <c r="GTO667" s="198"/>
      <c r="GTP667" s="198"/>
      <c r="GTQ667" s="198"/>
      <c r="GTR667" s="198"/>
      <c r="GTS667" s="198"/>
      <c r="GTT667" s="198"/>
      <c r="GTU667" s="198"/>
      <c r="GTV667" s="198"/>
      <c r="GTW667" s="198"/>
      <c r="GTX667" s="198"/>
      <c r="GTY667" s="198"/>
      <c r="GTZ667" s="198"/>
      <c r="GUA667" s="198"/>
      <c r="GUB667" s="198"/>
      <c r="GUC667" s="198"/>
      <c r="GUD667" s="198"/>
      <c r="GUE667" s="198"/>
      <c r="GUF667" s="198"/>
      <c r="GUG667" s="198"/>
      <c r="GUH667" s="198"/>
      <c r="GUI667" s="198"/>
      <c r="GUJ667" s="198"/>
      <c r="GUK667" s="198"/>
      <c r="GUL667" s="198"/>
      <c r="GUM667" s="198"/>
      <c r="GUN667" s="198"/>
      <c r="GUO667" s="198"/>
      <c r="GUP667" s="198"/>
      <c r="GUQ667" s="198"/>
      <c r="GUR667" s="198"/>
      <c r="GUS667" s="198"/>
      <c r="GUT667" s="198"/>
      <c r="GUU667" s="198"/>
      <c r="GUV667" s="198"/>
      <c r="GUW667" s="198"/>
      <c r="GUX667" s="198"/>
      <c r="GUY667" s="198"/>
      <c r="GUZ667" s="198"/>
      <c r="GVA667" s="198"/>
      <c r="GVB667" s="198"/>
      <c r="GVC667" s="198"/>
      <c r="GVD667" s="198"/>
      <c r="GVE667" s="198"/>
      <c r="GVF667" s="198"/>
      <c r="GVG667" s="198"/>
      <c r="GVH667" s="198"/>
      <c r="GVI667" s="198"/>
      <c r="GVJ667" s="198"/>
      <c r="GVK667" s="198"/>
      <c r="GVL667" s="198"/>
      <c r="GVM667" s="198"/>
      <c r="GVN667" s="198"/>
      <c r="GVO667" s="198"/>
      <c r="GVP667" s="198"/>
      <c r="GVQ667" s="198"/>
      <c r="GVR667" s="198"/>
      <c r="GVS667" s="198"/>
      <c r="GVT667" s="198"/>
      <c r="GVU667" s="198"/>
      <c r="GVV667" s="198"/>
      <c r="GVW667" s="198"/>
      <c r="GVX667" s="198"/>
      <c r="GVY667" s="198"/>
      <c r="GVZ667" s="198"/>
      <c r="GWA667" s="198"/>
      <c r="GWB667" s="198"/>
      <c r="GWC667" s="198"/>
      <c r="GWD667" s="198"/>
      <c r="GWE667" s="198"/>
      <c r="GWF667" s="198"/>
      <c r="GWG667" s="198"/>
      <c r="GWH667" s="198"/>
      <c r="GWI667" s="198"/>
      <c r="GWJ667" s="198"/>
      <c r="GWK667" s="198"/>
      <c r="GWL667" s="198"/>
      <c r="GWM667" s="198"/>
      <c r="GWN667" s="198"/>
      <c r="GWO667" s="198"/>
      <c r="GWP667" s="198"/>
      <c r="GWQ667" s="198"/>
      <c r="GWR667" s="198"/>
      <c r="GWS667" s="198"/>
      <c r="GWT667" s="198"/>
      <c r="GWU667" s="198"/>
      <c r="GWV667" s="198"/>
      <c r="GWW667" s="198"/>
      <c r="GWX667" s="198"/>
      <c r="GWY667" s="198"/>
      <c r="GWZ667" s="198"/>
      <c r="GXA667" s="198"/>
      <c r="GXB667" s="198"/>
      <c r="GXC667" s="198"/>
      <c r="GXD667" s="198"/>
      <c r="GXE667" s="198"/>
      <c r="GXF667" s="198"/>
      <c r="GXG667" s="198"/>
      <c r="GXH667" s="198"/>
      <c r="GXI667" s="198"/>
      <c r="GXJ667" s="198"/>
      <c r="GXK667" s="198"/>
      <c r="GXL667" s="198"/>
      <c r="GXM667" s="198"/>
      <c r="GXN667" s="198"/>
      <c r="GXO667" s="198"/>
      <c r="GXP667" s="198"/>
      <c r="GXQ667" s="198"/>
      <c r="GXR667" s="198"/>
      <c r="GXS667" s="198"/>
      <c r="GXT667" s="198"/>
      <c r="GXU667" s="198"/>
      <c r="GXV667" s="198"/>
      <c r="GXW667" s="198"/>
      <c r="GXX667" s="198"/>
      <c r="GXY667" s="198"/>
      <c r="GXZ667" s="198"/>
      <c r="GYA667" s="198"/>
      <c r="GYB667" s="198"/>
      <c r="GYC667" s="198"/>
      <c r="GYD667" s="198"/>
      <c r="GYE667" s="198"/>
      <c r="GYF667" s="198"/>
      <c r="GYG667" s="198"/>
      <c r="GYH667" s="198"/>
      <c r="GYI667" s="198"/>
      <c r="GYJ667" s="198"/>
      <c r="GYK667" s="198"/>
      <c r="GYL667" s="198"/>
      <c r="GYM667" s="198"/>
      <c r="GYN667" s="198"/>
      <c r="GYO667" s="198"/>
      <c r="GYP667" s="198"/>
      <c r="GYQ667" s="198"/>
      <c r="GYR667" s="198"/>
      <c r="GYS667" s="198"/>
      <c r="GYT667" s="198"/>
      <c r="GYU667" s="198"/>
      <c r="GYV667" s="198"/>
      <c r="GYW667" s="198"/>
      <c r="GYX667" s="198"/>
      <c r="GYY667" s="198"/>
      <c r="GYZ667" s="198"/>
      <c r="GZA667" s="198"/>
      <c r="GZB667" s="198"/>
      <c r="GZC667" s="198"/>
      <c r="GZD667" s="198"/>
      <c r="GZE667" s="198"/>
      <c r="GZF667" s="198"/>
      <c r="GZG667" s="198"/>
      <c r="GZH667" s="198"/>
      <c r="GZI667" s="198"/>
      <c r="GZJ667" s="198"/>
      <c r="GZK667" s="198"/>
      <c r="GZL667" s="198"/>
      <c r="GZM667" s="198"/>
      <c r="GZN667" s="198"/>
      <c r="GZO667" s="198"/>
      <c r="GZP667" s="198"/>
      <c r="GZQ667" s="198"/>
      <c r="GZR667" s="198"/>
      <c r="GZS667" s="198"/>
      <c r="GZT667" s="198"/>
      <c r="GZU667" s="198"/>
      <c r="GZV667" s="198"/>
      <c r="GZW667" s="198"/>
      <c r="GZX667" s="198"/>
      <c r="GZY667" s="198"/>
      <c r="GZZ667" s="198"/>
      <c r="HAA667" s="198"/>
      <c r="HAB667" s="198"/>
      <c r="HAC667" s="198"/>
      <c r="HAD667" s="198"/>
      <c r="HAE667" s="198"/>
      <c r="HAF667" s="198"/>
      <c r="HAG667" s="198"/>
      <c r="HAH667" s="198"/>
      <c r="HAI667" s="198"/>
      <c r="HAJ667" s="198"/>
      <c r="HAK667" s="198"/>
      <c r="HAL667" s="198"/>
      <c r="HAM667" s="198"/>
      <c r="HAN667" s="198"/>
      <c r="HAO667" s="198"/>
      <c r="HAP667" s="198"/>
      <c r="HAQ667" s="198"/>
      <c r="HAR667" s="198"/>
      <c r="HAS667" s="198"/>
      <c r="HAT667" s="198"/>
      <c r="HAU667" s="198"/>
      <c r="HAV667" s="198"/>
      <c r="HAW667" s="198"/>
      <c r="HAX667" s="198"/>
      <c r="HAY667" s="198"/>
      <c r="HAZ667" s="198"/>
      <c r="HBA667" s="198"/>
      <c r="HBB667" s="198"/>
      <c r="HBC667" s="198"/>
      <c r="HBD667" s="198"/>
      <c r="HBE667" s="198"/>
      <c r="HBF667" s="198"/>
      <c r="HBG667" s="198"/>
      <c r="HBH667" s="198"/>
      <c r="HBI667" s="198"/>
      <c r="HBJ667" s="198"/>
      <c r="HBK667" s="198"/>
      <c r="HBL667" s="198"/>
      <c r="HBM667" s="198"/>
      <c r="HBN667" s="198"/>
      <c r="HBO667" s="198"/>
      <c r="HBP667" s="198"/>
      <c r="HBQ667" s="198"/>
      <c r="HBR667" s="198"/>
      <c r="HBS667" s="198"/>
      <c r="HBT667" s="198"/>
      <c r="HBU667" s="198"/>
      <c r="HBV667" s="198"/>
      <c r="HBW667" s="198"/>
      <c r="HBX667" s="198"/>
      <c r="HBY667" s="198"/>
      <c r="HBZ667" s="198"/>
      <c r="HCA667" s="198"/>
      <c r="HCB667" s="198"/>
      <c r="HCC667" s="198"/>
      <c r="HCD667" s="198"/>
      <c r="HCE667" s="198"/>
      <c r="HCF667" s="198"/>
      <c r="HCG667" s="198"/>
      <c r="HCH667" s="198"/>
      <c r="HCI667" s="198"/>
      <c r="HCJ667" s="198"/>
      <c r="HCK667" s="198"/>
      <c r="HCL667" s="198"/>
      <c r="HCM667" s="198"/>
      <c r="HCN667" s="198"/>
      <c r="HCO667" s="198"/>
      <c r="HCP667" s="198"/>
      <c r="HCQ667" s="198"/>
      <c r="HCR667" s="198"/>
      <c r="HCS667" s="198"/>
      <c r="HCT667" s="198"/>
      <c r="HCU667" s="198"/>
      <c r="HCV667" s="198"/>
      <c r="HCW667" s="198"/>
      <c r="HCX667" s="198"/>
      <c r="HCY667" s="198"/>
      <c r="HCZ667" s="198"/>
      <c r="HDA667" s="198"/>
      <c r="HDB667" s="198"/>
      <c r="HDC667" s="198"/>
      <c r="HDD667" s="198"/>
      <c r="HDE667" s="198"/>
      <c r="HDF667" s="198"/>
      <c r="HDG667" s="198"/>
      <c r="HDH667" s="198"/>
      <c r="HDI667" s="198"/>
      <c r="HDJ667" s="198"/>
      <c r="HDK667" s="198"/>
      <c r="HDL667" s="198"/>
      <c r="HDM667" s="198"/>
      <c r="HDN667" s="198"/>
      <c r="HDO667" s="198"/>
      <c r="HDP667" s="198"/>
      <c r="HDQ667" s="198"/>
      <c r="HDR667" s="198"/>
      <c r="HDS667" s="198"/>
      <c r="HDT667" s="198"/>
      <c r="HDU667" s="198"/>
      <c r="HDV667" s="198"/>
      <c r="HDW667" s="198"/>
      <c r="HDX667" s="198"/>
      <c r="HDY667" s="198"/>
      <c r="HDZ667" s="198"/>
      <c r="HEA667" s="198"/>
      <c r="HEB667" s="198"/>
      <c r="HEC667" s="198"/>
      <c r="HED667" s="198"/>
      <c r="HEE667" s="198"/>
      <c r="HEF667" s="198"/>
      <c r="HEG667" s="198"/>
      <c r="HEH667" s="198"/>
      <c r="HEI667" s="198"/>
      <c r="HEJ667" s="198"/>
      <c r="HEK667" s="198"/>
      <c r="HEL667" s="198"/>
      <c r="HEM667" s="198"/>
      <c r="HEN667" s="198"/>
      <c r="HEO667" s="198"/>
      <c r="HEP667" s="198"/>
      <c r="HEQ667" s="198"/>
      <c r="HER667" s="198"/>
      <c r="HES667" s="198"/>
      <c r="HET667" s="198"/>
      <c r="HEU667" s="198"/>
      <c r="HEV667" s="198"/>
      <c r="HEW667" s="198"/>
      <c r="HEX667" s="198"/>
      <c r="HEY667" s="198"/>
      <c r="HEZ667" s="198"/>
      <c r="HFA667" s="198"/>
      <c r="HFB667" s="198"/>
      <c r="HFC667" s="198"/>
      <c r="HFD667" s="198"/>
      <c r="HFE667" s="198"/>
      <c r="HFF667" s="198"/>
      <c r="HFG667" s="198"/>
      <c r="HFH667" s="198"/>
      <c r="HFI667" s="198"/>
      <c r="HFJ667" s="198"/>
      <c r="HFK667" s="198"/>
      <c r="HFL667" s="198"/>
      <c r="HFM667" s="198"/>
      <c r="HFN667" s="198"/>
      <c r="HFO667" s="198"/>
      <c r="HFP667" s="198"/>
      <c r="HFQ667" s="198"/>
      <c r="HFR667" s="198"/>
      <c r="HFS667" s="198"/>
      <c r="HFT667" s="198"/>
      <c r="HFU667" s="198"/>
      <c r="HFV667" s="198"/>
      <c r="HFW667" s="198"/>
      <c r="HFX667" s="198"/>
      <c r="HFY667" s="198"/>
      <c r="HFZ667" s="198"/>
      <c r="HGA667" s="198"/>
      <c r="HGB667" s="198"/>
      <c r="HGC667" s="198"/>
      <c r="HGD667" s="198"/>
      <c r="HGE667" s="198"/>
      <c r="HGF667" s="198"/>
      <c r="HGG667" s="198"/>
      <c r="HGH667" s="198"/>
      <c r="HGI667" s="198"/>
      <c r="HGJ667" s="198"/>
      <c r="HGK667" s="198"/>
      <c r="HGL667" s="198"/>
      <c r="HGM667" s="198"/>
      <c r="HGN667" s="198"/>
      <c r="HGO667" s="198"/>
      <c r="HGP667" s="198"/>
      <c r="HGQ667" s="198"/>
      <c r="HGR667" s="198"/>
      <c r="HGS667" s="198"/>
      <c r="HGT667" s="198"/>
      <c r="HGU667" s="198"/>
      <c r="HGV667" s="198"/>
      <c r="HGW667" s="198"/>
      <c r="HGX667" s="198"/>
      <c r="HGY667" s="198"/>
      <c r="HGZ667" s="198"/>
      <c r="HHA667" s="198"/>
      <c r="HHB667" s="198"/>
      <c r="HHC667" s="198"/>
      <c r="HHD667" s="198"/>
      <c r="HHE667" s="198"/>
      <c r="HHF667" s="198"/>
      <c r="HHG667" s="198"/>
      <c r="HHH667" s="198"/>
      <c r="HHI667" s="198"/>
      <c r="HHJ667" s="198"/>
      <c r="HHK667" s="198"/>
      <c r="HHL667" s="198"/>
      <c r="HHM667" s="198"/>
      <c r="HHN667" s="198"/>
      <c r="HHO667" s="198"/>
      <c r="HHP667" s="198"/>
      <c r="HHQ667" s="198"/>
      <c r="HHR667" s="198"/>
      <c r="HHS667" s="198"/>
      <c r="HHT667" s="198"/>
      <c r="HHU667" s="198"/>
      <c r="HHV667" s="198"/>
      <c r="HHW667" s="198"/>
      <c r="HHX667" s="198"/>
      <c r="HHY667" s="198"/>
      <c r="HHZ667" s="198"/>
      <c r="HIA667" s="198"/>
      <c r="HIB667" s="198"/>
      <c r="HIC667" s="198"/>
      <c r="HID667" s="198"/>
      <c r="HIE667" s="198"/>
      <c r="HIF667" s="198"/>
      <c r="HIG667" s="198"/>
      <c r="HIH667" s="198"/>
      <c r="HII667" s="198"/>
      <c r="HIJ667" s="198"/>
      <c r="HIK667" s="198"/>
      <c r="HIL667" s="198"/>
      <c r="HIM667" s="198"/>
      <c r="HIN667" s="198"/>
      <c r="HIO667" s="198"/>
      <c r="HIP667" s="198"/>
      <c r="HIQ667" s="198"/>
      <c r="HIR667" s="198"/>
      <c r="HIS667" s="198"/>
      <c r="HIT667" s="198"/>
      <c r="HIU667" s="198"/>
      <c r="HIV667" s="198"/>
      <c r="HIW667" s="198"/>
      <c r="HIX667" s="198"/>
      <c r="HIY667" s="198"/>
      <c r="HIZ667" s="198"/>
      <c r="HJA667" s="198"/>
      <c r="HJB667" s="198"/>
      <c r="HJC667" s="198"/>
      <c r="HJD667" s="198"/>
      <c r="HJE667" s="198"/>
      <c r="HJF667" s="198"/>
      <c r="HJG667" s="198"/>
      <c r="HJH667" s="198"/>
      <c r="HJI667" s="198"/>
      <c r="HJJ667" s="198"/>
      <c r="HJK667" s="198"/>
      <c r="HJL667" s="198"/>
      <c r="HJM667" s="198"/>
      <c r="HJN667" s="198"/>
      <c r="HJO667" s="198"/>
      <c r="HJP667" s="198"/>
      <c r="HJQ667" s="198"/>
      <c r="HJR667" s="198"/>
      <c r="HJS667" s="198"/>
      <c r="HJT667" s="198"/>
      <c r="HJU667" s="198"/>
      <c r="HJV667" s="198"/>
      <c r="HJW667" s="198"/>
      <c r="HJX667" s="198"/>
      <c r="HJY667" s="198"/>
      <c r="HJZ667" s="198"/>
      <c r="HKA667" s="198"/>
      <c r="HKB667" s="198"/>
      <c r="HKC667" s="198"/>
      <c r="HKD667" s="198"/>
      <c r="HKE667" s="198"/>
      <c r="HKF667" s="198"/>
      <c r="HKG667" s="198"/>
      <c r="HKH667" s="198"/>
      <c r="HKI667" s="198"/>
      <c r="HKJ667" s="198"/>
      <c r="HKK667" s="198"/>
      <c r="HKL667" s="198"/>
      <c r="HKM667" s="198"/>
      <c r="HKN667" s="198"/>
      <c r="HKO667" s="198"/>
      <c r="HKP667" s="198"/>
      <c r="HKQ667" s="198"/>
      <c r="HKR667" s="198"/>
      <c r="HKS667" s="198"/>
      <c r="HKT667" s="198"/>
      <c r="HKU667" s="198"/>
      <c r="HKV667" s="198"/>
      <c r="HKW667" s="198"/>
      <c r="HKX667" s="198"/>
      <c r="HKY667" s="198"/>
      <c r="HKZ667" s="198"/>
      <c r="HLA667" s="198"/>
      <c r="HLB667" s="198"/>
      <c r="HLC667" s="198"/>
      <c r="HLD667" s="198"/>
      <c r="HLE667" s="198"/>
      <c r="HLF667" s="198"/>
      <c r="HLG667" s="198"/>
      <c r="HLH667" s="198"/>
      <c r="HLI667" s="198"/>
      <c r="HLJ667" s="198"/>
      <c r="HLK667" s="198"/>
      <c r="HLL667" s="198"/>
      <c r="HLM667" s="198"/>
      <c r="HLN667" s="198"/>
      <c r="HLO667" s="198"/>
      <c r="HLP667" s="198"/>
      <c r="HLQ667" s="198"/>
      <c r="HLR667" s="198"/>
      <c r="HLS667" s="198"/>
      <c r="HLT667" s="198"/>
      <c r="HLU667" s="198"/>
      <c r="HLV667" s="198"/>
      <c r="HLW667" s="198"/>
      <c r="HLX667" s="198"/>
      <c r="HLY667" s="198"/>
      <c r="HLZ667" s="198"/>
      <c r="HMA667" s="198"/>
      <c r="HMB667" s="198"/>
      <c r="HMC667" s="198"/>
      <c r="HMD667" s="198"/>
      <c r="HME667" s="198"/>
      <c r="HMF667" s="198"/>
      <c r="HMG667" s="198"/>
      <c r="HMH667" s="198"/>
      <c r="HMI667" s="198"/>
      <c r="HMJ667" s="198"/>
      <c r="HMK667" s="198"/>
      <c r="HML667" s="198"/>
      <c r="HMM667" s="198"/>
      <c r="HMN667" s="198"/>
      <c r="HMO667" s="198"/>
      <c r="HMP667" s="198"/>
      <c r="HMQ667" s="198"/>
      <c r="HMR667" s="198"/>
      <c r="HMS667" s="198"/>
      <c r="HMT667" s="198"/>
      <c r="HMU667" s="198"/>
      <c r="HMV667" s="198"/>
      <c r="HMW667" s="198"/>
      <c r="HMX667" s="198"/>
      <c r="HMY667" s="198"/>
      <c r="HMZ667" s="198"/>
      <c r="HNA667" s="198"/>
      <c r="HNB667" s="198"/>
      <c r="HNC667" s="198"/>
      <c r="HND667" s="198"/>
      <c r="HNE667" s="198"/>
      <c r="HNF667" s="198"/>
      <c r="HNG667" s="198"/>
      <c r="HNH667" s="198"/>
      <c r="HNI667" s="198"/>
      <c r="HNJ667" s="198"/>
      <c r="HNK667" s="198"/>
      <c r="HNL667" s="198"/>
      <c r="HNM667" s="198"/>
      <c r="HNN667" s="198"/>
      <c r="HNO667" s="198"/>
      <c r="HNP667" s="198"/>
      <c r="HNQ667" s="198"/>
      <c r="HNR667" s="198"/>
      <c r="HNS667" s="198"/>
      <c r="HNT667" s="198"/>
      <c r="HNU667" s="198"/>
      <c r="HNV667" s="198"/>
      <c r="HNW667" s="198"/>
      <c r="HNX667" s="198"/>
      <c r="HNY667" s="198"/>
      <c r="HNZ667" s="198"/>
      <c r="HOA667" s="198"/>
      <c r="HOB667" s="198"/>
      <c r="HOC667" s="198"/>
      <c r="HOD667" s="198"/>
      <c r="HOE667" s="198"/>
      <c r="HOF667" s="198"/>
      <c r="HOG667" s="198"/>
      <c r="HOH667" s="198"/>
      <c r="HOI667" s="198"/>
      <c r="HOJ667" s="198"/>
      <c r="HOK667" s="198"/>
      <c r="HOL667" s="198"/>
      <c r="HOM667" s="198"/>
      <c r="HON667" s="198"/>
      <c r="HOO667" s="198"/>
      <c r="HOP667" s="198"/>
      <c r="HOQ667" s="198"/>
      <c r="HOR667" s="198"/>
      <c r="HOS667" s="198"/>
      <c r="HOT667" s="198"/>
      <c r="HOU667" s="198"/>
      <c r="HOV667" s="198"/>
      <c r="HOW667" s="198"/>
      <c r="HOX667" s="198"/>
      <c r="HOY667" s="198"/>
      <c r="HOZ667" s="198"/>
      <c r="HPA667" s="198"/>
      <c r="HPB667" s="198"/>
      <c r="HPC667" s="198"/>
      <c r="HPD667" s="198"/>
      <c r="HPE667" s="198"/>
      <c r="HPF667" s="198"/>
      <c r="HPG667" s="198"/>
      <c r="HPH667" s="198"/>
      <c r="HPI667" s="198"/>
      <c r="HPJ667" s="198"/>
      <c r="HPK667" s="198"/>
      <c r="HPL667" s="198"/>
      <c r="HPM667" s="198"/>
      <c r="HPN667" s="198"/>
      <c r="HPO667" s="198"/>
      <c r="HPP667" s="198"/>
      <c r="HPQ667" s="198"/>
      <c r="HPR667" s="198"/>
      <c r="HPS667" s="198"/>
      <c r="HPT667" s="198"/>
      <c r="HPU667" s="198"/>
      <c r="HPV667" s="198"/>
      <c r="HPW667" s="198"/>
      <c r="HPX667" s="198"/>
      <c r="HPY667" s="198"/>
      <c r="HPZ667" s="198"/>
      <c r="HQA667" s="198"/>
      <c r="HQB667" s="198"/>
      <c r="HQC667" s="198"/>
      <c r="HQD667" s="198"/>
      <c r="HQE667" s="198"/>
      <c r="HQF667" s="198"/>
      <c r="HQG667" s="198"/>
      <c r="HQH667" s="198"/>
      <c r="HQI667" s="198"/>
      <c r="HQJ667" s="198"/>
      <c r="HQK667" s="198"/>
      <c r="HQL667" s="198"/>
      <c r="HQM667" s="198"/>
      <c r="HQN667" s="198"/>
      <c r="HQO667" s="198"/>
      <c r="HQP667" s="198"/>
      <c r="HQQ667" s="198"/>
      <c r="HQR667" s="198"/>
      <c r="HQS667" s="198"/>
      <c r="HQT667" s="198"/>
      <c r="HQU667" s="198"/>
      <c r="HQV667" s="198"/>
      <c r="HQW667" s="198"/>
      <c r="HQX667" s="198"/>
      <c r="HQY667" s="198"/>
      <c r="HQZ667" s="198"/>
      <c r="HRA667" s="198"/>
      <c r="HRB667" s="198"/>
      <c r="HRC667" s="198"/>
      <c r="HRD667" s="198"/>
      <c r="HRE667" s="198"/>
      <c r="HRF667" s="198"/>
      <c r="HRG667" s="198"/>
      <c r="HRH667" s="198"/>
      <c r="HRI667" s="198"/>
      <c r="HRJ667" s="198"/>
      <c r="HRK667" s="198"/>
      <c r="HRL667" s="198"/>
      <c r="HRM667" s="198"/>
      <c r="HRN667" s="198"/>
      <c r="HRO667" s="198"/>
      <c r="HRP667" s="198"/>
      <c r="HRQ667" s="198"/>
      <c r="HRR667" s="198"/>
      <c r="HRS667" s="198"/>
      <c r="HRT667" s="198"/>
      <c r="HRU667" s="198"/>
      <c r="HRV667" s="198"/>
      <c r="HRW667" s="198"/>
      <c r="HRX667" s="198"/>
      <c r="HRY667" s="198"/>
      <c r="HRZ667" s="198"/>
      <c r="HSA667" s="198"/>
      <c r="HSB667" s="198"/>
      <c r="HSC667" s="198"/>
      <c r="HSD667" s="198"/>
      <c r="HSE667" s="198"/>
      <c r="HSF667" s="198"/>
      <c r="HSG667" s="198"/>
      <c r="HSH667" s="198"/>
      <c r="HSI667" s="198"/>
      <c r="HSJ667" s="198"/>
      <c r="HSK667" s="198"/>
      <c r="HSL667" s="198"/>
      <c r="HSM667" s="198"/>
      <c r="HSN667" s="198"/>
      <c r="HSO667" s="198"/>
      <c r="HSP667" s="198"/>
      <c r="HSQ667" s="198"/>
      <c r="HSR667" s="198"/>
      <c r="HSS667" s="198"/>
      <c r="HST667" s="198"/>
      <c r="HSU667" s="198"/>
      <c r="HSV667" s="198"/>
      <c r="HSW667" s="198"/>
      <c r="HSX667" s="198"/>
      <c r="HSY667" s="198"/>
      <c r="HSZ667" s="198"/>
      <c r="HTA667" s="198"/>
      <c r="HTB667" s="198"/>
      <c r="HTC667" s="198"/>
      <c r="HTD667" s="198"/>
      <c r="HTE667" s="198"/>
      <c r="HTF667" s="198"/>
      <c r="HTG667" s="198"/>
      <c r="HTH667" s="198"/>
      <c r="HTI667" s="198"/>
      <c r="HTJ667" s="198"/>
      <c r="HTK667" s="198"/>
      <c r="HTL667" s="198"/>
      <c r="HTM667" s="198"/>
      <c r="HTN667" s="198"/>
      <c r="HTO667" s="198"/>
      <c r="HTP667" s="198"/>
      <c r="HTQ667" s="198"/>
      <c r="HTR667" s="198"/>
      <c r="HTS667" s="198"/>
      <c r="HTT667" s="198"/>
      <c r="HTU667" s="198"/>
      <c r="HTV667" s="198"/>
      <c r="HTW667" s="198"/>
      <c r="HTX667" s="198"/>
      <c r="HTY667" s="198"/>
      <c r="HTZ667" s="198"/>
      <c r="HUA667" s="198"/>
      <c r="HUB667" s="198"/>
      <c r="HUC667" s="198"/>
      <c r="HUD667" s="198"/>
      <c r="HUE667" s="198"/>
      <c r="HUF667" s="198"/>
      <c r="HUG667" s="198"/>
      <c r="HUH667" s="198"/>
      <c r="HUI667" s="198"/>
      <c r="HUJ667" s="198"/>
      <c r="HUK667" s="198"/>
      <c r="HUL667" s="198"/>
      <c r="HUM667" s="198"/>
      <c r="HUN667" s="198"/>
      <c r="HUO667" s="198"/>
      <c r="HUP667" s="198"/>
      <c r="HUQ667" s="198"/>
      <c r="HUR667" s="198"/>
      <c r="HUS667" s="198"/>
      <c r="HUT667" s="198"/>
      <c r="HUU667" s="198"/>
      <c r="HUV667" s="198"/>
      <c r="HUW667" s="198"/>
      <c r="HUX667" s="198"/>
      <c r="HUY667" s="198"/>
      <c r="HUZ667" s="198"/>
      <c r="HVA667" s="198"/>
      <c r="HVB667" s="198"/>
      <c r="HVC667" s="198"/>
      <c r="HVD667" s="198"/>
      <c r="HVE667" s="198"/>
      <c r="HVF667" s="198"/>
      <c r="HVG667" s="198"/>
      <c r="HVH667" s="198"/>
      <c r="HVI667" s="198"/>
      <c r="HVJ667" s="198"/>
      <c r="HVK667" s="198"/>
      <c r="HVL667" s="198"/>
      <c r="HVM667" s="198"/>
      <c r="HVN667" s="198"/>
      <c r="HVO667" s="198"/>
      <c r="HVP667" s="198"/>
      <c r="HVQ667" s="198"/>
      <c r="HVR667" s="198"/>
      <c r="HVS667" s="198"/>
      <c r="HVT667" s="198"/>
      <c r="HVU667" s="198"/>
      <c r="HVV667" s="198"/>
      <c r="HVW667" s="198"/>
      <c r="HVX667" s="198"/>
      <c r="HVY667" s="198"/>
      <c r="HVZ667" s="198"/>
      <c r="HWA667" s="198"/>
      <c r="HWB667" s="198"/>
      <c r="HWC667" s="198"/>
      <c r="HWD667" s="198"/>
      <c r="HWE667" s="198"/>
      <c r="HWF667" s="198"/>
      <c r="HWG667" s="198"/>
      <c r="HWH667" s="198"/>
      <c r="HWI667" s="198"/>
      <c r="HWJ667" s="198"/>
      <c r="HWK667" s="198"/>
      <c r="HWL667" s="198"/>
      <c r="HWM667" s="198"/>
      <c r="HWN667" s="198"/>
      <c r="HWO667" s="198"/>
      <c r="HWP667" s="198"/>
      <c r="HWQ667" s="198"/>
      <c r="HWR667" s="198"/>
      <c r="HWS667" s="198"/>
      <c r="HWT667" s="198"/>
      <c r="HWU667" s="198"/>
      <c r="HWV667" s="198"/>
      <c r="HWW667" s="198"/>
      <c r="HWX667" s="198"/>
      <c r="HWY667" s="198"/>
      <c r="HWZ667" s="198"/>
      <c r="HXA667" s="198"/>
      <c r="HXB667" s="198"/>
      <c r="HXC667" s="198"/>
      <c r="HXD667" s="198"/>
      <c r="HXE667" s="198"/>
      <c r="HXF667" s="198"/>
      <c r="HXG667" s="198"/>
      <c r="HXH667" s="198"/>
      <c r="HXI667" s="198"/>
      <c r="HXJ667" s="198"/>
      <c r="HXK667" s="198"/>
      <c r="HXL667" s="198"/>
      <c r="HXM667" s="198"/>
      <c r="HXN667" s="198"/>
      <c r="HXO667" s="198"/>
      <c r="HXP667" s="198"/>
      <c r="HXQ667" s="198"/>
      <c r="HXR667" s="198"/>
      <c r="HXS667" s="198"/>
      <c r="HXT667" s="198"/>
      <c r="HXU667" s="198"/>
      <c r="HXV667" s="198"/>
      <c r="HXW667" s="198"/>
      <c r="HXX667" s="198"/>
      <c r="HXY667" s="198"/>
      <c r="HXZ667" s="198"/>
      <c r="HYA667" s="198"/>
      <c r="HYB667" s="198"/>
      <c r="HYC667" s="198"/>
      <c r="HYD667" s="198"/>
      <c r="HYE667" s="198"/>
      <c r="HYF667" s="198"/>
      <c r="HYG667" s="198"/>
      <c r="HYH667" s="198"/>
      <c r="HYI667" s="198"/>
      <c r="HYJ667" s="198"/>
      <c r="HYK667" s="198"/>
      <c r="HYL667" s="198"/>
      <c r="HYM667" s="198"/>
      <c r="HYN667" s="198"/>
      <c r="HYO667" s="198"/>
      <c r="HYP667" s="198"/>
      <c r="HYQ667" s="198"/>
      <c r="HYR667" s="198"/>
      <c r="HYS667" s="198"/>
      <c r="HYT667" s="198"/>
      <c r="HYU667" s="198"/>
      <c r="HYV667" s="198"/>
      <c r="HYW667" s="198"/>
      <c r="HYX667" s="198"/>
      <c r="HYY667" s="198"/>
      <c r="HYZ667" s="198"/>
      <c r="HZA667" s="198"/>
      <c r="HZB667" s="198"/>
      <c r="HZC667" s="198"/>
      <c r="HZD667" s="198"/>
      <c r="HZE667" s="198"/>
      <c r="HZF667" s="198"/>
      <c r="HZG667" s="198"/>
      <c r="HZH667" s="198"/>
      <c r="HZI667" s="198"/>
      <c r="HZJ667" s="198"/>
      <c r="HZK667" s="198"/>
      <c r="HZL667" s="198"/>
      <c r="HZM667" s="198"/>
      <c r="HZN667" s="198"/>
      <c r="HZO667" s="198"/>
      <c r="HZP667" s="198"/>
      <c r="HZQ667" s="198"/>
      <c r="HZR667" s="198"/>
      <c r="HZS667" s="198"/>
      <c r="HZT667" s="198"/>
      <c r="HZU667" s="198"/>
      <c r="HZV667" s="198"/>
      <c r="HZW667" s="198"/>
      <c r="HZX667" s="198"/>
      <c r="HZY667" s="198"/>
      <c r="HZZ667" s="198"/>
      <c r="IAA667" s="198"/>
      <c r="IAB667" s="198"/>
      <c r="IAC667" s="198"/>
      <c r="IAD667" s="198"/>
      <c r="IAE667" s="198"/>
      <c r="IAF667" s="198"/>
      <c r="IAG667" s="198"/>
      <c r="IAH667" s="198"/>
      <c r="IAI667" s="198"/>
      <c r="IAJ667" s="198"/>
      <c r="IAK667" s="198"/>
      <c r="IAL667" s="198"/>
      <c r="IAM667" s="198"/>
      <c r="IAN667" s="198"/>
      <c r="IAO667" s="198"/>
      <c r="IAP667" s="198"/>
      <c r="IAQ667" s="198"/>
      <c r="IAR667" s="198"/>
      <c r="IAS667" s="198"/>
      <c r="IAT667" s="198"/>
      <c r="IAU667" s="198"/>
      <c r="IAV667" s="198"/>
      <c r="IAW667" s="198"/>
      <c r="IAX667" s="198"/>
      <c r="IAY667" s="198"/>
      <c r="IAZ667" s="198"/>
      <c r="IBA667" s="198"/>
      <c r="IBB667" s="198"/>
      <c r="IBC667" s="198"/>
      <c r="IBD667" s="198"/>
      <c r="IBE667" s="198"/>
      <c r="IBF667" s="198"/>
      <c r="IBG667" s="198"/>
      <c r="IBH667" s="198"/>
      <c r="IBI667" s="198"/>
      <c r="IBJ667" s="198"/>
      <c r="IBK667" s="198"/>
      <c r="IBL667" s="198"/>
      <c r="IBM667" s="198"/>
      <c r="IBN667" s="198"/>
      <c r="IBO667" s="198"/>
      <c r="IBP667" s="198"/>
      <c r="IBQ667" s="198"/>
      <c r="IBR667" s="198"/>
      <c r="IBS667" s="198"/>
      <c r="IBT667" s="198"/>
      <c r="IBU667" s="198"/>
      <c r="IBV667" s="198"/>
      <c r="IBW667" s="198"/>
      <c r="IBX667" s="198"/>
      <c r="IBY667" s="198"/>
      <c r="IBZ667" s="198"/>
      <c r="ICA667" s="198"/>
      <c r="ICB667" s="198"/>
      <c r="ICC667" s="198"/>
      <c r="ICD667" s="198"/>
      <c r="ICE667" s="198"/>
      <c r="ICF667" s="198"/>
      <c r="ICG667" s="198"/>
      <c r="ICH667" s="198"/>
      <c r="ICI667" s="198"/>
      <c r="ICJ667" s="198"/>
      <c r="ICK667" s="198"/>
      <c r="ICL667" s="198"/>
      <c r="ICM667" s="198"/>
      <c r="ICN667" s="198"/>
      <c r="ICO667" s="198"/>
      <c r="ICP667" s="198"/>
      <c r="ICQ667" s="198"/>
      <c r="ICR667" s="198"/>
      <c r="ICS667" s="198"/>
      <c r="ICT667" s="198"/>
      <c r="ICU667" s="198"/>
      <c r="ICV667" s="198"/>
      <c r="ICW667" s="198"/>
      <c r="ICX667" s="198"/>
      <c r="ICY667" s="198"/>
      <c r="ICZ667" s="198"/>
      <c r="IDA667" s="198"/>
      <c r="IDB667" s="198"/>
      <c r="IDC667" s="198"/>
      <c r="IDD667" s="198"/>
      <c r="IDE667" s="198"/>
      <c r="IDF667" s="198"/>
      <c r="IDG667" s="198"/>
      <c r="IDH667" s="198"/>
      <c r="IDI667" s="198"/>
      <c r="IDJ667" s="198"/>
      <c r="IDK667" s="198"/>
      <c r="IDL667" s="198"/>
      <c r="IDM667" s="198"/>
      <c r="IDN667" s="198"/>
      <c r="IDO667" s="198"/>
      <c r="IDP667" s="198"/>
      <c r="IDQ667" s="198"/>
      <c r="IDR667" s="198"/>
      <c r="IDS667" s="198"/>
      <c r="IDT667" s="198"/>
      <c r="IDU667" s="198"/>
      <c r="IDV667" s="198"/>
      <c r="IDW667" s="198"/>
      <c r="IDX667" s="198"/>
      <c r="IDY667" s="198"/>
      <c r="IDZ667" s="198"/>
      <c r="IEA667" s="198"/>
      <c r="IEB667" s="198"/>
      <c r="IEC667" s="198"/>
      <c r="IED667" s="198"/>
      <c r="IEE667" s="198"/>
      <c r="IEF667" s="198"/>
      <c r="IEG667" s="198"/>
      <c r="IEH667" s="198"/>
      <c r="IEI667" s="198"/>
      <c r="IEJ667" s="198"/>
      <c r="IEK667" s="198"/>
      <c r="IEL667" s="198"/>
      <c r="IEM667" s="198"/>
      <c r="IEN667" s="198"/>
      <c r="IEO667" s="198"/>
      <c r="IEP667" s="198"/>
      <c r="IEQ667" s="198"/>
      <c r="IER667" s="198"/>
      <c r="IES667" s="198"/>
      <c r="IET667" s="198"/>
      <c r="IEU667" s="198"/>
      <c r="IEV667" s="198"/>
      <c r="IEW667" s="198"/>
      <c r="IEX667" s="198"/>
      <c r="IEY667" s="198"/>
      <c r="IEZ667" s="198"/>
      <c r="IFA667" s="198"/>
      <c r="IFB667" s="198"/>
      <c r="IFC667" s="198"/>
      <c r="IFD667" s="198"/>
      <c r="IFE667" s="198"/>
      <c r="IFF667" s="198"/>
      <c r="IFG667" s="198"/>
      <c r="IFH667" s="198"/>
      <c r="IFI667" s="198"/>
      <c r="IFJ667" s="198"/>
      <c r="IFK667" s="198"/>
      <c r="IFL667" s="198"/>
      <c r="IFM667" s="198"/>
      <c r="IFN667" s="198"/>
      <c r="IFO667" s="198"/>
      <c r="IFP667" s="198"/>
      <c r="IFQ667" s="198"/>
      <c r="IFR667" s="198"/>
      <c r="IFS667" s="198"/>
      <c r="IFT667" s="198"/>
      <c r="IFU667" s="198"/>
      <c r="IFV667" s="198"/>
      <c r="IFW667" s="198"/>
      <c r="IFX667" s="198"/>
      <c r="IFY667" s="198"/>
      <c r="IFZ667" s="198"/>
      <c r="IGA667" s="198"/>
      <c r="IGB667" s="198"/>
      <c r="IGC667" s="198"/>
      <c r="IGD667" s="198"/>
      <c r="IGE667" s="198"/>
      <c r="IGF667" s="198"/>
      <c r="IGG667" s="198"/>
      <c r="IGH667" s="198"/>
      <c r="IGI667" s="198"/>
      <c r="IGJ667" s="198"/>
      <c r="IGK667" s="198"/>
      <c r="IGL667" s="198"/>
      <c r="IGM667" s="198"/>
      <c r="IGN667" s="198"/>
      <c r="IGO667" s="198"/>
      <c r="IGP667" s="198"/>
      <c r="IGQ667" s="198"/>
      <c r="IGR667" s="198"/>
      <c r="IGS667" s="198"/>
      <c r="IGT667" s="198"/>
      <c r="IGU667" s="198"/>
      <c r="IGV667" s="198"/>
      <c r="IGW667" s="198"/>
      <c r="IGX667" s="198"/>
      <c r="IGY667" s="198"/>
      <c r="IGZ667" s="198"/>
      <c r="IHA667" s="198"/>
      <c r="IHB667" s="198"/>
      <c r="IHC667" s="198"/>
      <c r="IHD667" s="198"/>
      <c r="IHE667" s="198"/>
      <c r="IHF667" s="198"/>
      <c r="IHG667" s="198"/>
      <c r="IHH667" s="198"/>
      <c r="IHI667" s="198"/>
      <c r="IHJ667" s="198"/>
      <c r="IHK667" s="198"/>
      <c r="IHL667" s="198"/>
      <c r="IHM667" s="198"/>
      <c r="IHN667" s="198"/>
      <c r="IHO667" s="198"/>
      <c r="IHP667" s="198"/>
      <c r="IHQ667" s="198"/>
      <c r="IHR667" s="198"/>
      <c r="IHS667" s="198"/>
      <c r="IHT667" s="198"/>
      <c r="IHU667" s="198"/>
      <c r="IHV667" s="198"/>
      <c r="IHW667" s="198"/>
      <c r="IHX667" s="198"/>
      <c r="IHY667" s="198"/>
      <c r="IHZ667" s="198"/>
      <c r="IIA667" s="198"/>
      <c r="IIB667" s="198"/>
      <c r="IIC667" s="198"/>
      <c r="IID667" s="198"/>
      <c r="IIE667" s="198"/>
      <c r="IIF667" s="198"/>
      <c r="IIG667" s="198"/>
      <c r="IIH667" s="198"/>
      <c r="III667" s="198"/>
      <c r="IIJ667" s="198"/>
      <c r="IIK667" s="198"/>
      <c r="IIL667" s="198"/>
      <c r="IIM667" s="198"/>
      <c r="IIN667" s="198"/>
      <c r="IIO667" s="198"/>
      <c r="IIP667" s="198"/>
      <c r="IIQ667" s="198"/>
      <c r="IIR667" s="198"/>
      <c r="IIS667" s="198"/>
      <c r="IIT667" s="198"/>
      <c r="IIU667" s="198"/>
      <c r="IIV667" s="198"/>
      <c r="IIW667" s="198"/>
      <c r="IIX667" s="198"/>
      <c r="IIY667" s="198"/>
      <c r="IIZ667" s="198"/>
      <c r="IJA667" s="198"/>
      <c r="IJB667" s="198"/>
      <c r="IJC667" s="198"/>
      <c r="IJD667" s="198"/>
      <c r="IJE667" s="198"/>
      <c r="IJF667" s="198"/>
      <c r="IJG667" s="198"/>
      <c r="IJH667" s="198"/>
      <c r="IJI667" s="198"/>
      <c r="IJJ667" s="198"/>
      <c r="IJK667" s="198"/>
      <c r="IJL667" s="198"/>
      <c r="IJM667" s="198"/>
      <c r="IJN667" s="198"/>
      <c r="IJO667" s="198"/>
      <c r="IJP667" s="198"/>
      <c r="IJQ667" s="198"/>
      <c r="IJR667" s="198"/>
      <c r="IJS667" s="198"/>
      <c r="IJT667" s="198"/>
      <c r="IJU667" s="198"/>
      <c r="IJV667" s="198"/>
      <c r="IJW667" s="198"/>
      <c r="IJX667" s="198"/>
      <c r="IJY667" s="198"/>
      <c r="IJZ667" s="198"/>
      <c r="IKA667" s="198"/>
      <c r="IKB667" s="198"/>
      <c r="IKC667" s="198"/>
      <c r="IKD667" s="198"/>
      <c r="IKE667" s="198"/>
      <c r="IKF667" s="198"/>
      <c r="IKG667" s="198"/>
      <c r="IKH667" s="198"/>
      <c r="IKI667" s="198"/>
      <c r="IKJ667" s="198"/>
      <c r="IKK667" s="198"/>
      <c r="IKL667" s="198"/>
      <c r="IKM667" s="198"/>
      <c r="IKN667" s="198"/>
      <c r="IKO667" s="198"/>
      <c r="IKP667" s="198"/>
      <c r="IKQ667" s="198"/>
      <c r="IKR667" s="198"/>
      <c r="IKS667" s="198"/>
      <c r="IKT667" s="198"/>
      <c r="IKU667" s="198"/>
      <c r="IKV667" s="198"/>
      <c r="IKW667" s="198"/>
      <c r="IKX667" s="198"/>
      <c r="IKY667" s="198"/>
      <c r="IKZ667" s="198"/>
      <c r="ILA667" s="198"/>
      <c r="ILB667" s="198"/>
      <c r="ILC667" s="198"/>
      <c r="ILD667" s="198"/>
      <c r="ILE667" s="198"/>
      <c r="ILF667" s="198"/>
      <c r="ILG667" s="198"/>
      <c r="ILH667" s="198"/>
      <c r="ILI667" s="198"/>
      <c r="ILJ667" s="198"/>
      <c r="ILK667" s="198"/>
      <c r="ILL667" s="198"/>
      <c r="ILM667" s="198"/>
      <c r="ILN667" s="198"/>
      <c r="ILO667" s="198"/>
      <c r="ILP667" s="198"/>
      <c r="ILQ667" s="198"/>
      <c r="ILR667" s="198"/>
      <c r="ILS667" s="198"/>
      <c r="ILT667" s="198"/>
      <c r="ILU667" s="198"/>
      <c r="ILV667" s="198"/>
      <c r="ILW667" s="198"/>
      <c r="ILX667" s="198"/>
      <c r="ILY667" s="198"/>
      <c r="ILZ667" s="198"/>
      <c r="IMA667" s="198"/>
      <c r="IMB667" s="198"/>
      <c r="IMC667" s="198"/>
      <c r="IMD667" s="198"/>
      <c r="IME667" s="198"/>
      <c r="IMF667" s="198"/>
      <c r="IMG667" s="198"/>
      <c r="IMH667" s="198"/>
      <c r="IMI667" s="198"/>
      <c r="IMJ667" s="198"/>
      <c r="IMK667" s="198"/>
      <c r="IML667" s="198"/>
      <c r="IMM667" s="198"/>
      <c r="IMN667" s="198"/>
      <c r="IMO667" s="198"/>
      <c r="IMP667" s="198"/>
      <c r="IMQ667" s="198"/>
      <c r="IMR667" s="198"/>
      <c r="IMS667" s="198"/>
      <c r="IMT667" s="198"/>
      <c r="IMU667" s="198"/>
      <c r="IMV667" s="198"/>
      <c r="IMW667" s="198"/>
      <c r="IMX667" s="198"/>
      <c r="IMY667" s="198"/>
      <c r="IMZ667" s="198"/>
      <c r="INA667" s="198"/>
      <c r="INB667" s="198"/>
      <c r="INC667" s="198"/>
      <c r="IND667" s="198"/>
      <c r="INE667" s="198"/>
      <c r="INF667" s="198"/>
      <c r="ING667" s="198"/>
      <c r="INH667" s="198"/>
      <c r="INI667" s="198"/>
      <c r="INJ667" s="198"/>
      <c r="INK667" s="198"/>
      <c r="INL667" s="198"/>
      <c r="INM667" s="198"/>
      <c r="INN667" s="198"/>
      <c r="INO667" s="198"/>
      <c r="INP667" s="198"/>
      <c r="INQ667" s="198"/>
      <c r="INR667" s="198"/>
      <c r="INS667" s="198"/>
      <c r="INT667" s="198"/>
      <c r="INU667" s="198"/>
      <c r="INV667" s="198"/>
      <c r="INW667" s="198"/>
      <c r="INX667" s="198"/>
      <c r="INY667" s="198"/>
      <c r="INZ667" s="198"/>
      <c r="IOA667" s="198"/>
      <c r="IOB667" s="198"/>
      <c r="IOC667" s="198"/>
      <c r="IOD667" s="198"/>
      <c r="IOE667" s="198"/>
      <c r="IOF667" s="198"/>
      <c r="IOG667" s="198"/>
      <c r="IOH667" s="198"/>
      <c r="IOI667" s="198"/>
      <c r="IOJ667" s="198"/>
      <c r="IOK667" s="198"/>
      <c r="IOL667" s="198"/>
      <c r="IOM667" s="198"/>
      <c r="ION667" s="198"/>
      <c r="IOO667" s="198"/>
      <c r="IOP667" s="198"/>
      <c r="IOQ667" s="198"/>
      <c r="IOR667" s="198"/>
      <c r="IOS667" s="198"/>
      <c r="IOT667" s="198"/>
      <c r="IOU667" s="198"/>
      <c r="IOV667" s="198"/>
      <c r="IOW667" s="198"/>
      <c r="IOX667" s="198"/>
      <c r="IOY667" s="198"/>
      <c r="IOZ667" s="198"/>
      <c r="IPA667" s="198"/>
      <c r="IPB667" s="198"/>
      <c r="IPC667" s="198"/>
      <c r="IPD667" s="198"/>
      <c r="IPE667" s="198"/>
      <c r="IPF667" s="198"/>
      <c r="IPG667" s="198"/>
      <c r="IPH667" s="198"/>
      <c r="IPI667" s="198"/>
      <c r="IPJ667" s="198"/>
      <c r="IPK667" s="198"/>
      <c r="IPL667" s="198"/>
      <c r="IPM667" s="198"/>
      <c r="IPN667" s="198"/>
      <c r="IPO667" s="198"/>
      <c r="IPP667" s="198"/>
      <c r="IPQ667" s="198"/>
      <c r="IPR667" s="198"/>
      <c r="IPS667" s="198"/>
      <c r="IPT667" s="198"/>
      <c r="IPU667" s="198"/>
      <c r="IPV667" s="198"/>
      <c r="IPW667" s="198"/>
      <c r="IPX667" s="198"/>
      <c r="IPY667" s="198"/>
      <c r="IPZ667" s="198"/>
      <c r="IQA667" s="198"/>
      <c r="IQB667" s="198"/>
      <c r="IQC667" s="198"/>
      <c r="IQD667" s="198"/>
      <c r="IQE667" s="198"/>
      <c r="IQF667" s="198"/>
      <c r="IQG667" s="198"/>
      <c r="IQH667" s="198"/>
      <c r="IQI667" s="198"/>
      <c r="IQJ667" s="198"/>
      <c r="IQK667" s="198"/>
      <c r="IQL667" s="198"/>
      <c r="IQM667" s="198"/>
      <c r="IQN667" s="198"/>
      <c r="IQO667" s="198"/>
      <c r="IQP667" s="198"/>
      <c r="IQQ667" s="198"/>
      <c r="IQR667" s="198"/>
      <c r="IQS667" s="198"/>
      <c r="IQT667" s="198"/>
      <c r="IQU667" s="198"/>
      <c r="IQV667" s="198"/>
      <c r="IQW667" s="198"/>
      <c r="IQX667" s="198"/>
      <c r="IQY667" s="198"/>
      <c r="IQZ667" s="198"/>
      <c r="IRA667" s="198"/>
      <c r="IRB667" s="198"/>
      <c r="IRC667" s="198"/>
      <c r="IRD667" s="198"/>
      <c r="IRE667" s="198"/>
      <c r="IRF667" s="198"/>
      <c r="IRG667" s="198"/>
      <c r="IRH667" s="198"/>
      <c r="IRI667" s="198"/>
      <c r="IRJ667" s="198"/>
      <c r="IRK667" s="198"/>
      <c r="IRL667" s="198"/>
      <c r="IRM667" s="198"/>
      <c r="IRN667" s="198"/>
      <c r="IRO667" s="198"/>
      <c r="IRP667" s="198"/>
      <c r="IRQ667" s="198"/>
      <c r="IRR667" s="198"/>
      <c r="IRS667" s="198"/>
      <c r="IRT667" s="198"/>
      <c r="IRU667" s="198"/>
      <c r="IRV667" s="198"/>
      <c r="IRW667" s="198"/>
      <c r="IRX667" s="198"/>
      <c r="IRY667" s="198"/>
      <c r="IRZ667" s="198"/>
      <c r="ISA667" s="198"/>
      <c r="ISB667" s="198"/>
      <c r="ISC667" s="198"/>
      <c r="ISD667" s="198"/>
      <c r="ISE667" s="198"/>
      <c r="ISF667" s="198"/>
      <c r="ISG667" s="198"/>
      <c r="ISH667" s="198"/>
      <c r="ISI667" s="198"/>
      <c r="ISJ667" s="198"/>
      <c r="ISK667" s="198"/>
      <c r="ISL667" s="198"/>
      <c r="ISM667" s="198"/>
      <c r="ISN667" s="198"/>
      <c r="ISO667" s="198"/>
      <c r="ISP667" s="198"/>
      <c r="ISQ667" s="198"/>
      <c r="ISR667" s="198"/>
      <c r="ISS667" s="198"/>
      <c r="IST667" s="198"/>
      <c r="ISU667" s="198"/>
      <c r="ISV667" s="198"/>
      <c r="ISW667" s="198"/>
      <c r="ISX667" s="198"/>
      <c r="ISY667" s="198"/>
      <c r="ISZ667" s="198"/>
      <c r="ITA667" s="198"/>
      <c r="ITB667" s="198"/>
      <c r="ITC667" s="198"/>
      <c r="ITD667" s="198"/>
      <c r="ITE667" s="198"/>
      <c r="ITF667" s="198"/>
      <c r="ITG667" s="198"/>
      <c r="ITH667" s="198"/>
      <c r="ITI667" s="198"/>
      <c r="ITJ667" s="198"/>
      <c r="ITK667" s="198"/>
      <c r="ITL667" s="198"/>
      <c r="ITM667" s="198"/>
      <c r="ITN667" s="198"/>
      <c r="ITO667" s="198"/>
      <c r="ITP667" s="198"/>
      <c r="ITQ667" s="198"/>
      <c r="ITR667" s="198"/>
      <c r="ITS667" s="198"/>
      <c r="ITT667" s="198"/>
      <c r="ITU667" s="198"/>
      <c r="ITV667" s="198"/>
      <c r="ITW667" s="198"/>
      <c r="ITX667" s="198"/>
      <c r="ITY667" s="198"/>
      <c r="ITZ667" s="198"/>
      <c r="IUA667" s="198"/>
      <c r="IUB667" s="198"/>
      <c r="IUC667" s="198"/>
      <c r="IUD667" s="198"/>
      <c r="IUE667" s="198"/>
      <c r="IUF667" s="198"/>
      <c r="IUG667" s="198"/>
      <c r="IUH667" s="198"/>
      <c r="IUI667" s="198"/>
      <c r="IUJ667" s="198"/>
      <c r="IUK667" s="198"/>
      <c r="IUL667" s="198"/>
      <c r="IUM667" s="198"/>
      <c r="IUN667" s="198"/>
      <c r="IUO667" s="198"/>
      <c r="IUP667" s="198"/>
      <c r="IUQ667" s="198"/>
      <c r="IUR667" s="198"/>
      <c r="IUS667" s="198"/>
      <c r="IUT667" s="198"/>
      <c r="IUU667" s="198"/>
      <c r="IUV667" s="198"/>
      <c r="IUW667" s="198"/>
      <c r="IUX667" s="198"/>
      <c r="IUY667" s="198"/>
      <c r="IUZ667" s="198"/>
      <c r="IVA667" s="198"/>
      <c r="IVB667" s="198"/>
      <c r="IVC667" s="198"/>
      <c r="IVD667" s="198"/>
      <c r="IVE667" s="198"/>
      <c r="IVF667" s="198"/>
      <c r="IVG667" s="198"/>
      <c r="IVH667" s="198"/>
      <c r="IVI667" s="198"/>
      <c r="IVJ667" s="198"/>
      <c r="IVK667" s="198"/>
      <c r="IVL667" s="198"/>
      <c r="IVM667" s="198"/>
      <c r="IVN667" s="198"/>
      <c r="IVO667" s="198"/>
      <c r="IVP667" s="198"/>
      <c r="IVQ667" s="198"/>
      <c r="IVR667" s="198"/>
      <c r="IVS667" s="198"/>
      <c r="IVT667" s="198"/>
      <c r="IVU667" s="198"/>
      <c r="IVV667" s="198"/>
      <c r="IVW667" s="198"/>
      <c r="IVX667" s="198"/>
      <c r="IVY667" s="198"/>
      <c r="IVZ667" s="198"/>
      <c r="IWA667" s="198"/>
      <c r="IWB667" s="198"/>
      <c r="IWC667" s="198"/>
      <c r="IWD667" s="198"/>
      <c r="IWE667" s="198"/>
      <c r="IWF667" s="198"/>
      <c r="IWG667" s="198"/>
      <c r="IWH667" s="198"/>
      <c r="IWI667" s="198"/>
      <c r="IWJ667" s="198"/>
      <c r="IWK667" s="198"/>
      <c r="IWL667" s="198"/>
      <c r="IWM667" s="198"/>
      <c r="IWN667" s="198"/>
      <c r="IWO667" s="198"/>
      <c r="IWP667" s="198"/>
      <c r="IWQ667" s="198"/>
      <c r="IWR667" s="198"/>
      <c r="IWS667" s="198"/>
      <c r="IWT667" s="198"/>
      <c r="IWU667" s="198"/>
      <c r="IWV667" s="198"/>
      <c r="IWW667" s="198"/>
      <c r="IWX667" s="198"/>
      <c r="IWY667" s="198"/>
      <c r="IWZ667" s="198"/>
      <c r="IXA667" s="198"/>
      <c r="IXB667" s="198"/>
      <c r="IXC667" s="198"/>
      <c r="IXD667" s="198"/>
      <c r="IXE667" s="198"/>
      <c r="IXF667" s="198"/>
      <c r="IXG667" s="198"/>
      <c r="IXH667" s="198"/>
      <c r="IXI667" s="198"/>
      <c r="IXJ667" s="198"/>
      <c r="IXK667" s="198"/>
      <c r="IXL667" s="198"/>
      <c r="IXM667" s="198"/>
      <c r="IXN667" s="198"/>
      <c r="IXO667" s="198"/>
      <c r="IXP667" s="198"/>
      <c r="IXQ667" s="198"/>
      <c r="IXR667" s="198"/>
      <c r="IXS667" s="198"/>
      <c r="IXT667" s="198"/>
      <c r="IXU667" s="198"/>
      <c r="IXV667" s="198"/>
      <c r="IXW667" s="198"/>
      <c r="IXX667" s="198"/>
      <c r="IXY667" s="198"/>
      <c r="IXZ667" s="198"/>
      <c r="IYA667" s="198"/>
      <c r="IYB667" s="198"/>
      <c r="IYC667" s="198"/>
      <c r="IYD667" s="198"/>
      <c r="IYE667" s="198"/>
      <c r="IYF667" s="198"/>
      <c r="IYG667" s="198"/>
      <c r="IYH667" s="198"/>
      <c r="IYI667" s="198"/>
      <c r="IYJ667" s="198"/>
      <c r="IYK667" s="198"/>
      <c r="IYL667" s="198"/>
      <c r="IYM667" s="198"/>
      <c r="IYN667" s="198"/>
      <c r="IYO667" s="198"/>
      <c r="IYP667" s="198"/>
      <c r="IYQ667" s="198"/>
      <c r="IYR667" s="198"/>
      <c r="IYS667" s="198"/>
      <c r="IYT667" s="198"/>
      <c r="IYU667" s="198"/>
      <c r="IYV667" s="198"/>
      <c r="IYW667" s="198"/>
      <c r="IYX667" s="198"/>
      <c r="IYY667" s="198"/>
      <c r="IYZ667" s="198"/>
      <c r="IZA667" s="198"/>
      <c r="IZB667" s="198"/>
      <c r="IZC667" s="198"/>
      <c r="IZD667" s="198"/>
      <c r="IZE667" s="198"/>
      <c r="IZF667" s="198"/>
      <c r="IZG667" s="198"/>
      <c r="IZH667" s="198"/>
      <c r="IZI667" s="198"/>
      <c r="IZJ667" s="198"/>
      <c r="IZK667" s="198"/>
      <c r="IZL667" s="198"/>
      <c r="IZM667" s="198"/>
      <c r="IZN667" s="198"/>
      <c r="IZO667" s="198"/>
      <c r="IZP667" s="198"/>
      <c r="IZQ667" s="198"/>
      <c r="IZR667" s="198"/>
      <c r="IZS667" s="198"/>
      <c r="IZT667" s="198"/>
      <c r="IZU667" s="198"/>
      <c r="IZV667" s="198"/>
      <c r="IZW667" s="198"/>
      <c r="IZX667" s="198"/>
      <c r="IZY667" s="198"/>
      <c r="IZZ667" s="198"/>
      <c r="JAA667" s="198"/>
      <c r="JAB667" s="198"/>
      <c r="JAC667" s="198"/>
      <c r="JAD667" s="198"/>
      <c r="JAE667" s="198"/>
      <c r="JAF667" s="198"/>
      <c r="JAG667" s="198"/>
      <c r="JAH667" s="198"/>
      <c r="JAI667" s="198"/>
      <c r="JAJ667" s="198"/>
      <c r="JAK667" s="198"/>
      <c r="JAL667" s="198"/>
      <c r="JAM667" s="198"/>
      <c r="JAN667" s="198"/>
      <c r="JAO667" s="198"/>
      <c r="JAP667" s="198"/>
      <c r="JAQ667" s="198"/>
      <c r="JAR667" s="198"/>
      <c r="JAS667" s="198"/>
      <c r="JAT667" s="198"/>
      <c r="JAU667" s="198"/>
      <c r="JAV667" s="198"/>
      <c r="JAW667" s="198"/>
      <c r="JAX667" s="198"/>
      <c r="JAY667" s="198"/>
      <c r="JAZ667" s="198"/>
      <c r="JBA667" s="198"/>
      <c r="JBB667" s="198"/>
      <c r="JBC667" s="198"/>
      <c r="JBD667" s="198"/>
      <c r="JBE667" s="198"/>
      <c r="JBF667" s="198"/>
      <c r="JBG667" s="198"/>
      <c r="JBH667" s="198"/>
      <c r="JBI667" s="198"/>
      <c r="JBJ667" s="198"/>
      <c r="JBK667" s="198"/>
      <c r="JBL667" s="198"/>
      <c r="JBM667" s="198"/>
      <c r="JBN667" s="198"/>
      <c r="JBO667" s="198"/>
      <c r="JBP667" s="198"/>
      <c r="JBQ667" s="198"/>
      <c r="JBR667" s="198"/>
      <c r="JBS667" s="198"/>
      <c r="JBT667" s="198"/>
      <c r="JBU667" s="198"/>
      <c r="JBV667" s="198"/>
      <c r="JBW667" s="198"/>
      <c r="JBX667" s="198"/>
      <c r="JBY667" s="198"/>
      <c r="JBZ667" s="198"/>
      <c r="JCA667" s="198"/>
      <c r="JCB667" s="198"/>
      <c r="JCC667" s="198"/>
      <c r="JCD667" s="198"/>
      <c r="JCE667" s="198"/>
      <c r="JCF667" s="198"/>
      <c r="JCG667" s="198"/>
      <c r="JCH667" s="198"/>
      <c r="JCI667" s="198"/>
      <c r="JCJ667" s="198"/>
      <c r="JCK667" s="198"/>
      <c r="JCL667" s="198"/>
      <c r="JCM667" s="198"/>
      <c r="JCN667" s="198"/>
      <c r="JCO667" s="198"/>
      <c r="JCP667" s="198"/>
      <c r="JCQ667" s="198"/>
      <c r="JCR667" s="198"/>
      <c r="JCS667" s="198"/>
      <c r="JCT667" s="198"/>
      <c r="JCU667" s="198"/>
      <c r="JCV667" s="198"/>
      <c r="JCW667" s="198"/>
      <c r="JCX667" s="198"/>
      <c r="JCY667" s="198"/>
      <c r="JCZ667" s="198"/>
      <c r="JDA667" s="198"/>
      <c r="JDB667" s="198"/>
      <c r="JDC667" s="198"/>
      <c r="JDD667" s="198"/>
      <c r="JDE667" s="198"/>
      <c r="JDF667" s="198"/>
      <c r="JDG667" s="198"/>
      <c r="JDH667" s="198"/>
      <c r="JDI667" s="198"/>
      <c r="JDJ667" s="198"/>
      <c r="JDK667" s="198"/>
      <c r="JDL667" s="198"/>
      <c r="JDM667" s="198"/>
      <c r="JDN667" s="198"/>
      <c r="JDO667" s="198"/>
      <c r="JDP667" s="198"/>
      <c r="JDQ667" s="198"/>
      <c r="JDR667" s="198"/>
      <c r="JDS667" s="198"/>
      <c r="JDT667" s="198"/>
      <c r="JDU667" s="198"/>
      <c r="JDV667" s="198"/>
      <c r="JDW667" s="198"/>
      <c r="JDX667" s="198"/>
      <c r="JDY667" s="198"/>
      <c r="JDZ667" s="198"/>
      <c r="JEA667" s="198"/>
      <c r="JEB667" s="198"/>
      <c r="JEC667" s="198"/>
      <c r="JED667" s="198"/>
      <c r="JEE667" s="198"/>
      <c r="JEF667" s="198"/>
      <c r="JEG667" s="198"/>
      <c r="JEH667" s="198"/>
      <c r="JEI667" s="198"/>
      <c r="JEJ667" s="198"/>
      <c r="JEK667" s="198"/>
      <c r="JEL667" s="198"/>
      <c r="JEM667" s="198"/>
      <c r="JEN667" s="198"/>
      <c r="JEO667" s="198"/>
      <c r="JEP667" s="198"/>
      <c r="JEQ667" s="198"/>
      <c r="JER667" s="198"/>
      <c r="JES667" s="198"/>
      <c r="JET667" s="198"/>
      <c r="JEU667" s="198"/>
      <c r="JEV667" s="198"/>
      <c r="JEW667" s="198"/>
      <c r="JEX667" s="198"/>
      <c r="JEY667" s="198"/>
      <c r="JEZ667" s="198"/>
      <c r="JFA667" s="198"/>
      <c r="JFB667" s="198"/>
      <c r="JFC667" s="198"/>
      <c r="JFD667" s="198"/>
      <c r="JFE667" s="198"/>
      <c r="JFF667" s="198"/>
      <c r="JFG667" s="198"/>
      <c r="JFH667" s="198"/>
      <c r="JFI667" s="198"/>
      <c r="JFJ667" s="198"/>
      <c r="JFK667" s="198"/>
      <c r="JFL667" s="198"/>
      <c r="JFM667" s="198"/>
      <c r="JFN667" s="198"/>
      <c r="JFO667" s="198"/>
      <c r="JFP667" s="198"/>
      <c r="JFQ667" s="198"/>
      <c r="JFR667" s="198"/>
      <c r="JFS667" s="198"/>
      <c r="JFT667" s="198"/>
      <c r="JFU667" s="198"/>
      <c r="JFV667" s="198"/>
      <c r="JFW667" s="198"/>
      <c r="JFX667" s="198"/>
      <c r="JFY667" s="198"/>
      <c r="JFZ667" s="198"/>
      <c r="JGA667" s="198"/>
      <c r="JGB667" s="198"/>
      <c r="JGC667" s="198"/>
      <c r="JGD667" s="198"/>
      <c r="JGE667" s="198"/>
      <c r="JGF667" s="198"/>
      <c r="JGG667" s="198"/>
      <c r="JGH667" s="198"/>
      <c r="JGI667" s="198"/>
      <c r="JGJ667" s="198"/>
      <c r="JGK667" s="198"/>
      <c r="JGL667" s="198"/>
      <c r="JGM667" s="198"/>
      <c r="JGN667" s="198"/>
      <c r="JGO667" s="198"/>
      <c r="JGP667" s="198"/>
      <c r="JGQ667" s="198"/>
      <c r="JGR667" s="198"/>
      <c r="JGS667" s="198"/>
      <c r="JGT667" s="198"/>
      <c r="JGU667" s="198"/>
      <c r="JGV667" s="198"/>
      <c r="JGW667" s="198"/>
      <c r="JGX667" s="198"/>
      <c r="JGY667" s="198"/>
      <c r="JGZ667" s="198"/>
      <c r="JHA667" s="198"/>
      <c r="JHB667" s="198"/>
      <c r="JHC667" s="198"/>
      <c r="JHD667" s="198"/>
      <c r="JHE667" s="198"/>
      <c r="JHF667" s="198"/>
      <c r="JHG667" s="198"/>
      <c r="JHH667" s="198"/>
      <c r="JHI667" s="198"/>
      <c r="JHJ667" s="198"/>
      <c r="JHK667" s="198"/>
      <c r="JHL667" s="198"/>
      <c r="JHM667" s="198"/>
      <c r="JHN667" s="198"/>
      <c r="JHO667" s="198"/>
      <c r="JHP667" s="198"/>
      <c r="JHQ667" s="198"/>
      <c r="JHR667" s="198"/>
      <c r="JHS667" s="198"/>
      <c r="JHT667" s="198"/>
      <c r="JHU667" s="198"/>
      <c r="JHV667" s="198"/>
      <c r="JHW667" s="198"/>
      <c r="JHX667" s="198"/>
      <c r="JHY667" s="198"/>
      <c r="JHZ667" s="198"/>
      <c r="JIA667" s="198"/>
      <c r="JIB667" s="198"/>
      <c r="JIC667" s="198"/>
      <c r="JID667" s="198"/>
      <c r="JIE667" s="198"/>
      <c r="JIF667" s="198"/>
      <c r="JIG667" s="198"/>
      <c r="JIH667" s="198"/>
      <c r="JII667" s="198"/>
      <c r="JIJ667" s="198"/>
      <c r="JIK667" s="198"/>
      <c r="JIL667" s="198"/>
      <c r="JIM667" s="198"/>
      <c r="JIN667" s="198"/>
      <c r="JIO667" s="198"/>
      <c r="JIP667" s="198"/>
      <c r="JIQ667" s="198"/>
      <c r="JIR667" s="198"/>
      <c r="JIS667" s="198"/>
      <c r="JIT667" s="198"/>
      <c r="JIU667" s="198"/>
      <c r="JIV667" s="198"/>
      <c r="JIW667" s="198"/>
      <c r="JIX667" s="198"/>
      <c r="JIY667" s="198"/>
      <c r="JIZ667" s="198"/>
      <c r="JJA667" s="198"/>
      <c r="JJB667" s="198"/>
      <c r="JJC667" s="198"/>
      <c r="JJD667" s="198"/>
      <c r="JJE667" s="198"/>
      <c r="JJF667" s="198"/>
      <c r="JJG667" s="198"/>
      <c r="JJH667" s="198"/>
      <c r="JJI667" s="198"/>
      <c r="JJJ667" s="198"/>
      <c r="JJK667" s="198"/>
      <c r="JJL667" s="198"/>
      <c r="JJM667" s="198"/>
      <c r="JJN667" s="198"/>
      <c r="JJO667" s="198"/>
      <c r="JJP667" s="198"/>
      <c r="JJQ667" s="198"/>
      <c r="JJR667" s="198"/>
      <c r="JJS667" s="198"/>
      <c r="JJT667" s="198"/>
      <c r="JJU667" s="198"/>
      <c r="JJV667" s="198"/>
      <c r="JJW667" s="198"/>
      <c r="JJX667" s="198"/>
      <c r="JJY667" s="198"/>
      <c r="JJZ667" s="198"/>
      <c r="JKA667" s="198"/>
      <c r="JKB667" s="198"/>
      <c r="JKC667" s="198"/>
      <c r="JKD667" s="198"/>
      <c r="JKE667" s="198"/>
      <c r="JKF667" s="198"/>
      <c r="JKG667" s="198"/>
      <c r="JKH667" s="198"/>
      <c r="JKI667" s="198"/>
      <c r="JKJ667" s="198"/>
      <c r="JKK667" s="198"/>
      <c r="JKL667" s="198"/>
      <c r="JKM667" s="198"/>
      <c r="JKN667" s="198"/>
      <c r="JKO667" s="198"/>
      <c r="JKP667" s="198"/>
      <c r="JKQ667" s="198"/>
      <c r="JKR667" s="198"/>
      <c r="JKS667" s="198"/>
      <c r="JKT667" s="198"/>
      <c r="JKU667" s="198"/>
      <c r="JKV667" s="198"/>
      <c r="JKW667" s="198"/>
      <c r="JKX667" s="198"/>
      <c r="JKY667" s="198"/>
      <c r="JKZ667" s="198"/>
      <c r="JLA667" s="198"/>
      <c r="JLB667" s="198"/>
      <c r="JLC667" s="198"/>
      <c r="JLD667" s="198"/>
      <c r="JLE667" s="198"/>
      <c r="JLF667" s="198"/>
      <c r="JLG667" s="198"/>
      <c r="JLH667" s="198"/>
      <c r="JLI667" s="198"/>
      <c r="JLJ667" s="198"/>
      <c r="JLK667" s="198"/>
      <c r="JLL667" s="198"/>
      <c r="JLM667" s="198"/>
      <c r="JLN667" s="198"/>
      <c r="JLO667" s="198"/>
      <c r="JLP667" s="198"/>
      <c r="JLQ667" s="198"/>
      <c r="JLR667" s="198"/>
      <c r="JLS667" s="198"/>
      <c r="JLT667" s="198"/>
      <c r="JLU667" s="198"/>
      <c r="JLV667" s="198"/>
      <c r="JLW667" s="198"/>
      <c r="JLX667" s="198"/>
      <c r="JLY667" s="198"/>
      <c r="JLZ667" s="198"/>
      <c r="JMA667" s="198"/>
      <c r="JMB667" s="198"/>
      <c r="JMC667" s="198"/>
      <c r="JMD667" s="198"/>
      <c r="JME667" s="198"/>
      <c r="JMF667" s="198"/>
      <c r="JMG667" s="198"/>
      <c r="JMH667" s="198"/>
      <c r="JMI667" s="198"/>
      <c r="JMJ667" s="198"/>
      <c r="JMK667" s="198"/>
      <c r="JML667" s="198"/>
      <c r="JMM667" s="198"/>
      <c r="JMN667" s="198"/>
      <c r="JMO667" s="198"/>
      <c r="JMP667" s="198"/>
      <c r="JMQ667" s="198"/>
      <c r="JMR667" s="198"/>
      <c r="JMS667" s="198"/>
      <c r="JMT667" s="198"/>
      <c r="JMU667" s="198"/>
      <c r="JMV667" s="198"/>
      <c r="JMW667" s="198"/>
      <c r="JMX667" s="198"/>
      <c r="JMY667" s="198"/>
      <c r="JMZ667" s="198"/>
      <c r="JNA667" s="198"/>
      <c r="JNB667" s="198"/>
      <c r="JNC667" s="198"/>
      <c r="JND667" s="198"/>
      <c r="JNE667" s="198"/>
      <c r="JNF667" s="198"/>
      <c r="JNG667" s="198"/>
      <c r="JNH667" s="198"/>
      <c r="JNI667" s="198"/>
      <c r="JNJ667" s="198"/>
      <c r="JNK667" s="198"/>
      <c r="JNL667" s="198"/>
      <c r="JNM667" s="198"/>
      <c r="JNN667" s="198"/>
      <c r="JNO667" s="198"/>
      <c r="JNP667" s="198"/>
      <c r="JNQ667" s="198"/>
      <c r="JNR667" s="198"/>
      <c r="JNS667" s="198"/>
      <c r="JNT667" s="198"/>
      <c r="JNU667" s="198"/>
      <c r="JNV667" s="198"/>
      <c r="JNW667" s="198"/>
      <c r="JNX667" s="198"/>
      <c r="JNY667" s="198"/>
      <c r="JNZ667" s="198"/>
      <c r="JOA667" s="198"/>
      <c r="JOB667" s="198"/>
      <c r="JOC667" s="198"/>
      <c r="JOD667" s="198"/>
      <c r="JOE667" s="198"/>
      <c r="JOF667" s="198"/>
      <c r="JOG667" s="198"/>
      <c r="JOH667" s="198"/>
      <c r="JOI667" s="198"/>
      <c r="JOJ667" s="198"/>
      <c r="JOK667" s="198"/>
      <c r="JOL667" s="198"/>
      <c r="JOM667" s="198"/>
      <c r="JON667" s="198"/>
      <c r="JOO667" s="198"/>
      <c r="JOP667" s="198"/>
      <c r="JOQ667" s="198"/>
      <c r="JOR667" s="198"/>
      <c r="JOS667" s="198"/>
      <c r="JOT667" s="198"/>
      <c r="JOU667" s="198"/>
      <c r="JOV667" s="198"/>
      <c r="JOW667" s="198"/>
      <c r="JOX667" s="198"/>
      <c r="JOY667" s="198"/>
      <c r="JOZ667" s="198"/>
      <c r="JPA667" s="198"/>
      <c r="JPB667" s="198"/>
      <c r="JPC667" s="198"/>
      <c r="JPD667" s="198"/>
      <c r="JPE667" s="198"/>
      <c r="JPF667" s="198"/>
      <c r="JPG667" s="198"/>
      <c r="JPH667" s="198"/>
      <c r="JPI667" s="198"/>
      <c r="JPJ667" s="198"/>
      <c r="JPK667" s="198"/>
      <c r="JPL667" s="198"/>
      <c r="JPM667" s="198"/>
      <c r="JPN667" s="198"/>
      <c r="JPO667" s="198"/>
      <c r="JPP667" s="198"/>
      <c r="JPQ667" s="198"/>
      <c r="JPR667" s="198"/>
      <c r="JPS667" s="198"/>
      <c r="JPT667" s="198"/>
      <c r="JPU667" s="198"/>
      <c r="JPV667" s="198"/>
      <c r="JPW667" s="198"/>
      <c r="JPX667" s="198"/>
      <c r="JPY667" s="198"/>
      <c r="JPZ667" s="198"/>
      <c r="JQA667" s="198"/>
      <c r="JQB667" s="198"/>
      <c r="JQC667" s="198"/>
      <c r="JQD667" s="198"/>
      <c r="JQE667" s="198"/>
      <c r="JQF667" s="198"/>
      <c r="JQG667" s="198"/>
      <c r="JQH667" s="198"/>
      <c r="JQI667" s="198"/>
      <c r="JQJ667" s="198"/>
      <c r="JQK667" s="198"/>
      <c r="JQL667" s="198"/>
      <c r="JQM667" s="198"/>
      <c r="JQN667" s="198"/>
      <c r="JQO667" s="198"/>
      <c r="JQP667" s="198"/>
      <c r="JQQ667" s="198"/>
      <c r="JQR667" s="198"/>
      <c r="JQS667" s="198"/>
      <c r="JQT667" s="198"/>
      <c r="JQU667" s="198"/>
      <c r="JQV667" s="198"/>
      <c r="JQW667" s="198"/>
      <c r="JQX667" s="198"/>
      <c r="JQY667" s="198"/>
      <c r="JQZ667" s="198"/>
      <c r="JRA667" s="198"/>
      <c r="JRB667" s="198"/>
      <c r="JRC667" s="198"/>
      <c r="JRD667" s="198"/>
      <c r="JRE667" s="198"/>
      <c r="JRF667" s="198"/>
      <c r="JRG667" s="198"/>
      <c r="JRH667" s="198"/>
      <c r="JRI667" s="198"/>
      <c r="JRJ667" s="198"/>
      <c r="JRK667" s="198"/>
      <c r="JRL667" s="198"/>
      <c r="JRM667" s="198"/>
      <c r="JRN667" s="198"/>
      <c r="JRO667" s="198"/>
      <c r="JRP667" s="198"/>
      <c r="JRQ667" s="198"/>
      <c r="JRR667" s="198"/>
      <c r="JRS667" s="198"/>
      <c r="JRT667" s="198"/>
      <c r="JRU667" s="198"/>
      <c r="JRV667" s="198"/>
      <c r="JRW667" s="198"/>
      <c r="JRX667" s="198"/>
      <c r="JRY667" s="198"/>
      <c r="JRZ667" s="198"/>
      <c r="JSA667" s="198"/>
      <c r="JSB667" s="198"/>
      <c r="JSC667" s="198"/>
      <c r="JSD667" s="198"/>
      <c r="JSE667" s="198"/>
      <c r="JSF667" s="198"/>
      <c r="JSG667" s="198"/>
      <c r="JSH667" s="198"/>
      <c r="JSI667" s="198"/>
      <c r="JSJ667" s="198"/>
      <c r="JSK667" s="198"/>
      <c r="JSL667" s="198"/>
      <c r="JSM667" s="198"/>
      <c r="JSN667" s="198"/>
      <c r="JSO667" s="198"/>
      <c r="JSP667" s="198"/>
      <c r="JSQ667" s="198"/>
      <c r="JSR667" s="198"/>
      <c r="JSS667" s="198"/>
      <c r="JST667" s="198"/>
      <c r="JSU667" s="198"/>
      <c r="JSV667" s="198"/>
      <c r="JSW667" s="198"/>
      <c r="JSX667" s="198"/>
      <c r="JSY667" s="198"/>
      <c r="JSZ667" s="198"/>
      <c r="JTA667" s="198"/>
      <c r="JTB667" s="198"/>
      <c r="JTC667" s="198"/>
      <c r="JTD667" s="198"/>
      <c r="JTE667" s="198"/>
      <c r="JTF667" s="198"/>
      <c r="JTG667" s="198"/>
      <c r="JTH667" s="198"/>
      <c r="JTI667" s="198"/>
      <c r="JTJ667" s="198"/>
      <c r="JTK667" s="198"/>
      <c r="JTL667" s="198"/>
      <c r="JTM667" s="198"/>
      <c r="JTN667" s="198"/>
      <c r="JTO667" s="198"/>
      <c r="JTP667" s="198"/>
      <c r="JTQ667" s="198"/>
      <c r="JTR667" s="198"/>
      <c r="JTS667" s="198"/>
      <c r="JTT667" s="198"/>
      <c r="JTU667" s="198"/>
      <c r="JTV667" s="198"/>
      <c r="JTW667" s="198"/>
      <c r="JTX667" s="198"/>
      <c r="JTY667" s="198"/>
      <c r="JTZ667" s="198"/>
      <c r="JUA667" s="198"/>
      <c r="JUB667" s="198"/>
      <c r="JUC667" s="198"/>
      <c r="JUD667" s="198"/>
      <c r="JUE667" s="198"/>
      <c r="JUF667" s="198"/>
      <c r="JUG667" s="198"/>
      <c r="JUH667" s="198"/>
      <c r="JUI667" s="198"/>
      <c r="JUJ667" s="198"/>
      <c r="JUK667" s="198"/>
      <c r="JUL667" s="198"/>
      <c r="JUM667" s="198"/>
      <c r="JUN667" s="198"/>
      <c r="JUO667" s="198"/>
      <c r="JUP667" s="198"/>
      <c r="JUQ667" s="198"/>
      <c r="JUR667" s="198"/>
      <c r="JUS667" s="198"/>
      <c r="JUT667" s="198"/>
      <c r="JUU667" s="198"/>
      <c r="JUV667" s="198"/>
      <c r="JUW667" s="198"/>
      <c r="JUX667" s="198"/>
      <c r="JUY667" s="198"/>
      <c r="JUZ667" s="198"/>
      <c r="JVA667" s="198"/>
      <c r="JVB667" s="198"/>
      <c r="JVC667" s="198"/>
      <c r="JVD667" s="198"/>
      <c r="JVE667" s="198"/>
      <c r="JVF667" s="198"/>
      <c r="JVG667" s="198"/>
      <c r="JVH667" s="198"/>
      <c r="JVI667" s="198"/>
      <c r="JVJ667" s="198"/>
      <c r="JVK667" s="198"/>
      <c r="JVL667" s="198"/>
      <c r="JVM667" s="198"/>
      <c r="JVN667" s="198"/>
      <c r="JVO667" s="198"/>
      <c r="JVP667" s="198"/>
      <c r="JVQ667" s="198"/>
      <c r="JVR667" s="198"/>
      <c r="JVS667" s="198"/>
      <c r="JVT667" s="198"/>
      <c r="JVU667" s="198"/>
      <c r="JVV667" s="198"/>
      <c r="JVW667" s="198"/>
      <c r="JVX667" s="198"/>
      <c r="JVY667" s="198"/>
      <c r="JVZ667" s="198"/>
      <c r="JWA667" s="198"/>
      <c r="JWB667" s="198"/>
      <c r="JWC667" s="198"/>
      <c r="JWD667" s="198"/>
      <c r="JWE667" s="198"/>
      <c r="JWF667" s="198"/>
      <c r="JWG667" s="198"/>
      <c r="JWH667" s="198"/>
      <c r="JWI667" s="198"/>
      <c r="JWJ667" s="198"/>
      <c r="JWK667" s="198"/>
      <c r="JWL667" s="198"/>
      <c r="JWM667" s="198"/>
      <c r="JWN667" s="198"/>
      <c r="JWO667" s="198"/>
      <c r="JWP667" s="198"/>
      <c r="JWQ667" s="198"/>
      <c r="JWR667" s="198"/>
      <c r="JWS667" s="198"/>
      <c r="JWT667" s="198"/>
      <c r="JWU667" s="198"/>
      <c r="JWV667" s="198"/>
      <c r="JWW667" s="198"/>
      <c r="JWX667" s="198"/>
      <c r="JWY667" s="198"/>
      <c r="JWZ667" s="198"/>
      <c r="JXA667" s="198"/>
      <c r="JXB667" s="198"/>
      <c r="JXC667" s="198"/>
      <c r="JXD667" s="198"/>
      <c r="JXE667" s="198"/>
      <c r="JXF667" s="198"/>
      <c r="JXG667" s="198"/>
      <c r="JXH667" s="198"/>
      <c r="JXI667" s="198"/>
      <c r="JXJ667" s="198"/>
      <c r="JXK667" s="198"/>
      <c r="JXL667" s="198"/>
      <c r="JXM667" s="198"/>
      <c r="JXN667" s="198"/>
      <c r="JXO667" s="198"/>
      <c r="JXP667" s="198"/>
      <c r="JXQ667" s="198"/>
      <c r="JXR667" s="198"/>
      <c r="JXS667" s="198"/>
      <c r="JXT667" s="198"/>
      <c r="JXU667" s="198"/>
      <c r="JXV667" s="198"/>
      <c r="JXW667" s="198"/>
      <c r="JXX667" s="198"/>
      <c r="JXY667" s="198"/>
      <c r="JXZ667" s="198"/>
      <c r="JYA667" s="198"/>
      <c r="JYB667" s="198"/>
      <c r="JYC667" s="198"/>
      <c r="JYD667" s="198"/>
      <c r="JYE667" s="198"/>
      <c r="JYF667" s="198"/>
      <c r="JYG667" s="198"/>
      <c r="JYH667" s="198"/>
      <c r="JYI667" s="198"/>
      <c r="JYJ667" s="198"/>
      <c r="JYK667" s="198"/>
      <c r="JYL667" s="198"/>
      <c r="JYM667" s="198"/>
      <c r="JYN667" s="198"/>
      <c r="JYO667" s="198"/>
      <c r="JYP667" s="198"/>
      <c r="JYQ667" s="198"/>
      <c r="JYR667" s="198"/>
      <c r="JYS667" s="198"/>
      <c r="JYT667" s="198"/>
      <c r="JYU667" s="198"/>
      <c r="JYV667" s="198"/>
      <c r="JYW667" s="198"/>
      <c r="JYX667" s="198"/>
      <c r="JYY667" s="198"/>
      <c r="JYZ667" s="198"/>
      <c r="JZA667" s="198"/>
      <c r="JZB667" s="198"/>
      <c r="JZC667" s="198"/>
      <c r="JZD667" s="198"/>
      <c r="JZE667" s="198"/>
      <c r="JZF667" s="198"/>
      <c r="JZG667" s="198"/>
      <c r="JZH667" s="198"/>
      <c r="JZI667" s="198"/>
      <c r="JZJ667" s="198"/>
      <c r="JZK667" s="198"/>
      <c r="JZL667" s="198"/>
      <c r="JZM667" s="198"/>
      <c r="JZN667" s="198"/>
      <c r="JZO667" s="198"/>
      <c r="JZP667" s="198"/>
      <c r="JZQ667" s="198"/>
      <c r="JZR667" s="198"/>
      <c r="JZS667" s="198"/>
      <c r="JZT667" s="198"/>
      <c r="JZU667" s="198"/>
      <c r="JZV667" s="198"/>
      <c r="JZW667" s="198"/>
      <c r="JZX667" s="198"/>
      <c r="JZY667" s="198"/>
      <c r="JZZ667" s="198"/>
      <c r="KAA667" s="198"/>
      <c r="KAB667" s="198"/>
      <c r="KAC667" s="198"/>
      <c r="KAD667" s="198"/>
      <c r="KAE667" s="198"/>
      <c r="KAF667" s="198"/>
      <c r="KAG667" s="198"/>
      <c r="KAH667" s="198"/>
      <c r="KAI667" s="198"/>
      <c r="KAJ667" s="198"/>
      <c r="KAK667" s="198"/>
      <c r="KAL667" s="198"/>
      <c r="KAM667" s="198"/>
      <c r="KAN667" s="198"/>
      <c r="KAO667" s="198"/>
      <c r="KAP667" s="198"/>
      <c r="KAQ667" s="198"/>
      <c r="KAR667" s="198"/>
      <c r="KAS667" s="198"/>
      <c r="KAT667" s="198"/>
      <c r="KAU667" s="198"/>
      <c r="KAV667" s="198"/>
      <c r="KAW667" s="198"/>
      <c r="KAX667" s="198"/>
      <c r="KAY667" s="198"/>
      <c r="KAZ667" s="198"/>
      <c r="KBA667" s="198"/>
      <c r="KBB667" s="198"/>
      <c r="KBC667" s="198"/>
      <c r="KBD667" s="198"/>
      <c r="KBE667" s="198"/>
      <c r="KBF667" s="198"/>
      <c r="KBG667" s="198"/>
      <c r="KBH667" s="198"/>
      <c r="KBI667" s="198"/>
      <c r="KBJ667" s="198"/>
      <c r="KBK667" s="198"/>
      <c r="KBL667" s="198"/>
      <c r="KBM667" s="198"/>
      <c r="KBN667" s="198"/>
      <c r="KBO667" s="198"/>
      <c r="KBP667" s="198"/>
      <c r="KBQ667" s="198"/>
      <c r="KBR667" s="198"/>
      <c r="KBS667" s="198"/>
      <c r="KBT667" s="198"/>
      <c r="KBU667" s="198"/>
      <c r="KBV667" s="198"/>
      <c r="KBW667" s="198"/>
      <c r="KBX667" s="198"/>
      <c r="KBY667" s="198"/>
      <c r="KBZ667" s="198"/>
      <c r="KCA667" s="198"/>
      <c r="KCB667" s="198"/>
      <c r="KCC667" s="198"/>
      <c r="KCD667" s="198"/>
      <c r="KCE667" s="198"/>
      <c r="KCF667" s="198"/>
      <c r="KCG667" s="198"/>
      <c r="KCH667" s="198"/>
      <c r="KCI667" s="198"/>
      <c r="KCJ667" s="198"/>
      <c r="KCK667" s="198"/>
      <c r="KCL667" s="198"/>
      <c r="KCM667" s="198"/>
      <c r="KCN667" s="198"/>
      <c r="KCO667" s="198"/>
      <c r="KCP667" s="198"/>
      <c r="KCQ667" s="198"/>
      <c r="KCR667" s="198"/>
      <c r="KCS667" s="198"/>
      <c r="KCT667" s="198"/>
      <c r="KCU667" s="198"/>
      <c r="KCV667" s="198"/>
      <c r="KCW667" s="198"/>
      <c r="KCX667" s="198"/>
      <c r="KCY667" s="198"/>
      <c r="KCZ667" s="198"/>
      <c r="KDA667" s="198"/>
      <c r="KDB667" s="198"/>
      <c r="KDC667" s="198"/>
      <c r="KDD667" s="198"/>
      <c r="KDE667" s="198"/>
      <c r="KDF667" s="198"/>
      <c r="KDG667" s="198"/>
      <c r="KDH667" s="198"/>
      <c r="KDI667" s="198"/>
      <c r="KDJ667" s="198"/>
      <c r="KDK667" s="198"/>
      <c r="KDL667" s="198"/>
      <c r="KDM667" s="198"/>
      <c r="KDN667" s="198"/>
      <c r="KDO667" s="198"/>
      <c r="KDP667" s="198"/>
      <c r="KDQ667" s="198"/>
      <c r="KDR667" s="198"/>
      <c r="KDS667" s="198"/>
      <c r="KDT667" s="198"/>
      <c r="KDU667" s="198"/>
      <c r="KDV667" s="198"/>
      <c r="KDW667" s="198"/>
      <c r="KDX667" s="198"/>
      <c r="KDY667" s="198"/>
      <c r="KDZ667" s="198"/>
      <c r="KEA667" s="198"/>
      <c r="KEB667" s="198"/>
      <c r="KEC667" s="198"/>
      <c r="KED667" s="198"/>
      <c r="KEE667" s="198"/>
      <c r="KEF667" s="198"/>
      <c r="KEG667" s="198"/>
      <c r="KEH667" s="198"/>
      <c r="KEI667" s="198"/>
      <c r="KEJ667" s="198"/>
      <c r="KEK667" s="198"/>
      <c r="KEL667" s="198"/>
      <c r="KEM667" s="198"/>
      <c r="KEN667" s="198"/>
      <c r="KEO667" s="198"/>
      <c r="KEP667" s="198"/>
      <c r="KEQ667" s="198"/>
      <c r="KER667" s="198"/>
      <c r="KES667" s="198"/>
      <c r="KET667" s="198"/>
      <c r="KEU667" s="198"/>
      <c r="KEV667" s="198"/>
      <c r="KEW667" s="198"/>
      <c r="KEX667" s="198"/>
      <c r="KEY667" s="198"/>
      <c r="KEZ667" s="198"/>
      <c r="KFA667" s="198"/>
      <c r="KFB667" s="198"/>
      <c r="KFC667" s="198"/>
      <c r="KFD667" s="198"/>
      <c r="KFE667" s="198"/>
      <c r="KFF667" s="198"/>
      <c r="KFG667" s="198"/>
      <c r="KFH667" s="198"/>
      <c r="KFI667" s="198"/>
      <c r="KFJ667" s="198"/>
      <c r="KFK667" s="198"/>
      <c r="KFL667" s="198"/>
      <c r="KFM667" s="198"/>
      <c r="KFN667" s="198"/>
      <c r="KFO667" s="198"/>
      <c r="KFP667" s="198"/>
      <c r="KFQ667" s="198"/>
      <c r="KFR667" s="198"/>
      <c r="KFS667" s="198"/>
      <c r="KFT667" s="198"/>
      <c r="KFU667" s="198"/>
      <c r="KFV667" s="198"/>
      <c r="KFW667" s="198"/>
      <c r="KFX667" s="198"/>
      <c r="KFY667" s="198"/>
      <c r="KFZ667" s="198"/>
      <c r="KGA667" s="198"/>
      <c r="KGB667" s="198"/>
      <c r="KGC667" s="198"/>
      <c r="KGD667" s="198"/>
      <c r="KGE667" s="198"/>
      <c r="KGF667" s="198"/>
      <c r="KGG667" s="198"/>
      <c r="KGH667" s="198"/>
      <c r="KGI667" s="198"/>
      <c r="KGJ667" s="198"/>
      <c r="KGK667" s="198"/>
      <c r="KGL667" s="198"/>
      <c r="KGM667" s="198"/>
      <c r="KGN667" s="198"/>
      <c r="KGO667" s="198"/>
      <c r="KGP667" s="198"/>
      <c r="KGQ667" s="198"/>
      <c r="KGR667" s="198"/>
      <c r="KGS667" s="198"/>
      <c r="KGT667" s="198"/>
      <c r="KGU667" s="198"/>
      <c r="KGV667" s="198"/>
      <c r="KGW667" s="198"/>
      <c r="KGX667" s="198"/>
      <c r="KGY667" s="198"/>
      <c r="KGZ667" s="198"/>
      <c r="KHA667" s="198"/>
      <c r="KHB667" s="198"/>
      <c r="KHC667" s="198"/>
      <c r="KHD667" s="198"/>
      <c r="KHE667" s="198"/>
      <c r="KHF667" s="198"/>
      <c r="KHG667" s="198"/>
      <c r="KHH667" s="198"/>
      <c r="KHI667" s="198"/>
      <c r="KHJ667" s="198"/>
      <c r="KHK667" s="198"/>
      <c r="KHL667" s="198"/>
      <c r="KHM667" s="198"/>
      <c r="KHN667" s="198"/>
      <c r="KHO667" s="198"/>
      <c r="KHP667" s="198"/>
      <c r="KHQ667" s="198"/>
      <c r="KHR667" s="198"/>
      <c r="KHS667" s="198"/>
      <c r="KHT667" s="198"/>
      <c r="KHU667" s="198"/>
      <c r="KHV667" s="198"/>
      <c r="KHW667" s="198"/>
      <c r="KHX667" s="198"/>
      <c r="KHY667" s="198"/>
      <c r="KHZ667" s="198"/>
      <c r="KIA667" s="198"/>
      <c r="KIB667" s="198"/>
      <c r="KIC667" s="198"/>
      <c r="KID667" s="198"/>
      <c r="KIE667" s="198"/>
      <c r="KIF667" s="198"/>
      <c r="KIG667" s="198"/>
      <c r="KIH667" s="198"/>
      <c r="KII667" s="198"/>
      <c r="KIJ667" s="198"/>
      <c r="KIK667" s="198"/>
      <c r="KIL667" s="198"/>
      <c r="KIM667" s="198"/>
      <c r="KIN667" s="198"/>
      <c r="KIO667" s="198"/>
      <c r="KIP667" s="198"/>
      <c r="KIQ667" s="198"/>
      <c r="KIR667" s="198"/>
      <c r="KIS667" s="198"/>
      <c r="KIT667" s="198"/>
      <c r="KIU667" s="198"/>
      <c r="KIV667" s="198"/>
      <c r="KIW667" s="198"/>
      <c r="KIX667" s="198"/>
      <c r="KIY667" s="198"/>
      <c r="KIZ667" s="198"/>
      <c r="KJA667" s="198"/>
      <c r="KJB667" s="198"/>
      <c r="KJC667" s="198"/>
      <c r="KJD667" s="198"/>
      <c r="KJE667" s="198"/>
      <c r="KJF667" s="198"/>
      <c r="KJG667" s="198"/>
      <c r="KJH667" s="198"/>
      <c r="KJI667" s="198"/>
      <c r="KJJ667" s="198"/>
      <c r="KJK667" s="198"/>
      <c r="KJL667" s="198"/>
      <c r="KJM667" s="198"/>
      <c r="KJN667" s="198"/>
      <c r="KJO667" s="198"/>
      <c r="KJP667" s="198"/>
      <c r="KJQ667" s="198"/>
      <c r="KJR667" s="198"/>
      <c r="KJS667" s="198"/>
      <c r="KJT667" s="198"/>
      <c r="KJU667" s="198"/>
      <c r="KJV667" s="198"/>
      <c r="KJW667" s="198"/>
      <c r="KJX667" s="198"/>
      <c r="KJY667" s="198"/>
      <c r="KJZ667" s="198"/>
      <c r="KKA667" s="198"/>
      <c r="KKB667" s="198"/>
      <c r="KKC667" s="198"/>
      <c r="KKD667" s="198"/>
      <c r="KKE667" s="198"/>
      <c r="KKF667" s="198"/>
      <c r="KKG667" s="198"/>
      <c r="KKH667" s="198"/>
      <c r="KKI667" s="198"/>
      <c r="KKJ667" s="198"/>
      <c r="KKK667" s="198"/>
      <c r="KKL667" s="198"/>
      <c r="KKM667" s="198"/>
      <c r="KKN667" s="198"/>
      <c r="KKO667" s="198"/>
      <c r="KKP667" s="198"/>
      <c r="KKQ667" s="198"/>
      <c r="KKR667" s="198"/>
      <c r="KKS667" s="198"/>
      <c r="KKT667" s="198"/>
      <c r="KKU667" s="198"/>
      <c r="KKV667" s="198"/>
      <c r="KKW667" s="198"/>
      <c r="KKX667" s="198"/>
      <c r="KKY667" s="198"/>
      <c r="KKZ667" s="198"/>
      <c r="KLA667" s="198"/>
      <c r="KLB667" s="198"/>
      <c r="KLC667" s="198"/>
      <c r="KLD667" s="198"/>
      <c r="KLE667" s="198"/>
      <c r="KLF667" s="198"/>
      <c r="KLG667" s="198"/>
      <c r="KLH667" s="198"/>
      <c r="KLI667" s="198"/>
      <c r="KLJ667" s="198"/>
      <c r="KLK667" s="198"/>
      <c r="KLL667" s="198"/>
      <c r="KLM667" s="198"/>
      <c r="KLN667" s="198"/>
      <c r="KLO667" s="198"/>
      <c r="KLP667" s="198"/>
      <c r="KLQ667" s="198"/>
      <c r="KLR667" s="198"/>
      <c r="KLS667" s="198"/>
      <c r="KLT667" s="198"/>
      <c r="KLU667" s="198"/>
      <c r="KLV667" s="198"/>
      <c r="KLW667" s="198"/>
      <c r="KLX667" s="198"/>
      <c r="KLY667" s="198"/>
      <c r="KLZ667" s="198"/>
      <c r="KMA667" s="198"/>
      <c r="KMB667" s="198"/>
      <c r="KMC667" s="198"/>
      <c r="KMD667" s="198"/>
      <c r="KME667" s="198"/>
      <c r="KMF667" s="198"/>
      <c r="KMG667" s="198"/>
      <c r="KMH667" s="198"/>
      <c r="KMI667" s="198"/>
      <c r="KMJ667" s="198"/>
      <c r="KMK667" s="198"/>
      <c r="KML667" s="198"/>
      <c r="KMM667" s="198"/>
      <c r="KMN667" s="198"/>
      <c r="KMO667" s="198"/>
      <c r="KMP667" s="198"/>
      <c r="KMQ667" s="198"/>
      <c r="KMR667" s="198"/>
      <c r="KMS667" s="198"/>
      <c r="KMT667" s="198"/>
      <c r="KMU667" s="198"/>
      <c r="KMV667" s="198"/>
      <c r="KMW667" s="198"/>
      <c r="KMX667" s="198"/>
      <c r="KMY667" s="198"/>
      <c r="KMZ667" s="198"/>
      <c r="KNA667" s="198"/>
      <c r="KNB667" s="198"/>
      <c r="KNC667" s="198"/>
      <c r="KND667" s="198"/>
      <c r="KNE667" s="198"/>
      <c r="KNF667" s="198"/>
      <c r="KNG667" s="198"/>
      <c r="KNH667" s="198"/>
      <c r="KNI667" s="198"/>
      <c r="KNJ667" s="198"/>
      <c r="KNK667" s="198"/>
      <c r="KNL667" s="198"/>
      <c r="KNM667" s="198"/>
      <c r="KNN667" s="198"/>
      <c r="KNO667" s="198"/>
      <c r="KNP667" s="198"/>
      <c r="KNQ667" s="198"/>
      <c r="KNR667" s="198"/>
      <c r="KNS667" s="198"/>
      <c r="KNT667" s="198"/>
      <c r="KNU667" s="198"/>
      <c r="KNV667" s="198"/>
      <c r="KNW667" s="198"/>
      <c r="KNX667" s="198"/>
      <c r="KNY667" s="198"/>
      <c r="KNZ667" s="198"/>
      <c r="KOA667" s="198"/>
      <c r="KOB667" s="198"/>
      <c r="KOC667" s="198"/>
      <c r="KOD667" s="198"/>
      <c r="KOE667" s="198"/>
      <c r="KOF667" s="198"/>
      <c r="KOG667" s="198"/>
      <c r="KOH667" s="198"/>
      <c r="KOI667" s="198"/>
      <c r="KOJ667" s="198"/>
      <c r="KOK667" s="198"/>
      <c r="KOL667" s="198"/>
      <c r="KOM667" s="198"/>
      <c r="KON667" s="198"/>
      <c r="KOO667" s="198"/>
      <c r="KOP667" s="198"/>
      <c r="KOQ667" s="198"/>
      <c r="KOR667" s="198"/>
      <c r="KOS667" s="198"/>
      <c r="KOT667" s="198"/>
      <c r="KOU667" s="198"/>
      <c r="KOV667" s="198"/>
      <c r="KOW667" s="198"/>
      <c r="KOX667" s="198"/>
      <c r="KOY667" s="198"/>
      <c r="KOZ667" s="198"/>
      <c r="KPA667" s="198"/>
      <c r="KPB667" s="198"/>
      <c r="KPC667" s="198"/>
      <c r="KPD667" s="198"/>
      <c r="KPE667" s="198"/>
      <c r="KPF667" s="198"/>
      <c r="KPG667" s="198"/>
      <c r="KPH667" s="198"/>
      <c r="KPI667" s="198"/>
      <c r="KPJ667" s="198"/>
      <c r="KPK667" s="198"/>
      <c r="KPL667" s="198"/>
      <c r="KPM667" s="198"/>
      <c r="KPN667" s="198"/>
      <c r="KPO667" s="198"/>
      <c r="KPP667" s="198"/>
      <c r="KPQ667" s="198"/>
      <c r="KPR667" s="198"/>
      <c r="KPS667" s="198"/>
      <c r="KPT667" s="198"/>
      <c r="KPU667" s="198"/>
      <c r="KPV667" s="198"/>
      <c r="KPW667" s="198"/>
      <c r="KPX667" s="198"/>
      <c r="KPY667" s="198"/>
      <c r="KPZ667" s="198"/>
      <c r="KQA667" s="198"/>
      <c r="KQB667" s="198"/>
      <c r="KQC667" s="198"/>
      <c r="KQD667" s="198"/>
      <c r="KQE667" s="198"/>
      <c r="KQF667" s="198"/>
      <c r="KQG667" s="198"/>
      <c r="KQH667" s="198"/>
      <c r="KQI667" s="198"/>
      <c r="KQJ667" s="198"/>
      <c r="KQK667" s="198"/>
      <c r="KQL667" s="198"/>
      <c r="KQM667" s="198"/>
      <c r="KQN667" s="198"/>
      <c r="KQO667" s="198"/>
      <c r="KQP667" s="198"/>
      <c r="KQQ667" s="198"/>
      <c r="KQR667" s="198"/>
      <c r="KQS667" s="198"/>
      <c r="KQT667" s="198"/>
      <c r="KQU667" s="198"/>
      <c r="KQV667" s="198"/>
      <c r="KQW667" s="198"/>
      <c r="KQX667" s="198"/>
      <c r="KQY667" s="198"/>
      <c r="KQZ667" s="198"/>
      <c r="KRA667" s="198"/>
      <c r="KRB667" s="198"/>
      <c r="KRC667" s="198"/>
      <c r="KRD667" s="198"/>
      <c r="KRE667" s="198"/>
      <c r="KRF667" s="198"/>
      <c r="KRG667" s="198"/>
      <c r="KRH667" s="198"/>
      <c r="KRI667" s="198"/>
      <c r="KRJ667" s="198"/>
      <c r="KRK667" s="198"/>
      <c r="KRL667" s="198"/>
      <c r="KRM667" s="198"/>
      <c r="KRN667" s="198"/>
      <c r="KRO667" s="198"/>
      <c r="KRP667" s="198"/>
      <c r="KRQ667" s="198"/>
      <c r="KRR667" s="198"/>
      <c r="KRS667" s="198"/>
      <c r="KRT667" s="198"/>
      <c r="KRU667" s="198"/>
      <c r="KRV667" s="198"/>
      <c r="KRW667" s="198"/>
      <c r="KRX667" s="198"/>
      <c r="KRY667" s="198"/>
      <c r="KRZ667" s="198"/>
      <c r="KSA667" s="198"/>
      <c r="KSB667" s="198"/>
      <c r="KSC667" s="198"/>
      <c r="KSD667" s="198"/>
      <c r="KSE667" s="198"/>
      <c r="KSF667" s="198"/>
      <c r="KSG667" s="198"/>
      <c r="KSH667" s="198"/>
      <c r="KSI667" s="198"/>
      <c r="KSJ667" s="198"/>
      <c r="KSK667" s="198"/>
      <c r="KSL667" s="198"/>
      <c r="KSM667" s="198"/>
      <c r="KSN667" s="198"/>
      <c r="KSO667" s="198"/>
      <c r="KSP667" s="198"/>
      <c r="KSQ667" s="198"/>
      <c r="KSR667" s="198"/>
      <c r="KSS667" s="198"/>
      <c r="KST667" s="198"/>
      <c r="KSU667" s="198"/>
      <c r="KSV667" s="198"/>
      <c r="KSW667" s="198"/>
      <c r="KSX667" s="198"/>
      <c r="KSY667" s="198"/>
      <c r="KSZ667" s="198"/>
      <c r="KTA667" s="198"/>
      <c r="KTB667" s="198"/>
      <c r="KTC667" s="198"/>
      <c r="KTD667" s="198"/>
      <c r="KTE667" s="198"/>
      <c r="KTF667" s="198"/>
      <c r="KTG667" s="198"/>
      <c r="KTH667" s="198"/>
      <c r="KTI667" s="198"/>
      <c r="KTJ667" s="198"/>
      <c r="KTK667" s="198"/>
      <c r="KTL667" s="198"/>
      <c r="KTM667" s="198"/>
      <c r="KTN667" s="198"/>
      <c r="KTO667" s="198"/>
      <c r="KTP667" s="198"/>
      <c r="KTQ667" s="198"/>
      <c r="KTR667" s="198"/>
      <c r="KTS667" s="198"/>
      <c r="KTT667" s="198"/>
      <c r="KTU667" s="198"/>
      <c r="KTV667" s="198"/>
      <c r="KTW667" s="198"/>
      <c r="KTX667" s="198"/>
      <c r="KTY667" s="198"/>
      <c r="KTZ667" s="198"/>
      <c r="KUA667" s="198"/>
      <c r="KUB667" s="198"/>
      <c r="KUC667" s="198"/>
      <c r="KUD667" s="198"/>
      <c r="KUE667" s="198"/>
      <c r="KUF667" s="198"/>
      <c r="KUG667" s="198"/>
      <c r="KUH667" s="198"/>
      <c r="KUI667" s="198"/>
      <c r="KUJ667" s="198"/>
      <c r="KUK667" s="198"/>
      <c r="KUL667" s="198"/>
      <c r="KUM667" s="198"/>
      <c r="KUN667" s="198"/>
      <c r="KUO667" s="198"/>
      <c r="KUP667" s="198"/>
      <c r="KUQ667" s="198"/>
      <c r="KUR667" s="198"/>
      <c r="KUS667" s="198"/>
      <c r="KUT667" s="198"/>
      <c r="KUU667" s="198"/>
      <c r="KUV667" s="198"/>
      <c r="KUW667" s="198"/>
      <c r="KUX667" s="198"/>
      <c r="KUY667" s="198"/>
      <c r="KUZ667" s="198"/>
      <c r="KVA667" s="198"/>
      <c r="KVB667" s="198"/>
      <c r="KVC667" s="198"/>
      <c r="KVD667" s="198"/>
      <c r="KVE667" s="198"/>
      <c r="KVF667" s="198"/>
      <c r="KVG667" s="198"/>
      <c r="KVH667" s="198"/>
      <c r="KVI667" s="198"/>
      <c r="KVJ667" s="198"/>
      <c r="KVK667" s="198"/>
      <c r="KVL667" s="198"/>
      <c r="KVM667" s="198"/>
      <c r="KVN667" s="198"/>
      <c r="KVO667" s="198"/>
      <c r="KVP667" s="198"/>
      <c r="KVQ667" s="198"/>
      <c r="KVR667" s="198"/>
      <c r="KVS667" s="198"/>
      <c r="KVT667" s="198"/>
      <c r="KVU667" s="198"/>
      <c r="KVV667" s="198"/>
      <c r="KVW667" s="198"/>
      <c r="KVX667" s="198"/>
      <c r="KVY667" s="198"/>
      <c r="KVZ667" s="198"/>
      <c r="KWA667" s="198"/>
      <c r="KWB667" s="198"/>
      <c r="KWC667" s="198"/>
      <c r="KWD667" s="198"/>
      <c r="KWE667" s="198"/>
      <c r="KWF667" s="198"/>
      <c r="KWG667" s="198"/>
      <c r="KWH667" s="198"/>
      <c r="KWI667" s="198"/>
      <c r="KWJ667" s="198"/>
      <c r="KWK667" s="198"/>
      <c r="KWL667" s="198"/>
      <c r="KWM667" s="198"/>
      <c r="KWN667" s="198"/>
      <c r="KWO667" s="198"/>
      <c r="KWP667" s="198"/>
      <c r="KWQ667" s="198"/>
      <c r="KWR667" s="198"/>
      <c r="KWS667" s="198"/>
      <c r="KWT667" s="198"/>
      <c r="KWU667" s="198"/>
      <c r="KWV667" s="198"/>
      <c r="KWW667" s="198"/>
      <c r="KWX667" s="198"/>
      <c r="KWY667" s="198"/>
      <c r="KWZ667" s="198"/>
      <c r="KXA667" s="198"/>
      <c r="KXB667" s="198"/>
      <c r="KXC667" s="198"/>
      <c r="KXD667" s="198"/>
      <c r="KXE667" s="198"/>
      <c r="KXF667" s="198"/>
      <c r="KXG667" s="198"/>
      <c r="KXH667" s="198"/>
      <c r="KXI667" s="198"/>
      <c r="KXJ667" s="198"/>
      <c r="KXK667" s="198"/>
      <c r="KXL667" s="198"/>
      <c r="KXM667" s="198"/>
      <c r="KXN667" s="198"/>
      <c r="KXO667" s="198"/>
      <c r="KXP667" s="198"/>
      <c r="KXQ667" s="198"/>
      <c r="KXR667" s="198"/>
      <c r="KXS667" s="198"/>
      <c r="KXT667" s="198"/>
      <c r="KXU667" s="198"/>
      <c r="KXV667" s="198"/>
      <c r="KXW667" s="198"/>
      <c r="KXX667" s="198"/>
      <c r="KXY667" s="198"/>
      <c r="KXZ667" s="198"/>
      <c r="KYA667" s="198"/>
      <c r="KYB667" s="198"/>
      <c r="KYC667" s="198"/>
      <c r="KYD667" s="198"/>
      <c r="KYE667" s="198"/>
      <c r="KYF667" s="198"/>
      <c r="KYG667" s="198"/>
      <c r="KYH667" s="198"/>
      <c r="KYI667" s="198"/>
      <c r="KYJ667" s="198"/>
      <c r="KYK667" s="198"/>
      <c r="KYL667" s="198"/>
      <c r="KYM667" s="198"/>
      <c r="KYN667" s="198"/>
      <c r="KYO667" s="198"/>
      <c r="KYP667" s="198"/>
      <c r="KYQ667" s="198"/>
      <c r="KYR667" s="198"/>
      <c r="KYS667" s="198"/>
      <c r="KYT667" s="198"/>
      <c r="KYU667" s="198"/>
      <c r="KYV667" s="198"/>
      <c r="KYW667" s="198"/>
      <c r="KYX667" s="198"/>
      <c r="KYY667" s="198"/>
      <c r="KYZ667" s="198"/>
      <c r="KZA667" s="198"/>
      <c r="KZB667" s="198"/>
      <c r="KZC667" s="198"/>
      <c r="KZD667" s="198"/>
      <c r="KZE667" s="198"/>
      <c r="KZF667" s="198"/>
      <c r="KZG667" s="198"/>
      <c r="KZH667" s="198"/>
      <c r="KZI667" s="198"/>
      <c r="KZJ667" s="198"/>
      <c r="KZK667" s="198"/>
      <c r="KZL667" s="198"/>
      <c r="KZM667" s="198"/>
      <c r="KZN667" s="198"/>
      <c r="KZO667" s="198"/>
      <c r="KZP667" s="198"/>
      <c r="KZQ667" s="198"/>
      <c r="KZR667" s="198"/>
      <c r="KZS667" s="198"/>
      <c r="KZT667" s="198"/>
      <c r="KZU667" s="198"/>
      <c r="KZV667" s="198"/>
      <c r="KZW667" s="198"/>
      <c r="KZX667" s="198"/>
      <c r="KZY667" s="198"/>
      <c r="KZZ667" s="198"/>
      <c r="LAA667" s="198"/>
      <c r="LAB667" s="198"/>
      <c r="LAC667" s="198"/>
      <c r="LAD667" s="198"/>
      <c r="LAE667" s="198"/>
      <c r="LAF667" s="198"/>
      <c r="LAG667" s="198"/>
      <c r="LAH667" s="198"/>
      <c r="LAI667" s="198"/>
      <c r="LAJ667" s="198"/>
      <c r="LAK667" s="198"/>
      <c r="LAL667" s="198"/>
      <c r="LAM667" s="198"/>
      <c r="LAN667" s="198"/>
      <c r="LAO667" s="198"/>
      <c r="LAP667" s="198"/>
      <c r="LAQ667" s="198"/>
      <c r="LAR667" s="198"/>
      <c r="LAS667" s="198"/>
      <c r="LAT667" s="198"/>
      <c r="LAU667" s="198"/>
      <c r="LAV667" s="198"/>
      <c r="LAW667" s="198"/>
      <c r="LAX667" s="198"/>
      <c r="LAY667" s="198"/>
      <c r="LAZ667" s="198"/>
      <c r="LBA667" s="198"/>
      <c r="LBB667" s="198"/>
      <c r="LBC667" s="198"/>
      <c r="LBD667" s="198"/>
      <c r="LBE667" s="198"/>
      <c r="LBF667" s="198"/>
      <c r="LBG667" s="198"/>
      <c r="LBH667" s="198"/>
      <c r="LBI667" s="198"/>
      <c r="LBJ667" s="198"/>
      <c r="LBK667" s="198"/>
      <c r="LBL667" s="198"/>
      <c r="LBM667" s="198"/>
      <c r="LBN667" s="198"/>
      <c r="LBO667" s="198"/>
      <c r="LBP667" s="198"/>
      <c r="LBQ667" s="198"/>
      <c r="LBR667" s="198"/>
      <c r="LBS667" s="198"/>
      <c r="LBT667" s="198"/>
      <c r="LBU667" s="198"/>
      <c r="LBV667" s="198"/>
      <c r="LBW667" s="198"/>
      <c r="LBX667" s="198"/>
      <c r="LBY667" s="198"/>
      <c r="LBZ667" s="198"/>
      <c r="LCA667" s="198"/>
      <c r="LCB667" s="198"/>
      <c r="LCC667" s="198"/>
      <c r="LCD667" s="198"/>
      <c r="LCE667" s="198"/>
      <c r="LCF667" s="198"/>
      <c r="LCG667" s="198"/>
      <c r="LCH667" s="198"/>
      <c r="LCI667" s="198"/>
      <c r="LCJ667" s="198"/>
      <c r="LCK667" s="198"/>
      <c r="LCL667" s="198"/>
      <c r="LCM667" s="198"/>
      <c r="LCN667" s="198"/>
      <c r="LCO667" s="198"/>
      <c r="LCP667" s="198"/>
      <c r="LCQ667" s="198"/>
      <c r="LCR667" s="198"/>
      <c r="LCS667" s="198"/>
      <c r="LCT667" s="198"/>
      <c r="LCU667" s="198"/>
      <c r="LCV667" s="198"/>
      <c r="LCW667" s="198"/>
      <c r="LCX667" s="198"/>
      <c r="LCY667" s="198"/>
      <c r="LCZ667" s="198"/>
      <c r="LDA667" s="198"/>
      <c r="LDB667" s="198"/>
      <c r="LDC667" s="198"/>
      <c r="LDD667" s="198"/>
      <c r="LDE667" s="198"/>
      <c r="LDF667" s="198"/>
      <c r="LDG667" s="198"/>
      <c r="LDH667" s="198"/>
      <c r="LDI667" s="198"/>
      <c r="LDJ667" s="198"/>
      <c r="LDK667" s="198"/>
      <c r="LDL667" s="198"/>
      <c r="LDM667" s="198"/>
      <c r="LDN667" s="198"/>
      <c r="LDO667" s="198"/>
      <c r="LDP667" s="198"/>
      <c r="LDQ667" s="198"/>
      <c r="LDR667" s="198"/>
      <c r="LDS667" s="198"/>
      <c r="LDT667" s="198"/>
      <c r="LDU667" s="198"/>
      <c r="LDV667" s="198"/>
      <c r="LDW667" s="198"/>
      <c r="LDX667" s="198"/>
      <c r="LDY667" s="198"/>
      <c r="LDZ667" s="198"/>
      <c r="LEA667" s="198"/>
      <c r="LEB667" s="198"/>
      <c r="LEC667" s="198"/>
      <c r="LED667" s="198"/>
      <c r="LEE667" s="198"/>
      <c r="LEF667" s="198"/>
      <c r="LEG667" s="198"/>
      <c r="LEH667" s="198"/>
      <c r="LEI667" s="198"/>
      <c r="LEJ667" s="198"/>
      <c r="LEK667" s="198"/>
      <c r="LEL667" s="198"/>
      <c r="LEM667" s="198"/>
      <c r="LEN667" s="198"/>
      <c r="LEO667" s="198"/>
      <c r="LEP667" s="198"/>
      <c r="LEQ667" s="198"/>
      <c r="LER667" s="198"/>
      <c r="LES667" s="198"/>
      <c r="LET667" s="198"/>
      <c r="LEU667" s="198"/>
      <c r="LEV667" s="198"/>
      <c r="LEW667" s="198"/>
      <c r="LEX667" s="198"/>
      <c r="LEY667" s="198"/>
      <c r="LEZ667" s="198"/>
      <c r="LFA667" s="198"/>
      <c r="LFB667" s="198"/>
      <c r="LFC667" s="198"/>
      <c r="LFD667" s="198"/>
      <c r="LFE667" s="198"/>
      <c r="LFF667" s="198"/>
      <c r="LFG667" s="198"/>
      <c r="LFH667" s="198"/>
      <c r="LFI667" s="198"/>
      <c r="LFJ667" s="198"/>
      <c r="LFK667" s="198"/>
      <c r="LFL667" s="198"/>
      <c r="LFM667" s="198"/>
      <c r="LFN667" s="198"/>
      <c r="LFO667" s="198"/>
      <c r="LFP667" s="198"/>
      <c r="LFQ667" s="198"/>
      <c r="LFR667" s="198"/>
      <c r="LFS667" s="198"/>
      <c r="LFT667" s="198"/>
      <c r="LFU667" s="198"/>
      <c r="LFV667" s="198"/>
      <c r="LFW667" s="198"/>
      <c r="LFX667" s="198"/>
      <c r="LFY667" s="198"/>
      <c r="LFZ667" s="198"/>
      <c r="LGA667" s="198"/>
      <c r="LGB667" s="198"/>
      <c r="LGC667" s="198"/>
      <c r="LGD667" s="198"/>
      <c r="LGE667" s="198"/>
      <c r="LGF667" s="198"/>
      <c r="LGG667" s="198"/>
      <c r="LGH667" s="198"/>
      <c r="LGI667" s="198"/>
      <c r="LGJ667" s="198"/>
      <c r="LGK667" s="198"/>
      <c r="LGL667" s="198"/>
      <c r="LGM667" s="198"/>
      <c r="LGN667" s="198"/>
      <c r="LGO667" s="198"/>
      <c r="LGP667" s="198"/>
      <c r="LGQ667" s="198"/>
      <c r="LGR667" s="198"/>
      <c r="LGS667" s="198"/>
      <c r="LGT667" s="198"/>
      <c r="LGU667" s="198"/>
      <c r="LGV667" s="198"/>
      <c r="LGW667" s="198"/>
      <c r="LGX667" s="198"/>
      <c r="LGY667" s="198"/>
      <c r="LGZ667" s="198"/>
      <c r="LHA667" s="198"/>
      <c r="LHB667" s="198"/>
      <c r="LHC667" s="198"/>
      <c r="LHD667" s="198"/>
      <c r="LHE667" s="198"/>
      <c r="LHF667" s="198"/>
      <c r="LHG667" s="198"/>
      <c r="LHH667" s="198"/>
      <c r="LHI667" s="198"/>
      <c r="LHJ667" s="198"/>
      <c r="LHK667" s="198"/>
      <c r="LHL667" s="198"/>
      <c r="LHM667" s="198"/>
      <c r="LHN667" s="198"/>
      <c r="LHO667" s="198"/>
      <c r="LHP667" s="198"/>
      <c r="LHQ667" s="198"/>
      <c r="LHR667" s="198"/>
      <c r="LHS667" s="198"/>
      <c r="LHT667" s="198"/>
      <c r="LHU667" s="198"/>
      <c r="LHV667" s="198"/>
      <c r="LHW667" s="198"/>
      <c r="LHX667" s="198"/>
      <c r="LHY667" s="198"/>
      <c r="LHZ667" s="198"/>
      <c r="LIA667" s="198"/>
      <c r="LIB667" s="198"/>
      <c r="LIC667" s="198"/>
      <c r="LID667" s="198"/>
      <c r="LIE667" s="198"/>
      <c r="LIF667" s="198"/>
      <c r="LIG667" s="198"/>
      <c r="LIH667" s="198"/>
      <c r="LII667" s="198"/>
      <c r="LIJ667" s="198"/>
      <c r="LIK667" s="198"/>
      <c r="LIL667" s="198"/>
      <c r="LIM667" s="198"/>
      <c r="LIN667" s="198"/>
      <c r="LIO667" s="198"/>
      <c r="LIP667" s="198"/>
      <c r="LIQ667" s="198"/>
      <c r="LIR667" s="198"/>
      <c r="LIS667" s="198"/>
      <c r="LIT667" s="198"/>
      <c r="LIU667" s="198"/>
      <c r="LIV667" s="198"/>
      <c r="LIW667" s="198"/>
      <c r="LIX667" s="198"/>
      <c r="LIY667" s="198"/>
      <c r="LIZ667" s="198"/>
      <c r="LJA667" s="198"/>
      <c r="LJB667" s="198"/>
      <c r="LJC667" s="198"/>
      <c r="LJD667" s="198"/>
      <c r="LJE667" s="198"/>
      <c r="LJF667" s="198"/>
      <c r="LJG667" s="198"/>
      <c r="LJH667" s="198"/>
      <c r="LJI667" s="198"/>
      <c r="LJJ667" s="198"/>
      <c r="LJK667" s="198"/>
      <c r="LJL667" s="198"/>
      <c r="LJM667" s="198"/>
      <c r="LJN667" s="198"/>
      <c r="LJO667" s="198"/>
      <c r="LJP667" s="198"/>
      <c r="LJQ667" s="198"/>
      <c r="LJR667" s="198"/>
      <c r="LJS667" s="198"/>
      <c r="LJT667" s="198"/>
      <c r="LJU667" s="198"/>
      <c r="LJV667" s="198"/>
      <c r="LJW667" s="198"/>
      <c r="LJX667" s="198"/>
      <c r="LJY667" s="198"/>
      <c r="LJZ667" s="198"/>
      <c r="LKA667" s="198"/>
      <c r="LKB667" s="198"/>
      <c r="LKC667" s="198"/>
      <c r="LKD667" s="198"/>
      <c r="LKE667" s="198"/>
      <c r="LKF667" s="198"/>
      <c r="LKG667" s="198"/>
      <c r="LKH667" s="198"/>
      <c r="LKI667" s="198"/>
      <c r="LKJ667" s="198"/>
      <c r="LKK667" s="198"/>
      <c r="LKL667" s="198"/>
      <c r="LKM667" s="198"/>
      <c r="LKN667" s="198"/>
      <c r="LKO667" s="198"/>
      <c r="LKP667" s="198"/>
      <c r="LKQ667" s="198"/>
      <c r="LKR667" s="198"/>
      <c r="LKS667" s="198"/>
      <c r="LKT667" s="198"/>
      <c r="LKU667" s="198"/>
      <c r="LKV667" s="198"/>
      <c r="LKW667" s="198"/>
      <c r="LKX667" s="198"/>
      <c r="LKY667" s="198"/>
      <c r="LKZ667" s="198"/>
      <c r="LLA667" s="198"/>
      <c r="LLB667" s="198"/>
      <c r="LLC667" s="198"/>
      <c r="LLD667" s="198"/>
      <c r="LLE667" s="198"/>
      <c r="LLF667" s="198"/>
      <c r="LLG667" s="198"/>
      <c r="LLH667" s="198"/>
      <c r="LLI667" s="198"/>
      <c r="LLJ667" s="198"/>
      <c r="LLK667" s="198"/>
      <c r="LLL667" s="198"/>
      <c r="LLM667" s="198"/>
      <c r="LLN667" s="198"/>
      <c r="LLO667" s="198"/>
      <c r="LLP667" s="198"/>
      <c r="LLQ667" s="198"/>
      <c r="LLR667" s="198"/>
      <c r="LLS667" s="198"/>
      <c r="LLT667" s="198"/>
      <c r="LLU667" s="198"/>
      <c r="LLV667" s="198"/>
      <c r="LLW667" s="198"/>
      <c r="LLX667" s="198"/>
      <c r="LLY667" s="198"/>
      <c r="LLZ667" s="198"/>
      <c r="LMA667" s="198"/>
      <c r="LMB667" s="198"/>
      <c r="LMC667" s="198"/>
      <c r="LMD667" s="198"/>
      <c r="LME667" s="198"/>
      <c r="LMF667" s="198"/>
      <c r="LMG667" s="198"/>
      <c r="LMH667" s="198"/>
      <c r="LMI667" s="198"/>
      <c r="LMJ667" s="198"/>
      <c r="LMK667" s="198"/>
      <c r="LML667" s="198"/>
      <c r="LMM667" s="198"/>
      <c r="LMN667" s="198"/>
      <c r="LMO667" s="198"/>
      <c r="LMP667" s="198"/>
      <c r="LMQ667" s="198"/>
      <c r="LMR667" s="198"/>
      <c r="LMS667" s="198"/>
      <c r="LMT667" s="198"/>
      <c r="LMU667" s="198"/>
      <c r="LMV667" s="198"/>
      <c r="LMW667" s="198"/>
      <c r="LMX667" s="198"/>
      <c r="LMY667" s="198"/>
      <c r="LMZ667" s="198"/>
      <c r="LNA667" s="198"/>
      <c r="LNB667" s="198"/>
      <c r="LNC667" s="198"/>
      <c r="LND667" s="198"/>
      <c r="LNE667" s="198"/>
      <c r="LNF667" s="198"/>
      <c r="LNG667" s="198"/>
      <c r="LNH667" s="198"/>
      <c r="LNI667" s="198"/>
      <c r="LNJ667" s="198"/>
      <c r="LNK667" s="198"/>
      <c r="LNL667" s="198"/>
      <c r="LNM667" s="198"/>
      <c r="LNN667" s="198"/>
      <c r="LNO667" s="198"/>
      <c r="LNP667" s="198"/>
      <c r="LNQ667" s="198"/>
      <c r="LNR667" s="198"/>
      <c r="LNS667" s="198"/>
      <c r="LNT667" s="198"/>
      <c r="LNU667" s="198"/>
      <c r="LNV667" s="198"/>
      <c r="LNW667" s="198"/>
      <c r="LNX667" s="198"/>
      <c r="LNY667" s="198"/>
      <c r="LNZ667" s="198"/>
      <c r="LOA667" s="198"/>
      <c r="LOB667" s="198"/>
      <c r="LOC667" s="198"/>
      <c r="LOD667" s="198"/>
      <c r="LOE667" s="198"/>
      <c r="LOF667" s="198"/>
      <c r="LOG667" s="198"/>
      <c r="LOH667" s="198"/>
      <c r="LOI667" s="198"/>
      <c r="LOJ667" s="198"/>
      <c r="LOK667" s="198"/>
      <c r="LOL667" s="198"/>
      <c r="LOM667" s="198"/>
      <c r="LON667" s="198"/>
      <c r="LOO667" s="198"/>
      <c r="LOP667" s="198"/>
      <c r="LOQ667" s="198"/>
      <c r="LOR667" s="198"/>
      <c r="LOS667" s="198"/>
      <c r="LOT667" s="198"/>
      <c r="LOU667" s="198"/>
      <c r="LOV667" s="198"/>
      <c r="LOW667" s="198"/>
      <c r="LOX667" s="198"/>
      <c r="LOY667" s="198"/>
      <c r="LOZ667" s="198"/>
      <c r="LPA667" s="198"/>
      <c r="LPB667" s="198"/>
      <c r="LPC667" s="198"/>
      <c r="LPD667" s="198"/>
      <c r="LPE667" s="198"/>
      <c r="LPF667" s="198"/>
      <c r="LPG667" s="198"/>
      <c r="LPH667" s="198"/>
      <c r="LPI667" s="198"/>
      <c r="LPJ667" s="198"/>
      <c r="LPK667" s="198"/>
      <c r="LPL667" s="198"/>
      <c r="LPM667" s="198"/>
      <c r="LPN667" s="198"/>
      <c r="LPO667" s="198"/>
      <c r="LPP667" s="198"/>
      <c r="LPQ667" s="198"/>
      <c r="LPR667" s="198"/>
      <c r="LPS667" s="198"/>
      <c r="LPT667" s="198"/>
      <c r="LPU667" s="198"/>
      <c r="LPV667" s="198"/>
      <c r="LPW667" s="198"/>
      <c r="LPX667" s="198"/>
      <c r="LPY667" s="198"/>
      <c r="LPZ667" s="198"/>
      <c r="LQA667" s="198"/>
      <c r="LQB667" s="198"/>
      <c r="LQC667" s="198"/>
      <c r="LQD667" s="198"/>
      <c r="LQE667" s="198"/>
      <c r="LQF667" s="198"/>
      <c r="LQG667" s="198"/>
      <c r="LQH667" s="198"/>
      <c r="LQI667" s="198"/>
      <c r="LQJ667" s="198"/>
      <c r="LQK667" s="198"/>
      <c r="LQL667" s="198"/>
      <c r="LQM667" s="198"/>
      <c r="LQN667" s="198"/>
      <c r="LQO667" s="198"/>
      <c r="LQP667" s="198"/>
      <c r="LQQ667" s="198"/>
      <c r="LQR667" s="198"/>
      <c r="LQS667" s="198"/>
      <c r="LQT667" s="198"/>
      <c r="LQU667" s="198"/>
      <c r="LQV667" s="198"/>
      <c r="LQW667" s="198"/>
      <c r="LQX667" s="198"/>
      <c r="LQY667" s="198"/>
      <c r="LQZ667" s="198"/>
      <c r="LRA667" s="198"/>
      <c r="LRB667" s="198"/>
      <c r="LRC667" s="198"/>
      <c r="LRD667" s="198"/>
      <c r="LRE667" s="198"/>
      <c r="LRF667" s="198"/>
      <c r="LRG667" s="198"/>
      <c r="LRH667" s="198"/>
      <c r="LRI667" s="198"/>
      <c r="LRJ667" s="198"/>
      <c r="LRK667" s="198"/>
      <c r="LRL667" s="198"/>
      <c r="LRM667" s="198"/>
      <c r="LRN667" s="198"/>
      <c r="LRO667" s="198"/>
      <c r="LRP667" s="198"/>
      <c r="LRQ667" s="198"/>
      <c r="LRR667" s="198"/>
      <c r="LRS667" s="198"/>
      <c r="LRT667" s="198"/>
      <c r="LRU667" s="198"/>
      <c r="LRV667" s="198"/>
      <c r="LRW667" s="198"/>
      <c r="LRX667" s="198"/>
      <c r="LRY667" s="198"/>
      <c r="LRZ667" s="198"/>
      <c r="LSA667" s="198"/>
      <c r="LSB667" s="198"/>
      <c r="LSC667" s="198"/>
      <c r="LSD667" s="198"/>
      <c r="LSE667" s="198"/>
      <c r="LSF667" s="198"/>
      <c r="LSG667" s="198"/>
      <c r="LSH667" s="198"/>
      <c r="LSI667" s="198"/>
      <c r="LSJ667" s="198"/>
      <c r="LSK667" s="198"/>
      <c r="LSL667" s="198"/>
      <c r="LSM667" s="198"/>
      <c r="LSN667" s="198"/>
      <c r="LSO667" s="198"/>
      <c r="LSP667" s="198"/>
      <c r="LSQ667" s="198"/>
      <c r="LSR667" s="198"/>
      <c r="LSS667" s="198"/>
      <c r="LST667" s="198"/>
      <c r="LSU667" s="198"/>
      <c r="LSV667" s="198"/>
      <c r="LSW667" s="198"/>
      <c r="LSX667" s="198"/>
      <c r="LSY667" s="198"/>
      <c r="LSZ667" s="198"/>
      <c r="LTA667" s="198"/>
      <c r="LTB667" s="198"/>
      <c r="LTC667" s="198"/>
      <c r="LTD667" s="198"/>
      <c r="LTE667" s="198"/>
      <c r="LTF667" s="198"/>
      <c r="LTG667" s="198"/>
      <c r="LTH667" s="198"/>
      <c r="LTI667" s="198"/>
      <c r="LTJ667" s="198"/>
      <c r="LTK667" s="198"/>
      <c r="LTL667" s="198"/>
      <c r="LTM667" s="198"/>
      <c r="LTN667" s="198"/>
      <c r="LTO667" s="198"/>
      <c r="LTP667" s="198"/>
      <c r="LTQ667" s="198"/>
      <c r="LTR667" s="198"/>
      <c r="LTS667" s="198"/>
      <c r="LTT667" s="198"/>
      <c r="LTU667" s="198"/>
      <c r="LTV667" s="198"/>
      <c r="LTW667" s="198"/>
      <c r="LTX667" s="198"/>
      <c r="LTY667" s="198"/>
      <c r="LTZ667" s="198"/>
      <c r="LUA667" s="198"/>
      <c r="LUB667" s="198"/>
      <c r="LUC667" s="198"/>
      <c r="LUD667" s="198"/>
      <c r="LUE667" s="198"/>
      <c r="LUF667" s="198"/>
      <c r="LUG667" s="198"/>
      <c r="LUH667" s="198"/>
      <c r="LUI667" s="198"/>
      <c r="LUJ667" s="198"/>
      <c r="LUK667" s="198"/>
      <c r="LUL667" s="198"/>
      <c r="LUM667" s="198"/>
      <c r="LUN667" s="198"/>
      <c r="LUO667" s="198"/>
      <c r="LUP667" s="198"/>
      <c r="LUQ667" s="198"/>
      <c r="LUR667" s="198"/>
      <c r="LUS667" s="198"/>
      <c r="LUT667" s="198"/>
      <c r="LUU667" s="198"/>
      <c r="LUV667" s="198"/>
      <c r="LUW667" s="198"/>
      <c r="LUX667" s="198"/>
      <c r="LUY667" s="198"/>
      <c r="LUZ667" s="198"/>
      <c r="LVA667" s="198"/>
      <c r="LVB667" s="198"/>
      <c r="LVC667" s="198"/>
      <c r="LVD667" s="198"/>
      <c r="LVE667" s="198"/>
      <c r="LVF667" s="198"/>
      <c r="LVG667" s="198"/>
      <c r="LVH667" s="198"/>
      <c r="LVI667" s="198"/>
      <c r="LVJ667" s="198"/>
      <c r="LVK667" s="198"/>
      <c r="LVL667" s="198"/>
      <c r="LVM667" s="198"/>
      <c r="LVN667" s="198"/>
      <c r="LVO667" s="198"/>
      <c r="LVP667" s="198"/>
      <c r="LVQ667" s="198"/>
      <c r="LVR667" s="198"/>
      <c r="LVS667" s="198"/>
      <c r="LVT667" s="198"/>
      <c r="LVU667" s="198"/>
      <c r="LVV667" s="198"/>
      <c r="LVW667" s="198"/>
      <c r="LVX667" s="198"/>
      <c r="LVY667" s="198"/>
      <c r="LVZ667" s="198"/>
      <c r="LWA667" s="198"/>
      <c r="LWB667" s="198"/>
      <c r="LWC667" s="198"/>
      <c r="LWD667" s="198"/>
      <c r="LWE667" s="198"/>
      <c r="LWF667" s="198"/>
      <c r="LWG667" s="198"/>
      <c r="LWH667" s="198"/>
      <c r="LWI667" s="198"/>
      <c r="LWJ667" s="198"/>
      <c r="LWK667" s="198"/>
      <c r="LWL667" s="198"/>
      <c r="LWM667" s="198"/>
      <c r="LWN667" s="198"/>
      <c r="LWO667" s="198"/>
      <c r="LWP667" s="198"/>
      <c r="LWQ667" s="198"/>
      <c r="LWR667" s="198"/>
      <c r="LWS667" s="198"/>
      <c r="LWT667" s="198"/>
      <c r="LWU667" s="198"/>
      <c r="LWV667" s="198"/>
      <c r="LWW667" s="198"/>
      <c r="LWX667" s="198"/>
      <c r="LWY667" s="198"/>
      <c r="LWZ667" s="198"/>
      <c r="LXA667" s="198"/>
      <c r="LXB667" s="198"/>
      <c r="LXC667" s="198"/>
      <c r="LXD667" s="198"/>
      <c r="LXE667" s="198"/>
      <c r="LXF667" s="198"/>
      <c r="LXG667" s="198"/>
      <c r="LXH667" s="198"/>
      <c r="LXI667" s="198"/>
      <c r="LXJ667" s="198"/>
      <c r="LXK667" s="198"/>
      <c r="LXL667" s="198"/>
      <c r="LXM667" s="198"/>
      <c r="LXN667" s="198"/>
      <c r="LXO667" s="198"/>
      <c r="LXP667" s="198"/>
      <c r="LXQ667" s="198"/>
      <c r="LXR667" s="198"/>
      <c r="LXS667" s="198"/>
      <c r="LXT667" s="198"/>
      <c r="LXU667" s="198"/>
      <c r="LXV667" s="198"/>
      <c r="LXW667" s="198"/>
      <c r="LXX667" s="198"/>
      <c r="LXY667" s="198"/>
      <c r="LXZ667" s="198"/>
      <c r="LYA667" s="198"/>
      <c r="LYB667" s="198"/>
      <c r="LYC667" s="198"/>
      <c r="LYD667" s="198"/>
      <c r="LYE667" s="198"/>
      <c r="LYF667" s="198"/>
      <c r="LYG667" s="198"/>
      <c r="LYH667" s="198"/>
      <c r="LYI667" s="198"/>
      <c r="LYJ667" s="198"/>
      <c r="LYK667" s="198"/>
      <c r="LYL667" s="198"/>
      <c r="LYM667" s="198"/>
      <c r="LYN667" s="198"/>
      <c r="LYO667" s="198"/>
      <c r="LYP667" s="198"/>
      <c r="LYQ667" s="198"/>
      <c r="LYR667" s="198"/>
      <c r="LYS667" s="198"/>
      <c r="LYT667" s="198"/>
      <c r="LYU667" s="198"/>
      <c r="LYV667" s="198"/>
      <c r="LYW667" s="198"/>
      <c r="LYX667" s="198"/>
      <c r="LYY667" s="198"/>
      <c r="LYZ667" s="198"/>
      <c r="LZA667" s="198"/>
      <c r="LZB667" s="198"/>
      <c r="LZC667" s="198"/>
      <c r="LZD667" s="198"/>
      <c r="LZE667" s="198"/>
      <c r="LZF667" s="198"/>
      <c r="LZG667" s="198"/>
      <c r="LZH667" s="198"/>
      <c r="LZI667" s="198"/>
      <c r="LZJ667" s="198"/>
      <c r="LZK667" s="198"/>
      <c r="LZL667" s="198"/>
      <c r="LZM667" s="198"/>
      <c r="LZN667" s="198"/>
      <c r="LZO667" s="198"/>
      <c r="LZP667" s="198"/>
      <c r="LZQ667" s="198"/>
      <c r="LZR667" s="198"/>
      <c r="LZS667" s="198"/>
      <c r="LZT667" s="198"/>
      <c r="LZU667" s="198"/>
      <c r="LZV667" s="198"/>
      <c r="LZW667" s="198"/>
      <c r="LZX667" s="198"/>
      <c r="LZY667" s="198"/>
      <c r="LZZ667" s="198"/>
      <c r="MAA667" s="198"/>
      <c r="MAB667" s="198"/>
      <c r="MAC667" s="198"/>
      <c r="MAD667" s="198"/>
      <c r="MAE667" s="198"/>
      <c r="MAF667" s="198"/>
      <c r="MAG667" s="198"/>
      <c r="MAH667" s="198"/>
      <c r="MAI667" s="198"/>
      <c r="MAJ667" s="198"/>
      <c r="MAK667" s="198"/>
      <c r="MAL667" s="198"/>
      <c r="MAM667" s="198"/>
      <c r="MAN667" s="198"/>
      <c r="MAO667" s="198"/>
      <c r="MAP667" s="198"/>
      <c r="MAQ667" s="198"/>
      <c r="MAR667" s="198"/>
      <c r="MAS667" s="198"/>
      <c r="MAT667" s="198"/>
      <c r="MAU667" s="198"/>
      <c r="MAV667" s="198"/>
      <c r="MAW667" s="198"/>
      <c r="MAX667" s="198"/>
      <c r="MAY667" s="198"/>
      <c r="MAZ667" s="198"/>
      <c r="MBA667" s="198"/>
      <c r="MBB667" s="198"/>
      <c r="MBC667" s="198"/>
      <c r="MBD667" s="198"/>
      <c r="MBE667" s="198"/>
      <c r="MBF667" s="198"/>
      <c r="MBG667" s="198"/>
      <c r="MBH667" s="198"/>
      <c r="MBI667" s="198"/>
      <c r="MBJ667" s="198"/>
      <c r="MBK667" s="198"/>
      <c r="MBL667" s="198"/>
      <c r="MBM667" s="198"/>
      <c r="MBN667" s="198"/>
      <c r="MBO667" s="198"/>
      <c r="MBP667" s="198"/>
      <c r="MBQ667" s="198"/>
      <c r="MBR667" s="198"/>
      <c r="MBS667" s="198"/>
      <c r="MBT667" s="198"/>
      <c r="MBU667" s="198"/>
      <c r="MBV667" s="198"/>
      <c r="MBW667" s="198"/>
      <c r="MBX667" s="198"/>
      <c r="MBY667" s="198"/>
      <c r="MBZ667" s="198"/>
      <c r="MCA667" s="198"/>
      <c r="MCB667" s="198"/>
      <c r="MCC667" s="198"/>
      <c r="MCD667" s="198"/>
      <c r="MCE667" s="198"/>
      <c r="MCF667" s="198"/>
      <c r="MCG667" s="198"/>
      <c r="MCH667" s="198"/>
      <c r="MCI667" s="198"/>
      <c r="MCJ667" s="198"/>
      <c r="MCK667" s="198"/>
      <c r="MCL667" s="198"/>
      <c r="MCM667" s="198"/>
      <c r="MCN667" s="198"/>
      <c r="MCO667" s="198"/>
      <c r="MCP667" s="198"/>
      <c r="MCQ667" s="198"/>
      <c r="MCR667" s="198"/>
      <c r="MCS667" s="198"/>
      <c r="MCT667" s="198"/>
      <c r="MCU667" s="198"/>
      <c r="MCV667" s="198"/>
      <c r="MCW667" s="198"/>
      <c r="MCX667" s="198"/>
      <c r="MCY667" s="198"/>
      <c r="MCZ667" s="198"/>
      <c r="MDA667" s="198"/>
      <c r="MDB667" s="198"/>
      <c r="MDC667" s="198"/>
      <c r="MDD667" s="198"/>
      <c r="MDE667" s="198"/>
      <c r="MDF667" s="198"/>
      <c r="MDG667" s="198"/>
      <c r="MDH667" s="198"/>
      <c r="MDI667" s="198"/>
      <c r="MDJ667" s="198"/>
      <c r="MDK667" s="198"/>
      <c r="MDL667" s="198"/>
      <c r="MDM667" s="198"/>
      <c r="MDN667" s="198"/>
      <c r="MDO667" s="198"/>
      <c r="MDP667" s="198"/>
      <c r="MDQ667" s="198"/>
      <c r="MDR667" s="198"/>
      <c r="MDS667" s="198"/>
      <c r="MDT667" s="198"/>
      <c r="MDU667" s="198"/>
      <c r="MDV667" s="198"/>
      <c r="MDW667" s="198"/>
      <c r="MDX667" s="198"/>
      <c r="MDY667" s="198"/>
      <c r="MDZ667" s="198"/>
      <c r="MEA667" s="198"/>
      <c r="MEB667" s="198"/>
      <c r="MEC667" s="198"/>
      <c r="MED667" s="198"/>
      <c r="MEE667" s="198"/>
      <c r="MEF667" s="198"/>
      <c r="MEG667" s="198"/>
      <c r="MEH667" s="198"/>
      <c r="MEI667" s="198"/>
      <c r="MEJ667" s="198"/>
      <c r="MEK667" s="198"/>
      <c r="MEL667" s="198"/>
      <c r="MEM667" s="198"/>
      <c r="MEN667" s="198"/>
      <c r="MEO667" s="198"/>
      <c r="MEP667" s="198"/>
      <c r="MEQ667" s="198"/>
      <c r="MER667" s="198"/>
      <c r="MES667" s="198"/>
      <c r="MET667" s="198"/>
      <c r="MEU667" s="198"/>
      <c r="MEV667" s="198"/>
      <c r="MEW667" s="198"/>
      <c r="MEX667" s="198"/>
      <c r="MEY667" s="198"/>
      <c r="MEZ667" s="198"/>
      <c r="MFA667" s="198"/>
      <c r="MFB667" s="198"/>
      <c r="MFC667" s="198"/>
      <c r="MFD667" s="198"/>
      <c r="MFE667" s="198"/>
      <c r="MFF667" s="198"/>
      <c r="MFG667" s="198"/>
      <c r="MFH667" s="198"/>
      <c r="MFI667" s="198"/>
      <c r="MFJ667" s="198"/>
      <c r="MFK667" s="198"/>
      <c r="MFL667" s="198"/>
      <c r="MFM667" s="198"/>
      <c r="MFN667" s="198"/>
      <c r="MFO667" s="198"/>
      <c r="MFP667" s="198"/>
      <c r="MFQ667" s="198"/>
      <c r="MFR667" s="198"/>
      <c r="MFS667" s="198"/>
      <c r="MFT667" s="198"/>
      <c r="MFU667" s="198"/>
      <c r="MFV667" s="198"/>
      <c r="MFW667" s="198"/>
      <c r="MFX667" s="198"/>
      <c r="MFY667" s="198"/>
      <c r="MFZ667" s="198"/>
      <c r="MGA667" s="198"/>
      <c r="MGB667" s="198"/>
      <c r="MGC667" s="198"/>
      <c r="MGD667" s="198"/>
      <c r="MGE667" s="198"/>
      <c r="MGF667" s="198"/>
      <c r="MGG667" s="198"/>
      <c r="MGH667" s="198"/>
      <c r="MGI667" s="198"/>
      <c r="MGJ667" s="198"/>
      <c r="MGK667" s="198"/>
      <c r="MGL667" s="198"/>
      <c r="MGM667" s="198"/>
      <c r="MGN667" s="198"/>
      <c r="MGO667" s="198"/>
      <c r="MGP667" s="198"/>
      <c r="MGQ667" s="198"/>
      <c r="MGR667" s="198"/>
      <c r="MGS667" s="198"/>
      <c r="MGT667" s="198"/>
      <c r="MGU667" s="198"/>
      <c r="MGV667" s="198"/>
      <c r="MGW667" s="198"/>
      <c r="MGX667" s="198"/>
      <c r="MGY667" s="198"/>
      <c r="MGZ667" s="198"/>
      <c r="MHA667" s="198"/>
      <c r="MHB667" s="198"/>
      <c r="MHC667" s="198"/>
      <c r="MHD667" s="198"/>
      <c r="MHE667" s="198"/>
      <c r="MHF667" s="198"/>
      <c r="MHG667" s="198"/>
      <c r="MHH667" s="198"/>
      <c r="MHI667" s="198"/>
      <c r="MHJ667" s="198"/>
      <c r="MHK667" s="198"/>
      <c r="MHL667" s="198"/>
      <c r="MHM667" s="198"/>
      <c r="MHN667" s="198"/>
      <c r="MHO667" s="198"/>
      <c r="MHP667" s="198"/>
      <c r="MHQ667" s="198"/>
      <c r="MHR667" s="198"/>
      <c r="MHS667" s="198"/>
      <c r="MHT667" s="198"/>
      <c r="MHU667" s="198"/>
      <c r="MHV667" s="198"/>
      <c r="MHW667" s="198"/>
      <c r="MHX667" s="198"/>
      <c r="MHY667" s="198"/>
      <c r="MHZ667" s="198"/>
      <c r="MIA667" s="198"/>
      <c r="MIB667" s="198"/>
      <c r="MIC667" s="198"/>
      <c r="MID667" s="198"/>
      <c r="MIE667" s="198"/>
      <c r="MIF667" s="198"/>
      <c r="MIG667" s="198"/>
      <c r="MIH667" s="198"/>
      <c r="MII667" s="198"/>
      <c r="MIJ667" s="198"/>
      <c r="MIK667" s="198"/>
      <c r="MIL667" s="198"/>
      <c r="MIM667" s="198"/>
      <c r="MIN667" s="198"/>
      <c r="MIO667" s="198"/>
      <c r="MIP667" s="198"/>
      <c r="MIQ667" s="198"/>
      <c r="MIR667" s="198"/>
      <c r="MIS667" s="198"/>
      <c r="MIT667" s="198"/>
      <c r="MIU667" s="198"/>
      <c r="MIV667" s="198"/>
      <c r="MIW667" s="198"/>
      <c r="MIX667" s="198"/>
      <c r="MIY667" s="198"/>
      <c r="MIZ667" s="198"/>
      <c r="MJA667" s="198"/>
      <c r="MJB667" s="198"/>
      <c r="MJC667" s="198"/>
      <c r="MJD667" s="198"/>
      <c r="MJE667" s="198"/>
      <c r="MJF667" s="198"/>
      <c r="MJG667" s="198"/>
      <c r="MJH667" s="198"/>
      <c r="MJI667" s="198"/>
      <c r="MJJ667" s="198"/>
      <c r="MJK667" s="198"/>
      <c r="MJL667" s="198"/>
      <c r="MJM667" s="198"/>
      <c r="MJN667" s="198"/>
      <c r="MJO667" s="198"/>
      <c r="MJP667" s="198"/>
      <c r="MJQ667" s="198"/>
      <c r="MJR667" s="198"/>
      <c r="MJS667" s="198"/>
      <c r="MJT667" s="198"/>
      <c r="MJU667" s="198"/>
      <c r="MJV667" s="198"/>
      <c r="MJW667" s="198"/>
      <c r="MJX667" s="198"/>
      <c r="MJY667" s="198"/>
      <c r="MJZ667" s="198"/>
      <c r="MKA667" s="198"/>
      <c r="MKB667" s="198"/>
      <c r="MKC667" s="198"/>
      <c r="MKD667" s="198"/>
      <c r="MKE667" s="198"/>
      <c r="MKF667" s="198"/>
      <c r="MKG667" s="198"/>
      <c r="MKH667" s="198"/>
      <c r="MKI667" s="198"/>
      <c r="MKJ667" s="198"/>
      <c r="MKK667" s="198"/>
      <c r="MKL667" s="198"/>
      <c r="MKM667" s="198"/>
      <c r="MKN667" s="198"/>
      <c r="MKO667" s="198"/>
      <c r="MKP667" s="198"/>
      <c r="MKQ667" s="198"/>
      <c r="MKR667" s="198"/>
      <c r="MKS667" s="198"/>
      <c r="MKT667" s="198"/>
      <c r="MKU667" s="198"/>
      <c r="MKV667" s="198"/>
      <c r="MKW667" s="198"/>
      <c r="MKX667" s="198"/>
      <c r="MKY667" s="198"/>
      <c r="MKZ667" s="198"/>
      <c r="MLA667" s="198"/>
      <c r="MLB667" s="198"/>
      <c r="MLC667" s="198"/>
      <c r="MLD667" s="198"/>
      <c r="MLE667" s="198"/>
      <c r="MLF667" s="198"/>
      <c r="MLG667" s="198"/>
      <c r="MLH667" s="198"/>
      <c r="MLI667" s="198"/>
      <c r="MLJ667" s="198"/>
      <c r="MLK667" s="198"/>
      <c r="MLL667" s="198"/>
      <c r="MLM667" s="198"/>
      <c r="MLN667" s="198"/>
      <c r="MLO667" s="198"/>
      <c r="MLP667" s="198"/>
      <c r="MLQ667" s="198"/>
      <c r="MLR667" s="198"/>
      <c r="MLS667" s="198"/>
      <c r="MLT667" s="198"/>
      <c r="MLU667" s="198"/>
      <c r="MLV667" s="198"/>
      <c r="MLW667" s="198"/>
      <c r="MLX667" s="198"/>
      <c r="MLY667" s="198"/>
      <c r="MLZ667" s="198"/>
      <c r="MMA667" s="198"/>
      <c r="MMB667" s="198"/>
      <c r="MMC667" s="198"/>
      <c r="MMD667" s="198"/>
      <c r="MME667" s="198"/>
      <c r="MMF667" s="198"/>
      <c r="MMG667" s="198"/>
      <c r="MMH667" s="198"/>
      <c r="MMI667" s="198"/>
      <c r="MMJ667" s="198"/>
      <c r="MMK667" s="198"/>
      <c r="MML667" s="198"/>
      <c r="MMM667" s="198"/>
      <c r="MMN667" s="198"/>
      <c r="MMO667" s="198"/>
      <c r="MMP667" s="198"/>
      <c r="MMQ667" s="198"/>
      <c r="MMR667" s="198"/>
      <c r="MMS667" s="198"/>
      <c r="MMT667" s="198"/>
      <c r="MMU667" s="198"/>
      <c r="MMV667" s="198"/>
      <c r="MMW667" s="198"/>
      <c r="MMX667" s="198"/>
      <c r="MMY667" s="198"/>
      <c r="MMZ667" s="198"/>
      <c r="MNA667" s="198"/>
      <c r="MNB667" s="198"/>
      <c r="MNC667" s="198"/>
      <c r="MND667" s="198"/>
      <c r="MNE667" s="198"/>
      <c r="MNF667" s="198"/>
      <c r="MNG667" s="198"/>
      <c r="MNH667" s="198"/>
      <c r="MNI667" s="198"/>
      <c r="MNJ667" s="198"/>
      <c r="MNK667" s="198"/>
      <c r="MNL667" s="198"/>
      <c r="MNM667" s="198"/>
      <c r="MNN667" s="198"/>
      <c r="MNO667" s="198"/>
      <c r="MNP667" s="198"/>
      <c r="MNQ667" s="198"/>
      <c r="MNR667" s="198"/>
      <c r="MNS667" s="198"/>
      <c r="MNT667" s="198"/>
      <c r="MNU667" s="198"/>
      <c r="MNV667" s="198"/>
      <c r="MNW667" s="198"/>
      <c r="MNX667" s="198"/>
      <c r="MNY667" s="198"/>
      <c r="MNZ667" s="198"/>
      <c r="MOA667" s="198"/>
      <c r="MOB667" s="198"/>
      <c r="MOC667" s="198"/>
      <c r="MOD667" s="198"/>
      <c r="MOE667" s="198"/>
      <c r="MOF667" s="198"/>
      <c r="MOG667" s="198"/>
      <c r="MOH667" s="198"/>
      <c r="MOI667" s="198"/>
      <c r="MOJ667" s="198"/>
      <c r="MOK667" s="198"/>
      <c r="MOL667" s="198"/>
      <c r="MOM667" s="198"/>
      <c r="MON667" s="198"/>
      <c r="MOO667" s="198"/>
      <c r="MOP667" s="198"/>
      <c r="MOQ667" s="198"/>
      <c r="MOR667" s="198"/>
      <c r="MOS667" s="198"/>
      <c r="MOT667" s="198"/>
      <c r="MOU667" s="198"/>
      <c r="MOV667" s="198"/>
      <c r="MOW667" s="198"/>
      <c r="MOX667" s="198"/>
      <c r="MOY667" s="198"/>
      <c r="MOZ667" s="198"/>
      <c r="MPA667" s="198"/>
      <c r="MPB667" s="198"/>
      <c r="MPC667" s="198"/>
      <c r="MPD667" s="198"/>
      <c r="MPE667" s="198"/>
      <c r="MPF667" s="198"/>
      <c r="MPG667" s="198"/>
      <c r="MPH667" s="198"/>
      <c r="MPI667" s="198"/>
      <c r="MPJ667" s="198"/>
      <c r="MPK667" s="198"/>
      <c r="MPL667" s="198"/>
      <c r="MPM667" s="198"/>
      <c r="MPN667" s="198"/>
      <c r="MPO667" s="198"/>
      <c r="MPP667" s="198"/>
      <c r="MPQ667" s="198"/>
      <c r="MPR667" s="198"/>
      <c r="MPS667" s="198"/>
      <c r="MPT667" s="198"/>
      <c r="MPU667" s="198"/>
      <c r="MPV667" s="198"/>
      <c r="MPW667" s="198"/>
      <c r="MPX667" s="198"/>
      <c r="MPY667" s="198"/>
      <c r="MPZ667" s="198"/>
      <c r="MQA667" s="198"/>
      <c r="MQB667" s="198"/>
      <c r="MQC667" s="198"/>
      <c r="MQD667" s="198"/>
      <c r="MQE667" s="198"/>
      <c r="MQF667" s="198"/>
      <c r="MQG667" s="198"/>
      <c r="MQH667" s="198"/>
      <c r="MQI667" s="198"/>
      <c r="MQJ667" s="198"/>
      <c r="MQK667" s="198"/>
      <c r="MQL667" s="198"/>
      <c r="MQM667" s="198"/>
      <c r="MQN667" s="198"/>
      <c r="MQO667" s="198"/>
      <c r="MQP667" s="198"/>
      <c r="MQQ667" s="198"/>
      <c r="MQR667" s="198"/>
      <c r="MQS667" s="198"/>
      <c r="MQT667" s="198"/>
      <c r="MQU667" s="198"/>
      <c r="MQV667" s="198"/>
      <c r="MQW667" s="198"/>
      <c r="MQX667" s="198"/>
      <c r="MQY667" s="198"/>
      <c r="MQZ667" s="198"/>
      <c r="MRA667" s="198"/>
      <c r="MRB667" s="198"/>
      <c r="MRC667" s="198"/>
      <c r="MRD667" s="198"/>
      <c r="MRE667" s="198"/>
      <c r="MRF667" s="198"/>
      <c r="MRG667" s="198"/>
      <c r="MRH667" s="198"/>
      <c r="MRI667" s="198"/>
      <c r="MRJ667" s="198"/>
      <c r="MRK667" s="198"/>
      <c r="MRL667" s="198"/>
      <c r="MRM667" s="198"/>
      <c r="MRN667" s="198"/>
      <c r="MRO667" s="198"/>
      <c r="MRP667" s="198"/>
      <c r="MRQ667" s="198"/>
      <c r="MRR667" s="198"/>
      <c r="MRS667" s="198"/>
      <c r="MRT667" s="198"/>
      <c r="MRU667" s="198"/>
      <c r="MRV667" s="198"/>
      <c r="MRW667" s="198"/>
      <c r="MRX667" s="198"/>
      <c r="MRY667" s="198"/>
      <c r="MRZ667" s="198"/>
      <c r="MSA667" s="198"/>
      <c r="MSB667" s="198"/>
      <c r="MSC667" s="198"/>
      <c r="MSD667" s="198"/>
      <c r="MSE667" s="198"/>
      <c r="MSF667" s="198"/>
      <c r="MSG667" s="198"/>
      <c r="MSH667" s="198"/>
      <c r="MSI667" s="198"/>
      <c r="MSJ667" s="198"/>
      <c r="MSK667" s="198"/>
      <c r="MSL667" s="198"/>
      <c r="MSM667" s="198"/>
      <c r="MSN667" s="198"/>
      <c r="MSO667" s="198"/>
      <c r="MSP667" s="198"/>
      <c r="MSQ667" s="198"/>
      <c r="MSR667" s="198"/>
      <c r="MSS667" s="198"/>
      <c r="MST667" s="198"/>
      <c r="MSU667" s="198"/>
      <c r="MSV667" s="198"/>
      <c r="MSW667" s="198"/>
      <c r="MSX667" s="198"/>
      <c r="MSY667" s="198"/>
      <c r="MSZ667" s="198"/>
      <c r="MTA667" s="198"/>
      <c r="MTB667" s="198"/>
      <c r="MTC667" s="198"/>
      <c r="MTD667" s="198"/>
      <c r="MTE667" s="198"/>
      <c r="MTF667" s="198"/>
      <c r="MTG667" s="198"/>
      <c r="MTH667" s="198"/>
      <c r="MTI667" s="198"/>
      <c r="MTJ667" s="198"/>
      <c r="MTK667" s="198"/>
      <c r="MTL667" s="198"/>
      <c r="MTM667" s="198"/>
      <c r="MTN667" s="198"/>
      <c r="MTO667" s="198"/>
      <c r="MTP667" s="198"/>
      <c r="MTQ667" s="198"/>
      <c r="MTR667" s="198"/>
      <c r="MTS667" s="198"/>
      <c r="MTT667" s="198"/>
      <c r="MTU667" s="198"/>
      <c r="MTV667" s="198"/>
      <c r="MTW667" s="198"/>
      <c r="MTX667" s="198"/>
      <c r="MTY667" s="198"/>
      <c r="MTZ667" s="198"/>
      <c r="MUA667" s="198"/>
      <c r="MUB667" s="198"/>
      <c r="MUC667" s="198"/>
      <c r="MUD667" s="198"/>
      <c r="MUE667" s="198"/>
      <c r="MUF667" s="198"/>
      <c r="MUG667" s="198"/>
      <c r="MUH667" s="198"/>
      <c r="MUI667" s="198"/>
      <c r="MUJ667" s="198"/>
      <c r="MUK667" s="198"/>
      <c r="MUL667" s="198"/>
      <c r="MUM667" s="198"/>
      <c r="MUN667" s="198"/>
      <c r="MUO667" s="198"/>
      <c r="MUP667" s="198"/>
      <c r="MUQ667" s="198"/>
      <c r="MUR667" s="198"/>
      <c r="MUS667" s="198"/>
      <c r="MUT667" s="198"/>
      <c r="MUU667" s="198"/>
      <c r="MUV667" s="198"/>
      <c r="MUW667" s="198"/>
      <c r="MUX667" s="198"/>
      <c r="MUY667" s="198"/>
      <c r="MUZ667" s="198"/>
      <c r="MVA667" s="198"/>
      <c r="MVB667" s="198"/>
      <c r="MVC667" s="198"/>
      <c r="MVD667" s="198"/>
      <c r="MVE667" s="198"/>
      <c r="MVF667" s="198"/>
      <c r="MVG667" s="198"/>
      <c r="MVH667" s="198"/>
      <c r="MVI667" s="198"/>
      <c r="MVJ667" s="198"/>
      <c r="MVK667" s="198"/>
      <c r="MVL667" s="198"/>
      <c r="MVM667" s="198"/>
      <c r="MVN667" s="198"/>
      <c r="MVO667" s="198"/>
      <c r="MVP667" s="198"/>
      <c r="MVQ667" s="198"/>
      <c r="MVR667" s="198"/>
      <c r="MVS667" s="198"/>
      <c r="MVT667" s="198"/>
      <c r="MVU667" s="198"/>
      <c r="MVV667" s="198"/>
      <c r="MVW667" s="198"/>
      <c r="MVX667" s="198"/>
      <c r="MVY667" s="198"/>
      <c r="MVZ667" s="198"/>
      <c r="MWA667" s="198"/>
      <c r="MWB667" s="198"/>
      <c r="MWC667" s="198"/>
      <c r="MWD667" s="198"/>
      <c r="MWE667" s="198"/>
      <c r="MWF667" s="198"/>
      <c r="MWG667" s="198"/>
      <c r="MWH667" s="198"/>
      <c r="MWI667" s="198"/>
      <c r="MWJ667" s="198"/>
      <c r="MWK667" s="198"/>
      <c r="MWL667" s="198"/>
      <c r="MWM667" s="198"/>
      <c r="MWN667" s="198"/>
      <c r="MWO667" s="198"/>
      <c r="MWP667" s="198"/>
      <c r="MWQ667" s="198"/>
      <c r="MWR667" s="198"/>
      <c r="MWS667" s="198"/>
      <c r="MWT667" s="198"/>
      <c r="MWU667" s="198"/>
      <c r="MWV667" s="198"/>
      <c r="MWW667" s="198"/>
      <c r="MWX667" s="198"/>
      <c r="MWY667" s="198"/>
      <c r="MWZ667" s="198"/>
      <c r="MXA667" s="198"/>
      <c r="MXB667" s="198"/>
      <c r="MXC667" s="198"/>
      <c r="MXD667" s="198"/>
      <c r="MXE667" s="198"/>
      <c r="MXF667" s="198"/>
      <c r="MXG667" s="198"/>
      <c r="MXH667" s="198"/>
      <c r="MXI667" s="198"/>
      <c r="MXJ667" s="198"/>
      <c r="MXK667" s="198"/>
      <c r="MXL667" s="198"/>
      <c r="MXM667" s="198"/>
      <c r="MXN667" s="198"/>
      <c r="MXO667" s="198"/>
      <c r="MXP667" s="198"/>
      <c r="MXQ667" s="198"/>
      <c r="MXR667" s="198"/>
      <c r="MXS667" s="198"/>
      <c r="MXT667" s="198"/>
      <c r="MXU667" s="198"/>
      <c r="MXV667" s="198"/>
      <c r="MXW667" s="198"/>
      <c r="MXX667" s="198"/>
      <c r="MXY667" s="198"/>
      <c r="MXZ667" s="198"/>
      <c r="MYA667" s="198"/>
      <c r="MYB667" s="198"/>
      <c r="MYC667" s="198"/>
      <c r="MYD667" s="198"/>
      <c r="MYE667" s="198"/>
      <c r="MYF667" s="198"/>
      <c r="MYG667" s="198"/>
      <c r="MYH667" s="198"/>
      <c r="MYI667" s="198"/>
      <c r="MYJ667" s="198"/>
      <c r="MYK667" s="198"/>
      <c r="MYL667" s="198"/>
      <c r="MYM667" s="198"/>
      <c r="MYN667" s="198"/>
      <c r="MYO667" s="198"/>
      <c r="MYP667" s="198"/>
      <c r="MYQ667" s="198"/>
      <c r="MYR667" s="198"/>
      <c r="MYS667" s="198"/>
      <c r="MYT667" s="198"/>
      <c r="MYU667" s="198"/>
      <c r="MYV667" s="198"/>
      <c r="MYW667" s="198"/>
      <c r="MYX667" s="198"/>
      <c r="MYY667" s="198"/>
      <c r="MYZ667" s="198"/>
      <c r="MZA667" s="198"/>
      <c r="MZB667" s="198"/>
      <c r="MZC667" s="198"/>
      <c r="MZD667" s="198"/>
      <c r="MZE667" s="198"/>
      <c r="MZF667" s="198"/>
      <c r="MZG667" s="198"/>
      <c r="MZH667" s="198"/>
      <c r="MZI667" s="198"/>
      <c r="MZJ667" s="198"/>
      <c r="MZK667" s="198"/>
      <c r="MZL667" s="198"/>
      <c r="MZM667" s="198"/>
      <c r="MZN667" s="198"/>
      <c r="MZO667" s="198"/>
      <c r="MZP667" s="198"/>
      <c r="MZQ667" s="198"/>
      <c r="MZR667" s="198"/>
      <c r="MZS667" s="198"/>
      <c r="MZT667" s="198"/>
      <c r="MZU667" s="198"/>
      <c r="MZV667" s="198"/>
      <c r="MZW667" s="198"/>
      <c r="MZX667" s="198"/>
      <c r="MZY667" s="198"/>
      <c r="MZZ667" s="198"/>
      <c r="NAA667" s="198"/>
      <c r="NAB667" s="198"/>
      <c r="NAC667" s="198"/>
      <c r="NAD667" s="198"/>
      <c r="NAE667" s="198"/>
      <c r="NAF667" s="198"/>
      <c r="NAG667" s="198"/>
      <c r="NAH667" s="198"/>
      <c r="NAI667" s="198"/>
      <c r="NAJ667" s="198"/>
      <c r="NAK667" s="198"/>
      <c r="NAL667" s="198"/>
      <c r="NAM667" s="198"/>
      <c r="NAN667" s="198"/>
      <c r="NAO667" s="198"/>
      <c r="NAP667" s="198"/>
      <c r="NAQ667" s="198"/>
      <c r="NAR667" s="198"/>
      <c r="NAS667" s="198"/>
      <c r="NAT667" s="198"/>
      <c r="NAU667" s="198"/>
      <c r="NAV667" s="198"/>
      <c r="NAW667" s="198"/>
      <c r="NAX667" s="198"/>
      <c r="NAY667" s="198"/>
      <c r="NAZ667" s="198"/>
      <c r="NBA667" s="198"/>
      <c r="NBB667" s="198"/>
      <c r="NBC667" s="198"/>
      <c r="NBD667" s="198"/>
      <c r="NBE667" s="198"/>
      <c r="NBF667" s="198"/>
      <c r="NBG667" s="198"/>
      <c r="NBH667" s="198"/>
      <c r="NBI667" s="198"/>
      <c r="NBJ667" s="198"/>
      <c r="NBK667" s="198"/>
      <c r="NBL667" s="198"/>
      <c r="NBM667" s="198"/>
      <c r="NBN667" s="198"/>
      <c r="NBO667" s="198"/>
      <c r="NBP667" s="198"/>
      <c r="NBQ667" s="198"/>
      <c r="NBR667" s="198"/>
      <c r="NBS667" s="198"/>
      <c r="NBT667" s="198"/>
      <c r="NBU667" s="198"/>
      <c r="NBV667" s="198"/>
      <c r="NBW667" s="198"/>
      <c r="NBX667" s="198"/>
      <c r="NBY667" s="198"/>
      <c r="NBZ667" s="198"/>
      <c r="NCA667" s="198"/>
      <c r="NCB667" s="198"/>
      <c r="NCC667" s="198"/>
      <c r="NCD667" s="198"/>
      <c r="NCE667" s="198"/>
      <c r="NCF667" s="198"/>
      <c r="NCG667" s="198"/>
      <c r="NCH667" s="198"/>
      <c r="NCI667" s="198"/>
      <c r="NCJ667" s="198"/>
      <c r="NCK667" s="198"/>
      <c r="NCL667" s="198"/>
      <c r="NCM667" s="198"/>
      <c r="NCN667" s="198"/>
      <c r="NCO667" s="198"/>
      <c r="NCP667" s="198"/>
      <c r="NCQ667" s="198"/>
      <c r="NCR667" s="198"/>
      <c r="NCS667" s="198"/>
      <c r="NCT667" s="198"/>
      <c r="NCU667" s="198"/>
      <c r="NCV667" s="198"/>
      <c r="NCW667" s="198"/>
      <c r="NCX667" s="198"/>
      <c r="NCY667" s="198"/>
      <c r="NCZ667" s="198"/>
      <c r="NDA667" s="198"/>
      <c r="NDB667" s="198"/>
      <c r="NDC667" s="198"/>
      <c r="NDD667" s="198"/>
      <c r="NDE667" s="198"/>
      <c r="NDF667" s="198"/>
      <c r="NDG667" s="198"/>
      <c r="NDH667" s="198"/>
      <c r="NDI667" s="198"/>
      <c r="NDJ667" s="198"/>
      <c r="NDK667" s="198"/>
      <c r="NDL667" s="198"/>
      <c r="NDM667" s="198"/>
      <c r="NDN667" s="198"/>
      <c r="NDO667" s="198"/>
      <c r="NDP667" s="198"/>
      <c r="NDQ667" s="198"/>
      <c r="NDR667" s="198"/>
      <c r="NDS667" s="198"/>
      <c r="NDT667" s="198"/>
      <c r="NDU667" s="198"/>
      <c r="NDV667" s="198"/>
      <c r="NDW667" s="198"/>
      <c r="NDX667" s="198"/>
      <c r="NDY667" s="198"/>
      <c r="NDZ667" s="198"/>
      <c r="NEA667" s="198"/>
      <c r="NEB667" s="198"/>
      <c r="NEC667" s="198"/>
      <c r="NED667" s="198"/>
      <c r="NEE667" s="198"/>
      <c r="NEF667" s="198"/>
      <c r="NEG667" s="198"/>
      <c r="NEH667" s="198"/>
      <c r="NEI667" s="198"/>
      <c r="NEJ667" s="198"/>
      <c r="NEK667" s="198"/>
      <c r="NEL667" s="198"/>
      <c r="NEM667" s="198"/>
      <c r="NEN667" s="198"/>
      <c r="NEO667" s="198"/>
      <c r="NEP667" s="198"/>
      <c r="NEQ667" s="198"/>
      <c r="NER667" s="198"/>
      <c r="NES667" s="198"/>
      <c r="NET667" s="198"/>
      <c r="NEU667" s="198"/>
      <c r="NEV667" s="198"/>
      <c r="NEW667" s="198"/>
      <c r="NEX667" s="198"/>
      <c r="NEY667" s="198"/>
      <c r="NEZ667" s="198"/>
      <c r="NFA667" s="198"/>
      <c r="NFB667" s="198"/>
      <c r="NFC667" s="198"/>
      <c r="NFD667" s="198"/>
      <c r="NFE667" s="198"/>
      <c r="NFF667" s="198"/>
      <c r="NFG667" s="198"/>
      <c r="NFH667" s="198"/>
      <c r="NFI667" s="198"/>
      <c r="NFJ667" s="198"/>
      <c r="NFK667" s="198"/>
      <c r="NFL667" s="198"/>
      <c r="NFM667" s="198"/>
      <c r="NFN667" s="198"/>
      <c r="NFO667" s="198"/>
      <c r="NFP667" s="198"/>
      <c r="NFQ667" s="198"/>
      <c r="NFR667" s="198"/>
      <c r="NFS667" s="198"/>
      <c r="NFT667" s="198"/>
      <c r="NFU667" s="198"/>
      <c r="NFV667" s="198"/>
      <c r="NFW667" s="198"/>
      <c r="NFX667" s="198"/>
      <c r="NFY667" s="198"/>
      <c r="NFZ667" s="198"/>
      <c r="NGA667" s="198"/>
      <c r="NGB667" s="198"/>
      <c r="NGC667" s="198"/>
      <c r="NGD667" s="198"/>
      <c r="NGE667" s="198"/>
      <c r="NGF667" s="198"/>
      <c r="NGG667" s="198"/>
      <c r="NGH667" s="198"/>
      <c r="NGI667" s="198"/>
      <c r="NGJ667" s="198"/>
      <c r="NGK667" s="198"/>
      <c r="NGL667" s="198"/>
      <c r="NGM667" s="198"/>
      <c r="NGN667" s="198"/>
      <c r="NGO667" s="198"/>
      <c r="NGP667" s="198"/>
      <c r="NGQ667" s="198"/>
      <c r="NGR667" s="198"/>
      <c r="NGS667" s="198"/>
      <c r="NGT667" s="198"/>
      <c r="NGU667" s="198"/>
      <c r="NGV667" s="198"/>
      <c r="NGW667" s="198"/>
      <c r="NGX667" s="198"/>
      <c r="NGY667" s="198"/>
      <c r="NGZ667" s="198"/>
      <c r="NHA667" s="198"/>
      <c r="NHB667" s="198"/>
      <c r="NHC667" s="198"/>
      <c r="NHD667" s="198"/>
      <c r="NHE667" s="198"/>
      <c r="NHF667" s="198"/>
      <c r="NHG667" s="198"/>
      <c r="NHH667" s="198"/>
      <c r="NHI667" s="198"/>
      <c r="NHJ667" s="198"/>
      <c r="NHK667" s="198"/>
      <c r="NHL667" s="198"/>
      <c r="NHM667" s="198"/>
      <c r="NHN667" s="198"/>
      <c r="NHO667" s="198"/>
      <c r="NHP667" s="198"/>
      <c r="NHQ667" s="198"/>
      <c r="NHR667" s="198"/>
      <c r="NHS667" s="198"/>
      <c r="NHT667" s="198"/>
      <c r="NHU667" s="198"/>
      <c r="NHV667" s="198"/>
      <c r="NHW667" s="198"/>
      <c r="NHX667" s="198"/>
      <c r="NHY667" s="198"/>
      <c r="NHZ667" s="198"/>
      <c r="NIA667" s="198"/>
      <c r="NIB667" s="198"/>
      <c r="NIC667" s="198"/>
      <c r="NID667" s="198"/>
      <c r="NIE667" s="198"/>
      <c r="NIF667" s="198"/>
      <c r="NIG667" s="198"/>
      <c r="NIH667" s="198"/>
      <c r="NII667" s="198"/>
      <c r="NIJ667" s="198"/>
      <c r="NIK667" s="198"/>
      <c r="NIL667" s="198"/>
      <c r="NIM667" s="198"/>
      <c r="NIN667" s="198"/>
      <c r="NIO667" s="198"/>
      <c r="NIP667" s="198"/>
      <c r="NIQ667" s="198"/>
      <c r="NIR667" s="198"/>
      <c r="NIS667" s="198"/>
      <c r="NIT667" s="198"/>
      <c r="NIU667" s="198"/>
      <c r="NIV667" s="198"/>
      <c r="NIW667" s="198"/>
      <c r="NIX667" s="198"/>
      <c r="NIY667" s="198"/>
      <c r="NIZ667" s="198"/>
      <c r="NJA667" s="198"/>
      <c r="NJB667" s="198"/>
      <c r="NJC667" s="198"/>
      <c r="NJD667" s="198"/>
      <c r="NJE667" s="198"/>
      <c r="NJF667" s="198"/>
      <c r="NJG667" s="198"/>
      <c r="NJH667" s="198"/>
      <c r="NJI667" s="198"/>
      <c r="NJJ667" s="198"/>
      <c r="NJK667" s="198"/>
      <c r="NJL667" s="198"/>
      <c r="NJM667" s="198"/>
      <c r="NJN667" s="198"/>
      <c r="NJO667" s="198"/>
      <c r="NJP667" s="198"/>
      <c r="NJQ667" s="198"/>
      <c r="NJR667" s="198"/>
      <c r="NJS667" s="198"/>
      <c r="NJT667" s="198"/>
      <c r="NJU667" s="198"/>
      <c r="NJV667" s="198"/>
      <c r="NJW667" s="198"/>
      <c r="NJX667" s="198"/>
      <c r="NJY667" s="198"/>
      <c r="NJZ667" s="198"/>
      <c r="NKA667" s="198"/>
      <c r="NKB667" s="198"/>
      <c r="NKC667" s="198"/>
      <c r="NKD667" s="198"/>
      <c r="NKE667" s="198"/>
      <c r="NKF667" s="198"/>
      <c r="NKG667" s="198"/>
      <c r="NKH667" s="198"/>
      <c r="NKI667" s="198"/>
      <c r="NKJ667" s="198"/>
      <c r="NKK667" s="198"/>
      <c r="NKL667" s="198"/>
      <c r="NKM667" s="198"/>
      <c r="NKN667" s="198"/>
      <c r="NKO667" s="198"/>
      <c r="NKP667" s="198"/>
      <c r="NKQ667" s="198"/>
      <c r="NKR667" s="198"/>
      <c r="NKS667" s="198"/>
      <c r="NKT667" s="198"/>
      <c r="NKU667" s="198"/>
      <c r="NKV667" s="198"/>
      <c r="NKW667" s="198"/>
      <c r="NKX667" s="198"/>
      <c r="NKY667" s="198"/>
      <c r="NKZ667" s="198"/>
      <c r="NLA667" s="198"/>
      <c r="NLB667" s="198"/>
      <c r="NLC667" s="198"/>
      <c r="NLD667" s="198"/>
      <c r="NLE667" s="198"/>
      <c r="NLF667" s="198"/>
      <c r="NLG667" s="198"/>
      <c r="NLH667" s="198"/>
      <c r="NLI667" s="198"/>
      <c r="NLJ667" s="198"/>
      <c r="NLK667" s="198"/>
      <c r="NLL667" s="198"/>
      <c r="NLM667" s="198"/>
      <c r="NLN667" s="198"/>
      <c r="NLO667" s="198"/>
      <c r="NLP667" s="198"/>
      <c r="NLQ667" s="198"/>
      <c r="NLR667" s="198"/>
      <c r="NLS667" s="198"/>
      <c r="NLT667" s="198"/>
      <c r="NLU667" s="198"/>
      <c r="NLV667" s="198"/>
      <c r="NLW667" s="198"/>
      <c r="NLX667" s="198"/>
      <c r="NLY667" s="198"/>
      <c r="NLZ667" s="198"/>
      <c r="NMA667" s="198"/>
      <c r="NMB667" s="198"/>
      <c r="NMC667" s="198"/>
      <c r="NMD667" s="198"/>
      <c r="NME667" s="198"/>
      <c r="NMF667" s="198"/>
      <c r="NMG667" s="198"/>
      <c r="NMH667" s="198"/>
      <c r="NMI667" s="198"/>
      <c r="NMJ667" s="198"/>
      <c r="NMK667" s="198"/>
      <c r="NML667" s="198"/>
      <c r="NMM667" s="198"/>
      <c r="NMN667" s="198"/>
      <c r="NMO667" s="198"/>
      <c r="NMP667" s="198"/>
      <c r="NMQ667" s="198"/>
      <c r="NMR667" s="198"/>
      <c r="NMS667" s="198"/>
      <c r="NMT667" s="198"/>
      <c r="NMU667" s="198"/>
      <c r="NMV667" s="198"/>
      <c r="NMW667" s="198"/>
      <c r="NMX667" s="198"/>
      <c r="NMY667" s="198"/>
      <c r="NMZ667" s="198"/>
      <c r="NNA667" s="198"/>
      <c r="NNB667" s="198"/>
      <c r="NNC667" s="198"/>
      <c r="NND667" s="198"/>
      <c r="NNE667" s="198"/>
      <c r="NNF667" s="198"/>
      <c r="NNG667" s="198"/>
      <c r="NNH667" s="198"/>
      <c r="NNI667" s="198"/>
      <c r="NNJ667" s="198"/>
      <c r="NNK667" s="198"/>
      <c r="NNL667" s="198"/>
      <c r="NNM667" s="198"/>
      <c r="NNN667" s="198"/>
      <c r="NNO667" s="198"/>
      <c r="NNP667" s="198"/>
      <c r="NNQ667" s="198"/>
      <c r="NNR667" s="198"/>
      <c r="NNS667" s="198"/>
      <c r="NNT667" s="198"/>
      <c r="NNU667" s="198"/>
      <c r="NNV667" s="198"/>
      <c r="NNW667" s="198"/>
      <c r="NNX667" s="198"/>
      <c r="NNY667" s="198"/>
      <c r="NNZ667" s="198"/>
      <c r="NOA667" s="198"/>
      <c r="NOB667" s="198"/>
      <c r="NOC667" s="198"/>
      <c r="NOD667" s="198"/>
      <c r="NOE667" s="198"/>
      <c r="NOF667" s="198"/>
      <c r="NOG667" s="198"/>
      <c r="NOH667" s="198"/>
      <c r="NOI667" s="198"/>
      <c r="NOJ667" s="198"/>
      <c r="NOK667" s="198"/>
      <c r="NOL667" s="198"/>
      <c r="NOM667" s="198"/>
      <c r="NON667" s="198"/>
      <c r="NOO667" s="198"/>
      <c r="NOP667" s="198"/>
      <c r="NOQ667" s="198"/>
      <c r="NOR667" s="198"/>
      <c r="NOS667" s="198"/>
      <c r="NOT667" s="198"/>
      <c r="NOU667" s="198"/>
      <c r="NOV667" s="198"/>
      <c r="NOW667" s="198"/>
      <c r="NOX667" s="198"/>
      <c r="NOY667" s="198"/>
      <c r="NOZ667" s="198"/>
      <c r="NPA667" s="198"/>
      <c r="NPB667" s="198"/>
      <c r="NPC667" s="198"/>
      <c r="NPD667" s="198"/>
      <c r="NPE667" s="198"/>
      <c r="NPF667" s="198"/>
      <c r="NPG667" s="198"/>
      <c r="NPH667" s="198"/>
      <c r="NPI667" s="198"/>
      <c r="NPJ667" s="198"/>
      <c r="NPK667" s="198"/>
      <c r="NPL667" s="198"/>
      <c r="NPM667" s="198"/>
      <c r="NPN667" s="198"/>
      <c r="NPO667" s="198"/>
      <c r="NPP667" s="198"/>
      <c r="NPQ667" s="198"/>
      <c r="NPR667" s="198"/>
      <c r="NPS667" s="198"/>
      <c r="NPT667" s="198"/>
      <c r="NPU667" s="198"/>
      <c r="NPV667" s="198"/>
      <c r="NPW667" s="198"/>
      <c r="NPX667" s="198"/>
      <c r="NPY667" s="198"/>
      <c r="NPZ667" s="198"/>
      <c r="NQA667" s="198"/>
      <c r="NQB667" s="198"/>
      <c r="NQC667" s="198"/>
      <c r="NQD667" s="198"/>
      <c r="NQE667" s="198"/>
      <c r="NQF667" s="198"/>
      <c r="NQG667" s="198"/>
      <c r="NQH667" s="198"/>
      <c r="NQI667" s="198"/>
      <c r="NQJ667" s="198"/>
      <c r="NQK667" s="198"/>
      <c r="NQL667" s="198"/>
      <c r="NQM667" s="198"/>
      <c r="NQN667" s="198"/>
      <c r="NQO667" s="198"/>
      <c r="NQP667" s="198"/>
      <c r="NQQ667" s="198"/>
      <c r="NQR667" s="198"/>
      <c r="NQS667" s="198"/>
      <c r="NQT667" s="198"/>
      <c r="NQU667" s="198"/>
      <c r="NQV667" s="198"/>
      <c r="NQW667" s="198"/>
      <c r="NQX667" s="198"/>
      <c r="NQY667" s="198"/>
      <c r="NQZ667" s="198"/>
      <c r="NRA667" s="198"/>
      <c r="NRB667" s="198"/>
      <c r="NRC667" s="198"/>
      <c r="NRD667" s="198"/>
      <c r="NRE667" s="198"/>
      <c r="NRF667" s="198"/>
      <c r="NRG667" s="198"/>
      <c r="NRH667" s="198"/>
      <c r="NRI667" s="198"/>
      <c r="NRJ667" s="198"/>
      <c r="NRK667" s="198"/>
      <c r="NRL667" s="198"/>
      <c r="NRM667" s="198"/>
      <c r="NRN667" s="198"/>
      <c r="NRO667" s="198"/>
      <c r="NRP667" s="198"/>
      <c r="NRQ667" s="198"/>
      <c r="NRR667" s="198"/>
      <c r="NRS667" s="198"/>
      <c r="NRT667" s="198"/>
      <c r="NRU667" s="198"/>
      <c r="NRV667" s="198"/>
      <c r="NRW667" s="198"/>
      <c r="NRX667" s="198"/>
      <c r="NRY667" s="198"/>
      <c r="NRZ667" s="198"/>
      <c r="NSA667" s="198"/>
      <c r="NSB667" s="198"/>
      <c r="NSC667" s="198"/>
      <c r="NSD667" s="198"/>
      <c r="NSE667" s="198"/>
      <c r="NSF667" s="198"/>
      <c r="NSG667" s="198"/>
      <c r="NSH667" s="198"/>
      <c r="NSI667" s="198"/>
      <c r="NSJ667" s="198"/>
      <c r="NSK667" s="198"/>
      <c r="NSL667" s="198"/>
      <c r="NSM667" s="198"/>
      <c r="NSN667" s="198"/>
      <c r="NSO667" s="198"/>
      <c r="NSP667" s="198"/>
      <c r="NSQ667" s="198"/>
      <c r="NSR667" s="198"/>
      <c r="NSS667" s="198"/>
      <c r="NST667" s="198"/>
      <c r="NSU667" s="198"/>
      <c r="NSV667" s="198"/>
      <c r="NSW667" s="198"/>
      <c r="NSX667" s="198"/>
      <c r="NSY667" s="198"/>
      <c r="NSZ667" s="198"/>
      <c r="NTA667" s="198"/>
      <c r="NTB667" s="198"/>
      <c r="NTC667" s="198"/>
      <c r="NTD667" s="198"/>
      <c r="NTE667" s="198"/>
      <c r="NTF667" s="198"/>
      <c r="NTG667" s="198"/>
      <c r="NTH667" s="198"/>
      <c r="NTI667" s="198"/>
      <c r="NTJ667" s="198"/>
      <c r="NTK667" s="198"/>
      <c r="NTL667" s="198"/>
      <c r="NTM667" s="198"/>
      <c r="NTN667" s="198"/>
      <c r="NTO667" s="198"/>
      <c r="NTP667" s="198"/>
      <c r="NTQ667" s="198"/>
      <c r="NTR667" s="198"/>
      <c r="NTS667" s="198"/>
      <c r="NTT667" s="198"/>
      <c r="NTU667" s="198"/>
      <c r="NTV667" s="198"/>
      <c r="NTW667" s="198"/>
      <c r="NTX667" s="198"/>
      <c r="NTY667" s="198"/>
      <c r="NTZ667" s="198"/>
      <c r="NUA667" s="198"/>
      <c r="NUB667" s="198"/>
      <c r="NUC667" s="198"/>
      <c r="NUD667" s="198"/>
      <c r="NUE667" s="198"/>
      <c r="NUF667" s="198"/>
      <c r="NUG667" s="198"/>
      <c r="NUH667" s="198"/>
      <c r="NUI667" s="198"/>
      <c r="NUJ667" s="198"/>
      <c r="NUK667" s="198"/>
      <c r="NUL667" s="198"/>
      <c r="NUM667" s="198"/>
      <c r="NUN667" s="198"/>
      <c r="NUO667" s="198"/>
      <c r="NUP667" s="198"/>
      <c r="NUQ667" s="198"/>
      <c r="NUR667" s="198"/>
      <c r="NUS667" s="198"/>
      <c r="NUT667" s="198"/>
      <c r="NUU667" s="198"/>
      <c r="NUV667" s="198"/>
      <c r="NUW667" s="198"/>
      <c r="NUX667" s="198"/>
      <c r="NUY667" s="198"/>
      <c r="NUZ667" s="198"/>
      <c r="NVA667" s="198"/>
      <c r="NVB667" s="198"/>
      <c r="NVC667" s="198"/>
      <c r="NVD667" s="198"/>
      <c r="NVE667" s="198"/>
      <c r="NVF667" s="198"/>
      <c r="NVG667" s="198"/>
      <c r="NVH667" s="198"/>
      <c r="NVI667" s="198"/>
      <c r="NVJ667" s="198"/>
      <c r="NVK667" s="198"/>
      <c r="NVL667" s="198"/>
      <c r="NVM667" s="198"/>
      <c r="NVN667" s="198"/>
      <c r="NVO667" s="198"/>
      <c r="NVP667" s="198"/>
      <c r="NVQ667" s="198"/>
      <c r="NVR667" s="198"/>
      <c r="NVS667" s="198"/>
      <c r="NVT667" s="198"/>
      <c r="NVU667" s="198"/>
      <c r="NVV667" s="198"/>
      <c r="NVW667" s="198"/>
      <c r="NVX667" s="198"/>
      <c r="NVY667" s="198"/>
      <c r="NVZ667" s="198"/>
      <c r="NWA667" s="198"/>
      <c r="NWB667" s="198"/>
      <c r="NWC667" s="198"/>
      <c r="NWD667" s="198"/>
      <c r="NWE667" s="198"/>
      <c r="NWF667" s="198"/>
      <c r="NWG667" s="198"/>
      <c r="NWH667" s="198"/>
      <c r="NWI667" s="198"/>
      <c r="NWJ667" s="198"/>
      <c r="NWK667" s="198"/>
      <c r="NWL667" s="198"/>
      <c r="NWM667" s="198"/>
      <c r="NWN667" s="198"/>
      <c r="NWO667" s="198"/>
      <c r="NWP667" s="198"/>
      <c r="NWQ667" s="198"/>
      <c r="NWR667" s="198"/>
      <c r="NWS667" s="198"/>
      <c r="NWT667" s="198"/>
      <c r="NWU667" s="198"/>
      <c r="NWV667" s="198"/>
      <c r="NWW667" s="198"/>
      <c r="NWX667" s="198"/>
      <c r="NWY667" s="198"/>
      <c r="NWZ667" s="198"/>
      <c r="NXA667" s="198"/>
      <c r="NXB667" s="198"/>
      <c r="NXC667" s="198"/>
      <c r="NXD667" s="198"/>
      <c r="NXE667" s="198"/>
      <c r="NXF667" s="198"/>
      <c r="NXG667" s="198"/>
      <c r="NXH667" s="198"/>
      <c r="NXI667" s="198"/>
      <c r="NXJ667" s="198"/>
      <c r="NXK667" s="198"/>
      <c r="NXL667" s="198"/>
      <c r="NXM667" s="198"/>
      <c r="NXN667" s="198"/>
      <c r="NXO667" s="198"/>
      <c r="NXP667" s="198"/>
      <c r="NXQ667" s="198"/>
      <c r="NXR667" s="198"/>
      <c r="NXS667" s="198"/>
      <c r="NXT667" s="198"/>
      <c r="NXU667" s="198"/>
      <c r="NXV667" s="198"/>
      <c r="NXW667" s="198"/>
      <c r="NXX667" s="198"/>
      <c r="NXY667" s="198"/>
      <c r="NXZ667" s="198"/>
      <c r="NYA667" s="198"/>
      <c r="NYB667" s="198"/>
      <c r="NYC667" s="198"/>
      <c r="NYD667" s="198"/>
      <c r="NYE667" s="198"/>
      <c r="NYF667" s="198"/>
      <c r="NYG667" s="198"/>
      <c r="NYH667" s="198"/>
      <c r="NYI667" s="198"/>
      <c r="NYJ667" s="198"/>
      <c r="NYK667" s="198"/>
      <c r="NYL667" s="198"/>
      <c r="NYM667" s="198"/>
      <c r="NYN667" s="198"/>
      <c r="NYO667" s="198"/>
      <c r="NYP667" s="198"/>
      <c r="NYQ667" s="198"/>
      <c r="NYR667" s="198"/>
      <c r="NYS667" s="198"/>
      <c r="NYT667" s="198"/>
      <c r="NYU667" s="198"/>
      <c r="NYV667" s="198"/>
      <c r="NYW667" s="198"/>
      <c r="NYX667" s="198"/>
      <c r="NYY667" s="198"/>
      <c r="NYZ667" s="198"/>
      <c r="NZA667" s="198"/>
      <c r="NZB667" s="198"/>
      <c r="NZC667" s="198"/>
      <c r="NZD667" s="198"/>
      <c r="NZE667" s="198"/>
      <c r="NZF667" s="198"/>
      <c r="NZG667" s="198"/>
      <c r="NZH667" s="198"/>
      <c r="NZI667" s="198"/>
      <c r="NZJ667" s="198"/>
      <c r="NZK667" s="198"/>
      <c r="NZL667" s="198"/>
      <c r="NZM667" s="198"/>
      <c r="NZN667" s="198"/>
      <c r="NZO667" s="198"/>
      <c r="NZP667" s="198"/>
      <c r="NZQ667" s="198"/>
      <c r="NZR667" s="198"/>
      <c r="NZS667" s="198"/>
      <c r="NZT667" s="198"/>
      <c r="NZU667" s="198"/>
      <c r="NZV667" s="198"/>
      <c r="NZW667" s="198"/>
      <c r="NZX667" s="198"/>
      <c r="NZY667" s="198"/>
      <c r="NZZ667" s="198"/>
      <c r="OAA667" s="198"/>
      <c r="OAB667" s="198"/>
      <c r="OAC667" s="198"/>
      <c r="OAD667" s="198"/>
      <c r="OAE667" s="198"/>
      <c r="OAF667" s="198"/>
      <c r="OAG667" s="198"/>
      <c r="OAH667" s="198"/>
      <c r="OAI667" s="198"/>
      <c r="OAJ667" s="198"/>
      <c r="OAK667" s="198"/>
      <c r="OAL667" s="198"/>
      <c r="OAM667" s="198"/>
      <c r="OAN667" s="198"/>
      <c r="OAO667" s="198"/>
      <c r="OAP667" s="198"/>
      <c r="OAQ667" s="198"/>
      <c r="OAR667" s="198"/>
      <c r="OAS667" s="198"/>
      <c r="OAT667" s="198"/>
      <c r="OAU667" s="198"/>
      <c r="OAV667" s="198"/>
      <c r="OAW667" s="198"/>
      <c r="OAX667" s="198"/>
      <c r="OAY667" s="198"/>
      <c r="OAZ667" s="198"/>
      <c r="OBA667" s="198"/>
      <c r="OBB667" s="198"/>
      <c r="OBC667" s="198"/>
      <c r="OBD667" s="198"/>
      <c r="OBE667" s="198"/>
      <c r="OBF667" s="198"/>
      <c r="OBG667" s="198"/>
      <c r="OBH667" s="198"/>
      <c r="OBI667" s="198"/>
      <c r="OBJ667" s="198"/>
      <c r="OBK667" s="198"/>
      <c r="OBL667" s="198"/>
      <c r="OBM667" s="198"/>
      <c r="OBN667" s="198"/>
      <c r="OBO667" s="198"/>
      <c r="OBP667" s="198"/>
      <c r="OBQ667" s="198"/>
      <c r="OBR667" s="198"/>
      <c r="OBS667" s="198"/>
      <c r="OBT667" s="198"/>
      <c r="OBU667" s="198"/>
      <c r="OBV667" s="198"/>
      <c r="OBW667" s="198"/>
      <c r="OBX667" s="198"/>
      <c r="OBY667" s="198"/>
      <c r="OBZ667" s="198"/>
      <c r="OCA667" s="198"/>
      <c r="OCB667" s="198"/>
      <c r="OCC667" s="198"/>
      <c r="OCD667" s="198"/>
      <c r="OCE667" s="198"/>
      <c r="OCF667" s="198"/>
      <c r="OCG667" s="198"/>
      <c r="OCH667" s="198"/>
      <c r="OCI667" s="198"/>
      <c r="OCJ667" s="198"/>
      <c r="OCK667" s="198"/>
      <c r="OCL667" s="198"/>
      <c r="OCM667" s="198"/>
      <c r="OCN667" s="198"/>
      <c r="OCO667" s="198"/>
      <c r="OCP667" s="198"/>
      <c r="OCQ667" s="198"/>
      <c r="OCR667" s="198"/>
      <c r="OCS667" s="198"/>
      <c r="OCT667" s="198"/>
      <c r="OCU667" s="198"/>
      <c r="OCV667" s="198"/>
      <c r="OCW667" s="198"/>
      <c r="OCX667" s="198"/>
      <c r="OCY667" s="198"/>
      <c r="OCZ667" s="198"/>
      <c r="ODA667" s="198"/>
      <c r="ODB667" s="198"/>
      <c r="ODC667" s="198"/>
      <c r="ODD667" s="198"/>
      <c r="ODE667" s="198"/>
      <c r="ODF667" s="198"/>
      <c r="ODG667" s="198"/>
      <c r="ODH667" s="198"/>
      <c r="ODI667" s="198"/>
      <c r="ODJ667" s="198"/>
      <c r="ODK667" s="198"/>
      <c r="ODL667" s="198"/>
      <c r="ODM667" s="198"/>
      <c r="ODN667" s="198"/>
      <c r="ODO667" s="198"/>
      <c r="ODP667" s="198"/>
      <c r="ODQ667" s="198"/>
      <c r="ODR667" s="198"/>
      <c r="ODS667" s="198"/>
      <c r="ODT667" s="198"/>
      <c r="ODU667" s="198"/>
      <c r="ODV667" s="198"/>
      <c r="ODW667" s="198"/>
      <c r="ODX667" s="198"/>
      <c r="ODY667" s="198"/>
      <c r="ODZ667" s="198"/>
      <c r="OEA667" s="198"/>
      <c r="OEB667" s="198"/>
      <c r="OEC667" s="198"/>
      <c r="OED667" s="198"/>
      <c r="OEE667" s="198"/>
      <c r="OEF667" s="198"/>
      <c r="OEG667" s="198"/>
      <c r="OEH667" s="198"/>
      <c r="OEI667" s="198"/>
      <c r="OEJ667" s="198"/>
      <c r="OEK667" s="198"/>
      <c r="OEL667" s="198"/>
      <c r="OEM667" s="198"/>
      <c r="OEN667" s="198"/>
      <c r="OEO667" s="198"/>
      <c r="OEP667" s="198"/>
      <c r="OEQ667" s="198"/>
      <c r="OER667" s="198"/>
      <c r="OES667" s="198"/>
      <c r="OET667" s="198"/>
      <c r="OEU667" s="198"/>
      <c r="OEV667" s="198"/>
      <c r="OEW667" s="198"/>
      <c r="OEX667" s="198"/>
      <c r="OEY667" s="198"/>
      <c r="OEZ667" s="198"/>
      <c r="OFA667" s="198"/>
      <c r="OFB667" s="198"/>
      <c r="OFC667" s="198"/>
      <c r="OFD667" s="198"/>
      <c r="OFE667" s="198"/>
      <c r="OFF667" s="198"/>
      <c r="OFG667" s="198"/>
      <c r="OFH667" s="198"/>
      <c r="OFI667" s="198"/>
      <c r="OFJ667" s="198"/>
      <c r="OFK667" s="198"/>
      <c r="OFL667" s="198"/>
      <c r="OFM667" s="198"/>
      <c r="OFN667" s="198"/>
      <c r="OFO667" s="198"/>
      <c r="OFP667" s="198"/>
      <c r="OFQ667" s="198"/>
      <c r="OFR667" s="198"/>
      <c r="OFS667" s="198"/>
      <c r="OFT667" s="198"/>
      <c r="OFU667" s="198"/>
      <c r="OFV667" s="198"/>
      <c r="OFW667" s="198"/>
      <c r="OFX667" s="198"/>
      <c r="OFY667" s="198"/>
      <c r="OFZ667" s="198"/>
      <c r="OGA667" s="198"/>
      <c r="OGB667" s="198"/>
      <c r="OGC667" s="198"/>
      <c r="OGD667" s="198"/>
      <c r="OGE667" s="198"/>
      <c r="OGF667" s="198"/>
      <c r="OGG667" s="198"/>
      <c r="OGH667" s="198"/>
      <c r="OGI667" s="198"/>
      <c r="OGJ667" s="198"/>
      <c r="OGK667" s="198"/>
      <c r="OGL667" s="198"/>
      <c r="OGM667" s="198"/>
      <c r="OGN667" s="198"/>
      <c r="OGO667" s="198"/>
      <c r="OGP667" s="198"/>
      <c r="OGQ667" s="198"/>
      <c r="OGR667" s="198"/>
      <c r="OGS667" s="198"/>
      <c r="OGT667" s="198"/>
      <c r="OGU667" s="198"/>
      <c r="OGV667" s="198"/>
      <c r="OGW667" s="198"/>
      <c r="OGX667" s="198"/>
      <c r="OGY667" s="198"/>
      <c r="OGZ667" s="198"/>
      <c r="OHA667" s="198"/>
      <c r="OHB667" s="198"/>
      <c r="OHC667" s="198"/>
      <c r="OHD667" s="198"/>
      <c r="OHE667" s="198"/>
      <c r="OHF667" s="198"/>
      <c r="OHG667" s="198"/>
      <c r="OHH667" s="198"/>
      <c r="OHI667" s="198"/>
      <c r="OHJ667" s="198"/>
      <c r="OHK667" s="198"/>
      <c r="OHL667" s="198"/>
      <c r="OHM667" s="198"/>
      <c r="OHN667" s="198"/>
      <c r="OHO667" s="198"/>
      <c r="OHP667" s="198"/>
      <c r="OHQ667" s="198"/>
      <c r="OHR667" s="198"/>
      <c r="OHS667" s="198"/>
      <c r="OHT667" s="198"/>
      <c r="OHU667" s="198"/>
      <c r="OHV667" s="198"/>
      <c r="OHW667" s="198"/>
      <c r="OHX667" s="198"/>
      <c r="OHY667" s="198"/>
      <c r="OHZ667" s="198"/>
      <c r="OIA667" s="198"/>
      <c r="OIB667" s="198"/>
      <c r="OIC667" s="198"/>
      <c r="OID667" s="198"/>
      <c r="OIE667" s="198"/>
      <c r="OIF667" s="198"/>
      <c r="OIG667" s="198"/>
      <c r="OIH667" s="198"/>
      <c r="OII667" s="198"/>
      <c r="OIJ667" s="198"/>
      <c r="OIK667" s="198"/>
      <c r="OIL667" s="198"/>
      <c r="OIM667" s="198"/>
      <c r="OIN667" s="198"/>
      <c r="OIO667" s="198"/>
      <c r="OIP667" s="198"/>
      <c r="OIQ667" s="198"/>
      <c r="OIR667" s="198"/>
      <c r="OIS667" s="198"/>
      <c r="OIT667" s="198"/>
      <c r="OIU667" s="198"/>
      <c r="OIV667" s="198"/>
      <c r="OIW667" s="198"/>
      <c r="OIX667" s="198"/>
      <c r="OIY667" s="198"/>
      <c r="OIZ667" s="198"/>
      <c r="OJA667" s="198"/>
      <c r="OJB667" s="198"/>
      <c r="OJC667" s="198"/>
      <c r="OJD667" s="198"/>
      <c r="OJE667" s="198"/>
      <c r="OJF667" s="198"/>
      <c r="OJG667" s="198"/>
      <c r="OJH667" s="198"/>
      <c r="OJI667" s="198"/>
      <c r="OJJ667" s="198"/>
      <c r="OJK667" s="198"/>
      <c r="OJL667" s="198"/>
      <c r="OJM667" s="198"/>
      <c r="OJN667" s="198"/>
      <c r="OJO667" s="198"/>
      <c r="OJP667" s="198"/>
      <c r="OJQ667" s="198"/>
      <c r="OJR667" s="198"/>
      <c r="OJS667" s="198"/>
      <c r="OJT667" s="198"/>
      <c r="OJU667" s="198"/>
      <c r="OJV667" s="198"/>
      <c r="OJW667" s="198"/>
      <c r="OJX667" s="198"/>
      <c r="OJY667" s="198"/>
      <c r="OJZ667" s="198"/>
      <c r="OKA667" s="198"/>
      <c r="OKB667" s="198"/>
      <c r="OKC667" s="198"/>
      <c r="OKD667" s="198"/>
      <c r="OKE667" s="198"/>
      <c r="OKF667" s="198"/>
      <c r="OKG667" s="198"/>
      <c r="OKH667" s="198"/>
      <c r="OKI667" s="198"/>
      <c r="OKJ667" s="198"/>
      <c r="OKK667" s="198"/>
      <c r="OKL667" s="198"/>
      <c r="OKM667" s="198"/>
      <c r="OKN667" s="198"/>
      <c r="OKO667" s="198"/>
      <c r="OKP667" s="198"/>
      <c r="OKQ667" s="198"/>
      <c r="OKR667" s="198"/>
      <c r="OKS667" s="198"/>
      <c r="OKT667" s="198"/>
      <c r="OKU667" s="198"/>
      <c r="OKV667" s="198"/>
      <c r="OKW667" s="198"/>
      <c r="OKX667" s="198"/>
      <c r="OKY667" s="198"/>
      <c r="OKZ667" s="198"/>
      <c r="OLA667" s="198"/>
      <c r="OLB667" s="198"/>
      <c r="OLC667" s="198"/>
      <c r="OLD667" s="198"/>
      <c r="OLE667" s="198"/>
      <c r="OLF667" s="198"/>
      <c r="OLG667" s="198"/>
      <c r="OLH667" s="198"/>
      <c r="OLI667" s="198"/>
      <c r="OLJ667" s="198"/>
      <c r="OLK667" s="198"/>
      <c r="OLL667" s="198"/>
      <c r="OLM667" s="198"/>
      <c r="OLN667" s="198"/>
      <c r="OLO667" s="198"/>
      <c r="OLP667" s="198"/>
      <c r="OLQ667" s="198"/>
      <c r="OLR667" s="198"/>
      <c r="OLS667" s="198"/>
      <c r="OLT667" s="198"/>
      <c r="OLU667" s="198"/>
      <c r="OLV667" s="198"/>
      <c r="OLW667" s="198"/>
      <c r="OLX667" s="198"/>
      <c r="OLY667" s="198"/>
      <c r="OLZ667" s="198"/>
      <c r="OMA667" s="198"/>
      <c r="OMB667" s="198"/>
      <c r="OMC667" s="198"/>
      <c r="OMD667" s="198"/>
      <c r="OME667" s="198"/>
      <c r="OMF667" s="198"/>
      <c r="OMG667" s="198"/>
      <c r="OMH667" s="198"/>
      <c r="OMI667" s="198"/>
      <c r="OMJ667" s="198"/>
      <c r="OMK667" s="198"/>
      <c r="OML667" s="198"/>
      <c r="OMM667" s="198"/>
      <c r="OMN667" s="198"/>
      <c r="OMO667" s="198"/>
      <c r="OMP667" s="198"/>
      <c r="OMQ667" s="198"/>
      <c r="OMR667" s="198"/>
      <c r="OMS667" s="198"/>
      <c r="OMT667" s="198"/>
      <c r="OMU667" s="198"/>
      <c r="OMV667" s="198"/>
      <c r="OMW667" s="198"/>
      <c r="OMX667" s="198"/>
      <c r="OMY667" s="198"/>
      <c r="OMZ667" s="198"/>
      <c r="ONA667" s="198"/>
      <c r="ONB667" s="198"/>
      <c r="ONC667" s="198"/>
      <c r="OND667" s="198"/>
      <c r="ONE667" s="198"/>
      <c r="ONF667" s="198"/>
      <c r="ONG667" s="198"/>
      <c r="ONH667" s="198"/>
      <c r="ONI667" s="198"/>
      <c r="ONJ667" s="198"/>
      <c r="ONK667" s="198"/>
      <c r="ONL667" s="198"/>
      <c r="ONM667" s="198"/>
      <c r="ONN667" s="198"/>
      <c r="ONO667" s="198"/>
      <c r="ONP667" s="198"/>
      <c r="ONQ667" s="198"/>
      <c r="ONR667" s="198"/>
      <c r="ONS667" s="198"/>
      <c r="ONT667" s="198"/>
      <c r="ONU667" s="198"/>
      <c r="ONV667" s="198"/>
      <c r="ONW667" s="198"/>
      <c r="ONX667" s="198"/>
      <c r="ONY667" s="198"/>
      <c r="ONZ667" s="198"/>
      <c r="OOA667" s="198"/>
      <c r="OOB667" s="198"/>
      <c r="OOC667" s="198"/>
      <c r="OOD667" s="198"/>
      <c r="OOE667" s="198"/>
      <c r="OOF667" s="198"/>
      <c r="OOG667" s="198"/>
      <c r="OOH667" s="198"/>
      <c r="OOI667" s="198"/>
      <c r="OOJ667" s="198"/>
      <c r="OOK667" s="198"/>
      <c r="OOL667" s="198"/>
      <c r="OOM667" s="198"/>
      <c r="OON667" s="198"/>
      <c r="OOO667" s="198"/>
      <c r="OOP667" s="198"/>
      <c r="OOQ667" s="198"/>
      <c r="OOR667" s="198"/>
      <c r="OOS667" s="198"/>
      <c r="OOT667" s="198"/>
      <c r="OOU667" s="198"/>
      <c r="OOV667" s="198"/>
      <c r="OOW667" s="198"/>
      <c r="OOX667" s="198"/>
      <c r="OOY667" s="198"/>
      <c r="OOZ667" s="198"/>
      <c r="OPA667" s="198"/>
      <c r="OPB667" s="198"/>
      <c r="OPC667" s="198"/>
      <c r="OPD667" s="198"/>
      <c r="OPE667" s="198"/>
      <c r="OPF667" s="198"/>
      <c r="OPG667" s="198"/>
      <c r="OPH667" s="198"/>
      <c r="OPI667" s="198"/>
      <c r="OPJ667" s="198"/>
      <c r="OPK667" s="198"/>
      <c r="OPL667" s="198"/>
      <c r="OPM667" s="198"/>
      <c r="OPN667" s="198"/>
      <c r="OPO667" s="198"/>
      <c r="OPP667" s="198"/>
      <c r="OPQ667" s="198"/>
      <c r="OPR667" s="198"/>
      <c r="OPS667" s="198"/>
      <c r="OPT667" s="198"/>
      <c r="OPU667" s="198"/>
      <c r="OPV667" s="198"/>
      <c r="OPW667" s="198"/>
      <c r="OPX667" s="198"/>
      <c r="OPY667" s="198"/>
      <c r="OPZ667" s="198"/>
      <c r="OQA667" s="198"/>
      <c r="OQB667" s="198"/>
      <c r="OQC667" s="198"/>
      <c r="OQD667" s="198"/>
      <c r="OQE667" s="198"/>
      <c r="OQF667" s="198"/>
      <c r="OQG667" s="198"/>
      <c r="OQH667" s="198"/>
      <c r="OQI667" s="198"/>
      <c r="OQJ667" s="198"/>
      <c r="OQK667" s="198"/>
      <c r="OQL667" s="198"/>
      <c r="OQM667" s="198"/>
      <c r="OQN667" s="198"/>
      <c r="OQO667" s="198"/>
      <c r="OQP667" s="198"/>
      <c r="OQQ667" s="198"/>
      <c r="OQR667" s="198"/>
      <c r="OQS667" s="198"/>
      <c r="OQT667" s="198"/>
      <c r="OQU667" s="198"/>
      <c r="OQV667" s="198"/>
      <c r="OQW667" s="198"/>
      <c r="OQX667" s="198"/>
      <c r="OQY667" s="198"/>
      <c r="OQZ667" s="198"/>
      <c r="ORA667" s="198"/>
      <c r="ORB667" s="198"/>
      <c r="ORC667" s="198"/>
      <c r="ORD667" s="198"/>
      <c r="ORE667" s="198"/>
      <c r="ORF667" s="198"/>
      <c r="ORG667" s="198"/>
      <c r="ORH667" s="198"/>
      <c r="ORI667" s="198"/>
      <c r="ORJ667" s="198"/>
      <c r="ORK667" s="198"/>
      <c r="ORL667" s="198"/>
      <c r="ORM667" s="198"/>
      <c r="ORN667" s="198"/>
      <c r="ORO667" s="198"/>
      <c r="ORP667" s="198"/>
      <c r="ORQ667" s="198"/>
      <c r="ORR667" s="198"/>
      <c r="ORS667" s="198"/>
      <c r="ORT667" s="198"/>
      <c r="ORU667" s="198"/>
      <c r="ORV667" s="198"/>
      <c r="ORW667" s="198"/>
      <c r="ORX667" s="198"/>
      <c r="ORY667" s="198"/>
      <c r="ORZ667" s="198"/>
      <c r="OSA667" s="198"/>
      <c r="OSB667" s="198"/>
      <c r="OSC667" s="198"/>
      <c r="OSD667" s="198"/>
      <c r="OSE667" s="198"/>
      <c r="OSF667" s="198"/>
      <c r="OSG667" s="198"/>
      <c r="OSH667" s="198"/>
      <c r="OSI667" s="198"/>
      <c r="OSJ667" s="198"/>
      <c r="OSK667" s="198"/>
      <c r="OSL667" s="198"/>
      <c r="OSM667" s="198"/>
      <c r="OSN667" s="198"/>
      <c r="OSO667" s="198"/>
      <c r="OSP667" s="198"/>
      <c r="OSQ667" s="198"/>
      <c r="OSR667" s="198"/>
      <c r="OSS667" s="198"/>
      <c r="OST667" s="198"/>
      <c r="OSU667" s="198"/>
      <c r="OSV667" s="198"/>
      <c r="OSW667" s="198"/>
      <c r="OSX667" s="198"/>
      <c r="OSY667" s="198"/>
      <c r="OSZ667" s="198"/>
      <c r="OTA667" s="198"/>
      <c r="OTB667" s="198"/>
      <c r="OTC667" s="198"/>
      <c r="OTD667" s="198"/>
      <c r="OTE667" s="198"/>
      <c r="OTF667" s="198"/>
      <c r="OTG667" s="198"/>
      <c r="OTH667" s="198"/>
      <c r="OTI667" s="198"/>
      <c r="OTJ667" s="198"/>
      <c r="OTK667" s="198"/>
      <c r="OTL667" s="198"/>
      <c r="OTM667" s="198"/>
      <c r="OTN667" s="198"/>
      <c r="OTO667" s="198"/>
      <c r="OTP667" s="198"/>
      <c r="OTQ667" s="198"/>
      <c r="OTR667" s="198"/>
      <c r="OTS667" s="198"/>
      <c r="OTT667" s="198"/>
      <c r="OTU667" s="198"/>
      <c r="OTV667" s="198"/>
      <c r="OTW667" s="198"/>
      <c r="OTX667" s="198"/>
      <c r="OTY667" s="198"/>
      <c r="OTZ667" s="198"/>
      <c r="OUA667" s="198"/>
      <c r="OUB667" s="198"/>
      <c r="OUC667" s="198"/>
      <c r="OUD667" s="198"/>
      <c r="OUE667" s="198"/>
      <c r="OUF667" s="198"/>
      <c r="OUG667" s="198"/>
      <c r="OUH667" s="198"/>
      <c r="OUI667" s="198"/>
      <c r="OUJ667" s="198"/>
      <c r="OUK667" s="198"/>
      <c r="OUL667" s="198"/>
      <c r="OUM667" s="198"/>
      <c r="OUN667" s="198"/>
      <c r="OUO667" s="198"/>
      <c r="OUP667" s="198"/>
      <c r="OUQ667" s="198"/>
      <c r="OUR667" s="198"/>
      <c r="OUS667" s="198"/>
      <c r="OUT667" s="198"/>
      <c r="OUU667" s="198"/>
      <c r="OUV667" s="198"/>
      <c r="OUW667" s="198"/>
      <c r="OUX667" s="198"/>
      <c r="OUY667" s="198"/>
      <c r="OUZ667" s="198"/>
      <c r="OVA667" s="198"/>
      <c r="OVB667" s="198"/>
      <c r="OVC667" s="198"/>
      <c r="OVD667" s="198"/>
      <c r="OVE667" s="198"/>
      <c r="OVF667" s="198"/>
      <c r="OVG667" s="198"/>
      <c r="OVH667" s="198"/>
      <c r="OVI667" s="198"/>
      <c r="OVJ667" s="198"/>
      <c r="OVK667" s="198"/>
      <c r="OVL667" s="198"/>
      <c r="OVM667" s="198"/>
      <c r="OVN667" s="198"/>
      <c r="OVO667" s="198"/>
      <c r="OVP667" s="198"/>
      <c r="OVQ667" s="198"/>
      <c r="OVR667" s="198"/>
      <c r="OVS667" s="198"/>
      <c r="OVT667" s="198"/>
      <c r="OVU667" s="198"/>
      <c r="OVV667" s="198"/>
      <c r="OVW667" s="198"/>
      <c r="OVX667" s="198"/>
      <c r="OVY667" s="198"/>
      <c r="OVZ667" s="198"/>
      <c r="OWA667" s="198"/>
      <c r="OWB667" s="198"/>
      <c r="OWC667" s="198"/>
      <c r="OWD667" s="198"/>
      <c r="OWE667" s="198"/>
      <c r="OWF667" s="198"/>
      <c r="OWG667" s="198"/>
      <c r="OWH667" s="198"/>
      <c r="OWI667" s="198"/>
      <c r="OWJ667" s="198"/>
      <c r="OWK667" s="198"/>
      <c r="OWL667" s="198"/>
      <c r="OWM667" s="198"/>
      <c r="OWN667" s="198"/>
      <c r="OWO667" s="198"/>
      <c r="OWP667" s="198"/>
      <c r="OWQ667" s="198"/>
      <c r="OWR667" s="198"/>
      <c r="OWS667" s="198"/>
      <c r="OWT667" s="198"/>
      <c r="OWU667" s="198"/>
      <c r="OWV667" s="198"/>
      <c r="OWW667" s="198"/>
      <c r="OWX667" s="198"/>
      <c r="OWY667" s="198"/>
      <c r="OWZ667" s="198"/>
      <c r="OXA667" s="198"/>
      <c r="OXB667" s="198"/>
      <c r="OXC667" s="198"/>
      <c r="OXD667" s="198"/>
      <c r="OXE667" s="198"/>
      <c r="OXF667" s="198"/>
      <c r="OXG667" s="198"/>
      <c r="OXH667" s="198"/>
      <c r="OXI667" s="198"/>
      <c r="OXJ667" s="198"/>
      <c r="OXK667" s="198"/>
      <c r="OXL667" s="198"/>
      <c r="OXM667" s="198"/>
      <c r="OXN667" s="198"/>
      <c r="OXO667" s="198"/>
      <c r="OXP667" s="198"/>
      <c r="OXQ667" s="198"/>
      <c r="OXR667" s="198"/>
      <c r="OXS667" s="198"/>
      <c r="OXT667" s="198"/>
      <c r="OXU667" s="198"/>
      <c r="OXV667" s="198"/>
      <c r="OXW667" s="198"/>
      <c r="OXX667" s="198"/>
      <c r="OXY667" s="198"/>
      <c r="OXZ667" s="198"/>
      <c r="OYA667" s="198"/>
      <c r="OYB667" s="198"/>
      <c r="OYC667" s="198"/>
      <c r="OYD667" s="198"/>
      <c r="OYE667" s="198"/>
      <c r="OYF667" s="198"/>
      <c r="OYG667" s="198"/>
      <c r="OYH667" s="198"/>
      <c r="OYI667" s="198"/>
      <c r="OYJ667" s="198"/>
      <c r="OYK667" s="198"/>
      <c r="OYL667" s="198"/>
      <c r="OYM667" s="198"/>
      <c r="OYN667" s="198"/>
      <c r="OYO667" s="198"/>
      <c r="OYP667" s="198"/>
      <c r="OYQ667" s="198"/>
      <c r="OYR667" s="198"/>
      <c r="OYS667" s="198"/>
      <c r="OYT667" s="198"/>
      <c r="OYU667" s="198"/>
      <c r="OYV667" s="198"/>
      <c r="OYW667" s="198"/>
      <c r="OYX667" s="198"/>
      <c r="OYY667" s="198"/>
      <c r="OYZ667" s="198"/>
      <c r="OZA667" s="198"/>
      <c r="OZB667" s="198"/>
      <c r="OZC667" s="198"/>
      <c r="OZD667" s="198"/>
      <c r="OZE667" s="198"/>
      <c r="OZF667" s="198"/>
      <c r="OZG667" s="198"/>
      <c r="OZH667" s="198"/>
      <c r="OZI667" s="198"/>
      <c r="OZJ667" s="198"/>
      <c r="OZK667" s="198"/>
      <c r="OZL667" s="198"/>
      <c r="OZM667" s="198"/>
      <c r="OZN667" s="198"/>
      <c r="OZO667" s="198"/>
      <c r="OZP667" s="198"/>
      <c r="OZQ667" s="198"/>
      <c r="OZR667" s="198"/>
      <c r="OZS667" s="198"/>
      <c r="OZT667" s="198"/>
      <c r="OZU667" s="198"/>
      <c r="OZV667" s="198"/>
      <c r="OZW667" s="198"/>
      <c r="OZX667" s="198"/>
      <c r="OZY667" s="198"/>
      <c r="OZZ667" s="198"/>
      <c r="PAA667" s="198"/>
      <c r="PAB667" s="198"/>
      <c r="PAC667" s="198"/>
      <c r="PAD667" s="198"/>
      <c r="PAE667" s="198"/>
      <c r="PAF667" s="198"/>
      <c r="PAG667" s="198"/>
      <c r="PAH667" s="198"/>
      <c r="PAI667" s="198"/>
      <c r="PAJ667" s="198"/>
      <c r="PAK667" s="198"/>
      <c r="PAL667" s="198"/>
      <c r="PAM667" s="198"/>
      <c r="PAN667" s="198"/>
      <c r="PAO667" s="198"/>
      <c r="PAP667" s="198"/>
      <c r="PAQ667" s="198"/>
      <c r="PAR667" s="198"/>
      <c r="PAS667" s="198"/>
      <c r="PAT667" s="198"/>
      <c r="PAU667" s="198"/>
      <c r="PAV667" s="198"/>
      <c r="PAW667" s="198"/>
      <c r="PAX667" s="198"/>
      <c r="PAY667" s="198"/>
      <c r="PAZ667" s="198"/>
      <c r="PBA667" s="198"/>
      <c r="PBB667" s="198"/>
      <c r="PBC667" s="198"/>
      <c r="PBD667" s="198"/>
      <c r="PBE667" s="198"/>
      <c r="PBF667" s="198"/>
      <c r="PBG667" s="198"/>
      <c r="PBH667" s="198"/>
      <c r="PBI667" s="198"/>
      <c r="PBJ667" s="198"/>
      <c r="PBK667" s="198"/>
      <c r="PBL667" s="198"/>
      <c r="PBM667" s="198"/>
      <c r="PBN667" s="198"/>
      <c r="PBO667" s="198"/>
      <c r="PBP667" s="198"/>
      <c r="PBQ667" s="198"/>
      <c r="PBR667" s="198"/>
      <c r="PBS667" s="198"/>
      <c r="PBT667" s="198"/>
      <c r="PBU667" s="198"/>
      <c r="PBV667" s="198"/>
      <c r="PBW667" s="198"/>
      <c r="PBX667" s="198"/>
      <c r="PBY667" s="198"/>
      <c r="PBZ667" s="198"/>
      <c r="PCA667" s="198"/>
      <c r="PCB667" s="198"/>
      <c r="PCC667" s="198"/>
      <c r="PCD667" s="198"/>
      <c r="PCE667" s="198"/>
      <c r="PCF667" s="198"/>
      <c r="PCG667" s="198"/>
      <c r="PCH667" s="198"/>
      <c r="PCI667" s="198"/>
      <c r="PCJ667" s="198"/>
      <c r="PCK667" s="198"/>
      <c r="PCL667" s="198"/>
      <c r="PCM667" s="198"/>
      <c r="PCN667" s="198"/>
      <c r="PCO667" s="198"/>
      <c r="PCP667" s="198"/>
      <c r="PCQ667" s="198"/>
      <c r="PCR667" s="198"/>
      <c r="PCS667" s="198"/>
      <c r="PCT667" s="198"/>
      <c r="PCU667" s="198"/>
      <c r="PCV667" s="198"/>
      <c r="PCW667" s="198"/>
      <c r="PCX667" s="198"/>
      <c r="PCY667" s="198"/>
      <c r="PCZ667" s="198"/>
      <c r="PDA667" s="198"/>
      <c r="PDB667" s="198"/>
      <c r="PDC667" s="198"/>
      <c r="PDD667" s="198"/>
      <c r="PDE667" s="198"/>
      <c r="PDF667" s="198"/>
      <c r="PDG667" s="198"/>
      <c r="PDH667" s="198"/>
      <c r="PDI667" s="198"/>
      <c r="PDJ667" s="198"/>
      <c r="PDK667" s="198"/>
      <c r="PDL667" s="198"/>
      <c r="PDM667" s="198"/>
      <c r="PDN667" s="198"/>
      <c r="PDO667" s="198"/>
      <c r="PDP667" s="198"/>
      <c r="PDQ667" s="198"/>
      <c r="PDR667" s="198"/>
      <c r="PDS667" s="198"/>
      <c r="PDT667" s="198"/>
      <c r="PDU667" s="198"/>
      <c r="PDV667" s="198"/>
      <c r="PDW667" s="198"/>
      <c r="PDX667" s="198"/>
      <c r="PDY667" s="198"/>
      <c r="PDZ667" s="198"/>
      <c r="PEA667" s="198"/>
      <c r="PEB667" s="198"/>
      <c r="PEC667" s="198"/>
      <c r="PED667" s="198"/>
      <c r="PEE667" s="198"/>
      <c r="PEF667" s="198"/>
      <c r="PEG667" s="198"/>
      <c r="PEH667" s="198"/>
      <c r="PEI667" s="198"/>
      <c r="PEJ667" s="198"/>
      <c r="PEK667" s="198"/>
      <c r="PEL667" s="198"/>
      <c r="PEM667" s="198"/>
      <c r="PEN667" s="198"/>
      <c r="PEO667" s="198"/>
      <c r="PEP667" s="198"/>
      <c r="PEQ667" s="198"/>
      <c r="PER667" s="198"/>
      <c r="PES667" s="198"/>
      <c r="PET667" s="198"/>
      <c r="PEU667" s="198"/>
      <c r="PEV667" s="198"/>
      <c r="PEW667" s="198"/>
      <c r="PEX667" s="198"/>
      <c r="PEY667" s="198"/>
      <c r="PEZ667" s="198"/>
      <c r="PFA667" s="198"/>
      <c r="PFB667" s="198"/>
      <c r="PFC667" s="198"/>
      <c r="PFD667" s="198"/>
      <c r="PFE667" s="198"/>
      <c r="PFF667" s="198"/>
      <c r="PFG667" s="198"/>
      <c r="PFH667" s="198"/>
      <c r="PFI667" s="198"/>
      <c r="PFJ667" s="198"/>
      <c r="PFK667" s="198"/>
      <c r="PFL667" s="198"/>
      <c r="PFM667" s="198"/>
      <c r="PFN667" s="198"/>
      <c r="PFO667" s="198"/>
      <c r="PFP667" s="198"/>
      <c r="PFQ667" s="198"/>
      <c r="PFR667" s="198"/>
      <c r="PFS667" s="198"/>
      <c r="PFT667" s="198"/>
      <c r="PFU667" s="198"/>
      <c r="PFV667" s="198"/>
      <c r="PFW667" s="198"/>
      <c r="PFX667" s="198"/>
      <c r="PFY667" s="198"/>
      <c r="PFZ667" s="198"/>
      <c r="PGA667" s="198"/>
      <c r="PGB667" s="198"/>
      <c r="PGC667" s="198"/>
      <c r="PGD667" s="198"/>
      <c r="PGE667" s="198"/>
      <c r="PGF667" s="198"/>
      <c r="PGG667" s="198"/>
      <c r="PGH667" s="198"/>
      <c r="PGI667" s="198"/>
      <c r="PGJ667" s="198"/>
      <c r="PGK667" s="198"/>
      <c r="PGL667" s="198"/>
      <c r="PGM667" s="198"/>
      <c r="PGN667" s="198"/>
      <c r="PGO667" s="198"/>
      <c r="PGP667" s="198"/>
      <c r="PGQ667" s="198"/>
      <c r="PGR667" s="198"/>
      <c r="PGS667" s="198"/>
      <c r="PGT667" s="198"/>
      <c r="PGU667" s="198"/>
      <c r="PGV667" s="198"/>
      <c r="PGW667" s="198"/>
      <c r="PGX667" s="198"/>
      <c r="PGY667" s="198"/>
      <c r="PGZ667" s="198"/>
      <c r="PHA667" s="198"/>
      <c r="PHB667" s="198"/>
      <c r="PHC667" s="198"/>
      <c r="PHD667" s="198"/>
      <c r="PHE667" s="198"/>
      <c r="PHF667" s="198"/>
      <c r="PHG667" s="198"/>
      <c r="PHH667" s="198"/>
      <c r="PHI667" s="198"/>
      <c r="PHJ667" s="198"/>
      <c r="PHK667" s="198"/>
      <c r="PHL667" s="198"/>
      <c r="PHM667" s="198"/>
      <c r="PHN667" s="198"/>
      <c r="PHO667" s="198"/>
      <c r="PHP667" s="198"/>
      <c r="PHQ667" s="198"/>
      <c r="PHR667" s="198"/>
      <c r="PHS667" s="198"/>
      <c r="PHT667" s="198"/>
      <c r="PHU667" s="198"/>
      <c r="PHV667" s="198"/>
      <c r="PHW667" s="198"/>
      <c r="PHX667" s="198"/>
      <c r="PHY667" s="198"/>
      <c r="PHZ667" s="198"/>
      <c r="PIA667" s="198"/>
      <c r="PIB667" s="198"/>
      <c r="PIC667" s="198"/>
      <c r="PID667" s="198"/>
      <c r="PIE667" s="198"/>
      <c r="PIF667" s="198"/>
      <c r="PIG667" s="198"/>
      <c r="PIH667" s="198"/>
      <c r="PII667" s="198"/>
      <c r="PIJ667" s="198"/>
      <c r="PIK667" s="198"/>
      <c r="PIL667" s="198"/>
      <c r="PIM667" s="198"/>
      <c r="PIN667" s="198"/>
      <c r="PIO667" s="198"/>
      <c r="PIP667" s="198"/>
      <c r="PIQ667" s="198"/>
      <c r="PIR667" s="198"/>
      <c r="PIS667" s="198"/>
      <c r="PIT667" s="198"/>
      <c r="PIU667" s="198"/>
      <c r="PIV667" s="198"/>
      <c r="PIW667" s="198"/>
      <c r="PIX667" s="198"/>
      <c r="PIY667" s="198"/>
      <c r="PIZ667" s="198"/>
      <c r="PJA667" s="198"/>
      <c r="PJB667" s="198"/>
      <c r="PJC667" s="198"/>
      <c r="PJD667" s="198"/>
      <c r="PJE667" s="198"/>
      <c r="PJF667" s="198"/>
      <c r="PJG667" s="198"/>
      <c r="PJH667" s="198"/>
      <c r="PJI667" s="198"/>
      <c r="PJJ667" s="198"/>
      <c r="PJK667" s="198"/>
      <c r="PJL667" s="198"/>
      <c r="PJM667" s="198"/>
      <c r="PJN667" s="198"/>
      <c r="PJO667" s="198"/>
      <c r="PJP667" s="198"/>
      <c r="PJQ667" s="198"/>
      <c r="PJR667" s="198"/>
      <c r="PJS667" s="198"/>
      <c r="PJT667" s="198"/>
      <c r="PJU667" s="198"/>
      <c r="PJV667" s="198"/>
      <c r="PJW667" s="198"/>
      <c r="PJX667" s="198"/>
      <c r="PJY667" s="198"/>
      <c r="PJZ667" s="198"/>
      <c r="PKA667" s="198"/>
      <c r="PKB667" s="198"/>
      <c r="PKC667" s="198"/>
      <c r="PKD667" s="198"/>
      <c r="PKE667" s="198"/>
      <c r="PKF667" s="198"/>
      <c r="PKG667" s="198"/>
      <c r="PKH667" s="198"/>
      <c r="PKI667" s="198"/>
      <c r="PKJ667" s="198"/>
      <c r="PKK667" s="198"/>
      <c r="PKL667" s="198"/>
      <c r="PKM667" s="198"/>
      <c r="PKN667" s="198"/>
      <c r="PKO667" s="198"/>
      <c r="PKP667" s="198"/>
      <c r="PKQ667" s="198"/>
      <c r="PKR667" s="198"/>
      <c r="PKS667" s="198"/>
      <c r="PKT667" s="198"/>
      <c r="PKU667" s="198"/>
      <c r="PKV667" s="198"/>
      <c r="PKW667" s="198"/>
      <c r="PKX667" s="198"/>
      <c r="PKY667" s="198"/>
      <c r="PKZ667" s="198"/>
      <c r="PLA667" s="198"/>
      <c r="PLB667" s="198"/>
      <c r="PLC667" s="198"/>
      <c r="PLD667" s="198"/>
      <c r="PLE667" s="198"/>
      <c r="PLF667" s="198"/>
      <c r="PLG667" s="198"/>
      <c r="PLH667" s="198"/>
      <c r="PLI667" s="198"/>
      <c r="PLJ667" s="198"/>
      <c r="PLK667" s="198"/>
      <c r="PLL667" s="198"/>
      <c r="PLM667" s="198"/>
      <c r="PLN667" s="198"/>
      <c r="PLO667" s="198"/>
      <c r="PLP667" s="198"/>
      <c r="PLQ667" s="198"/>
      <c r="PLR667" s="198"/>
      <c r="PLS667" s="198"/>
      <c r="PLT667" s="198"/>
      <c r="PLU667" s="198"/>
      <c r="PLV667" s="198"/>
      <c r="PLW667" s="198"/>
      <c r="PLX667" s="198"/>
      <c r="PLY667" s="198"/>
      <c r="PLZ667" s="198"/>
      <c r="PMA667" s="198"/>
      <c r="PMB667" s="198"/>
      <c r="PMC667" s="198"/>
      <c r="PMD667" s="198"/>
      <c r="PME667" s="198"/>
      <c r="PMF667" s="198"/>
      <c r="PMG667" s="198"/>
      <c r="PMH667" s="198"/>
      <c r="PMI667" s="198"/>
      <c r="PMJ667" s="198"/>
      <c r="PMK667" s="198"/>
      <c r="PML667" s="198"/>
      <c r="PMM667" s="198"/>
      <c r="PMN667" s="198"/>
      <c r="PMO667" s="198"/>
      <c r="PMP667" s="198"/>
      <c r="PMQ667" s="198"/>
      <c r="PMR667" s="198"/>
      <c r="PMS667" s="198"/>
      <c r="PMT667" s="198"/>
      <c r="PMU667" s="198"/>
      <c r="PMV667" s="198"/>
      <c r="PMW667" s="198"/>
      <c r="PMX667" s="198"/>
      <c r="PMY667" s="198"/>
      <c r="PMZ667" s="198"/>
      <c r="PNA667" s="198"/>
      <c r="PNB667" s="198"/>
      <c r="PNC667" s="198"/>
      <c r="PND667" s="198"/>
      <c r="PNE667" s="198"/>
      <c r="PNF667" s="198"/>
      <c r="PNG667" s="198"/>
      <c r="PNH667" s="198"/>
      <c r="PNI667" s="198"/>
      <c r="PNJ667" s="198"/>
      <c r="PNK667" s="198"/>
      <c r="PNL667" s="198"/>
      <c r="PNM667" s="198"/>
      <c r="PNN667" s="198"/>
      <c r="PNO667" s="198"/>
      <c r="PNP667" s="198"/>
      <c r="PNQ667" s="198"/>
      <c r="PNR667" s="198"/>
      <c r="PNS667" s="198"/>
      <c r="PNT667" s="198"/>
      <c r="PNU667" s="198"/>
      <c r="PNV667" s="198"/>
      <c r="PNW667" s="198"/>
      <c r="PNX667" s="198"/>
      <c r="PNY667" s="198"/>
      <c r="PNZ667" s="198"/>
      <c r="POA667" s="198"/>
      <c r="POB667" s="198"/>
      <c r="POC667" s="198"/>
      <c r="POD667" s="198"/>
      <c r="POE667" s="198"/>
      <c r="POF667" s="198"/>
      <c r="POG667" s="198"/>
      <c r="POH667" s="198"/>
      <c r="POI667" s="198"/>
      <c r="POJ667" s="198"/>
      <c r="POK667" s="198"/>
      <c r="POL667" s="198"/>
      <c r="POM667" s="198"/>
      <c r="PON667" s="198"/>
      <c r="POO667" s="198"/>
      <c r="POP667" s="198"/>
      <c r="POQ667" s="198"/>
      <c r="POR667" s="198"/>
      <c r="POS667" s="198"/>
      <c r="POT667" s="198"/>
      <c r="POU667" s="198"/>
      <c r="POV667" s="198"/>
      <c r="POW667" s="198"/>
      <c r="POX667" s="198"/>
      <c r="POY667" s="198"/>
      <c r="POZ667" s="198"/>
      <c r="PPA667" s="198"/>
      <c r="PPB667" s="198"/>
      <c r="PPC667" s="198"/>
      <c r="PPD667" s="198"/>
      <c r="PPE667" s="198"/>
      <c r="PPF667" s="198"/>
      <c r="PPG667" s="198"/>
      <c r="PPH667" s="198"/>
      <c r="PPI667" s="198"/>
      <c r="PPJ667" s="198"/>
      <c r="PPK667" s="198"/>
      <c r="PPL667" s="198"/>
      <c r="PPM667" s="198"/>
      <c r="PPN667" s="198"/>
      <c r="PPO667" s="198"/>
      <c r="PPP667" s="198"/>
      <c r="PPQ667" s="198"/>
      <c r="PPR667" s="198"/>
      <c r="PPS667" s="198"/>
      <c r="PPT667" s="198"/>
      <c r="PPU667" s="198"/>
      <c r="PPV667" s="198"/>
      <c r="PPW667" s="198"/>
      <c r="PPX667" s="198"/>
      <c r="PPY667" s="198"/>
      <c r="PPZ667" s="198"/>
      <c r="PQA667" s="198"/>
      <c r="PQB667" s="198"/>
      <c r="PQC667" s="198"/>
      <c r="PQD667" s="198"/>
      <c r="PQE667" s="198"/>
      <c r="PQF667" s="198"/>
      <c r="PQG667" s="198"/>
      <c r="PQH667" s="198"/>
      <c r="PQI667" s="198"/>
      <c r="PQJ667" s="198"/>
      <c r="PQK667" s="198"/>
      <c r="PQL667" s="198"/>
      <c r="PQM667" s="198"/>
      <c r="PQN667" s="198"/>
      <c r="PQO667" s="198"/>
      <c r="PQP667" s="198"/>
      <c r="PQQ667" s="198"/>
      <c r="PQR667" s="198"/>
      <c r="PQS667" s="198"/>
      <c r="PQT667" s="198"/>
      <c r="PQU667" s="198"/>
      <c r="PQV667" s="198"/>
      <c r="PQW667" s="198"/>
      <c r="PQX667" s="198"/>
      <c r="PQY667" s="198"/>
      <c r="PQZ667" s="198"/>
      <c r="PRA667" s="198"/>
      <c r="PRB667" s="198"/>
      <c r="PRC667" s="198"/>
      <c r="PRD667" s="198"/>
      <c r="PRE667" s="198"/>
      <c r="PRF667" s="198"/>
      <c r="PRG667" s="198"/>
      <c r="PRH667" s="198"/>
      <c r="PRI667" s="198"/>
      <c r="PRJ667" s="198"/>
      <c r="PRK667" s="198"/>
      <c r="PRL667" s="198"/>
      <c r="PRM667" s="198"/>
      <c r="PRN667" s="198"/>
      <c r="PRO667" s="198"/>
      <c r="PRP667" s="198"/>
      <c r="PRQ667" s="198"/>
      <c r="PRR667" s="198"/>
      <c r="PRS667" s="198"/>
      <c r="PRT667" s="198"/>
      <c r="PRU667" s="198"/>
      <c r="PRV667" s="198"/>
      <c r="PRW667" s="198"/>
      <c r="PRX667" s="198"/>
      <c r="PRY667" s="198"/>
      <c r="PRZ667" s="198"/>
      <c r="PSA667" s="198"/>
      <c r="PSB667" s="198"/>
      <c r="PSC667" s="198"/>
      <c r="PSD667" s="198"/>
      <c r="PSE667" s="198"/>
      <c r="PSF667" s="198"/>
      <c r="PSG667" s="198"/>
      <c r="PSH667" s="198"/>
      <c r="PSI667" s="198"/>
      <c r="PSJ667" s="198"/>
      <c r="PSK667" s="198"/>
      <c r="PSL667" s="198"/>
      <c r="PSM667" s="198"/>
      <c r="PSN667" s="198"/>
      <c r="PSO667" s="198"/>
      <c r="PSP667" s="198"/>
      <c r="PSQ667" s="198"/>
      <c r="PSR667" s="198"/>
      <c r="PSS667" s="198"/>
      <c r="PST667" s="198"/>
      <c r="PSU667" s="198"/>
      <c r="PSV667" s="198"/>
      <c r="PSW667" s="198"/>
      <c r="PSX667" s="198"/>
      <c r="PSY667" s="198"/>
      <c r="PSZ667" s="198"/>
      <c r="PTA667" s="198"/>
      <c r="PTB667" s="198"/>
      <c r="PTC667" s="198"/>
      <c r="PTD667" s="198"/>
      <c r="PTE667" s="198"/>
      <c r="PTF667" s="198"/>
      <c r="PTG667" s="198"/>
      <c r="PTH667" s="198"/>
      <c r="PTI667" s="198"/>
      <c r="PTJ667" s="198"/>
      <c r="PTK667" s="198"/>
      <c r="PTL667" s="198"/>
      <c r="PTM667" s="198"/>
      <c r="PTN667" s="198"/>
      <c r="PTO667" s="198"/>
      <c r="PTP667" s="198"/>
      <c r="PTQ667" s="198"/>
      <c r="PTR667" s="198"/>
      <c r="PTS667" s="198"/>
      <c r="PTT667" s="198"/>
      <c r="PTU667" s="198"/>
      <c r="PTV667" s="198"/>
      <c r="PTW667" s="198"/>
      <c r="PTX667" s="198"/>
      <c r="PTY667" s="198"/>
      <c r="PTZ667" s="198"/>
      <c r="PUA667" s="198"/>
      <c r="PUB667" s="198"/>
      <c r="PUC667" s="198"/>
      <c r="PUD667" s="198"/>
      <c r="PUE667" s="198"/>
      <c r="PUF667" s="198"/>
      <c r="PUG667" s="198"/>
      <c r="PUH667" s="198"/>
      <c r="PUI667" s="198"/>
      <c r="PUJ667" s="198"/>
      <c r="PUK667" s="198"/>
      <c r="PUL667" s="198"/>
      <c r="PUM667" s="198"/>
      <c r="PUN667" s="198"/>
      <c r="PUO667" s="198"/>
      <c r="PUP667" s="198"/>
      <c r="PUQ667" s="198"/>
      <c r="PUR667" s="198"/>
      <c r="PUS667" s="198"/>
      <c r="PUT667" s="198"/>
      <c r="PUU667" s="198"/>
      <c r="PUV667" s="198"/>
      <c r="PUW667" s="198"/>
      <c r="PUX667" s="198"/>
      <c r="PUY667" s="198"/>
      <c r="PUZ667" s="198"/>
      <c r="PVA667" s="198"/>
      <c r="PVB667" s="198"/>
      <c r="PVC667" s="198"/>
      <c r="PVD667" s="198"/>
      <c r="PVE667" s="198"/>
      <c r="PVF667" s="198"/>
      <c r="PVG667" s="198"/>
      <c r="PVH667" s="198"/>
      <c r="PVI667" s="198"/>
      <c r="PVJ667" s="198"/>
      <c r="PVK667" s="198"/>
      <c r="PVL667" s="198"/>
      <c r="PVM667" s="198"/>
      <c r="PVN667" s="198"/>
      <c r="PVO667" s="198"/>
      <c r="PVP667" s="198"/>
      <c r="PVQ667" s="198"/>
      <c r="PVR667" s="198"/>
      <c r="PVS667" s="198"/>
      <c r="PVT667" s="198"/>
      <c r="PVU667" s="198"/>
      <c r="PVV667" s="198"/>
      <c r="PVW667" s="198"/>
      <c r="PVX667" s="198"/>
      <c r="PVY667" s="198"/>
      <c r="PVZ667" s="198"/>
      <c r="PWA667" s="198"/>
      <c r="PWB667" s="198"/>
      <c r="PWC667" s="198"/>
      <c r="PWD667" s="198"/>
      <c r="PWE667" s="198"/>
      <c r="PWF667" s="198"/>
      <c r="PWG667" s="198"/>
      <c r="PWH667" s="198"/>
      <c r="PWI667" s="198"/>
      <c r="PWJ667" s="198"/>
      <c r="PWK667" s="198"/>
      <c r="PWL667" s="198"/>
      <c r="PWM667" s="198"/>
      <c r="PWN667" s="198"/>
      <c r="PWO667" s="198"/>
      <c r="PWP667" s="198"/>
      <c r="PWQ667" s="198"/>
      <c r="PWR667" s="198"/>
      <c r="PWS667" s="198"/>
      <c r="PWT667" s="198"/>
      <c r="PWU667" s="198"/>
      <c r="PWV667" s="198"/>
      <c r="PWW667" s="198"/>
      <c r="PWX667" s="198"/>
      <c r="PWY667" s="198"/>
      <c r="PWZ667" s="198"/>
      <c r="PXA667" s="198"/>
      <c r="PXB667" s="198"/>
      <c r="PXC667" s="198"/>
      <c r="PXD667" s="198"/>
      <c r="PXE667" s="198"/>
      <c r="PXF667" s="198"/>
      <c r="PXG667" s="198"/>
      <c r="PXH667" s="198"/>
      <c r="PXI667" s="198"/>
      <c r="PXJ667" s="198"/>
      <c r="PXK667" s="198"/>
      <c r="PXL667" s="198"/>
      <c r="PXM667" s="198"/>
      <c r="PXN667" s="198"/>
      <c r="PXO667" s="198"/>
      <c r="PXP667" s="198"/>
      <c r="PXQ667" s="198"/>
      <c r="PXR667" s="198"/>
      <c r="PXS667" s="198"/>
      <c r="PXT667" s="198"/>
      <c r="PXU667" s="198"/>
      <c r="PXV667" s="198"/>
      <c r="PXW667" s="198"/>
      <c r="PXX667" s="198"/>
      <c r="PXY667" s="198"/>
      <c r="PXZ667" s="198"/>
      <c r="PYA667" s="198"/>
      <c r="PYB667" s="198"/>
      <c r="PYC667" s="198"/>
      <c r="PYD667" s="198"/>
      <c r="PYE667" s="198"/>
      <c r="PYF667" s="198"/>
      <c r="PYG667" s="198"/>
      <c r="PYH667" s="198"/>
      <c r="PYI667" s="198"/>
      <c r="PYJ667" s="198"/>
      <c r="PYK667" s="198"/>
      <c r="PYL667" s="198"/>
      <c r="PYM667" s="198"/>
      <c r="PYN667" s="198"/>
      <c r="PYO667" s="198"/>
      <c r="PYP667" s="198"/>
      <c r="PYQ667" s="198"/>
      <c r="PYR667" s="198"/>
      <c r="PYS667" s="198"/>
      <c r="PYT667" s="198"/>
      <c r="PYU667" s="198"/>
      <c r="PYV667" s="198"/>
      <c r="PYW667" s="198"/>
      <c r="PYX667" s="198"/>
      <c r="PYY667" s="198"/>
      <c r="PYZ667" s="198"/>
      <c r="PZA667" s="198"/>
      <c r="PZB667" s="198"/>
      <c r="PZC667" s="198"/>
      <c r="PZD667" s="198"/>
      <c r="PZE667" s="198"/>
      <c r="PZF667" s="198"/>
      <c r="PZG667" s="198"/>
      <c r="PZH667" s="198"/>
      <c r="PZI667" s="198"/>
      <c r="PZJ667" s="198"/>
      <c r="PZK667" s="198"/>
      <c r="PZL667" s="198"/>
      <c r="PZM667" s="198"/>
      <c r="PZN667" s="198"/>
      <c r="PZO667" s="198"/>
      <c r="PZP667" s="198"/>
      <c r="PZQ667" s="198"/>
      <c r="PZR667" s="198"/>
      <c r="PZS667" s="198"/>
      <c r="PZT667" s="198"/>
      <c r="PZU667" s="198"/>
      <c r="PZV667" s="198"/>
      <c r="PZW667" s="198"/>
      <c r="PZX667" s="198"/>
      <c r="PZY667" s="198"/>
      <c r="PZZ667" s="198"/>
      <c r="QAA667" s="198"/>
      <c r="QAB667" s="198"/>
      <c r="QAC667" s="198"/>
      <c r="QAD667" s="198"/>
      <c r="QAE667" s="198"/>
      <c r="QAF667" s="198"/>
      <c r="QAG667" s="198"/>
      <c r="QAH667" s="198"/>
      <c r="QAI667" s="198"/>
      <c r="QAJ667" s="198"/>
      <c r="QAK667" s="198"/>
      <c r="QAL667" s="198"/>
      <c r="QAM667" s="198"/>
      <c r="QAN667" s="198"/>
      <c r="QAO667" s="198"/>
      <c r="QAP667" s="198"/>
      <c r="QAQ667" s="198"/>
      <c r="QAR667" s="198"/>
      <c r="QAS667" s="198"/>
      <c r="QAT667" s="198"/>
      <c r="QAU667" s="198"/>
      <c r="QAV667" s="198"/>
      <c r="QAW667" s="198"/>
      <c r="QAX667" s="198"/>
      <c r="QAY667" s="198"/>
      <c r="QAZ667" s="198"/>
      <c r="QBA667" s="198"/>
      <c r="QBB667" s="198"/>
      <c r="QBC667" s="198"/>
      <c r="QBD667" s="198"/>
      <c r="QBE667" s="198"/>
      <c r="QBF667" s="198"/>
      <c r="QBG667" s="198"/>
      <c r="QBH667" s="198"/>
      <c r="QBI667" s="198"/>
      <c r="QBJ667" s="198"/>
      <c r="QBK667" s="198"/>
      <c r="QBL667" s="198"/>
      <c r="QBM667" s="198"/>
      <c r="QBN667" s="198"/>
      <c r="QBO667" s="198"/>
      <c r="QBP667" s="198"/>
      <c r="QBQ667" s="198"/>
      <c r="QBR667" s="198"/>
      <c r="QBS667" s="198"/>
      <c r="QBT667" s="198"/>
      <c r="QBU667" s="198"/>
      <c r="QBV667" s="198"/>
      <c r="QBW667" s="198"/>
      <c r="QBX667" s="198"/>
      <c r="QBY667" s="198"/>
      <c r="QBZ667" s="198"/>
      <c r="QCA667" s="198"/>
      <c r="QCB667" s="198"/>
      <c r="QCC667" s="198"/>
      <c r="QCD667" s="198"/>
      <c r="QCE667" s="198"/>
      <c r="QCF667" s="198"/>
      <c r="QCG667" s="198"/>
      <c r="QCH667" s="198"/>
      <c r="QCI667" s="198"/>
      <c r="QCJ667" s="198"/>
      <c r="QCK667" s="198"/>
      <c r="QCL667" s="198"/>
      <c r="QCM667" s="198"/>
      <c r="QCN667" s="198"/>
      <c r="QCO667" s="198"/>
      <c r="QCP667" s="198"/>
      <c r="QCQ667" s="198"/>
      <c r="QCR667" s="198"/>
      <c r="QCS667" s="198"/>
      <c r="QCT667" s="198"/>
      <c r="QCU667" s="198"/>
      <c r="QCV667" s="198"/>
      <c r="QCW667" s="198"/>
      <c r="QCX667" s="198"/>
      <c r="QCY667" s="198"/>
      <c r="QCZ667" s="198"/>
      <c r="QDA667" s="198"/>
      <c r="QDB667" s="198"/>
      <c r="QDC667" s="198"/>
      <c r="QDD667" s="198"/>
      <c r="QDE667" s="198"/>
      <c r="QDF667" s="198"/>
      <c r="QDG667" s="198"/>
      <c r="QDH667" s="198"/>
      <c r="QDI667" s="198"/>
      <c r="QDJ667" s="198"/>
      <c r="QDK667" s="198"/>
      <c r="QDL667" s="198"/>
      <c r="QDM667" s="198"/>
      <c r="QDN667" s="198"/>
      <c r="QDO667" s="198"/>
      <c r="QDP667" s="198"/>
      <c r="QDQ667" s="198"/>
      <c r="QDR667" s="198"/>
      <c r="QDS667" s="198"/>
      <c r="QDT667" s="198"/>
      <c r="QDU667" s="198"/>
      <c r="QDV667" s="198"/>
      <c r="QDW667" s="198"/>
      <c r="QDX667" s="198"/>
      <c r="QDY667" s="198"/>
      <c r="QDZ667" s="198"/>
      <c r="QEA667" s="198"/>
      <c r="QEB667" s="198"/>
      <c r="QEC667" s="198"/>
      <c r="QED667" s="198"/>
      <c r="QEE667" s="198"/>
      <c r="QEF667" s="198"/>
      <c r="QEG667" s="198"/>
      <c r="QEH667" s="198"/>
      <c r="QEI667" s="198"/>
      <c r="QEJ667" s="198"/>
      <c r="QEK667" s="198"/>
      <c r="QEL667" s="198"/>
      <c r="QEM667" s="198"/>
      <c r="QEN667" s="198"/>
      <c r="QEO667" s="198"/>
      <c r="QEP667" s="198"/>
      <c r="QEQ667" s="198"/>
      <c r="QER667" s="198"/>
      <c r="QES667" s="198"/>
      <c r="QET667" s="198"/>
      <c r="QEU667" s="198"/>
      <c r="QEV667" s="198"/>
      <c r="QEW667" s="198"/>
      <c r="QEX667" s="198"/>
      <c r="QEY667" s="198"/>
      <c r="QEZ667" s="198"/>
      <c r="QFA667" s="198"/>
      <c r="QFB667" s="198"/>
      <c r="QFC667" s="198"/>
      <c r="QFD667" s="198"/>
      <c r="QFE667" s="198"/>
      <c r="QFF667" s="198"/>
      <c r="QFG667" s="198"/>
      <c r="QFH667" s="198"/>
      <c r="QFI667" s="198"/>
      <c r="QFJ667" s="198"/>
      <c r="QFK667" s="198"/>
      <c r="QFL667" s="198"/>
      <c r="QFM667" s="198"/>
      <c r="QFN667" s="198"/>
      <c r="QFO667" s="198"/>
      <c r="QFP667" s="198"/>
      <c r="QFQ667" s="198"/>
      <c r="QFR667" s="198"/>
      <c r="QFS667" s="198"/>
      <c r="QFT667" s="198"/>
      <c r="QFU667" s="198"/>
      <c r="QFV667" s="198"/>
      <c r="QFW667" s="198"/>
      <c r="QFX667" s="198"/>
      <c r="QFY667" s="198"/>
      <c r="QFZ667" s="198"/>
      <c r="QGA667" s="198"/>
      <c r="QGB667" s="198"/>
      <c r="QGC667" s="198"/>
      <c r="QGD667" s="198"/>
      <c r="QGE667" s="198"/>
      <c r="QGF667" s="198"/>
      <c r="QGG667" s="198"/>
      <c r="QGH667" s="198"/>
      <c r="QGI667" s="198"/>
      <c r="QGJ667" s="198"/>
      <c r="QGK667" s="198"/>
      <c r="QGL667" s="198"/>
      <c r="QGM667" s="198"/>
      <c r="QGN667" s="198"/>
      <c r="QGO667" s="198"/>
      <c r="QGP667" s="198"/>
      <c r="QGQ667" s="198"/>
      <c r="QGR667" s="198"/>
      <c r="QGS667" s="198"/>
      <c r="QGT667" s="198"/>
      <c r="QGU667" s="198"/>
      <c r="QGV667" s="198"/>
      <c r="QGW667" s="198"/>
      <c r="QGX667" s="198"/>
      <c r="QGY667" s="198"/>
      <c r="QGZ667" s="198"/>
      <c r="QHA667" s="198"/>
      <c r="QHB667" s="198"/>
      <c r="QHC667" s="198"/>
      <c r="QHD667" s="198"/>
      <c r="QHE667" s="198"/>
      <c r="QHF667" s="198"/>
      <c r="QHG667" s="198"/>
      <c r="QHH667" s="198"/>
      <c r="QHI667" s="198"/>
      <c r="QHJ667" s="198"/>
      <c r="QHK667" s="198"/>
      <c r="QHL667" s="198"/>
      <c r="QHM667" s="198"/>
      <c r="QHN667" s="198"/>
      <c r="QHO667" s="198"/>
      <c r="QHP667" s="198"/>
      <c r="QHQ667" s="198"/>
      <c r="QHR667" s="198"/>
      <c r="QHS667" s="198"/>
      <c r="QHT667" s="198"/>
      <c r="QHU667" s="198"/>
      <c r="QHV667" s="198"/>
      <c r="QHW667" s="198"/>
      <c r="QHX667" s="198"/>
      <c r="QHY667" s="198"/>
      <c r="QHZ667" s="198"/>
      <c r="QIA667" s="198"/>
      <c r="QIB667" s="198"/>
      <c r="QIC667" s="198"/>
      <c r="QID667" s="198"/>
      <c r="QIE667" s="198"/>
      <c r="QIF667" s="198"/>
      <c r="QIG667" s="198"/>
      <c r="QIH667" s="198"/>
      <c r="QII667" s="198"/>
      <c r="QIJ667" s="198"/>
      <c r="QIK667" s="198"/>
      <c r="QIL667" s="198"/>
      <c r="QIM667" s="198"/>
      <c r="QIN667" s="198"/>
      <c r="QIO667" s="198"/>
      <c r="QIP667" s="198"/>
      <c r="QIQ667" s="198"/>
      <c r="QIR667" s="198"/>
      <c r="QIS667" s="198"/>
      <c r="QIT667" s="198"/>
      <c r="QIU667" s="198"/>
      <c r="QIV667" s="198"/>
      <c r="QIW667" s="198"/>
      <c r="QIX667" s="198"/>
      <c r="QIY667" s="198"/>
      <c r="QIZ667" s="198"/>
      <c r="QJA667" s="198"/>
      <c r="QJB667" s="198"/>
      <c r="QJC667" s="198"/>
      <c r="QJD667" s="198"/>
      <c r="QJE667" s="198"/>
      <c r="QJF667" s="198"/>
      <c r="QJG667" s="198"/>
      <c r="QJH667" s="198"/>
      <c r="QJI667" s="198"/>
      <c r="QJJ667" s="198"/>
      <c r="QJK667" s="198"/>
      <c r="QJL667" s="198"/>
      <c r="QJM667" s="198"/>
      <c r="QJN667" s="198"/>
      <c r="QJO667" s="198"/>
      <c r="QJP667" s="198"/>
      <c r="QJQ667" s="198"/>
      <c r="QJR667" s="198"/>
      <c r="QJS667" s="198"/>
      <c r="QJT667" s="198"/>
      <c r="QJU667" s="198"/>
      <c r="QJV667" s="198"/>
      <c r="QJW667" s="198"/>
      <c r="QJX667" s="198"/>
      <c r="QJY667" s="198"/>
      <c r="QJZ667" s="198"/>
      <c r="QKA667" s="198"/>
      <c r="QKB667" s="198"/>
      <c r="QKC667" s="198"/>
      <c r="QKD667" s="198"/>
      <c r="QKE667" s="198"/>
      <c r="QKF667" s="198"/>
      <c r="QKG667" s="198"/>
      <c r="QKH667" s="198"/>
      <c r="QKI667" s="198"/>
      <c r="QKJ667" s="198"/>
      <c r="QKK667" s="198"/>
      <c r="QKL667" s="198"/>
      <c r="QKM667" s="198"/>
      <c r="QKN667" s="198"/>
      <c r="QKO667" s="198"/>
      <c r="QKP667" s="198"/>
      <c r="QKQ667" s="198"/>
      <c r="QKR667" s="198"/>
      <c r="QKS667" s="198"/>
      <c r="QKT667" s="198"/>
      <c r="QKU667" s="198"/>
      <c r="QKV667" s="198"/>
      <c r="QKW667" s="198"/>
      <c r="QKX667" s="198"/>
      <c r="QKY667" s="198"/>
      <c r="QKZ667" s="198"/>
      <c r="QLA667" s="198"/>
      <c r="QLB667" s="198"/>
      <c r="QLC667" s="198"/>
      <c r="QLD667" s="198"/>
      <c r="QLE667" s="198"/>
      <c r="QLF667" s="198"/>
      <c r="QLG667" s="198"/>
      <c r="QLH667" s="198"/>
      <c r="QLI667" s="198"/>
      <c r="QLJ667" s="198"/>
      <c r="QLK667" s="198"/>
      <c r="QLL667" s="198"/>
      <c r="QLM667" s="198"/>
      <c r="QLN667" s="198"/>
      <c r="QLO667" s="198"/>
      <c r="QLP667" s="198"/>
      <c r="QLQ667" s="198"/>
      <c r="QLR667" s="198"/>
      <c r="QLS667" s="198"/>
      <c r="QLT667" s="198"/>
      <c r="QLU667" s="198"/>
      <c r="QLV667" s="198"/>
      <c r="QLW667" s="198"/>
      <c r="QLX667" s="198"/>
      <c r="QLY667" s="198"/>
      <c r="QLZ667" s="198"/>
      <c r="QMA667" s="198"/>
      <c r="QMB667" s="198"/>
      <c r="QMC667" s="198"/>
      <c r="QMD667" s="198"/>
      <c r="QME667" s="198"/>
      <c r="QMF667" s="198"/>
      <c r="QMG667" s="198"/>
      <c r="QMH667" s="198"/>
      <c r="QMI667" s="198"/>
      <c r="QMJ667" s="198"/>
      <c r="QMK667" s="198"/>
      <c r="QML667" s="198"/>
      <c r="QMM667" s="198"/>
      <c r="QMN667" s="198"/>
      <c r="QMO667" s="198"/>
      <c r="QMP667" s="198"/>
      <c r="QMQ667" s="198"/>
      <c r="QMR667" s="198"/>
      <c r="QMS667" s="198"/>
      <c r="QMT667" s="198"/>
      <c r="QMU667" s="198"/>
      <c r="QMV667" s="198"/>
      <c r="QMW667" s="198"/>
      <c r="QMX667" s="198"/>
      <c r="QMY667" s="198"/>
      <c r="QMZ667" s="198"/>
      <c r="QNA667" s="198"/>
      <c r="QNB667" s="198"/>
      <c r="QNC667" s="198"/>
      <c r="QND667" s="198"/>
      <c r="QNE667" s="198"/>
      <c r="QNF667" s="198"/>
      <c r="QNG667" s="198"/>
      <c r="QNH667" s="198"/>
      <c r="QNI667" s="198"/>
      <c r="QNJ667" s="198"/>
      <c r="QNK667" s="198"/>
      <c r="QNL667" s="198"/>
      <c r="QNM667" s="198"/>
      <c r="QNN667" s="198"/>
      <c r="QNO667" s="198"/>
      <c r="QNP667" s="198"/>
      <c r="QNQ667" s="198"/>
      <c r="QNR667" s="198"/>
      <c r="QNS667" s="198"/>
      <c r="QNT667" s="198"/>
      <c r="QNU667" s="198"/>
      <c r="QNV667" s="198"/>
      <c r="QNW667" s="198"/>
      <c r="QNX667" s="198"/>
      <c r="QNY667" s="198"/>
      <c r="QNZ667" s="198"/>
      <c r="QOA667" s="198"/>
      <c r="QOB667" s="198"/>
      <c r="QOC667" s="198"/>
      <c r="QOD667" s="198"/>
      <c r="QOE667" s="198"/>
      <c r="QOF667" s="198"/>
      <c r="QOG667" s="198"/>
      <c r="QOH667" s="198"/>
      <c r="QOI667" s="198"/>
      <c r="QOJ667" s="198"/>
      <c r="QOK667" s="198"/>
      <c r="QOL667" s="198"/>
      <c r="QOM667" s="198"/>
      <c r="QON667" s="198"/>
      <c r="QOO667" s="198"/>
      <c r="QOP667" s="198"/>
      <c r="QOQ667" s="198"/>
      <c r="QOR667" s="198"/>
      <c r="QOS667" s="198"/>
      <c r="QOT667" s="198"/>
      <c r="QOU667" s="198"/>
      <c r="QOV667" s="198"/>
      <c r="QOW667" s="198"/>
      <c r="QOX667" s="198"/>
      <c r="QOY667" s="198"/>
      <c r="QOZ667" s="198"/>
      <c r="QPA667" s="198"/>
      <c r="QPB667" s="198"/>
      <c r="QPC667" s="198"/>
      <c r="QPD667" s="198"/>
      <c r="QPE667" s="198"/>
      <c r="QPF667" s="198"/>
      <c r="QPG667" s="198"/>
      <c r="QPH667" s="198"/>
      <c r="QPI667" s="198"/>
      <c r="QPJ667" s="198"/>
      <c r="QPK667" s="198"/>
      <c r="QPL667" s="198"/>
      <c r="QPM667" s="198"/>
      <c r="QPN667" s="198"/>
      <c r="QPO667" s="198"/>
      <c r="QPP667" s="198"/>
      <c r="QPQ667" s="198"/>
      <c r="QPR667" s="198"/>
      <c r="QPS667" s="198"/>
      <c r="QPT667" s="198"/>
      <c r="QPU667" s="198"/>
      <c r="QPV667" s="198"/>
      <c r="QPW667" s="198"/>
      <c r="QPX667" s="198"/>
      <c r="QPY667" s="198"/>
      <c r="QPZ667" s="198"/>
      <c r="QQA667" s="198"/>
      <c r="QQB667" s="198"/>
      <c r="QQC667" s="198"/>
      <c r="QQD667" s="198"/>
      <c r="QQE667" s="198"/>
      <c r="QQF667" s="198"/>
      <c r="QQG667" s="198"/>
      <c r="QQH667" s="198"/>
      <c r="QQI667" s="198"/>
      <c r="QQJ667" s="198"/>
      <c r="QQK667" s="198"/>
      <c r="QQL667" s="198"/>
      <c r="QQM667" s="198"/>
      <c r="QQN667" s="198"/>
      <c r="QQO667" s="198"/>
      <c r="QQP667" s="198"/>
      <c r="QQQ667" s="198"/>
      <c r="QQR667" s="198"/>
      <c r="QQS667" s="198"/>
      <c r="QQT667" s="198"/>
      <c r="QQU667" s="198"/>
      <c r="QQV667" s="198"/>
      <c r="QQW667" s="198"/>
      <c r="QQX667" s="198"/>
      <c r="QQY667" s="198"/>
      <c r="QQZ667" s="198"/>
      <c r="QRA667" s="198"/>
      <c r="QRB667" s="198"/>
      <c r="QRC667" s="198"/>
      <c r="QRD667" s="198"/>
      <c r="QRE667" s="198"/>
      <c r="QRF667" s="198"/>
      <c r="QRG667" s="198"/>
      <c r="QRH667" s="198"/>
      <c r="QRI667" s="198"/>
      <c r="QRJ667" s="198"/>
      <c r="QRK667" s="198"/>
      <c r="QRL667" s="198"/>
      <c r="QRM667" s="198"/>
      <c r="QRN667" s="198"/>
      <c r="QRO667" s="198"/>
      <c r="QRP667" s="198"/>
      <c r="QRQ667" s="198"/>
      <c r="QRR667" s="198"/>
      <c r="QRS667" s="198"/>
      <c r="QRT667" s="198"/>
      <c r="QRU667" s="198"/>
      <c r="QRV667" s="198"/>
      <c r="QRW667" s="198"/>
      <c r="QRX667" s="198"/>
      <c r="QRY667" s="198"/>
      <c r="QRZ667" s="198"/>
      <c r="QSA667" s="198"/>
      <c r="QSB667" s="198"/>
      <c r="QSC667" s="198"/>
      <c r="QSD667" s="198"/>
      <c r="QSE667" s="198"/>
      <c r="QSF667" s="198"/>
      <c r="QSG667" s="198"/>
      <c r="QSH667" s="198"/>
      <c r="QSI667" s="198"/>
      <c r="QSJ667" s="198"/>
      <c r="QSK667" s="198"/>
      <c r="QSL667" s="198"/>
      <c r="QSM667" s="198"/>
      <c r="QSN667" s="198"/>
      <c r="QSO667" s="198"/>
      <c r="QSP667" s="198"/>
      <c r="QSQ667" s="198"/>
      <c r="QSR667" s="198"/>
      <c r="QSS667" s="198"/>
      <c r="QST667" s="198"/>
      <c r="QSU667" s="198"/>
      <c r="QSV667" s="198"/>
      <c r="QSW667" s="198"/>
      <c r="QSX667" s="198"/>
      <c r="QSY667" s="198"/>
      <c r="QSZ667" s="198"/>
      <c r="QTA667" s="198"/>
      <c r="QTB667" s="198"/>
      <c r="QTC667" s="198"/>
      <c r="QTD667" s="198"/>
      <c r="QTE667" s="198"/>
      <c r="QTF667" s="198"/>
      <c r="QTG667" s="198"/>
      <c r="QTH667" s="198"/>
      <c r="QTI667" s="198"/>
      <c r="QTJ667" s="198"/>
      <c r="QTK667" s="198"/>
      <c r="QTL667" s="198"/>
      <c r="QTM667" s="198"/>
      <c r="QTN667" s="198"/>
      <c r="QTO667" s="198"/>
      <c r="QTP667" s="198"/>
      <c r="QTQ667" s="198"/>
      <c r="QTR667" s="198"/>
      <c r="QTS667" s="198"/>
      <c r="QTT667" s="198"/>
      <c r="QTU667" s="198"/>
      <c r="QTV667" s="198"/>
      <c r="QTW667" s="198"/>
      <c r="QTX667" s="198"/>
      <c r="QTY667" s="198"/>
      <c r="QTZ667" s="198"/>
      <c r="QUA667" s="198"/>
      <c r="QUB667" s="198"/>
      <c r="QUC667" s="198"/>
      <c r="QUD667" s="198"/>
      <c r="QUE667" s="198"/>
      <c r="QUF667" s="198"/>
      <c r="QUG667" s="198"/>
      <c r="QUH667" s="198"/>
      <c r="QUI667" s="198"/>
      <c r="QUJ667" s="198"/>
      <c r="QUK667" s="198"/>
      <c r="QUL667" s="198"/>
      <c r="QUM667" s="198"/>
      <c r="QUN667" s="198"/>
      <c r="QUO667" s="198"/>
      <c r="QUP667" s="198"/>
      <c r="QUQ667" s="198"/>
      <c r="QUR667" s="198"/>
      <c r="QUS667" s="198"/>
      <c r="QUT667" s="198"/>
      <c r="QUU667" s="198"/>
      <c r="QUV667" s="198"/>
      <c r="QUW667" s="198"/>
      <c r="QUX667" s="198"/>
      <c r="QUY667" s="198"/>
      <c r="QUZ667" s="198"/>
      <c r="QVA667" s="198"/>
      <c r="QVB667" s="198"/>
      <c r="QVC667" s="198"/>
      <c r="QVD667" s="198"/>
      <c r="QVE667" s="198"/>
      <c r="QVF667" s="198"/>
      <c r="QVG667" s="198"/>
      <c r="QVH667" s="198"/>
      <c r="QVI667" s="198"/>
      <c r="QVJ667" s="198"/>
      <c r="QVK667" s="198"/>
      <c r="QVL667" s="198"/>
      <c r="QVM667" s="198"/>
      <c r="QVN667" s="198"/>
      <c r="QVO667" s="198"/>
      <c r="QVP667" s="198"/>
      <c r="QVQ667" s="198"/>
      <c r="QVR667" s="198"/>
      <c r="QVS667" s="198"/>
      <c r="QVT667" s="198"/>
      <c r="QVU667" s="198"/>
      <c r="QVV667" s="198"/>
      <c r="QVW667" s="198"/>
      <c r="QVX667" s="198"/>
      <c r="QVY667" s="198"/>
      <c r="QVZ667" s="198"/>
      <c r="QWA667" s="198"/>
      <c r="QWB667" s="198"/>
      <c r="QWC667" s="198"/>
      <c r="QWD667" s="198"/>
      <c r="QWE667" s="198"/>
      <c r="QWF667" s="198"/>
      <c r="QWG667" s="198"/>
      <c r="QWH667" s="198"/>
      <c r="QWI667" s="198"/>
      <c r="QWJ667" s="198"/>
      <c r="QWK667" s="198"/>
      <c r="QWL667" s="198"/>
      <c r="QWM667" s="198"/>
      <c r="QWN667" s="198"/>
      <c r="QWO667" s="198"/>
      <c r="QWP667" s="198"/>
      <c r="QWQ667" s="198"/>
      <c r="QWR667" s="198"/>
      <c r="QWS667" s="198"/>
      <c r="QWT667" s="198"/>
      <c r="QWU667" s="198"/>
      <c r="QWV667" s="198"/>
      <c r="QWW667" s="198"/>
      <c r="QWX667" s="198"/>
      <c r="QWY667" s="198"/>
      <c r="QWZ667" s="198"/>
      <c r="QXA667" s="198"/>
      <c r="QXB667" s="198"/>
      <c r="QXC667" s="198"/>
      <c r="QXD667" s="198"/>
      <c r="QXE667" s="198"/>
      <c r="QXF667" s="198"/>
      <c r="QXG667" s="198"/>
      <c r="QXH667" s="198"/>
      <c r="QXI667" s="198"/>
      <c r="QXJ667" s="198"/>
      <c r="QXK667" s="198"/>
      <c r="QXL667" s="198"/>
      <c r="QXM667" s="198"/>
      <c r="QXN667" s="198"/>
      <c r="QXO667" s="198"/>
      <c r="QXP667" s="198"/>
      <c r="QXQ667" s="198"/>
      <c r="QXR667" s="198"/>
      <c r="QXS667" s="198"/>
      <c r="QXT667" s="198"/>
      <c r="QXU667" s="198"/>
      <c r="QXV667" s="198"/>
      <c r="QXW667" s="198"/>
      <c r="QXX667" s="198"/>
      <c r="QXY667" s="198"/>
      <c r="QXZ667" s="198"/>
      <c r="QYA667" s="198"/>
      <c r="QYB667" s="198"/>
      <c r="QYC667" s="198"/>
      <c r="QYD667" s="198"/>
      <c r="QYE667" s="198"/>
      <c r="QYF667" s="198"/>
      <c r="QYG667" s="198"/>
      <c r="QYH667" s="198"/>
      <c r="QYI667" s="198"/>
      <c r="QYJ667" s="198"/>
      <c r="QYK667" s="198"/>
      <c r="QYL667" s="198"/>
      <c r="QYM667" s="198"/>
      <c r="QYN667" s="198"/>
      <c r="QYO667" s="198"/>
      <c r="QYP667" s="198"/>
      <c r="QYQ667" s="198"/>
      <c r="QYR667" s="198"/>
      <c r="QYS667" s="198"/>
      <c r="QYT667" s="198"/>
      <c r="QYU667" s="198"/>
      <c r="QYV667" s="198"/>
      <c r="QYW667" s="198"/>
      <c r="QYX667" s="198"/>
      <c r="QYY667" s="198"/>
      <c r="QYZ667" s="198"/>
      <c r="QZA667" s="198"/>
      <c r="QZB667" s="198"/>
      <c r="QZC667" s="198"/>
      <c r="QZD667" s="198"/>
      <c r="QZE667" s="198"/>
      <c r="QZF667" s="198"/>
      <c r="QZG667" s="198"/>
      <c r="QZH667" s="198"/>
      <c r="QZI667" s="198"/>
      <c r="QZJ667" s="198"/>
      <c r="QZK667" s="198"/>
      <c r="QZL667" s="198"/>
      <c r="QZM667" s="198"/>
      <c r="QZN667" s="198"/>
      <c r="QZO667" s="198"/>
      <c r="QZP667" s="198"/>
      <c r="QZQ667" s="198"/>
      <c r="QZR667" s="198"/>
      <c r="QZS667" s="198"/>
      <c r="QZT667" s="198"/>
      <c r="QZU667" s="198"/>
      <c r="QZV667" s="198"/>
      <c r="QZW667" s="198"/>
      <c r="QZX667" s="198"/>
      <c r="QZY667" s="198"/>
      <c r="QZZ667" s="198"/>
      <c r="RAA667" s="198"/>
      <c r="RAB667" s="198"/>
      <c r="RAC667" s="198"/>
      <c r="RAD667" s="198"/>
      <c r="RAE667" s="198"/>
      <c r="RAF667" s="198"/>
      <c r="RAG667" s="198"/>
      <c r="RAH667" s="198"/>
      <c r="RAI667" s="198"/>
      <c r="RAJ667" s="198"/>
      <c r="RAK667" s="198"/>
      <c r="RAL667" s="198"/>
      <c r="RAM667" s="198"/>
      <c r="RAN667" s="198"/>
      <c r="RAO667" s="198"/>
      <c r="RAP667" s="198"/>
      <c r="RAQ667" s="198"/>
      <c r="RAR667" s="198"/>
      <c r="RAS667" s="198"/>
      <c r="RAT667" s="198"/>
      <c r="RAU667" s="198"/>
      <c r="RAV667" s="198"/>
      <c r="RAW667" s="198"/>
      <c r="RAX667" s="198"/>
      <c r="RAY667" s="198"/>
      <c r="RAZ667" s="198"/>
      <c r="RBA667" s="198"/>
      <c r="RBB667" s="198"/>
      <c r="RBC667" s="198"/>
      <c r="RBD667" s="198"/>
      <c r="RBE667" s="198"/>
      <c r="RBF667" s="198"/>
      <c r="RBG667" s="198"/>
      <c r="RBH667" s="198"/>
      <c r="RBI667" s="198"/>
      <c r="RBJ667" s="198"/>
      <c r="RBK667" s="198"/>
      <c r="RBL667" s="198"/>
      <c r="RBM667" s="198"/>
      <c r="RBN667" s="198"/>
      <c r="RBO667" s="198"/>
      <c r="RBP667" s="198"/>
      <c r="RBQ667" s="198"/>
      <c r="RBR667" s="198"/>
      <c r="RBS667" s="198"/>
      <c r="RBT667" s="198"/>
      <c r="RBU667" s="198"/>
      <c r="RBV667" s="198"/>
      <c r="RBW667" s="198"/>
      <c r="RBX667" s="198"/>
      <c r="RBY667" s="198"/>
      <c r="RBZ667" s="198"/>
      <c r="RCA667" s="198"/>
      <c r="RCB667" s="198"/>
      <c r="RCC667" s="198"/>
      <c r="RCD667" s="198"/>
      <c r="RCE667" s="198"/>
      <c r="RCF667" s="198"/>
      <c r="RCG667" s="198"/>
      <c r="RCH667" s="198"/>
      <c r="RCI667" s="198"/>
      <c r="RCJ667" s="198"/>
      <c r="RCK667" s="198"/>
      <c r="RCL667" s="198"/>
      <c r="RCM667" s="198"/>
      <c r="RCN667" s="198"/>
      <c r="RCO667" s="198"/>
      <c r="RCP667" s="198"/>
      <c r="RCQ667" s="198"/>
      <c r="RCR667" s="198"/>
      <c r="RCS667" s="198"/>
      <c r="RCT667" s="198"/>
      <c r="RCU667" s="198"/>
      <c r="RCV667" s="198"/>
      <c r="RCW667" s="198"/>
      <c r="RCX667" s="198"/>
      <c r="RCY667" s="198"/>
      <c r="RCZ667" s="198"/>
      <c r="RDA667" s="198"/>
      <c r="RDB667" s="198"/>
      <c r="RDC667" s="198"/>
      <c r="RDD667" s="198"/>
      <c r="RDE667" s="198"/>
      <c r="RDF667" s="198"/>
      <c r="RDG667" s="198"/>
      <c r="RDH667" s="198"/>
      <c r="RDI667" s="198"/>
      <c r="RDJ667" s="198"/>
      <c r="RDK667" s="198"/>
      <c r="RDL667" s="198"/>
      <c r="RDM667" s="198"/>
      <c r="RDN667" s="198"/>
      <c r="RDO667" s="198"/>
      <c r="RDP667" s="198"/>
      <c r="RDQ667" s="198"/>
      <c r="RDR667" s="198"/>
      <c r="RDS667" s="198"/>
      <c r="RDT667" s="198"/>
      <c r="RDU667" s="198"/>
      <c r="RDV667" s="198"/>
      <c r="RDW667" s="198"/>
      <c r="RDX667" s="198"/>
      <c r="RDY667" s="198"/>
      <c r="RDZ667" s="198"/>
      <c r="REA667" s="198"/>
      <c r="REB667" s="198"/>
      <c r="REC667" s="198"/>
      <c r="RED667" s="198"/>
      <c r="REE667" s="198"/>
      <c r="REF667" s="198"/>
      <c r="REG667" s="198"/>
      <c r="REH667" s="198"/>
      <c r="REI667" s="198"/>
      <c r="REJ667" s="198"/>
      <c r="REK667" s="198"/>
      <c r="REL667" s="198"/>
      <c r="REM667" s="198"/>
      <c r="REN667" s="198"/>
      <c r="REO667" s="198"/>
      <c r="REP667" s="198"/>
      <c r="REQ667" s="198"/>
      <c r="RER667" s="198"/>
      <c r="RES667" s="198"/>
      <c r="RET667" s="198"/>
      <c r="REU667" s="198"/>
      <c r="REV667" s="198"/>
      <c r="REW667" s="198"/>
      <c r="REX667" s="198"/>
      <c r="REY667" s="198"/>
      <c r="REZ667" s="198"/>
      <c r="RFA667" s="198"/>
      <c r="RFB667" s="198"/>
      <c r="RFC667" s="198"/>
      <c r="RFD667" s="198"/>
      <c r="RFE667" s="198"/>
      <c r="RFF667" s="198"/>
      <c r="RFG667" s="198"/>
      <c r="RFH667" s="198"/>
      <c r="RFI667" s="198"/>
      <c r="RFJ667" s="198"/>
      <c r="RFK667" s="198"/>
      <c r="RFL667" s="198"/>
      <c r="RFM667" s="198"/>
      <c r="RFN667" s="198"/>
      <c r="RFO667" s="198"/>
      <c r="RFP667" s="198"/>
      <c r="RFQ667" s="198"/>
      <c r="RFR667" s="198"/>
      <c r="RFS667" s="198"/>
      <c r="RFT667" s="198"/>
      <c r="RFU667" s="198"/>
      <c r="RFV667" s="198"/>
      <c r="RFW667" s="198"/>
      <c r="RFX667" s="198"/>
      <c r="RFY667" s="198"/>
      <c r="RFZ667" s="198"/>
      <c r="RGA667" s="198"/>
      <c r="RGB667" s="198"/>
      <c r="RGC667" s="198"/>
      <c r="RGD667" s="198"/>
      <c r="RGE667" s="198"/>
      <c r="RGF667" s="198"/>
      <c r="RGG667" s="198"/>
      <c r="RGH667" s="198"/>
      <c r="RGI667" s="198"/>
      <c r="RGJ667" s="198"/>
      <c r="RGK667" s="198"/>
      <c r="RGL667" s="198"/>
      <c r="RGM667" s="198"/>
      <c r="RGN667" s="198"/>
      <c r="RGO667" s="198"/>
      <c r="RGP667" s="198"/>
      <c r="RGQ667" s="198"/>
      <c r="RGR667" s="198"/>
      <c r="RGS667" s="198"/>
      <c r="RGT667" s="198"/>
      <c r="RGU667" s="198"/>
      <c r="RGV667" s="198"/>
      <c r="RGW667" s="198"/>
      <c r="RGX667" s="198"/>
      <c r="RGY667" s="198"/>
      <c r="RGZ667" s="198"/>
      <c r="RHA667" s="198"/>
      <c r="RHB667" s="198"/>
      <c r="RHC667" s="198"/>
      <c r="RHD667" s="198"/>
      <c r="RHE667" s="198"/>
      <c r="RHF667" s="198"/>
      <c r="RHG667" s="198"/>
      <c r="RHH667" s="198"/>
      <c r="RHI667" s="198"/>
      <c r="RHJ667" s="198"/>
      <c r="RHK667" s="198"/>
      <c r="RHL667" s="198"/>
      <c r="RHM667" s="198"/>
      <c r="RHN667" s="198"/>
      <c r="RHO667" s="198"/>
      <c r="RHP667" s="198"/>
      <c r="RHQ667" s="198"/>
      <c r="RHR667" s="198"/>
      <c r="RHS667" s="198"/>
      <c r="RHT667" s="198"/>
      <c r="RHU667" s="198"/>
      <c r="RHV667" s="198"/>
      <c r="RHW667" s="198"/>
      <c r="RHX667" s="198"/>
      <c r="RHY667" s="198"/>
      <c r="RHZ667" s="198"/>
      <c r="RIA667" s="198"/>
      <c r="RIB667" s="198"/>
      <c r="RIC667" s="198"/>
      <c r="RID667" s="198"/>
      <c r="RIE667" s="198"/>
      <c r="RIF667" s="198"/>
      <c r="RIG667" s="198"/>
      <c r="RIH667" s="198"/>
      <c r="RII667" s="198"/>
      <c r="RIJ667" s="198"/>
      <c r="RIK667" s="198"/>
      <c r="RIL667" s="198"/>
      <c r="RIM667" s="198"/>
      <c r="RIN667" s="198"/>
      <c r="RIO667" s="198"/>
      <c r="RIP667" s="198"/>
      <c r="RIQ667" s="198"/>
      <c r="RIR667" s="198"/>
      <c r="RIS667" s="198"/>
      <c r="RIT667" s="198"/>
      <c r="RIU667" s="198"/>
      <c r="RIV667" s="198"/>
      <c r="RIW667" s="198"/>
      <c r="RIX667" s="198"/>
      <c r="RIY667" s="198"/>
      <c r="RIZ667" s="198"/>
      <c r="RJA667" s="198"/>
      <c r="RJB667" s="198"/>
      <c r="RJC667" s="198"/>
      <c r="RJD667" s="198"/>
      <c r="RJE667" s="198"/>
      <c r="RJF667" s="198"/>
      <c r="RJG667" s="198"/>
      <c r="RJH667" s="198"/>
      <c r="RJI667" s="198"/>
      <c r="RJJ667" s="198"/>
      <c r="RJK667" s="198"/>
      <c r="RJL667" s="198"/>
      <c r="RJM667" s="198"/>
      <c r="RJN667" s="198"/>
      <c r="RJO667" s="198"/>
      <c r="RJP667" s="198"/>
      <c r="RJQ667" s="198"/>
      <c r="RJR667" s="198"/>
      <c r="RJS667" s="198"/>
      <c r="RJT667" s="198"/>
      <c r="RJU667" s="198"/>
      <c r="RJV667" s="198"/>
      <c r="RJW667" s="198"/>
      <c r="RJX667" s="198"/>
      <c r="RJY667" s="198"/>
      <c r="RJZ667" s="198"/>
      <c r="RKA667" s="198"/>
      <c r="RKB667" s="198"/>
      <c r="RKC667" s="198"/>
      <c r="RKD667" s="198"/>
      <c r="RKE667" s="198"/>
      <c r="RKF667" s="198"/>
      <c r="RKG667" s="198"/>
      <c r="RKH667" s="198"/>
      <c r="RKI667" s="198"/>
      <c r="RKJ667" s="198"/>
      <c r="RKK667" s="198"/>
      <c r="RKL667" s="198"/>
      <c r="RKM667" s="198"/>
      <c r="RKN667" s="198"/>
      <c r="RKO667" s="198"/>
      <c r="RKP667" s="198"/>
      <c r="RKQ667" s="198"/>
      <c r="RKR667" s="198"/>
      <c r="RKS667" s="198"/>
      <c r="RKT667" s="198"/>
      <c r="RKU667" s="198"/>
      <c r="RKV667" s="198"/>
      <c r="RKW667" s="198"/>
      <c r="RKX667" s="198"/>
      <c r="RKY667" s="198"/>
      <c r="RKZ667" s="198"/>
      <c r="RLA667" s="198"/>
      <c r="RLB667" s="198"/>
      <c r="RLC667" s="198"/>
      <c r="RLD667" s="198"/>
      <c r="RLE667" s="198"/>
      <c r="RLF667" s="198"/>
      <c r="RLG667" s="198"/>
      <c r="RLH667" s="198"/>
      <c r="RLI667" s="198"/>
      <c r="RLJ667" s="198"/>
      <c r="RLK667" s="198"/>
      <c r="RLL667" s="198"/>
      <c r="RLM667" s="198"/>
      <c r="RLN667" s="198"/>
      <c r="RLO667" s="198"/>
      <c r="RLP667" s="198"/>
      <c r="RLQ667" s="198"/>
      <c r="RLR667" s="198"/>
      <c r="RLS667" s="198"/>
      <c r="RLT667" s="198"/>
      <c r="RLU667" s="198"/>
      <c r="RLV667" s="198"/>
      <c r="RLW667" s="198"/>
      <c r="RLX667" s="198"/>
      <c r="RLY667" s="198"/>
      <c r="RLZ667" s="198"/>
      <c r="RMA667" s="198"/>
      <c r="RMB667" s="198"/>
      <c r="RMC667" s="198"/>
      <c r="RMD667" s="198"/>
      <c r="RME667" s="198"/>
      <c r="RMF667" s="198"/>
      <c r="RMG667" s="198"/>
      <c r="RMH667" s="198"/>
      <c r="RMI667" s="198"/>
      <c r="RMJ667" s="198"/>
      <c r="RMK667" s="198"/>
      <c r="RML667" s="198"/>
      <c r="RMM667" s="198"/>
      <c r="RMN667" s="198"/>
      <c r="RMO667" s="198"/>
      <c r="RMP667" s="198"/>
      <c r="RMQ667" s="198"/>
      <c r="RMR667" s="198"/>
      <c r="RMS667" s="198"/>
      <c r="RMT667" s="198"/>
      <c r="RMU667" s="198"/>
      <c r="RMV667" s="198"/>
      <c r="RMW667" s="198"/>
      <c r="RMX667" s="198"/>
      <c r="RMY667" s="198"/>
      <c r="RMZ667" s="198"/>
      <c r="RNA667" s="198"/>
      <c r="RNB667" s="198"/>
      <c r="RNC667" s="198"/>
      <c r="RND667" s="198"/>
      <c r="RNE667" s="198"/>
      <c r="RNF667" s="198"/>
      <c r="RNG667" s="198"/>
      <c r="RNH667" s="198"/>
      <c r="RNI667" s="198"/>
      <c r="RNJ667" s="198"/>
      <c r="RNK667" s="198"/>
      <c r="RNL667" s="198"/>
      <c r="RNM667" s="198"/>
      <c r="RNN667" s="198"/>
      <c r="RNO667" s="198"/>
      <c r="RNP667" s="198"/>
      <c r="RNQ667" s="198"/>
      <c r="RNR667" s="198"/>
      <c r="RNS667" s="198"/>
      <c r="RNT667" s="198"/>
      <c r="RNU667" s="198"/>
      <c r="RNV667" s="198"/>
      <c r="RNW667" s="198"/>
      <c r="RNX667" s="198"/>
      <c r="RNY667" s="198"/>
      <c r="RNZ667" s="198"/>
      <c r="ROA667" s="198"/>
      <c r="ROB667" s="198"/>
      <c r="ROC667" s="198"/>
      <c r="ROD667" s="198"/>
      <c r="ROE667" s="198"/>
      <c r="ROF667" s="198"/>
      <c r="ROG667" s="198"/>
      <c r="ROH667" s="198"/>
      <c r="ROI667" s="198"/>
      <c r="ROJ667" s="198"/>
      <c r="ROK667" s="198"/>
      <c r="ROL667" s="198"/>
      <c r="ROM667" s="198"/>
      <c r="RON667" s="198"/>
      <c r="ROO667" s="198"/>
      <c r="ROP667" s="198"/>
      <c r="ROQ667" s="198"/>
      <c r="ROR667" s="198"/>
      <c r="ROS667" s="198"/>
      <c r="ROT667" s="198"/>
      <c r="ROU667" s="198"/>
      <c r="ROV667" s="198"/>
      <c r="ROW667" s="198"/>
      <c r="ROX667" s="198"/>
      <c r="ROY667" s="198"/>
      <c r="ROZ667" s="198"/>
      <c r="RPA667" s="198"/>
      <c r="RPB667" s="198"/>
      <c r="RPC667" s="198"/>
      <c r="RPD667" s="198"/>
      <c r="RPE667" s="198"/>
      <c r="RPF667" s="198"/>
      <c r="RPG667" s="198"/>
      <c r="RPH667" s="198"/>
      <c r="RPI667" s="198"/>
      <c r="RPJ667" s="198"/>
      <c r="RPK667" s="198"/>
      <c r="RPL667" s="198"/>
      <c r="RPM667" s="198"/>
      <c r="RPN667" s="198"/>
      <c r="RPO667" s="198"/>
      <c r="RPP667" s="198"/>
      <c r="RPQ667" s="198"/>
      <c r="RPR667" s="198"/>
      <c r="RPS667" s="198"/>
      <c r="RPT667" s="198"/>
      <c r="RPU667" s="198"/>
      <c r="RPV667" s="198"/>
      <c r="RPW667" s="198"/>
      <c r="RPX667" s="198"/>
      <c r="RPY667" s="198"/>
      <c r="RPZ667" s="198"/>
      <c r="RQA667" s="198"/>
      <c r="RQB667" s="198"/>
      <c r="RQC667" s="198"/>
      <c r="RQD667" s="198"/>
      <c r="RQE667" s="198"/>
      <c r="RQF667" s="198"/>
      <c r="RQG667" s="198"/>
      <c r="RQH667" s="198"/>
      <c r="RQI667" s="198"/>
      <c r="RQJ667" s="198"/>
      <c r="RQK667" s="198"/>
      <c r="RQL667" s="198"/>
      <c r="RQM667" s="198"/>
      <c r="RQN667" s="198"/>
      <c r="RQO667" s="198"/>
      <c r="RQP667" s="198"/>
      <c r="RQQ667" s="198"/>
      <c r="RQR667" s="198"/>
      <c r="RQS667" s="198"/>
      <c r="RQT667" s="198"/>
      <c r="RQU667" s="198"/>
      <c r="RQV667" s="198"/>
      <c r="RQW667" s="198"/>
      <c r="RQX667" s="198"/>
      <c r="RQY667" s="198"/>
      <c r="RQZ667" s="198"/>
      <c r="RRA667" s="198"/>
      <c r="RRB667" s="198"/>
      <c r="RRC667" s="198"/>
      <c r="RRD667" s="198"/>
      <c r="RRE667" s="198"/>
      <c r="RRF667" s="198"/>
      <c r="RRG667" s="198"/>
      <c r="RRH667" s="198"/>
      <c r="RRI667" s="198"/>
      <c r="RRJ667" s="198"/>
      <c r="RRK667" s="198"/>
      <c r="RRL667" s="198"/>
      <c r="RRM667" s="198"/>
      <c r="RRN667" s="198"/>
      <c r="RRO667" s="198"/>
      <c r="RRP667" s="198"/>
      <c r="RRQ667" s="198"/>
      <c r="RRR667" s="198"/>
      <c r="RRS667" s="198"/>
      <c r="RRT667" s="198"/>
      <c r="RRU667" s="198"/>
      <c r="RRV667" s="198"/>
      <c r="RRW667" s="198"/>
      <c r="RRX667" s="198"/>
      <c r="RRY667" s="198"/>
      <c r="RRZ667" s="198"/>
      <c r="RSA667" s="198"/>
      <c r="RSB667" s="198"/>
      <c r="RSC667" s="198"/>
      <c r="RSD667" s="198"/>
      <c r="RSE667" s="198"/>
      <c r="RSF667" s="198"/>
      <c r="RSG667" s="198"/>
      <c r="RSH667" s="198"/>
      <c r="RSI667" s="198"/>
      <c r="RSJ667" s="198"/>
      <c r="RSK667" s="198"/>
      <c r="RSL667" s="198"/>
      <c r="RSM667" s="198"/>
      <c r="RSN667" s="198"/>
      <c r="RSO667" s="198"/>
      <c r="RSP667" s="198"/>
      <c r="RSQ667" s="198"/>
      <c r="RSR667" s="198"/>
      <c r="RSS667" s="198"/>
      <c r="RST667" s="198"/>
      <c r="RSU667" s="198"/>
      <c r="RSV667" s="198"/>
      <c r="RSW667" s="198"/>
      <c r="RSX667" s="198"/>
      <c r="RSY667" s="198"/>
      <c r="RSZ667" s="198"/>
      <c r="RTA667" s="198"/>
      <c r="RTB667" s="198"/>
      <c r="RTC667" s="198"/>
      <c r="RTD667" s="198"/>
      <c r="RTE667" s="198"/>
      <c r="RTF667" s="198"/>
      <c r="RTG667" s="198"/>
      <c r="RTH667" s="198"/>
      <c r="RTI667" s="198"/>
      <c r="RTJ667" s="198"/>
      <c r="RTK667" s="198"/>
      <c r="RTL667" s="198"/>
      <c r="RTM667" s="198"/>
      <c r="RTN667" s="198"/>
      <c r="RTO667" s="198"/>
      <c r="RTP667" s="198"/>
      <c r="RTQ667" s="198"/>
      <c r="RTR667" s="198"/>
      <c r="RTS667" s="198"/>
      <c r="RTT667" s="198"/>
      <c r="RTU667" s="198"/>
      <c r="RTV667" s="198"/>
      <c r="RTW667" s="198"/>
      <c r="RTX667" s="198"/>
      <c r="RTY667" s="198"/>
      <c r="RTZ667" s="198"/>
      <c r="RUA667" s="198"/>
      <c r="RUB667" s="198"/>
      <c r="RUC667" s="198"/>
      <c r="RUD667" s="198"/>
      <c r="RUE667" s="198"/>
      <c r="RUF667" s="198"/>
      <c r="RUG667" s="198"/>
      <c r="RUH667" s="198"/>
      <c r="RUI667" s="198"/>
      <c r="RUJ667" s="198"/>
      <c r="RUK667" s="198"/>
      <c r="RUL667" s="198"/>
      <c r="RUM667" s="198"/>
      <c r="RUN667" s="198"/>
      <c r="RUO667" s="198"/>
      <c r="RUP667" s="198"/>
      <c r="RUQ667" s="198"/>
      <c r="RUR667" s="198"/>
      <c r="RUS667" s="198"/>
      <c r="RUT667" s="198"/>
      <c r="RUU667" s="198"/>
      <c r="RUV667" s="198"/>
      <c r="RUW667" s="198"/>
      <c r="RUX667" s="198"/>
      <c r="RUY667" s="198"/>
      <c r="RUZ667" s="198"/>
      <c r="RVA667" s="198"/>
      <c r="RVB667" s="198"/>
      <c r="RVC667" s="198"/>
      <c r="RVD667" s="198"/>
      <c r="RVE667" s="198"/>
      <c r="RVF667" s="198"/>
      <c r="RVG667" s="198"/>
      <c r="RVH667" s="198"/>
      <c r="RVI667" s="198"/>
      <c r="RVJ667" s="198"/>
      <c r="RVK667" s="198"/>
      <c r="RVL667" s="198"/>
      <c r="RVM667" s="198"/>
      <c r="RVN667" s="198"/>
      <c r="RVO667" s="198"/>
      <c r="RVP667" s="198"/>
      <c r="RVQ667" s="198"/>
      <c r="RVR667" s="198"/>
      <c r="RVS667" s="198"/>
      <c r="RVT667" s="198"/>
      <c r="RVU667" s="198"/>
      <c r="RVV667" s="198"/>
      <c r="RVW667" s="198"/>
      <c r="RVX667" s="198"/>
      <c r="RVY667" s="198"/>
      <c r="RVZ667" s="198"/>
      <c r="RWA667" s="198"/>
      <c r="RWB667" s="198"/>
      <c r="RWC667" s="198"/>
      <c r="RWD667" s="198"/>
      <c r="RWE667" s="198"/>
      <c r="RWF667" s="198"/>
      <c r="RWG667" s="198"/>
      <c r="RWH667" s="198"/>
      <c r="RWI667" s="198"/>
      <c r="RWJ667" s="198"/>
      <c r="RWK667" s="198"/>
      <c r="RWL667" s="198"/>
      <c r="RWM667" s="198"/>
      <c r="RWN667" s="198"/>
      <c r="RWO667" s="198"/>
      <c r="RWP667" s="198"/>
      <c r="RWQ667" s="198"/>
      <c r="RWR667" s="198"/>
      <c r="RWS667" s="198"/>
      <c r="RWT667" s="198"/>
      <c r="RWU667" s="198"/>
      <c r="RWV667" s="198"/>
      <c r="RWW667" s="198"/>
      <c r="RWX667" s="198"/>
      <c r="RWY667" s="198"/>
      <c r="RWZ667" s="198"/>
      <c r="RXA667" s="198"/>
      <c r="RXB667" s="198"/>
      <c r="RXC667" s="198"/>
      <c r="RXD667" s="198"/>
      <c r="RXE667" s="198"/>
      <c r="RXF667" s="198"/>
      <c r="RXG667" s="198"/>
      <c r="RXH667" s="198"/>
      <c r="RXI667" s="198"/>
      <c r="RXJ667" s="198"/>
      <c r="RXK667" s="198"/>
      <c r="RXL667" s="198"/>
      <c r="RXM667" s="198"/>
      <c r="RXN667" s="198"/>
      <c r="RXO667" s="198"/>
      <c r="RXP667" s="198"/>
      <c r="RXQ667" s="198"/>
      <c r="RXR667" s="198"/>
      <c r="RXS667" s="198"/>
      <c r="RXT667" s="198"/>
      <c r="RXU667" s="198"/>
      <c r="RXV667" s="198"/>
      <c r="RXW667" s="198"/>
      <c r="RXX667" s="198"/>
      <c r="RXY667" s="198"/>
      <c r="RXZ667" s="198"/>
      <c r="RYA667" s="198"/>
      <c r="RYB667" s="198"/>
      <c r="RYC667" s="198"/>
      <c r="RYD667" s="198"/>
      <c r="RYE667" s="198"/>
      <c r="RYF667" s="198"/>
      <c r="RYG667" s="198"/>
      <c r="RYH667" s="198"/>
      <c r="RYI667" s="198"/>
      <c r="RYJ667" s="198"/>
      <c r="RYK667" s="198"/>
      <c r="RYL667" s="198"/>
      <c r="RYM667" s="198"/>
      <c r="RYN667" s="198"/>
      <c r="RYO667" s="198"/>
      <c r="RYP667" s="198"/>
      <c r="RYQ667" s="198"/>
      <c r="RYR667" s="198"/>
      <c r="RYS667" s="198"/>
      <c r="RYT667" s="198"/>
      <c r="RYU667" s="198"/>
      <c r="RYV667" s="198"/>
      <c r="RYW667" s="198"/>
      <c r="RYX667" s="198"/>
      <c r="RYY667" s="198"/>
      <c r="RYZ667" s="198"/>
      <c r="RZA667" s="198"/>
      <c r="RZB667" s="198"/>
      <c r="RZC667" s="198"/>
      <c r="RZD667" s="198"/>
      <c r="RZE667" s="198"/>
      <c r="RZF667" s="198"/>
      <c r="RZG667" s="198"/>
      <c r="RZH667" s="198"/>
      <c r="RZI667" s="198"/>
      <c r="RZJ667" s="198"/>
      <c r="RZK667" s="198"/>
      <c r="RZL667" s="198"/>
      <c r="RZM667" s="198"/>
      <c r="RZN667" s="198"/>
      <c r="RZO667" s="198"/>
      <c r="RZP667" s="198"/>
      <c r="RZQ667" s="198"/>
      <c r="RZR667" s="198"/>
      <c r="RZS667" s="198"/>
      <c r="RZT667" s="198"/>
      <c r="RZU667" s="198"/>
      <c r="RZV667" s="198"/>
      <c r="RZW667" s="198"/>
      <c r="RZX667" s="198"/>
      <c r="RZY667" s="198"/>
      <c r="RZZ667" s="198"/>
      <c r="SAA667" s="198"/>
      <c r="SAB667" s="198"/>
      <c r="SAC667" s="198"/>
      <c r="SAD667" s="198"/>
      <c r="SAE667" s="198"/>
      <c r="SAF667" s="198"/>
      <c r="SAG667" s="198"/>
      <c r="SAH667" s="198"/>
      <c r="SAI667" s="198"/>
      <c r="SAJ667" s="198"/>
      <c r="SAK667" s="198"/>
      <c r="SAL667" s="198"/>
      <c r="SAM667" s="198"/>
      <c r="SAN667" s="198"/>
      <c r="SAO667" s="198"/>
      <c r="SAP667" s="198"/>
      <c r="SAQ667" s="198"/>
      <c r="SAR667" s="198"/>
      <c r="SAS667" s="198"/>
      <c r="SAT667" s="198"/>
      <c r="SAU667" s="198"/>
      <c r="SAV667" s="198"/>
      <c r="SAW667" s="198"/>
      <c r="SAX667" s="198"/>
      <c r="SAY667" s="198"/>
      <c r="SAZ667" s="198"/>
      <c r="SBA667" s="198"/>
      <c r="SBB667" s="198"/>
      <c r="SBC667" s="198"/>
      <c r="SBD667" s="198"/>
      <c r="SBE667" s="198"/>
      <c r="SBF667" s="198"/>
      <c r="SBG667" s="198"/>
      <c r="SBH667" s="198"/>
      <c r="SBI667" s="198"/>
      <c r="SBJ667" s="198"/>
      <c r="SBK667" s="198"/>
      <c r="SBL667" s="198"/>
      <c r="SBM667" s="198"/>
      <c r="SBN667" s="198"/>
      <c r="SBO667" s="198"/>
      <c r="SBP667" s="198"/>
      <c r="SBQ667" s="198"/>
      <c r="SBR667" s="198"/>
      <c r="SBS667" s="198"/>
      <c r="SBT667" s="198"/>
      <c r="SBU667" s="198"/>
      <c r="SBV667" s="198"/>
      <c r="SBW667" s="198"/>
      <c r="SBX667" s="198"/>
      <c r="SBY667" s="198"/>
      <c r="SBZ667" s="198"/>
      <c r="SCA667" s="198"/>
      <c r="SCB667" s="198"/>
      <c r="SCC667" s="198"/>
      <c r="SCD667" s="198"/>
      <c r="SCE667" s="198"/>
      <c r="SCF667" s="198"/>
      <c r="SCG667" s="198"/>
      <c r="SCH667" s="198"/>
      <c r="SCI667" s="198"/>
      <c r="SCJ667" s="198"/>
      <c r="SCK667" s="198"/>
      <c r="SCL667" s="198"/>
      <c r="SCM667" s="198"/>
      <c r="SCN667" s="198"/>
      <c r="SCO667" s="198"/>
      <c r="SCP667" s="198"/>
      <c r="SCQ667" s="198"/>
      <c r="SCR667" s="198"/>
      <c r="SCS667" s="198"/>
      <c r="SCT667" s="198"/>
      <c r="SCU667" s="198"/>
      <c r="SCV667" s="198"/>
      <c r="SCW667" s="198"/>
      <c r="SCX667" s="198"/>
      <c r="SCY667" s="198"/>
      <c r="SCZ667" s="198"/>
      <c r="SDA667" s="198"/>
      <c r="SDB667" s="198"/>
      <c r="SDC667" s="198"/>
      <c r="SDD667" s="198"/>
      <c r="SDE667" s="198"/>
      <c r="SDF667" s="198"/>
      <c r="SDG667" s="198"/>
      <c r="SDH667" s="198"/>
      <c r="SDI667" s="198"/>
      <c r="SDJ667" s="198"/>
      <c r="SDK667" s="198"/>
      <c r="SDL667" s="198"/>
      <c r="SDM667" s="198"/>
      <c r="SDN667" s="198"/>
      <c r="SDO667" s="198"/>
      <c r="SDP667" s="198"/>
      <c r="SDQ667" s="198"/>
      <c r="SDR667" s="198"/>
      <c r="SDS667" s="198"/>
      <c r="SDT667" s="198"/>
      <c r="SDU667" s="198"/>
      <c r="SDV667" s="198"/>
      <c r="SDW667" s="198"/>
      <c r="SDX667" s="198"/>
      <c r="SDY667" s="198"/>
      <c r="SDZ667" s="198"/>
      <c r="SEA667" s="198"/>
      <c r="SEB667" s="198"/>
      <c r="SEC667" s="198"/>
      <c r="SED667" s="198"/>
      <c r="SEE667" s="198"/>
      <c r="SEF667" s="198"/>
      <c r="SEG667" s="198"/>
      <c r="SEH667" s="198"/>
      <c r="SEI667" s="198"/>
      <c r="SEJ667" s="198"/>
      <c r="SEK667" s="198"/>
      <c r="SEL667" s="198"/>
      <c r="SEM667" s="198"/>
      <c r="SEN667" s="198"/>
      <c r="SEO667" s="198"/>
      <c r="SEP667" s="198"/>
      <c r="SEQ667" s="198"/>
      <c r="SER667" s="198"/>
      <c r="SES667" s="198"/>
      <c r="SET667" s="198"/>
      <c r="SEU667" s="198"/>
      <c r="SEV667" s="198"/>
      <c r="SEW667" s="198"/>
      <c r="SEX667" s="198"/>
      <c r="SEY667" s="198"/>
      <c r="SEZ667" s="198"/>
      <c r="SFA667" s="198"/>
      <c r="SFB667" s="198"/>
      <c r="SFC667" s="198"/>
      <c r="SFD667" s="198"/>
      <c r="SFE667" s="198"/>
      <c r="SFF667" s="198"/>
      <c r="SFG667" s="198"/>
      <c r="SFH667" s="198"/>
      <c r="SFI667" s="198"/>
      <c r="SFJ667" s="198"/>
      <c r="SFK667" s="198"/>
      <c r="SFL667" s="198"/>
      <c r="SFM667" s="198"/>
      <c r="SFN667" s="198"/>
      <c r="SFO667" s="198"/>
      <c r="SFP667" s="198"/>
      <c r="SFQ667" s="198"/>
      <c r="SFR667" s="198"/>
      <c r="SFS667" s="198"/>
      <c r="SFT667" s="198"/>
      <c r="SFU667" s="198"/>
      <c r="SFV667" s="198"/>
      <c r="SFW667" s="198"/>
      <c r="SFX667" s="198"/>
      <c r="SFY667" s="198"/>
      <c r="SFZ667" s="198"/>
      <c r="SGA667" s="198"/>
      <c r="SGB667" s="198"/>
      <c r="SGC667" s="198"/>
      <c r="SGD667" s="198"/>
      <c r="SGE667" s="198"/>
      <c r="SGF667" s="198"/>
      <c r="SGG667" s="198"/>
      <c r="SGH667" s="198"/>
      <c r="SGI667" s="198"/>
      <c r="SGJ667" s="198"/>
      <c r="SGK667" s="198"/>
      <c r="SGL667" s="198"/>
      <c r="SGM667" s="198"/>
      <c r="SGN667" s="198"/>
      <c r="SGO667" s="198"/>
      <c r="SGP667" s="198"/>
      <c r="SGQ667" s="198"/>
      <c r="SGR667" s="198"/>
      <c r="SGS667" s="198"/>
      <c r="SGT667" s="198"/>
      <c r="SGU667" s="198"/>
      <c r="SGV667" s="198"/>
      <c r="SGW667" s="198"/>
      <c r="SGX667" s="198"/>
      <c r="SGY667" s="198"/>
      <c r="SGZ667" s="198"/>
      <c r="SHA667" s="198"/>
      <c r="SHB667" s="198"/>
      <c r="SHC667" s="198"/>
      <c r="SHD667" s="198"/>
      <c r="SHE667" s="198"/>
      <c r="SHF667" s="198"/>
      <c r="SHG667" s="198"/>
      <c r="SHH667" s="198"/>
      <c r="SHI667" s="198"/>
      <c r="SHJ667" s="198"/>
      <c r="SHK667" s="198"/>
      <c r="SHL667" s="198"/>
      <c r="SHM667" s="198"/>
      <c r="SHN667" s="198"/>
      <c r="SHO667" s="198"/>
      <c r="SHP667" s="198"/>
      <c r="SHQ667" s="198"/>
      <c r="SHR667" s="198"/>
      <c r="SHS667" s="198"/>
      <c r="SHT667" s="198"/>
      <c r="SHU667" s="198"/>
      <c r="SHV667" s="198"/>
      <c r="SHW667" s="198"/>
      <c r="SHX667" s="198"/>
      <c r="SHY667" s="198"/>
      <c r="SHZ667" s="198"/>
      <c r="SIA667" s="198"/>
      <c r="SIB667" s="198"/>
      <c r="SIC667" s="198"/>
      <c r="SID667" s="198"/>
      <c r="SIE667" s="198"/>
      <c r="SIF667" s="198"/>
      <c r="SIG667" s="198"/>
      <c r="SIH667" s="198"/>
      <c r="SII667" s="198"/>
      <c r="SIJ667" s="198"/>
      <c r="SIK667" s="198"/>
      <c r="SIL667" s="198"/>
      <c r="SIM667" s="198"/>
      <c r="SIN667" s="198"/>
      <c r="SIO667" s="198"/>
      <c r="SIP667" s="198"/>
      <c r="SIQ667" s="198"/>
      <c r="SIR667" s="198"/>
      <c r="SIS667" s="198"/>
      <c r="SIT667" s="198"/>
      <c r="SIU667" s="198"/>
      <c r="SIV667" s="198"/>
      <c r="SIW667" s="198"/>
      <c r="SIX667" s="198"/>
      <c r="SIY667" s="198"/>
      <c r="SIZ667" s="198"/>
      <c r="SJA667" s="198"/>
      <c r="SJB667" s="198"/>
      <c r="SJC667" s="198"/>
      <c r="SJD667" s="198"/>
      <c r="SJE667" s="198"/>
      <c r="SJF667" s="198"/>
      <c r="SJG667" s="198"/>
      <c r="SJH667" s="198"/>
      <c r="SJI667" s="198"/>
      <c r="SJJ667" s="198"/>
      <c r="SJK667" s="198"/>
      <c r="SJL667" s="198"/>
      <c r="SJM667" s="198"/>
      <c r="SJN667" s="198"/>
      <c r="SJO667" s="198"/>
      <c r="SJP667" s="198"/>
      <c r="SJQ667" s="198"/>
      <c r="SJR667" s="198"/>
      <c r="SJS667" s="198"/>
      <c r="SJT667" s="198"/>
      <c r="SJU667" s="198"/>
      <c r="SJV667" s="198"/>
      <c r="SJW667" s="198"/>
      <c r="SJX667" s="198"/>
      <c r="SJY667" s="198"/>
      <c r="SJZ667" s="198"/>
      <c r="SKA667" s="198"/>
      <c r="SKB667" s="198"/>
      <c r="SKC667" s="198"/>
      <c r="SKD667" s="198"/>
      <c r="SKE667" s="198"/>
      <c r="SKF667" s="198"/>
      <c r="SKG667" s="198"/>
      <c r="SKH667" s="198"/>
      <c r="SKI667" s="198"/>
      <c r="SKJ667" s="198"/>
      <c r="SKK667" s="198"/>
      <c r="SKL667" s="198"/>
      <c r="SKM667" s="198"/>
      <c r="SKN667" s="198"/>
      <c r="SKO667" s="198"/>
      <c r="SKP667" s="198"/>
      <c r="SKQ667" s="198"/>
      <c r="SKR667" s="198"/>
      <c r="SKS667" s="198"/>
      <c r="SKT667" s="198"/>
      <c r="SKU667" s="198"/>
      <c r="SKV667" s="198"/>
      <c r="SKW667" s="198"/>
      <c r="SKX667" s="198"/>
      <c r="SKY667" s="198"/>
      <c r="SKZ667" s="198"/>
      <c r="SLA667" s="198"/>
      <c r="SLB667" s="198"/>
      <c r="SLC667" s="198"/>
      <c r="SLD667" s="198"/>
      <c r="SLE667" s="198"/>
      <c r="SLF667" s="198"/>
      <c r="SLG667" s="198"/>
      <c r="SLH667" s="198"/>
      <c r="SLI667" s="198"/>
      <c r="SLJ667" s="198"/>
      <c r="SLK667" s="198"/>
      <c r="SLL667" s="198"/>
      <c r="SLM667" s="198"/>
      <c r="SLN667" s="198"/>
      <c r="SLO667" s="198"/>
      <c r="SLP667" s="198"/>
      <c r="SLQ667" s="198"/>
      <c r="SLR667" s="198"/>
      <c r="SLS667" s="198"/>
      <c r="SLT667" s="198"/>
      <c r="SLU667" s="198"/>
      <c r="SLV667" s="198"/>
      <c r="SLW667" s="198"/>
      <c r="SLX667" s="198"/>
      <c r="SLY667" s="198"/>
      <c r="SLZ667" s="198"/>
      <c r="SMA667" s="198"/>
      <c r="SMB667" s="198"/>
      <c r="SMC667" s="198"/>
      <c r="SMD667" s="198"/>
      <c r="SME667" s="198"/>
      <c r="SMF667" s="198"/>
      <c r="SMG667" s="198"/>
      <c r="SMH667" s="198"/>
      <c r="SMI667" s="198"/>
      <c r="SMJ667" s="198"/>
      <c r="SMK667" s="198"/>
      <c r="SML667" s="198"/>
      <c r="SMM667" s="198"/>
      <c r="SMN667" s="198"/>
      <c r="SMO667" s="198"/>
      <c r="SMP667" s="198"/>
      <c r="SMQ667" s="198"/>
      <c r="SMR667" s="198"/>
      <c r="SMS667" s="198"/>
      <c r="SMT667" s="198"/>
      <c r="SMU667" s="198"/>
      <c r="SMV667" s="198"/>
      <c r="SMW667" s="198"/>
      <c r="SMX667" s="198"/>
      <c r="SMY667" s="198"/>
      <c r="SMZ667" s="198"/>
      <c r="SNA667" s="198"/>
      <c r="SNB667" s="198"/>
      <c r="SNC667" s="198"/>
      <c r="SND667" s="198"/>
      <c r="SNE667" s="198"/>
      <c r="SNF667" s="198"/>
      <c r="SNG667" s="198"/>
      <c r="SNH667" s="198"/>
      <c r="SNI667" s="198"/>
      <c r="SNJ667" s="198"/>
      <c r="SNK667" s="198"/>
      <c r="SNL667" s="198"/>
      <c r="SNM667" s="198"/>
      <c r="SNN667" s="198"/>
      <c r="SNO667" s="198"/>
      <c r="SNP667" s="198"/>
      <c r="SNQ667" s="198"/>
      <c r="SNR667" s="198"/>
      <c r="SNS667" s="198"/>
      <c r="SNT667" s="198"/>
      <c r="SNU667" s="198"/>
      <c r="SNV667" s="198"/>
      <c r="SNW667" s="198"/>
      <c r="SNX667" s="198"/>
      <c r="SNY667" s="198"/>
      <c r="SNZ667" s="198"/>
      <c r="SOA667" s="198"/>
      <c r="SOB667" s="198"/>
      <c r="SOC667" s="198"/>
      <c r="SOD667" s="198"/>
      <c r="SOE667" s="198"/>
      <c r="SOF667" s="198"/>
      <c r="SOG667" s="198"/>
      <c r="SOH667" s="198"/>
      <c r="SOI667" s="198"/>
      <c r="SOJ667" s="198"/>
      <c r="SOK667" s="198"/>
      <c r="SOL667" s="198"/>
      <c r="SOM667" s="198"/>
      <c r="SON667" s="198"/>
      <c r="SOO667" s="198"/>
      <c r="SOP667" s="198"/>
      <c r="SOQ667" s="198"/>
      <c r="SOR667" s="198"/>
      <c r="SOS667" s="198"/>
      <c r="SOT667" s="198"/>
      <c r="SOU667" s="198"/>
      <c r="SOV667" s="198"/>
      <c r="SOW667" s="198"/>
      <c r="SOX667" s="198"/>
      <c r="SOY667" s="198"/>
      <c r="SOZ667" s="198"/>
      <c r="SPA667" s="198"/>
      <c r="SPB667" s="198"/>
      <c r="SPC667" s="198"/>
      <c r="SPD667" s="198"/>
      <c r="SPE667" s="198"/>
      <c r="SPF667" s="198"/>
      <c r="SPG667" s="198"/>
      <c r="SPH667" s="198"/>
      <c r="SPI667" s="198"/>
      <c r="SPJ667" s="198"/>
      <c r="SPK667" s="198"/>
      <c r="SPL667" s="198"/>
      <c r="SPM667" s="198"/>
      <c r="SPN667" s="198"/>
      <c r="SPO667" s="198"/>
      <c r="SPP667" s="198"/>
      <c r="SPQ667" s="198"/>
      <c r="SPR667" s="198"/>
      <c r="SPS667" s="198"/>
      <c r="SPT667" s="198"/>
      <c r="SPU667" s="198"/>
      <c r="SPV667" s="198"/>
      <c r="SPW667" s="198"/>
      <c r="SPX667" s="198"/>
      <c r="SPY667" s="198"/>
      <c r="SPZ667" s="198"/>
      <c r="SQA667" s="198"/>
      <c r="SQB667" s="198"/>
      <c r="SQC667" s="198"/>
      <c r="SQD667" s="198"/>
      <c r="SQE667" s="198"/>
      <c r="SQF667" s="198"/>
      <c r="SQG667" s="198"/>
      <c r="SQH667" s="198"/>
      <c r="SQI667" s="198"/>
      <c r="SQJ667" s="198"/>
      <c r="SQK667" s="198"/>
      <c r="SQL667" s="198"/>
      <c r="SQM667" s="198"/>
      <c r="SQN667" s="198"/>
      <c r="SQO667" s="198"/>
      <c r="SQP667" s="198"/>
      <c r="SQQ667" s="198"/>
      <c r="SQR667" s="198"/>
      <c r="SQS667" s="198"/>
      <c r="SQT667" s="198"/>
      <c r="SQU667" s="198"/>
      <c r="SQV667" s="198"/>
      <c r="SQW667" s="198"/>
      <c r="SQX667" s="198"/>
      <c r="SQY667" s="198"/>
      <c r="SQZ667" s="198"/>
      <c r="SRA667" s="198"/>
      <c r="SRB667" s="198"/>
      <c r="SRC667" s="198"/>
      <c r="SRD667" s="198"/>
      <c r="SRE667" s="198"/>
      <c r="SRF667" s="198"/>
      <c r="SRG667" s="198"/>
      <c r="SRH667" s="198"/>
      <c r="SRI667" s="198"/>
      <c r="SRJ667" s="198"/>
      <c r="SRK667" s="198"/>
      <c r="SRL667" s="198"/>
      <c r="SRM667" s="198"/>
      <c r="SRN667" s="198"/>
      <c r="SRO667" s="198"/>
      <c r="SRP667" s="198"/>
      <c r="SRQ667" s="198"/>
      <c r="SRR667" s="198"/>
      <c r="SRS667" s="198"/>
      <c r="SRT667" s="198"/>
      <c r="SRU667" s="198"/>
      <c r="SRV667" s="198"/>
      <c r="SRW667" s="198"/>
      <c r="SRX667" s="198"/>
      <c r="SRY667" s="198"/>
      <c r="SRZ667" s="198"/>
      <c r="SSA667" s="198"/>
      <c r="SSB667" s="198"/>
      <c r="SSC667" s="198"/>
      <c r="SSD667" s="198"/>
      <c r="SSE667" s="198"/>
      <c r="SSF667" s="198"/>
      <c r="SSG667" s="198"/>
      <c r="SSH667" s="198"/>
      <c r="SSI667" s="198"/>
      <c r="SSJ667" s="198"/>
      <c r="SSK667" s="198"/>
      <c r="SSL667" s="198"/>
      <c r="SSM667" s="198"/>
      <c r="SSN667" s="198"/>
      <c r="SSO667" s="198"/>
      <c r="SSP667" s="198"/>
      <c r="SSQ667" s="198"/>
      <c r="SSR667" s="198"/>
      <c r="SSS667" s="198"/>
      <c r="SST667" s="198"/>
      <c r="SSU667" s="198"/>
      <c r="SSV667" s="198"/>
      <c r="SSW667" s="198"/>
      <c r="SSX667" s="198"/>
      <c r="SSY667" s="198"/>
      <c r="SSZ667" s="198"/>
      <c r="STA667" s="198"/>
      <c r="STB667" s="198"/>
      <c r="STC667" s="198"/>
      <c r="STD667" s="198"/>
      <c r="STE667" s="198"/>
      <c r="STF667" s="198"/>
      <c r="STG667" s="198"/>
      <c r="STH667" s="198"/>
      <c r="STI667" s="198"/>
      <c r="STJ667" s="198"/>
      <c r="STK667" s="198"/>
      <c r="STL667" s="198"/>
      <c r="STM667" s="198"/>
      <c r="STN667" s="198"/>
      <c r="STO667" s="198"/>
      <c r="STP667" s="198"/>
      <c r="STQ667" s="198"/>
      <c r="STR667" s="198"/>
      <c r="STS667" s="198"/>
      <c r="STT667" s="198"/>
      <c r="STU667" s="198"/>
      <c r="STV667" s="198"/>
      <c r="STW667" s="198"/>
      <c r="STX667" s="198"/>
      <c r="STY667" s="198"/>
      <c r="STZ667" s="198"/>
      <c r="SUA667" s="198"/>
      <c r="SUB667" s="198"/>
      <c r="SUC667" s="198"/>
      <c r="SUD667" s="198"/>
      <c r="SUE667" s="198"/>
      <c r="SUF667" s="198"/>
      <c r="SUG667" s="198"/>
      <c r="SUH667" s="198"/>
      <c r="SUI667" s="198"/>
      <c r="SUJ667" s="198"/>
      <c r="SUK667" s="198"/>
      <c r="SUL667" s="198"/>
      <c r="SUM667" s="198"/>
      <c r="SUN667" s="198"/>
      <c r="SUO667" s="198"/>
      <c r="SUP667" s="198"/>
      <c r="SUQ667" s="198"/>
      <c r="SUR667" s="198"/>
      <c r="SUS667" s="198"/>
      <c r="SUT667" s="198"/>
      <c r="SUU667" s="198"/>
      <c r="SUV667" s="198"/>
      <c r="SUW667" s="198"/>
      <c r="SUX667" s="198"/>
      <c r="SUY667" s="198"/>
      <c r="SUZ667" s="198"/>
      <c r="SVA667" s="198"/>
      <c r="SVB667" s="198"/>
      <c r="SVC667" s="198"/>
      <c r="SVD667" s="198"/>
      <c r="SVE667" s="198"/>
      <c r="SVF667" s="198"/>
      <c r="SVG667" s="198"/>
      <c r="SVH667" s="198"/>
      <c r="SVI667" s="198"/>
      <c r="SVJ667" s="198"/>
      <c r="SVK667" s="198"/>
      <c r="SVL667" s="198"/>
      <c r="SVM667" s="198"/>
      <c r="SVN667" s="198"/>
      <c r="SVO667" s="198"/>
      <c r="SVP667" s="198"/>
      <c r="SVQ667" s="198"/>
      <c r="SVR667" s="198"/>
      <c r="SVS667" s="198"/>
      <c r="SVT667" s="198"/>
      <c r="SVU667" s="198"/>
      <c r="SVV667" s="198"/>
      <c r="SVW667" s="198"/>
      <c r="SVX667" s="198"/>
      <c r="SVY667" s="198"/>
      <c r="SVZ667" s="198"/>
      <c r="SWA667" s="198"/>
      <c r="SWB667" s="198"/>
      <c r="SWC667" s="198"/>
      <c r="SWD667" s="198"/>
      <c r="SWE667" s="198"/>
      <c r="SWF667" s="198"/>
      <c r="SWG667" s="198"/>
      <c r="SWH667" s="198"/>
      <c r="SWI667" s="198"/>
      <c r="SWJ667" s="198"/>
      <c r="SWK667" s="198"/>
      <c r="SWL667" s="198"/>
      <c r="SWM667" s="198"/>
      <c r="SWN667" s="198"/>
      <c r="SWO667" s="198"/>
      <c r="SWP667" s="198"/>
      <c r="SWQ667" s="198"/>
      <c r="SWR667" s="198"/>
      <c r="SWS667" s="198"/>
      <c r="SWT667" s="198"/>
      <c r="SWU667" s="198"/>
      <c r="SWV667" s="198"/>
      <c r="SWW667" s="198"/>
      <c r="SWX667" s="198"/>
      <c r="SWY667" s="198"/>
      <c r="SWZ667" s="198"/>
      <c r="SXA667" s="198"/>
      <c r="SXB667" s="198"/>
      <c r="SXC667" s="198"/>
      <c r="SXD667" s="198"/>
      <c r="SXE667" s="198"/>
      <c r="SXF667" s="198"/>
      <c r="SXG667" s="198"/>
      <c r="SXH667" s="198"/>
      <c r="SXI667" s="198"/>
      <c r="SXJ667" s="198"/>
      <c r="SXK667" s="198"/>
      <c r="SXL667" s="198"/>
      <c r="SXM667" s="198"/>
      <c r="SXN667" s="198"/>
      <c r="SXO667" s="198"/>
      <c r="SXP667" s="198"/>
      <c r="SXQ667" s="198"/>
      <c r="SXR667" s="198"/>
      <c r="SXS667" s="198"/>
      <c r="SXT667" s="198"/>
      <c r="SXU667" s="198"/>
      <c r="SXV667" s="198"/>
      <c r="SXW667" s="198"/>
      <c r="SXX667" s="198"/>
      <c r="SXY667" s="198"/>
      <c r="SXZ667" s="198"/>
      <c r="SYA667" s="198"/>
      <c r="SYB667" s="198"/>
      <c r="SYC667" s="198"/>
      <c r="SYD667" s="198"/>
      <c r="SYE667" s="198"/>
      <c r="SYF667" s="198"/>
      <c r="SYG667" s="198"/>
      <c r="SYH667" s="198"/>
      <c r="SYI667" s="198"/>
      <c r="SYJ667" s="198"/>
      <c r="SYK667" s="198"/>
      <c r="SYL667" s="198"/>
      <c r="SYM667" s="198"/>
      <c r="SYN667" s="198"/>
      <c r="SYO667" s="198"/>
      <c r="SYP667" s="198"/>
      <c r="SYQ667" s="198"/>
      <c r="SYR667" s="198"/>
      <c r="SYS667" s="198"/>
      <c r="SYT667" s="198"/>
      <c r="SYU667" s="198"/>
      <c r="SYV667" s="198"/>
      <c r="SYW667" s="198"/>
      <c r="SYX667" s="198"/>
      <c r="SYY667" s="198"/>
      <c r="SYZ667" s="198"/>
      <c r="SZA667" s="198"/>
      <c r="SZB667" s="198"/>
      <c r="SZC667" s="198"/>
      <c r="SZD667" s="198"/>
      <c r="SZE667" s="198"/>
      <c r="SZF667" s="198"/>
      <c r="SZG667" s="198"/>
      <c r="SZH667" s="198"/>
      <c r="SZI667" s="198"/>
      <c r="SZJ667" s="198"/>
      <c r="SZK667" s="198"/>
      <c r="SZL667" s="198"/>
      <c r="SZM667" s="198"/>
      <c r="SZN667" s="198"/>
      <c r="SZO667" s="198"/>
      <c r="SZP667" s="198"/>
      <c r="SZQ667" s="198"/>
      <c r="SZR667" s="198"/>
      <c r="SZS667" s="198"/>
      <c r="SZT667" s="198"/>
      <c r="SZU667" s="198"/>
      <c r="SZV667" s="198"/>
      <c r="SZW667" s="198"/>
      <c r="SZX667" s="198"/>
      <c r="SZY667" s="198"/>
      <c r="SZZ667" s="198"/>
      <c r="TAA667" s="198"/>
      <c r="TAB667" s="198"/>
      <c r="TAC667" s="198"/>
      <c r="TAD667" s="198"/>
      <c r="TAE667" s="198"/>
      <c r="TAF667" s="198"/>
      <c r="TAG667" s="198"/>
      <c r="TAH667" s="198"/>
      <c r="TAI667" s="198"/>
      <c r="TAJ667" s="198"/>
      <c r="TAK667" s="198"/>
      <c r="TAL667" s="198"/>
      <c r="TAM667" s="198"/>
      <c r="TAN667" s="198"/>
      <c r="TAO667" s="198"/>
      <c r="TAP667" s="198"/>
      <c r="TAQ667" s="198"/>
      <c r="TAR667" s="198"/>
      <c r="TAS667" s="198"/>
      <c r="TAT667" s="198"/>
      <c r="TAU667" s="198"/>
      <c r="TAV667" s="198"/>
      <c r="TAW667" s="198"/>
      <c r="TAX667" s="198"/>
      <c r="TAY667" s="198"/>
      <c r="TAZ667" s="198"/>
      <c r="TBA667" s="198"/>
      <c r="TBB667" s="198"/>
      <c r="TBC667" s="198"/>
      <c r="TBD667" s="198"/>
      <c r="TBE667" s="198"/>
      <c r="TBF667" s="198"/>
      <c r="TBG667" s="198"/>
      <c r="TBH667" s="198"/>
      <c r="TBI667" s="198"/>
      <c r="TBJ667" s="198"/>
      <c r="TBK667" s="198"/>
      <c r="TBL667" s="198"/>
      <c r="TBM667" s="198"/>
      <c r="TBN667" s="198"/>
      <c r="TBO667" s="198"/>
      <c r="TBP667" s="198"/>
      <c r="TBQ667" s="198"/>
      <c r="TBR667" s="198"/>
      <c r="TBS667" s="198"/>
      <c r="TBT667" s="198"/>
      <c r="TBU667" s="198"/>
      <c r="TBV667" s="198"/>
      <c r="TBW667" s="198"/>
      <c r="TBX667" s="198"/>
      <c r="TBY667" s="198"/>
      <c r="TBZ667" s="198"/>
      <c r="TCA667" s="198"/>
      <c r="TCB667" s="198"/>
      <c r="TCC667" s="198"/>
      <c r="TCD667" s="198"/>
      <c r="TCE667" s="198"/>
      <c r="TCF667" s="198"/>
      <c r="TCG667" s="198"/>
      <c r="TCH667" s="198"/>
      <c r="TCI667" s="198"/>
      <c r="TCJ667" s="198"/>
      <c r="TCK667" s="198"/>
      <c r="TCL667" s="198"/>
      <c r="TCM667" s="198"/>
      <c r="TCN667" s="198"/>
      <c r="TCO667" s="198"/>
      <c r="TCP667" s="198"/>
      <c r="TCQ667" s="198"/>
      <c r="TCR667" s="198"/>
      <c r="TCS667" s="198"/>
      <c r="TCT667" s="198"/>
      <c r="TCU667" s="198"/>
      <c r="TCV667" s="198"/>
      <c r="TCW667" s="198"/>
      <c r="TCX667" s="198"/>
      <c r="TCY667" s="198"/>
      <c r="TCZ667" s="198"/>
      <c r="TDA667" s="198"/>
      <c r="TDB667" s="198"/>
      <c r="TDC667" s="198"/>
      <c r="TDD667" s="198"/>
      <c r="TDE667" s="198"/>
      <c r="TDF667" s="198"/>
      <c r="TDG667" s="198"/>
      <c r="TDH667" s="198"/>
      <c r="TDI667" s="198"/>
      <c r="TDJ667" s="198"/>
      <c r="TDK667" s="198"/>
      <c r="TDL667" s="198"/>
      <c r="TDM667" s="198"/>
      <c r="TDN667" s="198"/>
      <c r="TDO667" s="198"/>
      <c r="TDP667" s="198"/>
      <c r="TDQ667" s="198"/>
      <c r="TDR667" s="198"/>
      <c r="TDS667" s="198"/>
      <c r="TDT667" s="198"/>
      <c r="TDU667" s="198"/>
      <c r="TDV667" s="198"/>
      <c r="TDW667" s="198"/>
      <c r="TDX667" s="198"/>
      <c r="TDY667" s="198"/>
      <c r="TDZ667" s="198"/>
      <c r="TEA667" s="198"/>
      <c r="TEB667" s="198"/>
      <c r="TEC667" s="198"/>
      <c r="TED667" s="198"/>
      <c r="TEE667" s="198"/>
      <c r="TEF667" s="198"/>
      <c r="TEG667" s="198"/>
      <c r="TEH667" s="198"/>
      <c r="TEI667" s="198"/>
      <c r="TEJ667" s="198"/>
      <c r="TEK667" s="198"/>
      <c r="TEL667" s="198"/>
      <c r="TEM667" s="198"/>
      <c r="TEN667" s="198"/>
      <c r="TEO667" s="198"/>
      <c r="TEP667" s="198"/>
      <c r="TEQ667" s="198"/>
      <c r="TER667" s="198"/>
      <c r="TES667" s="198"/>
      <c r="TET667" s="198"/>
      <c r="TEU667" s="198"/>
      <c r="TEV667" s="198"/>
      <c r="TEW667" s="198"/>
      <c r="TEX667" s="198"/>
      <c r="TEY667" s="198"/>
      <c r="TEZ667" s="198"/>
      <c r="TFA667" s="198"/>
      <c r="TFB667" s="198"/>
      <c r="TFC667" s="198"/>
      <c r="TFD667" s="198"/>
      <c r="TFE667" s="198"/>
      <c r="TFF667" s="198"/>
      <c r="TFG667" s="198"/>
      <c r="TFH667" s="198"/>
      <c r="TFI667" s="198"/>
      <c r="TFJ667" s="198"/>
      <c r="TFK667" s="198"/>
      <c r="TFL667" s="198"/>
      <c r="TFM667" s="198"/>
      <c r="TFN667" s="198"/>
      <c r="TFO667" s="198"/>
      <c r="TFP667" s="198"/>
      <c r="TFQ667" s="198"/>
      <c r="TFR667" s="198"/>
      <c r="TFS667" s="198"/>
      <c r="TFT667" s="198"/>
      <c r="TFU667" s="198"/>
      <c r="TFV667" s="198"/>
      <c r="TFW667" s="198"/>
      <c r="TFX667" s="198"/>
      <c r="TFY667" s="198"/>
      <c r="TFZ667" s="198"/>
      <c r="TGA667" s="198"/>
      <c r="TGB667" s="198"/>
      <c r="TGC667" s="198"/>
      <c r="TGD667" s="198"/>
      <c r="TGE667" s="198"/>
      <c r="TGF667" s="198"/>
      <c r="TGG667" s="198"/>
      <c r="TGH667" s="198"/>
      <c r="TGI667" s="198"/>
      <c r="TGJ667" s="198"/>
      <c r="TGK667" s="198"/>
      <c r="TGL667" s="198"/>
      <c r="TGM667" s="198"/>
      <c r="TGN667" s="198"/>
      <c r="TGO667" s="198"/>
      <c r="TGP667" s="198"/>
      <c r="TGQ667" s="198"/>
      <c r="TGR667" s="198"/>
      <c r="TGS667" s="198"/>
      <c r="TGT667" s="198"/>
      <c r="TGU667" s="198"/>
      <c r="TGV667" s="198"/>
      <c r="TGW667" s="198"/>
      <c r="TGX667" s="198"/>
      <c r="TGY667" s="198"/>
      <c r="TGZ667" s="198"/>
      <c r="THA667" s="198"/>
      <c r="THB667" s="198"/>
      <c r="THC667" s="198"/>
      <c r="THD667" s="198"/>
      <c r="THE667" s="198"/>
      <c r="THF667" s="198"/>
      <c r="THG667" s="198"/>
      <c r="THH667" s="198"/>
      <c r="THI667" s="198"/>
      <c r="THJ667" s="198"/>
      <c r="THK667" s="198"/>
      <c r="THL667" s="198"/>
      <c r="THM667" s="198"/>
      <c r="THN667" s="198"/>
      <c r="THO667" s="198"/>
      <c r="THP667" s="198"/>
      <c r="THQ667" s="198"/>
      <c r="THR667" s="198"/>
      <c r="THS667" s="198"/>
      <c r="THT667" s="198"/>
      <c r="THU667" s="198"/>
      <c r="THV667" s="198"/>
      <c r="THW667" s="198"/>
      <c r="THX667" s="198"/>
      <c r="THY667" s="198"/>
      <c r="THZ667" s="198"/>
      <c r="TIA667" s="198"/>
      <c r="TIB667" s="198"/>
      <c r="TIC667" s="198"/>
      <c r="TID667" s="198"/>
      <c r="TIE667" s="198"/>
      <c r="TIF667" s="198"/>
      <c r="TIG667" s="198"/>
      <c r="TIH667" s="198"/>
      <c r="TII667" s="198"/>
      <c r="TIJ667" s="198"/>
      <c r="TIK667" s="198"/>
      <c r="TIL667" s="198"/>
      <c r="TIM667" s="198"/>
      <c r="TIN667" s="198"/>
      <c r="TIO667" s="198"/>
      <c r="TIP667" s="198"/>
      <c r="TIQ667" s="198"/>
      <c r="TIR667" s="198"/>
      <c r="TIS667" s="198"/>
      <c r="TIT667" s="198"/>
      <c r="TIU667" s="198"/>
      <c r="TIV667" s="198"/>
      <c r="TIW667" s="198"/>
      <c r="TIX667" s="198"/>
      <c r="TIY667" s="198"/>
      <c r="TIZ667" s="198"/>
      <c r="TJA667" s="198"/>
      <c r="TJB667" s="198"/>
      <c r="TJC667" s="198"/>
      <c r="TJD667" s="198"/>
      <c r="TJE667" s="198"/>
      <c r="TJF667" s="198"/>
      <c r="TJG667" s="198"/>
      <c r="TJH667" s="198"/>
      <c r="TJI667" s="198"/>
      <c r="TJJ667" s="198"/>
      <c r="TJK667" s="198"/>
      <c r="TJL667" s="198"/>
      <c r="TJM667" s="198"/>
      <c r="TJN667" s="198"/>
      <c r="TJO667" s="198"/>
      <c r="TJP667" s="198"/>
      <c r="TJQ667" s="198"/>
      <c r="TJR667" s="198"/>
      <c r="TJS667" s="198"/>
      <c r="TJT667" s="198"/>
      <c r="TJU667" s="198"/>
      <c r="TJV667" s="198"/>
      <c r="TJW667" s="198"/>
      <c r="TJX667" s="198"/>
      <c r="TJY667" s="198"/>
      <c r="TJZ667" s="198"/>
      <c r="TKA667" s="198"/>
      <c r="TKB667" s="198"/>
      <c r="TKC667" s="198"/>
      <c r="TKD667" s="198"/>
      <c r="TKE667" s="198"/>
      <c r="TKF667" s="198"/>
      <c r="TKG667" s="198"/>
      <c r="TKH667" s="198"/>
      <c r="TKI667" s="198"/>
      <c r="TKJ667" s="198"/>
      <c r="TKK667" s="198"/>
      <c r="TKL667" s="198"/>
      <c r="TKM667" s="198"/>
      <c r="TKN667" s="198"/>
      <c r="TKO667" s="198"/>
      <c r="TKP667" s="198"/>
      <c r="TKQ667" s="198"/>
      <c r="TKR667" s="198"/>
      <c r="TKS667" s="198"/>
      <c r="TKT667" s="198"/>
      <c r="TKU667" s="198"/>
      <c r="TKV667" s="198"/>
      <c r="TKW667" s="198"/>
      <c r="TKX667" s="198"/>
      <c r="TKY667" s="198"/>
      <c r="TKZ667" s="198"/>
      <c r="TLA667" s="198"/>
      <c r="TLB667" s="198"/>
      <c r="TLC667" s="198"/>
      <c r="TLD667" s="198"/>
      <c r="TLE667" s="198"/>
      <c r="TLF667" s="198"/>
      <c r="TLG667" s="198"/>
      <c r="TLH667" s="198"/>
      <c r="TLI667" s="198"/>
      <c r="TLJ667" s="198"/>
      <c r="TLK667" s="198"/>
      <c r="TLL667" s="198"/>
      <c r="TLM667" s="198"/>
      <c r="TLN667" s="198"/>
      <c r="TLO667" s="198"/>
      <c r="TLP667" s="198"/>
      <c r="TLQ667" s="198"/>
      <c r="TLR667" s="198"/>
      <c r="TLS667" s="198"/>
      <c r="TLT667" s="198"/>
      <c r="TLU667" s="198"/>
      <c r="TLV667" s="198"/>
      <c r="TLW667" s="198"/>
      <c r="TLX667" s="198"/>
      <c r="TLY667" s="198"/>
      <c r="TLZ667" s="198"/>
      <c r="TMA667" s="198"/>
      <c r="TMB667" s="198"/>
      <c r="TMC667" s="198"/>
      <c r="TMD667" s="198"/>
      <c r="TME667" s="198"/>
      <c r="TMF667" s="198"/>
      <c r="TMG667" s="198"/>
      <c r="TMH667" s="198"/>
      <c r="TMI667" s="198"/>
      <c r="TMJ667" s="198"/>
      <c r="TMK667" s="198"/>
      <c r="TML667" s="198"/>
      <c r="TMM667" s="198"/>
      <c r="TMN667" s="198"/>
      <c r="TMO667" s="198"/>
      <c r="TMP667" s="198"/>
      <c r="TMQ667" s="198"/>
      <c r="TMR667" s="198"/>
      <c r="TMS667" s="198"/>
      <c r="TMT667" s="198"/>
      <c r="TMU667" s="198"/>
      <c r="TMV667" s="198"/>
      <c r="TMW667" s="198"/>
      <c r="TMX667" s="198"/>
      <c r="TMY667" s="198"/>
      <c r="TMZ667" s="198"/>
      <c r="TNA667" s="198"/>
      <c r="TNB667" s="198"/>
      <c r="TNC667" s="198"/>
      <c r="TND667" s="198"/>
      <c r="TNE667" s="198"/>
      <c r="TNF667" s="198"/>
      <c r="TNG667" s="198"/>
      <c r="TNH667" s="198"/>
      <c r="TNI667" s="198"/>
      <c r="TNJ667" s="198"/>
      <c r="TNK667" s="198"/>
      <c r="TNL667" s="198"/>
      <c r="TNM667" s="198"/>
      <c r="TNN667" s="198"/>
      <c r="TNO667" s="198"/>
      <c r="TNP667" s="198"/>
      <c r="TNQ667" s="198"/>
      <c r="TNR667" s="198"/>
      <c r="TNS667" s="198"/>
      <c r="TNT667" s="198"/>
      <c r="TNU667" s="198"/>
      <c r="TNV667" s="198"/>
      <c r="TNW667" s="198"/>
      <c r="TNX667" s="198"/>
      <c r="TNY667" s="198"/>
      <c r="TNZ667" s="198"/>
      <c r="TOA667" s="198"/>
      <c r="TOB667" s="198"/>
      <c r="TOC667" s="198"/>
      <c r="TOD667" s="198"/>
      <c r="TOE667" s="198"/>
      <c r="TOF667" s="198"/>
      <c r="TOG667" s="198"/>
      <c r="TOH667" s="198"/>
      <c r="TOI667" s="198"/>
      <c r="TOJ667" s="198"/>
      <c r="TOK667" s="198"/>
      <c r="TOL667" s="198"/>
      <c r="TOM667" s="198"/>
      <c r="TON667" s="198"/>
      <c r="TOO667" s="198"/>
      <c r="TOP667" s="198"/>
      <c r="TOQ667" s="198"/>
      <c r="TOR667" s="198"/>
      <c r="TOS667" s="198"/>
      <c r="TOT667" s="198"/>
      <c r="TOU667" s="198"/>
      <c r="TOV667" s="198"/>
      <c r="TOW667" s="198"/>
      <c r="TOX667" s="198"/>
      <c r="TOY667" s="198"/>
      <c r="TOZ667" s="198"/>
      <c r="TPA667" s="198"/>
      <c r="TPB667" s="198"/>
      <c r="TPC667" s="198"/>
      <c r="TPD667" s="198"/>
      <c r="TPE667" s="198"/>
      <c r="TPF667" s="198"/>
      <c r="TPG667" s="198"/>
      <c r="TPH667" s="198"/>
      <c r="TPI667" s="198"/>
      <c r="TPJ667" s="198"/>
      <c r="TPK667" s="198"/>
      <c r="TPL667" s="198"/>
      <c r="TPM667" s="198"/>
      <c r="TPN667" s="198"/>
      <c r="TPO667" s="198"/>
      <c r="TPP667" s="198"/>
      <c r="TPQ667" s="198"/>
      <c r="TPR667" s="198"/>
      <c r="TPS667" s="198"/>
      <c r="TPT667" s="198"/>
      <c r="TPU667" s="198"/>
      <c r="TPV667" s="198"/>
      <c r="TPW667" s="198"/>
      <c r="TPX667" s="198"/>
      <c r="TPY667" s="198"/>
      <c r="TPZ667" s="198"/>
      <c r="TQA667" s="198"/>
      <c r="TQB667" s="198"/>
      <c r="TQC667" s="198"/>
      <c r="TQD667" s="198"/>
      <c r="TQE667" s="198"/>
      <c r="TQF667" s="198"/>
      <c r="TQG667" s="198"/>
      <c r="TQH667" s="198"/>
      <c r="TQI667" s="198"/>
      <c r="TQJ667" s="198"/>
      <c r="TQK667" s="198"/>
      <c r="TQL667" s="198"/>
      <c r="TQM667" s="198"/>
      <c r="TQN667" s="198"/>
      <c r="TQO667" s="198"/>
      <c r="TQP667" s="198"/>
      <c r="TQQ667" s="198"/>
      <c r="TQR667" s="198"/>
      <c r="TQS667" s="198"/>
      <c r="TQT667" s="198"/>
      <c r="TQU667" s="198"/>
      <c r="TQV667" s="198"/>
      <c r="TQW667" s="198"/>
      <c r="TQX667" s="198"/>
      <c r="TQY667" s="198"/>
      <c r="TQZ667" s="198"/>
      <c r="TRA667" s="198"/>
      <c r="TRB667" s="198"/>
      <c r="TRC667" s="198"/>
      <c r="TRD667" s="198"/>
      <c r="TRE667" s="198"/>
      <c r="TRF667" s="198"/>
      <c r="TRG667" s="198"/>
      <c r="TRH667" s="198"/>
      <c r="TRI667" s="198"/>
      <c r="TRJ667" s="198"/>
      <c r="TRK667" s="198"/>
      <c r="TRL667" s="198"/>
      <c r="TRM667" s="198"/>
      <c r="TRN667" s="198"/>
      <c r="TRO667" s="198"/>
      <c r="TRP667" s="198"/>
      <c r="TRQ667" s="198"/>
      <c r="TRR667" s="198"/>
      <c r="TRS667" s="198"/>
      <c r="TRT667" s="198"/>
      <c r="TRU667" s="198"/>
      <c r="TRV667" s="198"/>
      <c r="TRW667" s="198"/>
      <c r="TRX667" s="198"/>
      <c r="TRY667" s="198"/>
      <c r="TRZ667" s="198"/>
      <c r="TSA667" s="198"/>
      <c r="TSB667" s="198"/>
      <c r="TSC667" s="198"/>
      <c r="TSD667" s="198"/>
      <c r="TSE667" s="198"/>
      <c r="TSF667" s="198"/>
      <c r="TSG667" s="198"/>
      <c r="TSH667" s="198"/>
      <c r="TSI667" s="198"/>
      <c r="TSJ667" s="198"/>
      <c r="TSK667" s="198"/>
      <c r="TSL667" s="198"/>
      <c r="TSM667" s="198"/>
      <c r="TSN667" s="198"/>
      <c r="TSO667" s="198"/>
      <c r="TSP667" s="198"/>
      <c r="TSQ667" s="198"/>
      <c r="TSR667" s="198"/>
      <c r="TSS667" s="198"/>
      <c r="TST667" s="198"/>
      <c r="TSU667" s="198"/>
      <c r="TSV667" s="198"/>
      <c r="TSW667" s="198"/>
      <c r="TSX667" s="198"/>
      <c r="TSY667" s="198"/>
      <c r="TSZ667" s="198"/>
      <c r="TTA667" s="198"/>
      <c r="TTB667" s="198"/>
      <c r="TTC667" s="198"/>
      <c r="TTD667" s="198"/>
      <c r="TTE667" s="198"/>
      <c r="TTF667" s="198"/>
      <c r="TTG667" s="198"/>
      <c r="TTH667" s="198"/>
      <c r="TTI667" s="198"/>
      <c r="TTJ667" s="198"/>
      <c r="TTK667" s="198"/>
      <c r="TTL667" s="198"/>
      <c r="TTM667" s="198"/>
      <c r="TTN667" s="198"/>
      <c r="TTO667" s="198"/>
      <c r="TTP667" s="198"/>
      <c r="TTQ667" s="198"/>
      <c r="TTR667" s="198"/>
      <c r="TTS667" s="198"/>
      <c r="TTT667" s="198"/>
      <c r="TTU667" s="198"/>
      <c r="TTV667" s="198"/>
      <c r="TTW667" s="198"/>
      <c r="TTX667" s="198"/>
      <c r="TTY667" s="198"/>
      <c r="TTZ667" s="198"/>
      <c r="TUA667" s="198"/>
      <c r="TUB667" s="198"/>
      <c r="TUC667" s="198"/>
      <c r="TUD667" s="198"/>
      <c r="TUE667" s="198"/>
      <c r="TUF667" s="198"/>
      <c r="TUG667" s="198"/>
      <c r="TUH667" s="198"/>
      <c r="TUI667" s="198"/>
      <c r="TUJ667" s="198"/>
      <c r="TUK667" s="198"/>
      <c r="TUL667" s="198"/>
      <c r="TUM667" s="198"/>
      <c r="TUN667" s="198"/>
      <c r="TUO667" s="198"/>
      <c r="TUP667" s="198"/>
      <c r="TUQ667" s="198"/>
      <c r="TUR667" s="198"/>
      <c r="TUS667" s="198"/>
      <c r="TUT667" s="198"/>
      <c r="TUU667" s="198"/>
      <c r="TUV667" s="198"/>
      <c r="TUW667" s="198"/>
      <c r="TUX667" s="198"/>
      <c r="TUY667" s="198"/>
      <c r="TUZ667" s="198"/>
      <c r="TVA667" s="198"/>
      <c r="TVB667" s="198"/>
      <c r="TVC667" s="198"/>
      <c r="TVD667" s="198"/>
      <c r="TVE667" s="198"/>
      <c r="TVF667" s="198"/>
      <c r="TVG667" s="198"/>
      <c r="TVH667" s="198"/>
      <c r="TVI667" s="198"/>
      <c r="TVJ667" s="198"/>
      <c r="TVK667" s="198"/>
      <c r="TVL667" s="198"/>
      <c r="TVM667" s="198"/>
      <c r="TVN667" s="198"/>
      <c r="TVO667" s="198"/>
      <c r="TVP667" s="198"/>
      <c r="TVQ667" s="198"/>
      <c r="TVR667" s="198"/>
      <c r="TVS667" s="198"/>
      <c r="TVT667" s="198"/>
      <c r="TVU667" s="198"/>
      <c r="TVV667" s="198"/>
      <c r="TVW667" s="198"/>
      <c r="TVX667" s="198"/>
      <c r="TVY667" s="198"/>
      <c r="TVZ667" s="198"/>
      <c r="TWA667" s="198"/>
      <c r="TWB667" s="198"/>
      <c r="TWC667" s="198"/>
      <c r="TWD667" s="198"/>
      <c r="TWE667" s="198"/>
      <c r="TWF667" s="198"/>
      <c r="TWG667" s="198"/>
      <c r="TWH667" s="198"/>
      <c r="TWI667" s="198"/>
      <c r="TWJ667" s="198"/>
      <c r="TWK667" s="198"/>
      <c r="TWL667" s="198"/>
      <c r="TWM667" s="198"/>
      <c r="TWN667" s="198"/>
      <c r="TWO667" s="198"/>
      <c r="TWP667" s="198"/>
      <c r="TWQ667" s="198"/>
      <c r="TWR667" s="198"/>
      <c r="TWS667" s="198"/>
      <c r="TWT667" s="198"/>
      <c r="TWU667" s="198"/>
      <c r="TWV667" s="198"/>
      <c r="TWW667" s="198"/>
      <c r="TWX667" s="198"/>
      <c r="TWY667" s="198"/>
      <c r="TWZ667" s="198"/>
      <c r="TXA667" s="198"/>
      <c r="TXB667" s="198"/>
      <c r="TXC667" s="198"/>
      <c r="TXD667" s="198"/>
      <c r="TXE667" s="198"/>
      <c r="TXF667" s="198"/>
      <c r="TXG667" s="198"/>
      <c r="TXH667" s="198"/>
      <c r="TXI667" s="198"/>
      <c r="TXJ667" s="198"/>
      <c r="TXK667" s="198"/>
      <c r="TXL667" s="198"/>
      <c r="TXM667" s="198"/>
      <c r="TXN667" s="198"/>
      <c r="TXO667" s="198"/>
      <c r="TXP667" s="198"/>
      <c r="TXQ667" s="198"/>
      <c r="TXR667" s="198"/>
      <c r="TXS667" s="198"/>
      <c r="TXT667" s="198"/>
      <c r="TXU667" s="198"/>
      <c r="TXV667" s="198"/>
      <c r="TXW667" s="198"/>
      <c r="TXX667" s="198"/>
      <c r="TXY667" s="198"/>
      <c r="TXZ667" s="198"/>
      <c r="TYA667" s="198"/>
      <c r="TYB667" s="198"/>
      <c r="TYC667" s="198"/>
      <c r="TYD667" s="198"/>
      <c r="TYE667" s="198"/>
      <c r="TYF667" s="198"/>
      <c r="TYG667" s="198"/>
      <c r="TYH667" s="198"/>
      <c r="TYI667" s="198"/>
      <c r="TYJ667" s="198"/>
      <c r="TYK667" s="198"/>
      <c r="TYL667" s="198"/>
      <c r="TYM667" s="198"/>
      <c r="TYN667" s="198"/>
      <c r="TYO667" s="198"/>
      <c r="TYP667" s="198"/>
      <c r="TYQ667" s="198"/>
      <c r="TYR667" s="198"/>
      <c r="TYS667" s="198"/>
      <c r="TYT667" s="198"/>
      <c r="TYU667" s="198"/>
      <c r="TYV667" s="198"/>
      <c r="TYW667" s="198"/>
      <c r="TYX667" s="198"/>
      <c r="TYY667" s="198"/>
      <c r="TYZ667" s="198"/>
      <c r="TZA667" s="198"/>
      <c r="TZB667" s="198"/>
      <c r="TZC667" s="198"/>
      <c r="TZD667" s="198"/>
      <c r="TZE667" s="198"/>
      <c r="TZF667" s="198"/>
      <c r="TZG667" s="198"/>
      <c r="TZH667" s="198"/>
      <c r="TZI667" s="198"/>
      <c r="TZJ667" s="198"/>
      <c r="TZK667" s="198"/>
      <c r="TZL667" s="198"/>
      <c r="TZM667" s="198"/>
      <c r="TZN667" s="198"/>
      <c r="TZO667" s="198"/>
      <c r="TZP667" s="198"/>
      <c r="TZQ667" s="198"/>
      <c r="TZR667" s="198"/>
      <c r="TZS667" s="198"/>
      <c r="TZT667" s="198"/>
      <c r="TZU667" s="198"/>
      <c r="TZV667" s="198"/>
      <c r="TZW667" s="198"/>
      <c r="TZX667" s="198"/>
      <c r="TZY667" s="198"/>
      <c r="TZZ667" s="198"/>
      <c r="UAA667" s="198"/>
      <c r="UAB667" s="198"/>
      <c r="UAC667" s="198"/>
      <c r="UAD667" s="198"/>
      <c r="UAE667" s="198"/>
      <c r="UAF667" s="198"/>
      <c r="UAG667" s="198"/>
      <c r="UAH667" s="198"/>
      <c r="UAI667" s="198"/>
      <c r="UAJ667" s="198"/>
      <c r="UAK667" s="198"/>
      <c r="UAL667" s="198"/>
      <c r="UAM667" s="198"/>
      <c r="UAN667" s="198"/>
      <c r="UAO667" s="198"/>
      <c r="UAP667" s="198"/>
      <c r="UAQ667" s="198"/>
      <c r="UAR667" s="198"/>
      <c r="UAS667" s="198"/>
      <c r="UAT667" s="198"/>
      <c r="UAU667" s="198"/>
      <c r="UAV667" s="198"/>
      <c r="UAW667" s="198"/>
      <c r="UAX667" s="198"/>
      <c r="UAY667" s="198"/>
      <c r="UAZ667" s="198"/>
      <c r="UBA667" s="198"/>
      <c r="UBB667" s="198"/>
      <c r="UBC667" s="198"/>
      <c r="UBD667" s="198"/>
      <c r="UBE667" s="198"/>
      <c r="UBF667" s="198"/>
      <c r="UBG667" s="198"/>
      <c r="UBH667" s="198"/>
      <c r="UBI667" s="198"/>
      <c r="UBJ667" s="198"/>
      <c r="UBK667" s="198"/>
      <c r="UBL667" s="198"/>
      <c r="UBM667" s="198"/>
      <c r="UBN667" s="198"/>
      <c r="UBO667" s="198"/>
      <c r="UBP667" s="198"/>
      <c r="UBQ667" s="198"/>
      <c r="UBR667" s="198"/>
      <c r="UBS667" s="198"/>
      <c r="UBT667" s="198"/>
      <c r="UBU667" s="198"/>
      <c r="UBV667" s="198"/>
      <c r="UBW667" s="198"/>
      <c r="UBX667" s="198"/>
      <c r="UBY667" s="198"/>
      <c r="UBZ667" s="198"/>
      <c r="UCA667" s="198"/>
      <c r="UCB667" s="198"/>
      <c r="UCC667" s="198"/>
      <c r="UCD667" s="198"/>
      <c r="UCE667" s="198"/>
      <c r="UCF667" s="198"/>
      <c r="UCG667" s="198"/>
      <c r="UCH667" s="198"/>
      <c r="UCI667" s="198"/>
      <c r="UCJ667" s="198"/>
      <c r="UCK667" s="198"/>
      <c r="UCL667" s="198"/>
      <c r="UCM667" s="198"/>
      <c r="UCN667" s="198"/>
      <c r="UCO667" s="198"/>
      <c r="UCP667" s="198"/>
      <c r="UCQ667" s="198"/>
      <c r="UCR667" s="198"/>
      <c r="UCS667" s="198"/>
      <c r="UCT667" s="198"/>
      <c r="UCU667" s="198"/>
      <c r="UCV667" s="198"/>
      <c r="UCW667" s="198"/>
      <c r="UCX667" s="198"/>
      <c r="UCY667" s="198"/>
      <c r="UCZ667" s="198"/>
      <c r="UDA667" s="198"/>
      <c r="UDB667" s="198"/>
      <c r="UDC667" s="198"/>
      <c r="UDD667" s="198"/>
      <c r="UDE667" s="198"/>
      <c r="UDF667" s="198"/>
      <c r="UDG667" s="198"/>
      <c r="UDH667" s="198"/>
      <c r="UDI667" s="198"/>
      <c r="UDJ667" s="198"/>
      <c r="UDK667" s="198"/>
      <c r="UDL667" s="198"/>
      <c r="UDM667" s="198"/>
      <c r="UDN667" s="198"/>
      <c r="UDO667" s="198"/>
      <c r="UDP667" s="198"/>
      <c r="UDQ667" s="198"/>
      <c r="UDR667" s="198"/>
      <c r="UDS667" s="198"/>
      <c r="UDT667" s="198"/>
      <c r="UDU667" s="198"/>
      <c r="UDV667" s="198"/>
      <c r="UDW667" s="198"/>
      <c r="UDX667" s="198"/>
      <c r="UDY667" s="198"/>
      <c r="UDZ667" s="198"/>
      <c r="UEA667" s="198"/>
      <c r="UEB667" s="198"/>
      <c r="UEC667" s="198"/>
      <c r="UED667" s="198"/>
      <c r="UEE667" s="198"/>
      <c r="UEF667" s="198"/>
      <c r="UEG667" s="198"/>
      <c r="UEH667" s="198"/>
      <c r="UEI667" s="198"/>
      <c r="UEJ667" s="198"/>
      <c r="UEK667" s="198"/>
      <c r="UEL667" s="198"/>
      <c r="UEM667" s="198"/>
      <c r="UEN667" s="198"/>
      <c r="UEO667" s="198"/>
      <c r="UEP667" s="198"/>
      <c r="UEQ667" s="198"/>
      <c r="UER667" s="198"/>
      <c r="UES667" s="198"/>
      <c r="UET667" s="198"/>
      <c r="UEU667" s="198"/>
      <c r="UEV667" s="198"/>
      <c r="UEW667" s="198"/>
      <c r="UEX667" s="198"/>
      <c r="UEY667" s="198"/>
      <c r="UEZ667" s="198"/>
      <c r="UFA667" s="198"/>
      <c r="UFB667" s="198"/>
      <c r="UFC667" s="198"/>
      <c r="UFD667" s="198"/>
      <c r="UFE667" s="198"/>
      <c r="UFF667" s="198"/>
      <c r="UFG667" s="198"/>
      <c r="UFH667" s="198"/>
      <c r="UFI667" s="198"/>
      <c r="UFJ667" s="198"/>
      <c r="UFK667" s="198"/>
      <c r="UFL667" s="198"/>
      <c r="UFM667" s="198"/>
      <c r="UFN667" s="198"/>
      <c r="UFO667" s="198"/>
      <c r="UFP667" s="198"/>
      <c r="UFQ667" s="198"/>
      <c r="UFR667" s="198"/>
      <c r="UFS667" s="198"/>
      <c r="UFT667" s="198"/>
      <c r="UFU667" s="198"/>
      <c r="UFV667" s="198"/>
      <c r="UFW667" s="198"/>
      <c r="UFX667" s="198"/>
      <c r="UFY667" s="198"/>
      <c r="UFZ667" s="198"/>
      <c r="UGA667" s="198"/>
      <c r="UGB667" s="198"/>
      <c r="UGC667" s="198"/>
      <c r="UGD667" s="198"/>
      <c r="UGE667" s="198"/>
      <c r="UGF667" s="198"/>
      <c r="UGG667" s="198"/>
      <c r="UGH667" s="198"/>
      <c r="UGI667" s="198"/>
      <c r="UGJ667" s="198"/>
      <c r="UGK667" s="198"/>
      <c r="UGL667" s="198"/>
      <c r="UGM667" s="198"/>
      <c r="UGN667" s="198"/>
      <c r="UGO667" s="198"/>
      <c r="UGP667" s="198"/>
      <c r="UGQ667" s="198"/>
      <c r="UGR667" s="198"/>
      <c r="UGS667" s="198"/>
      <c r="UGT667" s="198"/>
      <c r="UGU667" s="198"/>
      <c r="UGV667" s="198"/>
      <c r="UGW667" s="198"/>
      <c r="UGX667" s="198"/>
      <c r="UGY667" s="198"/>
      <c r="UGZ667" s="198"/>
      <c r="UHA667" s="198"/>
      <c r="UHB667" s="198"/>
      <c r="UHC667" s="198"/>
      <c r="UHD667" s="198"/>
      <c r="UHE667" s="198"/>
      <c r="UHF667" s="198"/>
      <c r="UHG667" s="198"/>
      <c r="UHH667" s="198"/>
      <c r="UHI667" s="198"/>
      <c r="UHJ667" s="198"/>
      <c r="UHK667" s="198"/>
      <c r="UHL667" s="198"/>
      <c r="UHM667" s="198"/>
      <c r="UHN667" s="198"/>
      <c r="UHO667" s="198"/>
      <c r="UHP667" s="198"/>
      <c r="UHQ667" s="198"/>
      <c r="UHR667" s="198"/>
      <c r="UHS667" s="198"/>
      <c r="UHT667" s="198"/>
      <c r="UHU667" s="198"/>
      <c r="UHV667" s="198"/>
      <c r="UHW667" s="198"/>
      <c r="UHX667" s="198"/>
      <c r="UHY667" s="198"/>
      <c r="UHZ667" s="198"/>
      <c r="UIA667" s="198"/>
      <c r="UIB667" s="198"/>
      <c r="UIC667" s="198"/>
      <c r="UID667" s="198"/>
      <c r="UIE667" s="198"/>
      <c r="UIF667" s="198"/>
      <c r="UIG667" s="198"/>
      <c r="UIH667" s="198"/>
      <c r="UII667" s="198"/>
      <c r="UIJ667" s="198"/>
      <c r="UIK667" s="198"/>
      <c r="UIL667" s="198"/>
      <c r="UIM667" s="198"/>
      <c r="UIN667" s="198"/>
      <c r="UIO667" s="198"/>
      <c r="UIP667" s="198"/>
      <c r="UIQ667" s="198"/>
      <c r="UIR667" s="198"/>
      <c r="UIS667" s="198"/>
      <c r="UIT667" s="198"/>
      <c r="UIU667" s="198"/>
      <c r="UIV667" s="198"/>
      <c r="UIW667" s="198"/>
      <c r="UIX667" s="198"/>
      <c r="UIY667" s="198"/>
      <c r="UIZ667" s="198"/>
      <c r="UJA667" s="198"/>
      <c r="UJB667" s="198"/>
      <c r="UJC667" s="198"/>
      <c r="UJD667" s="198"/>
      <c r="UJE667" s="198"/>
      <c r="UJF667" s="198"/>
      <c r="UJG667" s="198"/>
      <c r="UJH667" s="198"/>
      <c r="UJI667" s="198"/>
      <c r="UJJ667" s="198"/>
      <c r="UJK667" s="198"/>
      <c r="UJL667" s="198"/>
      <c r="UJM667" s="198"/>
      <c r="UJN667" s="198"/>
      <c r="UJO667" s="198"/>
      <c r="UJP667" s="198"/>
      <c r="UJQ667" s="198"/>
      <c r="UJR667" s="198"/>
      <c r="UJS667" s="198"/>
      <c r="UJT667" s="198"/>
      <c r="UJU667" s="198"/>
      <c r="UJV667" s="198"/>
      <c r="UJW667" s="198"/>
      <c r="UJX667" s="198"/>
      <c r="UJY667" s="198"/>
      <c r="UJZ667" s="198"/>
      <c r="UKA667" s="198"/>
      <c r="UKB667" s="198"/>
      <c r="UKC667" s="198"/>
      <c r="UKD667" s="198"/>
      <c r="UKE667" s="198"/>
      <c r="UKF667" s="198"/>
      <c r="UKG667" s="198"/>
      <c r="UKH667" s="198"/>
      <c r="UKI667" s="198"/>
      <c r="UKJ667" s="198"/>
      <c r="UKK667" s="198"/>
      <c r="UKL667" s="198"/>
      <c r="UKM667" s="198"/>
      <c r="UKN667" s="198"/>
      <c r="UKO667" s="198"/>
      <c r="UKP667" s="198"/>
      <c r="UKQ667" s="198"/>
      <c r="UKR667" s="198"/>
      <c r="UKS667" s="198"/>
      <c r="UKT667" s="198"/>
      <c r="UKU667" s="198"/>
      <c r="UKV667" s="198"/>
      <c r="UKW667" s="198"/>
      <c r="UKX667" s="198"/>
      <c r="UKY667" s="198"/>
      <c r="UKZ667" s="198"/>
      <c r="ULA667" s="198"/>
      <c r="ULB667" s="198"/>
      <c r="ULC667" s="198"/>
      <c r="ULD667" s="198"/>
      <c r="ULE667" s="198"/>
      <c r="ULF667" s="198"/>
      <c r="ULG667" s="198"/>
      <c r="ULH667" s="198"/>
      <c r="ULI667" s="198"/>
      <c r="ULJ667" s="198"/>
      <c r="ULK667" s="198"/>
      <c r="ULL667" s="198"/>
      <c r="ULM667" s="198"/>
      <c r="ULN667" s="198"/>
      <c r="ULO667" s="198"/>
      <c r="ULP667" s="198"/>
      <c r="ULQ667" s="198"/>
      <c r="ULR667" s="198"/>
      <c r="ULS667" s="198"/>
      <c r="ULT667" s="198"/>
      <c r="ULU667" s="198"/>
      <c r="ULV667" s="198"/>
      <c r="ULW667" s="198"/>
      <c r="ULX667" s="198"/>
      <c r="ULY667" s="198"/>
      <c r="ULZ667" s="198"/>
      <c r="UMA667" s="198"/>
      <c r="UMB667" s="198"/>
      <c r="UMC667" s="198"/>
      <c r="UMD667" s="198"/>
      <c r="UME667" s="198"/>
      <c r="UMF667" s="198"/>
      <c r="UMG667" s="198"/>
      <c r="UMH667" s="198"/>
      <c r="UMI667" s="198"/>
      <c r="UMJ667" s="198"/>
      <c r="UMK667" s="198"/>
      <c r="UML667" s="198"/>
      <c r="UMM667" s="198"/>
      <c r="UMN667" s="198"/>
      <c r="UMO667" s="198"/>
      <c r="UMP667" s="198"/>
      <c r="UMQ667" s="198"/>
      <c r="UMR667" s="198"/>
      <c r="UMS667" s="198"/>
      <c r="UMT667" s="198"/>
      <c r="UMU667" s="198"/>
      <c r="UMV667" s="198"/>
      <c r="UMW667" s="198"/>
      <c r="UMX667" s="198"/>
      <c r="UMY667" s="198"/>
      <c r="UMZ667" s="198"/>
      <c r="UNA667" s="198"/>
      <c r="UNB667" s="198"/>
      <c r="UNC667" s="198"/>
      <c r="UND667" s="198"/>
      <c r="UNE667" s="198"/>
      <c r="UNF667" s="198"/>
      <c r="UNG667" s="198"/>
      <c r="UNH667" s="198"/>
      <c r="UNI667" s="198"/>
      <c r="UNJ667" s="198"/>
      <c r="UNK667" s="198"/>
      <c r="UNL667" s="198"/>
      <c r="UNM667" s="198"/>
      <c r="UNN667" s="198"/>
      <c r="UNO667" s="198"/>
      <c r="UNP667" s="198"/>
      <c r="UNQ667" s="198"/>
      <c r="UNR667" s="198"/>
      <c r="UNS667" s="198"/>
      <c r="UNT667" s="198"/>
      <c r="UNU667" s="198"/>
      <c r="UNV667" s="198"/>
      <c r="UNW667" s="198"/>
      <c r="UNX667" s="198"/>
      <c r="UNY667" s="198"/>
      <c r="UNZ667" s="198"/>
      <c r="UOA667" s="198"/>
      <c r="UOB667" s="198"/>
      <c r="UOC667" s="198"/>
      <c r="UOD667" s="198"/>
      <c r="UOE667" s="198"/>
      <c r="UOF667" s="198"/>
      <c r="UOG667" s="198"/>
      <c r="UOH667" s="198"/>
      <c r="UOI667" s="198"/>
      <c r="UOJ667" s="198"/>
      <c r="UOK667" s="198"/>
      <c r="UOL667" s="198"/>
      <c r="UOM667" s="198"/>
      <c r="UON667" s="198"/>
      <c r="UOO667" s="198"/>
      <c r="UOP667" s="198"/>
      <c r="UOQ667" s="198"/>
      <c r="UOR667" s="198"/>
      <c r="UOS667" s="198"/>
      <c r="UOT667" s="198"/>
      <c r="UOU667" s="198"/>
      <c r="UOV667" s="198"/>
      <c r="UOW667" s="198"/>
      <c r="UOX667" s="198"/>
      <c r="UOY667" s="198"/>
      <c r="UOZ667" s="198"/>
      <c r="UPA667" s="198"/>
      <c r="UPB667" s="198"/>
      <c r="UPC667" s="198"/>
      <c r="UPD667" s="198"/>
      <c r="UPE667" s="198"/>
      <c r="UPF667" s="198"/>
      <c r="UPG667" s="198"/>
      <c r="UPH667" s="198"/>
      <c r="UPI667" s="198"/>
      <c r="UPJ667" s="198"/>
      <c r="UPK667" s="198"/>
      <c r="UPL667" s="198"/>
      <c r="UPM667" s="198"/>
      <c r="UPN667" s="198"/>
      <c r="UPO667" s="198"/>
      <c r="UPP667" s="198"/>
      <c r="UPQ667" s="198"/>
      <c r="UPR667" s="198"/>
      <c r="UPS667" s="198"/>
      <c r="UPT667" s="198"/>
      <c r="UPU667" s="198"/>
      <c r="UPV667" s="198"/>
      <c r="UPW667" s="198"/>
      <c r="UPX667" s="198"/>
      <c r="UPY667" s="198"/>
      <c r="UPZ667" s="198"/>
      <c r="UQA667" s="198"/>
      <c r="UQB667" s="198"/>
      <c r="UQC667" s="198"/>
      <c r="UQD667" s="198"/>
      <c r="UQE667" s="198"/>
      <c r="UQF667" s="198"/>
      <c r="UQG667" s="198"/>
      <c r="UQH667" s="198"/>
      <c r="UQI667" s="198"/>
      <c r="UQJ667" s="198"/>
      <c r="UQK667" s="198"/>
      <c r="UQL667" s="198"/>
      <c r="UQM667" s="198"/>
      <c r="UQN667" s="198"/>
      <c r="UQO667" s="198"/>
      <c r="UQP667" s="198"/>
      <c r="UQQ667" s="198"/>
      <c r="UQR667" s="198"/>
      <c r="UQS667" s="198"/>
      <c r="UQT667" s="198"/>
      <c r="UQU667" s="198"/>
      <c r="UQV667" s="198"/>
      <c r="UQW667" s="198"/>
      <c r="UQX667" s="198"/>
      <c r="UQY667" s="198"/>
      <c r="UQZ667" s="198"/>
      <c r="URA667" s="198"/>
      <c r="URB667" s="198"/>
      <c r="URC667" s="198"/>
      <c r="URD667" s="198"/>
      <c r="URE667" s="198"/>
      <c r="URF667" s="198"/>
      <c r="URG667" s="198"/>
      <c r="URH667" s="198"/>
      <c r="URI667" s="198"/>
      <c r="URJ667" s="198"/>
      <c r="URK667" s="198"/>
      <c r="URL667" s="198"/>
      <c r="URM667" s="198"/>
      <c r="URN667" s="198"/>
      <c r="URO667" s="198"/>
      <c r="URP667" s="198"/>
      <c r="URQ667" s="198"/>
      <c r="URR667" s="198"/>
      <c r="URS667" s="198"/>
      <c r="URT667" s="198"/>
      <c r="URU667" s="198"/>
      <c r="URV667" s="198"/>
      <c r="URW667" s="198"/>
      <c r="URX667" s="198"/>
      <c r="URY667" s="198"/>
      <c r="URZ667" s="198"/>
      <c r="USA667" s="198"/>
      <c r="USB667" s="198"/>
      <c r="USC667" s="198"/>
      <c r="USD667" s="198"/>
      <c r="USE667" s="198"/>
      <c r="USF667" s="198"/>
      <c r="USG667" s="198"/>
      <c r="USH667" s="198"/>
      <c r="USI667" s="198"/>
      <c r="USJ667" s="198"/>
      <c r="USK667" s="198"/>
      <c r="USL667" s="198"/>
      <c r="USM667" s="198"/>
      <c r="USN667" s="198"/>
      <c r="USO667" s="198"/>
      <c r="USP667" s="198"/>
      <c r="USQ667" s="198"/>
      <c r="USR667" s="198"/>
      <c r="USS667" s="198"/>
      <c r="UST667" s="198"/>
      <c r="USU667" s="198"/>
      <c r="USV667" s="198"/>
      <c r="USW667" s="198"/>
      <c r="USX667" s="198"/>
      <c r="USY667" s="198"/>
      <c r="USZ667" s="198"/>
      <c r="UTA667" s="198"/>
      <c r="UTB667" s="198"/>
      <c r="UTC667" s="198"/>
      <c r="UTD667" s="198"/>
      <c r="UTE667" s="198"/>
      <c r="UTF667" s="198"/>
      <c r="UTG667" s="198"/>
      <c r="UTH667" s="198"/>
      <c r="UTI667" s="198"/>
      <c r="UTJ667" s="198"/>
      <c r="UTK667" s="198"/>
      <c r="UTL667" s="198"/>
      <c r="UTM667" s="198"/>
      <c r="UTN667" s="198"/>
      <c r="UTO667" s="198"/>
      <c r="UTP667" s="198"/>
      <c r="UTQ667" s="198"/>
      <c r="UTR667" s="198"/>
      <c r="UTS667" s="198"/>
      <c r="UTT667" s="198"/>
      <c r="UTU667" s="198"/>
      <c r="UTV667" s="198"/>
      <c r="UTW667" s="198"/>
      <c r="UTX667" s="198"/>
      <c r="UTY667" s="198"/>
      <c r="UTZ667" s="198"/>
      <c r="UUA667" s="198"/>
      <c r="UUB667" s="198"/>
      <c r="UUC667" s="198"/>
      <c r="UUD667" s="198"/>
      <c r="UUE667" s="198"/>
      <c r="UUF667" s="198"/>
      <c r="UUG667" s="198"/>
      <c r="UUH667" s="198"/>
      <c r="UUI667" s="198"/>
      <c r="UUJ667" s="198"/>
      <c r="UUK667" s="198"/>
      <c r="UUL667" s="198"/>
      <c r="UUM667" s="198"/>
      <c r="UUN667" s="198"/>
      <c r="UUO667" s="198"/>
      <c r="UUP667" s="198"/>
      <c r="UUQ667" s="198"/>
      <c r="UUR667" s="198"/>
      <c r="UUS667" s="198"/>
      <c r="UUT667" s="198"/>
      <c r="UUU667" s="198"/>
      <c r="UUV667" s="198"/>
      <c r="UUW667" s="198"/>
      <c r="UUX667" s="198"/>
      <c r="UUY667" s="198"/>
      <c r="UUZ667" s="198"/>
      <c r="UVA667" s="198"/>
      <c r="UVB667" s="198"/>
      <c r="UVC667" s="198"/>
      <c r="UVD667" s="198"/>
      <c r="UVE667" s="198"/>
      <c r="UVF667" s="198"/>
      <c r="UVG667" s="198"/>
      <c r="UVH667" s="198"/>
      <c r="UVI667" s="198"/>
      <c r="UVJ667" s="198"/>
      <c r="UVK667" s="198"/>
      <c r="UVL667" s="198"/>
      <c r="UVM667" s="198"/>
      <c r="UVN667" s="198"/>
      <c r="UVO667" s="198"/>
      <c r="UVP667" s="198"/>
      <c r="UVQ667" s="198"/>
      <c r="UVR667" s="198"/>
      <c r="UVS667" s="198"/>
      <c r="UVT667" s="198"/>
      <c r="UVU667" s="198"/>
      <c r="UVV667" s="198"/>
      <c r="UVW667" s="198"/>
      <c r="UVX667" s="198"/>
      <c r="UVY667" s="198"/>
      <c r="UVZ667" s="198"/>
      <c r="UWA667" s="198"/>
      <c r="UWB667" s="198"/>
      <c r="UWC667" s="198"/>
      <c r="UWD667" s="198"/>
      <c r="UWE667" s="198"/>
      <c r="UWF667" s="198"/>
      <c r="UWG667" s="198"/>
      <c r="UWH667" s="198"/>
      <c r="UWI667" s="198"/>
      <c r="UWJ667" s="198"/>
      <c r="UWK667" s="198"/>
      <c r="UWL667" s="198"/>
      <c r="UWM667" s="198"/>
      <c r="UWN667" s="198"/>
      <c r="UWO667" s="198"/>
      <c r="UWP667" s="198"/>
      <c r="UWQ667" s="198"/>
      <c r="UWR667" s="198"/>
      <c r="UWS667" s="198"/>
      <c r="UWT667" s="198"/>
      <c r="UWU667" s="198"/>
      <c r="UWV667" s="198"/>
      <c r="UWW667" s="198"/>
      <c r="UWX667" s="198"/>
      <c r="UWY667" s="198"/>
      <c r="UWZ667" s="198"/>
      <c r="UXA667" s="198"/>
      <c r="UXB667" s="198"/>
      <c r="UXC667" s="198"/>
      <c r="UXD667" s="198"/>
      <c r="UXE667" s="198"/>
      <c r="UXF667" s="198"/>
      <c r="UXG667" s="198"/>
      <c r="UXH667" s="198"/>
      <c r="UXI667" s="198"/>
      <c r="UXJ667" s="198"/>
      <c r="UXK667" s="198"/>
      <c r="UXL667" s="198"/>
      <c r="UXM667" s="198"/>
      <c r="UXN667" s="198"/>
      <c r="UXO667" s="198"/>
      <c r="UXP667" s="198"/>
      <c r="UXQ667" s="198"/>
      <c r="UXR667" s="198"/>
      <c r="UXS667" s="198"/>
      <c r="UXT667" s="198"/>
      <c r="UXU667" s="198"/>
      <c r="UXV667" s="198"/>
      <c r="UXW667" s="198"/>
      <c r="UXX667" s="198"/>
      <c r="UXY667" s="198"/>
      <c r="UXZ667" s="198"/>
      <c r="UYA667" s="198"/>
      <c r="UYB667" s="198"/>
      <c r="UYC667" s="198"/>
      <c r="UYD667" s="198"/>
      <c r="UYE667" s="198"/>
      <c r="UYF667" s="198"/>
      <c r="UYG667" s="198"/>
      <c r="UYH667" s="198"/>
      <c r="UYI667" s="198"/>
      <c r="UYJ667" s="198"/>
      <c r="UYK667" s="198"/>
      <c r="UYL667" s="198"/>
      <c r="UYM667" s="198"/>
      <c r="UYN667" s="198"/>
      <c r="UYO667" s="198"/>
      <c r="UYP667" s="198"/>
      <c r="UYQ667" s="198"/>
      <c r="UYR667" s="198"/>
      <c r="UYS667" s="198"/>
      <c r="UYT667" s="198"/>
      <c r="UYU667" s="198"/>
      <c r="UYV667" s="198"/>
      <c r="UYW667" s="198"/>
      <c r="UYX667" s="198"/>
      <c r="UYY667" s="198"/>
      <c r="UYZ667" s="198"/>
      <c r="UZA667" s="198"/>
      <c r="UZB667" s="198"/>
      <c r="UZC667" s="198"/>
      <c r="UZD667" s="198"/>
      <c r="UZE667" s="198"/>
      <c r="UZF667" s="198"/>
      <c r="UZG667" s="198"/>
      <c r="UZH667" s="198"/>
      <c r="UZI667" s="198"/>
      <c r="UZJ667" s="198"/>
      <c r="UZK667" s="198"/>
      <c r="UZL667" s="198"/>
      <c r="UZM667" s="198"/>
      <c r="UZN667" s="198"/>
      <c r="UZO667" s="198"/>
      <c r="UZP667" s="198"/>
      <c r="UZQ667" s="198"/>
      <c r="UZR667" s="198"/>
      <c r="UZS667" s="198"/>
      <c r="UZT667" s="198"/>
      <c r="UZU667" s="198"/>
      <c r="UZV667" s="198"/>
      <c r="UZW667" s="198"/>
      <c r="UZX667" s="198"/>
      <c r="UZY667" s="198"/>
      <c r="UZZ667" s="198"/>
      <c r="VAA667" s="198"/>
      <c r="VAB667" s="198"/>
      <c r="VAC667" s="198"/>
      <c r="VAD667" s="198"/>
      <c r="VAE667" s="198"/>
      <c r="VAF667" s="198"/>
      <c r="VAG667" s="198"/>
      <c r="VAH667" s="198"/>
      <c r="VAI667" s="198"/>
      <c r="VAJ667" s="198"/>
      <c r="VAK667" s="198"/>
      <c r="VAL667" s="198"/>
      <c r="VAM667" s="198"/>
      <c r="VAN667" s="198"/>
      <c r="VAO667" s="198"/>
      <c r="VAP667" s="198"/>
      <c r="VAQ667" s="198"/>
      <c r="VAR667" s="198"/>
      <c r="VAS667" s="198"/>
      <c r="VAT667" s="198"/>
      <c r="VAU667" s="198"/>
      <c r="VAV667" s="198"/>
      <c r="VAW667" s="198"/>
      <c r="VAX667" s="198"/>
      <c r="VAY667" s="198"/>
      <c r="VAZ667" s="198"/>
      <c r="VBA667" s="198"/>
      <c r="VBB667" s="198"/>
      <c r="VBC667" s="198"/>
      <c r="VBD667" s="198"/>
      <c r="VBE667" s="198"/>
      <c r="VBF667" s="198"/>
      <c r="VBG667" s="198"/>
      <c r="VBH667" s="198"/>
      <c r="VBI667" s="198"/>
      <c r="VBJ667" s="198"/>
      <c r="VBK667" s="198"/>
      <c r="VBL667" s="198"/>
      <c r="VBM667" s="198"/>
      <c r="VBN667" s="198"/>
      <c r="VBO667" s="198"/>
      <c r="VBP667" s="198"/>
      <c r="VBQ667" s="198"/>
      <c r="VBR667" s="198"/>
      <c r="VBS667" s="198"/>
      <c r="VBT667" s="198"/>
      <c r="VBU667" s="198"/>
      <c r="VBV667" s="198"/>
      <c r="VBW667" s="198"/>
      <c r="VBX667" s="198"/>
      <c r="VBY667" s="198"/>
      <c r="VBZ667" s="198"/>
      <c r="VCA667" s="198"/>
      <c r="VCB667" s="198"/>
      <c r="VCC667" s="198"/>
      <c r="VCD667" s="198"/>
      <c r="VCE667" s="198"/>
      <c r="VCF667" s="198"/>
      <c r="VCG667" s="198"/>
      <c r="VCH667" s="198"/>
      <c r="VCI667" s="198"/>
      <c r="VCJ667" s="198"/>
      <c r="VCK667" s="198"/>
      <c r="VCL667" s="198"/>
      <c r="VCM667" s="198"/>
      <c r="VCN667" s="198"/>
      <c r="VCO667" s="198"/>
      <c r="VCP667" s="198"/>
      <c r="VCQ667" s="198"/>
      <c r="VCR667" s="198"/>
      <c r="VCS667" s="198"/>
      <c r="VCT667" s="198"/>
      <c r="VCU667" s="198"/>
      <c r="VCV667" s="198"/>
      <c r="VCW667" s="198"/>
      <c r="VCX667" s="198"/>
      <c r="VCY667" s="198"/>
      <c r="VCZ667" s="198"/>
      <c r="VDA667" s="198"/>
      <c r="VDB667" s="198"/>
      <c r="VDC667" s="198"/>
      <c r="VDD667" s="198"/>
      <c r="VDE667" s="198"/>
      <c r="VDF667" s="198"/>
      <c r="VDG667" s="198"/>
      <c r="VDH667" s="198"/>
      <c r="VDI667" s="198"/>
      <c r="VDJ667" s="198"/>
      <c r="VDK667" s="198"/>
      <c r="VDL667" s="198"/>
      <c r="VDM667" s="198"/>
      <c r="VDN667" s="198"/>
      <c r="VDO667" s="198"/>
      <c r="VDP667" s="198"/>
      <c r="VDQ667" s="198"/>
      <c r="VDR667" s="198"/>
      <c r="VDS667" s="198"/>
      <c r="VDT667" s="198"/>
      <c r="VDU667" s="198"/>
      <c r="VDV667" s="198"/>
      <c r="VDW667" s="198"/>
      <c r="VDX667" s="198"/>
      <c r="VDY667" s="198"/>
      <c r="VDZ667" s="198"/>
      <c r="VEA667" s="198"/>
      <c r="VEB667" s="198"/>
      <c r="VEC667" s="198"/>
      <c r="VED667" s="198"/>
      <c r="VEE667" s="198"/>
      <c r="VEF667" s="198"/>
      <c r="VEG667" s="198"/>
      <c r="VEH667" s="198"/>
      <c r="VEI667" s="198"/>
      <c r="VEJ667" s="198"/>
      <c r="VEK667" s="198"/>
      <c r="VEL667" s="198"/>
      <c r="VEM667" s="198"/>
      <c r="VEN667" s="198"/>
      <c r="VEO667" s="198"/>
      <c r="VEP667" s="198"/>
      <c r="VEQ667" s="198"/>
      <c r="VER667" s="198"/>
      <c r="VES667" s="198"/>
      <c r="VET667" s="198"/>
      <c r="VEU667" s="198"/>
      <c r="VEV667" s="198"/>
      <c r="VEW667" s="198"/>
      <c r="VEX667" s="198"/>
      <c r="VEY667" s="198"/>
      <c r="VEZ667" s="198"/>
      <c r="VFA667" s="198"/>
      <c r="VFB667" s="198"/>
      <c r="VFC667" s="198"/>
      <c r="VFD667" s="198"/>
      <c r="VFE667" s="198"/>
      <c r="VFF667" s="198"/>
      <c r="VFG667" s="198"/>
      <c r="VFH667" s="198"/>
      <c r="VFI667" s="198"/>
      <c r="VFJ667" s="198"/>
      <c r="VFK667" s="198"/>
      <c r="VFL667" s="198"/>
      <c r="VFM667" s="198"/>
      <c r="VFN667" s="198"/>
      <c r="VFO667" s="198"/>
      <c r="VFP667" s="198"/>
      <c r="VFQ667" s="198"/>
      <c r="VFR667" s="198"/>
      <c r="VFS667" s="198"/>
      <c r="VFT667" s="198"/>
      <c r="VFU667" s="198"/>
      <c r="VFV667" s="198"/>
      <c r="VFW667" s="198"/>
      <c r="VFX667" s="198"/>
      <c r="VFY667" s="198"/>
      <c r="VFZ667" s="198"/>
      <c r="VGA667" s="198"/>
      <c r="VGB667" s="198"/>
      <c r="VGC667" s="198"/>
      <c r="VGD667" s="198"/>
      <c r="VGE667" s="198"/>
      <c r="VGF667" s="198"/>
      <c r="VGG667" s="198"/>
      <c r="VGH667" s="198"/>
      <c r="VGI667" s="198"/>
      <c r="VGJ667" s="198"/>
      <c r="VGK667" s="198"/>
      <c r="VGL667" s="198"/>
      <c r="VGM667" s="198"/>
      <c r="VGN667" s="198"/>
      <c r="VGO667" s="198"/>
      <c r="VGP667" s="198"/>
      <c r="VGQ667" s="198"/>
      <c r="VGR667" s="198"/>
      <c r="VGS667" s="198"/>
      <c r="VGT667" s="198"/>
      <c r="VGU667" s="198"/>
      <c r="VGV667" s="198"/>
      <c r="VGW667" s="198"/>
      <c r="VGX667" s="198"/>
      <c r="VGY667" s="198"/>
      <c r="VGZ667" s="198"/>
      <c r="VHA667" s="198"/>
      <c r="VHB667" s="198"/>
      <c r="VHC667" s="198"/>
      <c r="VHD667" s="198"/>
      <c r="VHE667" s="198"/>
      <c r="VHF667" s="198"/>
      <c r="VHG667" s="198"/>
      <c r="VHH667" s="198"/>
      <c r="VHI667" s="198"/>
      <c r="VHJ667" s="198"/>
      <c r="VHK667" s="198"/>
      <c r="VHL667" s="198"/>
      <c r="VHM667" s="198"/>
      <c r="VHN667" s="198"/>
      <c r="VHO667" s="198"/>
      <c r="VHP667" s="198"/>
      <c r="VHQ667" s="198"/>
      <c r="VHR667" s="198"/>
      <c r="VHS667" s="198"/>
      <c r="VHT667" s="198"/>
      <c r="VHU667" s="198"/>
      <c r="VHV667" s="198"/>
      <c r="VHW667" s="198"/>
      <c r="VHX667" s="198"/>
      <c r="VHY667" s="198"/>
      <c r="VHZ667" s="198"/>
      <c r="VIA667" s="198"/>
      <c r="VIB667" s="198"/>
      <c r="VIC667" s="198"/>
      <c r="VID667" s="198"/>
      <c r="VIE667" s="198"/>
      <c r="VIF667" s="198"/>
      <c r="VIG667" s="198"/>
      <c r="VIH667" s="198"/>
      <c r="VII667" s="198"/>
      <c r="VIJ667" s="198"/>
      <c r="VIK667" s="198"/>
      <c r="VIL667" s="198"/>
      <c r="VIM667" s="198"/>
      <c r="VIN667" s="198"/>
      <c r="VIO667" s="198"/>
      <c r="VIP667" s="198"/>
      <c r="VIQ667" s="198"/>
      <c r="VIR667" s="198"/>
      <c r="VIS667" s="198"/>
      <c r="VIT667" s="198"/>
      <c r="VIU667" s="198"/>
      <c r="VIV667" s="198"/>
      <c r="VIW667" s="198"/>
      <c r="VIX667" s="198"/>
      <c r="VIY667" s="198"/>
      <c r="VIZ667" s="198"/>
      <c r="VJA667" s="198"/>
      <c r="VJB667" s="198"/>
      <c r="VJC667" s="198"/>
      <c r="VJD667" s="198"/>
      <c r="VJE667" s="198"/>
      <c r="VJF667" s="198"/>
      <c r="VJG667" s="198"/>
      <c r="VJH667" s="198"/>
      <c r="VJI667" s="198"/>
      <c r="VJJ667" s="198"/>
      <c r="VJK667" s="198"/>
      <c r="VJL667" s="198"/>
      <c r="VJM667" s="198"/>
      <c r="VJN667" s="198"/>
      <c r="VJO667" s="198"/>
      <c r="VJP667" s="198"/>
      <c r="VJQ667" s="198"/>
      <c r="VJR667" s="198"/>
      <c r="VJS667" s="198"/>
      <c r="VJT667" s="198"/>
      <c r="VJU667" s="198"/>
      <c r="VJV667" s="198"/>
      <c r="VJW667" s="198"/>
      <c r="VJX667" s="198"/>
      <c r="VJY667" s="198"/>
      <c r="VJZ667" s="198"/>
      <c r="VKA667" s="198"/>
      <c r="VKB667" s="198"/>
      <c r="VKC667" s="198"/>
      <c r="VKD667" s="198"/>
      <c r="VKE667" s="198"/>
      <c r="VKF667" s="198"/>
      <c r="VKG667" s="198"/>
      <c r="VKH667" s="198"/>
      <c r="VKI667" s="198"/>
      <c r="VKJ667" s="198"/>
      <c r="VKK667" s="198"/>
      <c r="VKL667" s="198"/>
      <c r="VKM667" s="198"/>
      <c r="VKN667" s="198"/>
      <c r="VKO667" s="198"/>
      <c r="VKP667" s="198"/>
      <c r="VKQ667" s="198"/>
      <c r="VKR667" s="198"/>
      <c r="VKS667" s="198"/>
      <c r="VKT667" s="198"/>
      <c r="VKU667" s="198"/>
      <c r="VKV667" s="198"/>
      <c r="VKW667" s="198"/>
      <c r="VKX667" s="198"/>
      <c r="VKY667" s="198"/>
      <c r="VKZ667" s="198"/>
      <c r="VLA667" s="198"/>
      <c r="VLB667" s="198"/>
      <c r="VLC667" s="198"/>
      <c r="VLD667" s="198"/>
      <c r="VLE667" s="198"/>
      <c r="VLF667" s="198"/>
      <c r="VLG667" s="198"/>
      <c r="VLH667" s="198"/>
      <c r="VLI667" s="198"/>
      <c r="VLJ667" s="198"/>
      <c r="VLK667" s="198"/>
      <c r="VLL667" s="198"/>
      <c r="VLM667" s="198"/>
      <c r="VLN667" s="198"/>
      <c r="VLO667" s="198"/>
      <c r="VLP667" s="198"/>
      <c r="VLQ667" s="198"/>
      <c r="VLR667" s="198"/>
      <c r="VLS667" s="198"/>
      <c r="VLT667" s="198"/>
      <c r="VLU667" s="198"/>
      <c r="VLV667" s="198"/>
      <c r="VLW667" s="198"/>
      <c r="VLX667" s="198"/>
      <c r="VLY667" s="198"/>
      <c r="VLZ667" s="198"/>
      <c r="VMA667" s="198"/>
      <c r="VMB667" s="198"/>
      <c r="VMC667" s="198"/>
      <c r="VMD667" s="198"/>
      <c r="VME667" s="198"/>
      <c r="VMF667" s="198"/>
      <c r="VMG667" s="198"/>
      <c r="VMH667" s="198"/>
      <c r="VMI667" s="198"/>
      <c r="VMJ667" s="198"/>
      <c r="VMK667" s="198"/>
      <c r="VML667" s="198"/>
      <c r="VMM667" s="198"/>
      <c r="VMN667" s="198"/>
      <c r="VMO667" s="198"/>
      <c r="VMP667" s="198"/>
      <c r="VMQ667" s="198"/>
      <c r="VMR667" s="198"/>
      <c r="VMS667" s="198"/>
      <c r="VMT667" s="198"/>
      <c r="VMU667" s="198"/>
      <c r="VMV667" s="198"/>
      <c r="VMW667" s="198"/>
      <c r="VMX667" s="198"/>
      <c r="VMY667" s="198"/>
      <c r="VMZ667" s="198"/>
      <c r="VNA667" s="198"/>
      <c r="VNB667" s="198"/>
      <c r="VNC667" s="198"/>
      <c r="VND667" s="198"/>
      <c r="VNE667" s="198"/>
      <c r="VNF667" s="198"/>
      <c r="VNG667" s="198"/>
      <c r="VNH667" s="198"/>
      <c r="VNI667" s="198"/>
      <c r="VNJ667" s="198"/>
      <c r="VNK667" s="198"/>
      <c r="VNL667" s="198"/>
      <c r="VNM667" s="198"/>
      <c r="VNN667" s="198"/>
      <c r="VNO667" s="198"/>
      <c r="VNP667" s="198"/>
      <c r="VNQ667" s="198"/>
      <c r="VNR667" s="198"/>
      <c r="VNS667" s="198"/>
      <c r="VNT667" s="198"/>
      <c r="VNU667" s="198"/>
      <c r="VNV667" s="198"/>
      <c r="VNW667" s="198"/>
      <c r="VNX667" s="198"/>
      <c r="VNY667" s="198"/>
      <c r="VNZ667" s="198"/>
      <c r="VOA667" s="198"/>
      <c r="VOB667" s="198"/>
      <c r="VOC667" s="198"/>
      <c r="VOD667" s="198"/>
      <c r="VOE667" s="198"/>
      <c r="VOF667" s="198"/>
      <c r="VOG667" s="198"/>
      <c r="VOH667" s="198"/>
      <c r="VOI667" s="198"/>
      <c r="VOJ667" s="198"/>
      <c r="VOK667" s="198"/>
      <c r="VOL667" s="198"/>
      <c r="VOM667" s="198"/>
      <c r="VON667" s="198"/>
      <c r="VOO667" s="198"/>
      <c r="VOP667" s="198"/>
      <c r="VOQ667" s="198"/>
      <c r="VOR667" s="198"/>
      <c r="VOS667" s="198"/>
      <c r="VOT667" s="198"/>
      <c r="VOU667" s="198"/>
      <c r="VOV667" s="198"/>
      <c r="VOW667" s="198"/>
      <c r="VOX667" s="198"/>
      <c r="VOY667" s="198"/>
      <c r="VOZ667" s="198"/>
      <c r="VPA667" s="198"/>
      <c r="VPB667" s="198"/>
      <c r="VPC667" s="198"/>
      <c r="VPD667" s="198"/>
      <c r="VPE667" s="198"/>
      <c r="VPF667" s="198"/>
      <c r="VPG667" s="198"/>
      <c r="VPH667" s="198"/>
      <c r="VPI667" s="198"/>
      <c r="VPJ667" s="198"/>
      <c r="VPK667" s="198"/>
      <c r="VPL667" s="198"/>
      <c r="VPM667" s="198"/>
      <c r="VPN667" s="198"/>
      <c r="VPO667" s="198"/>
      <c r="VPP667" s="198"/>
      <c r="VPQ667" s="198"/>
      <c r="VPR667" s="198"/>
      <c r="VPS667" s="198"/>
      <c r="VPT667" s="198"/>
      <c r="VPU667" s="198"/>
      <c r="VPV667" s="198"/>
      <c r="VPW667" s="198"/>
      <c r="VPX667" s="198"/>
      <c r="VPY667" s="198"/>
      <c r="VPZ667" s="198"/>
      <c r="VQA667" s="198"/>
      <c r="VQB667" s="198"/>
      <c r="VQC667" s="198"/>
      <c r="VQD667" s="198"/>
      <c r="VQE667" s="198"/>
      <c r="VQF667" s="198"/>
      <c r="VQG667" s="198"/>
      <c r="VQH667" s="198"/>
      <c r="VQI667" s="198"/>
      <c r="VQJ667" s="198"/>
      <c r="VQK667" s="198"/>
      <c r="VQL667" s="198"/>
      <c r="VQM667" s="198"/>
      <c r="VQN667" s="198"/>
      <c r="VQO667" s="198"/>
      <c r="VQP667" s="198"/>
      <c r="VQQ667" s="198"/>
      <c r="VQR667" s="198"/>
      <c r="VQS667" s="198"/>
      <c r="VQT667" s="198"/>
      <c r="VQU667" s="198"/>
      <c r="VQV667" s="198"/>
      <c r="VQW667" s="198"/>
      <c r="VQX667" s="198"/>
      <c r="VQY667" s="198"/>
      <c r="VQZ667" s="198"/>
      <c r="VRA667" s="198"/>
      <c r="VRB667" s="198"/>
      <c r="VRC667" s="198"/>
      <c r="VRD667" s="198"/>
      <c r="VRE667" s="198"/>
      <c r="VRF667" s="198"/>
      <c r="VRG667" s="198"/>
      <c r="VRH667" s="198"/>
      <c r="VRI667" s="198"/>
      <c r="VRJ667" s="198"/>
      <c r="VRK667" s="198"/>
      <c r="VRL667" s="198"/>
      <c r="VRM667" s="198"/>
      <c r="VRN667" s="198"/>
      <c r="VRO667" s="198"/>
      <c r="VRP667" s="198"/>
      <c r="VRQ667" s="198"/>
      <c r="VRR667" s="198"/>
      <c r="VRS667" s="198"/>
      <c r="VRT667" s="198"/>
      <c r="VRU667" s="198"/>
      <c r="VRV667" s="198"/>
      <c r="VRW667" s="198"/>
      <c r="VRX667" s="198"/>
      <c r="VRY667" s="198"/>
      <c r="VRZ667" s="198"/>
      <c r="VSA667" s="198"/>
      <c r="VSB667" s="198"/>
      <c r="VSC667" s="198"/>
      <c r="VSD667" s="198"/>
      <c r="VSE667" s="198"/>
      <c r="VSF667" s="198"/>
      <c r="VSG667" s="198"/>
      <c r="VSH667" s="198"/>
      <c r="VSI667" s="198"/>
      <c r="VSJ667" s="198"/>
      <c r="VSK667" s="198"/>
      <c r="VSL667" s="198"/>
      <c r="VSM667" s="198"/>
      <c r="VSN667" s="198"/>
      <c r="VSO667" s="198"/>
      <c r="VSP667" s="198"/>
      <c r="VSQ667" s="198"/>
      <c r="VSR667" s="198"/>
      <c r="VSS667" s="198"/>
      <c r="VST667" s="198"/>
      <c r="VSU667" s="198"/>
      <c r="VSV667" s="198"/>
      <c r="VSW667" s="198"/>
      <c r="VSX667" s="198"/>
      <c r="VSY667" s="198"/>
      <c r="VSZ667" s="198"/>
      <c r="VTA667" s="198"/>
      <c r="VTB667" s="198"/>
      <c r="VTC667" s="198"/>
      <c r="VTD667" s="198"/>
      <c r="VTE667" s="198"/>
      <c r="VTF667" s="198"/>
      <c r="VTG667" s="198"/>
      <c r="VTH667" s="198"/>
      <c r="VTI667" s="198"/>
      <c r="VTJ667" s="198"/>
      <c r="VTK667" s="198"/>
      <c r="VTL667" s="198"/>
      <c r="VTM667" s="198"/>
      <c r="VTN667" s="198"/>
      <c r="VTO667" s="198"/>
      <c r="VTP667" s="198"/>
      <c r="VTQ667" s="198"/>
      <c r="VTR667" s="198"/>
      <c r="VTS667" s="198"/>
      <c r="VTT667" s="198"/>
      <c r="VTU667" s="198"/>
      <c r="VTV667" s="198"/>
      <c r="VTW667" s="198"/>
      <c r="VTX667" s="198"/>
      <c r="VTY667" s="198"/>
      <c r="VTZ667" s="198"/>
      <c r="VUA667" s="198"/>
      <c r="VUB667" s="198"/>
      <c r="VUC667" s="198"/>
      <c r="VUD667" s="198"/>
      <c r="VUE667" s="198"/>
      <c r="VUF667" s="198"/>
      <c r="VUG667" s="198"/>
      <c r="VUH667" s="198"/>
      <c r="VUI667" s="198"/>
      <c r="VUJ667" s="198"/>
      <c r="VUK667" s="198"/>
      <c r="VUL667" s="198"/>
      <c r="VUM667" s="198"/>
      <c r="VUN667" s="198"/>
      <c r="VUO667" s="198"/>
      <c r="VUP667" s="198"/>
      <c r="VUQ667" s="198"/>
      <c r="VUR667" s="198"/>
      <c r="VUS667" s="198"/>
      <c r="VUT667" s="198"/>
      <c r="VUU667" s="198"/>
      <c r="VUV667" s="198"/>
      <c r="VUW667" s="198"/>
      <c r="VUX667" s="198"/>
      <c r="VUY667" s="198"/>
      <c r="VUZ667" s="198"/>
      <c r="VVA667" s="198"/>
      <c r="VVB667" s="198"/>
      <c r="VVC667" s="198"/>
      <c r="VVD667" s="198"/>
      <c r="VVE667" s="198"/>
      <c r="VVF667" s="198"/>
      <c r="VVG667" s="198"/>
      <c r="VVH667" s="198"/>
      <c r="VVI667" s="198"/>
      <c r="VVJ667" s="198"/>
      <c r="VVK667" s="198"/>
      <c r="VVL667" s="198"/>
      <c r="VVM667" s="198"/>
      <c r="VVN667" s="198"/>
      <c r="VVO667" s="198"/>
      <c r="VVP667" s="198"/>
      <c r="VVQ667" s="198"/>
      <c r="VVR667" s="198"/>
      <c r="VVS667" s="198"/>
      <c r="VVT667" s="198"/>
      <c r="VVU667" s="198"/>
      <c r="VVV667" s="198"/>
      <c r="VVW667" s="198"/>
      <c r="VVX667" s="198"/>
      <c r="VVY667" s="198"/>
      <c r="VVZ667" s="198"/>
      <c r="VWA667" s="198"/>
      <c r="VWB667" s="198"/>
      <c r="VWC667" s="198"/>
      <c r="VWD667" s="198"/>
      <c r="VWE667" s="198"/>
      <c r="VWF667" s="198"/>
      <c r="VWG667" s="198"/>
      <c r="VWH667" s="198"/>
      <c r="VWI667" s="198"/>
      <c r="VWJ667" s="198"/>
      <c r="VWK667" s="198"/>
      <c r="VWL667" s="198"/>
      <c r="VWM667" s="198"/>
      <c r="VWN667" s="198"/>
      <c r="VWO667" s="198"/>
      <c r="VWP667" s="198"/>
      <c r="VWQ667" s="198"/>
      <c r="VWR667" s="198"/>
      <c r="VWS667" s="198"/>
      <c r="VWT667" s="198"/>
      <c r="VWU667" s="198"/>
      <c r="VWV667" s="198"/>
      <c r="VWW667" s="198"/>
      <c r="VWX667" s="198"/>
      <c r="VWY667" s="198"/>
      <c r="VWZ667" s="198"/>
      <c r="VXA667" s="198"/>
      <c r="VXB667" s="198"/>
      <c r="VXC667" s="198"/>
      <c r="VXD667" s="198"/>
      <c r="VXE667" s="198"/>
      <c r="VXF667" s="198"/>
      <c r="VXG667" s="198"/>
      <c r="VXH667" s="198"/>
      <c r="VXI667" s="198"/>
      <c r="VXJ667" s="198"/>
      <c r="VXK667" s="198"/>
      <c r="VXL667" s="198"/>
      <c r="VXM667" s="198"/>
      <c r="VXN667" s="198"/>
      <c r="VXO667" s="198"/>
      <c r="VXP667" s="198"/>
      <c r="VXQ667" s="198"/>
      <c r="VXR667" s="198"/>
      <c r="VXS667" s="198"/>
      <c r="VXT667" s="198"/>
      <c r="VXU667" s="198"/>
      <c r="VXV667" s="198"/>
      <c r="VXW667" s="198"/>
      <c r="VXX667" s="198"/>
      <c r="VXY667" s="198"/>
      <c r="VXZ667" s="198"/>
      <c r="VYA667" s="198"/>
      <c r="VYB667" s="198"/>
      <c r="VYC667" s="198"/>
      <c r="VYD667" s="198"/>
      <c r="VYE667" s="198"/>
      <c r="VYF667" s="198"/>
      <c r="VYG667" s="198"/>
      <c r="VYH667" s="198"/>
      <c r="VYI667" s="198"/>
      <c r="VYJ667" s="198"/>
      <c r="VYK667" s="198"/>
      <c r="VYL667" s="198"/>
      <c r="VYM667" s="198"/>
      <c r="VYN667" s="198"/>
      <c r="VYO667" s="198"/>
      <c r="VYP667" s="198"/>
      <c r="VYQ667" s="198"/>
      <c r="VYR667" s="198"/>
      <c r="VYS667" s="198"/>
      <c r="VYT667" s="198"/>
      <c r="VYU667" s="198"/>
      <c r="VYV667" s="198"/>
      <c r="VYW667" s="198"/>
      <c r="VYX667" s="198"/>
      <c r="VYY667" s="198"/>
      <c r="VYZ667" s="198"/>
      <c r="VZA667" s="198"/>
      <c r="VZB667" s="198"/>
      <c r="VZC667" s="198"/>
      <c r="VZD667" s="198"/>
      <c r="VZE667" s="198"/>
      <c r="VZF667" s="198"/>
      <c r="VZG667" s="198"/>
      <c r="VZH667" s="198"/>
      <c r="VZI667" s="198"/>
      <c r="VZJ667" s="198"/>
      <c r="VZK667" s="198"/>
      <c r="VZL667" s="198"/>
      <c r="VZM667" s="198"/>
      <c r="VZN667" s="198"/>
      <c r="VZO667" s="198"/>
      <c r="VZP667" s="198"/>
      <c r="VZQ667" s="198"/>
      <c r="VZR667" s="198"/>
      <c r="VZS667" s="198"/>
      <c r="VZT667" s="198"/>
      <c r="VZU667" s="198"/>
      <c r="VZV667" s="198"/>
      <c r="VZW667" s="198"/>
      <c r="VZX667" s="198"/>
      <c r="VZY667" s="198"/>
      <c r="VZZ667" s="198"/>
      <c r="WAA667" s="198"/>
      <c r="WAB667" s="198"/>
      <c r="WAC667" s="198"/>
      <c r="WAD667" s="198"/>
      <c r="WAE667" s="198"/>
      <c r="WAF667" s="198"/>
      <c r="WAG667" s="198"/>
      <c r="WAH667" s="198"/>
      <c r="WAI667" s="198"/>
      <c r="WAJ667" s="198"/>
      <c r="WAK667" s="198"/>
      <c r="WAL667" s="198"/>
      <c r="WAM667" s="198"/>
      <c r="WAN667" s="198"/>
      <c r="WAO667" s="198"/>
      <c r="WAP667" s="198"/>
      <c r="WAQ667" s="198"/>
      <c r="WAR667" s="198"/>
      <c r="WAS667" s="198"/>
      <c r="WAT667" s="198"/>
      <c r="WAU667" s="198"/>
      <c r="WAV667" s="198"/>
      <c r="WAW667" s="198"/>
      <c r="WAX667" s="198"/>
      <c r="WAY667" s="198"/>
      <c r="WAZ667" s="198"/>
      <c r="WBA667" s="198"/>
      <c r="WBB667" s="198"/>
      <c r="WBC667" s="198"/>
      <c r="WBD667" s="198"/>
      <c r="WBE667" s="198"/>
      <c r="WBF667" s="198"/>
      <c r="WBG667" s="198"/>
      <c r="WBH667" s="198"/>
      <c r="WBI667" s="198"/>
      <c r="WBJ667" s="198"/>
      <c r="WBK667" s="198"/>
      <c r="WBL667" s="198"/>
      <c r="WBM667" s="198"/>
      <c r="WBN667" s="198"/>
      <c r="WBO667" s="198"/>
      <c r="WBP667" s="198"/>
      <c r="WBQ667" s="198"/>
      <c r="WBR667" s="198"/>
      <c r="WBS667" s="198"/>
      <c r="WBT667" s="198"/>
      <c r="WBU667" s="198"/>
      <c r="WBV667" s="198"/>
      <c r="WBW667" s="198"/>
      <c r="WBX667" s="198"/>
      <c r="WBY667" s="198"/>
      <c r="WBZ667" s="198"/>
      <c r="WCA667" s="198"/>
      <c r="WCB667" s="198"/>
      <c r="WCC667" s="198"/>
      <c r="WCD667" s="198"/>
      <c r="WCE667" s="198"/>
      <c r="WCF667" s="198"/>
      <c r="WCG667" s="198"/>
      <c r="WCH667" s="198"/>
      <c r="WCI667" s="198"/>
      <c r="WCJ667" s="198"/>
      <c r="WCK667" s="198"/>
      <c r="WCL667" s="198"/>
      <c r="WCM667" s="198"/>
      <c r="WCN667" s="198"/>
      <c r="WCO667" s="198"/>
      <c r="WCP667" s="198"/>
      <c r="WCQ667" s="198"/>
      <c r="WCR667" s="198"/>
      <c r="WCS667" s="198"/>
      <c r="WCT667" s="198"/>
      <c r="WCU667" s="198"/>
      <c r="WCV667" s="198"/>
      <c r="WCW667" s="198"/>
      <c r="WCX667" s="198"/>
      <c r="WCY667" s="198"/>
      <c r="WCZ667" s="198"/>
      <c r="WDA667" s="198"/>
      <c r="WDB667" s="198"/>
      <c r="WDC667" s="198"/>
      <c r="WDD667" s="198"/>
      <c r="WDE667" s="198"/>
      <c r="WDF667" s="198"/>
      <c r="WDG667" s="198"/>
      <c r="WDH667" s="198"/>
      <c r="WDI667" s="198"/>
      <c r="WDJ667" s="198"/>
      <c r="WDK667" s="198"/>
      <c r="WDL667" s="198"/>
      <c r="WDM667" s="198"/>
      <c r="WDN667" s="198"/>
      <c r="WDO667" s="198"/>
      <c r="WDP667" s="198"/>
      <c r="WDQ667" s="198"/>
      <c r="WDR667" s="198"/>
      <c r="WDS667" s="198"/>
      <c r="WDT667" s="198"/>
      <c r="WDU667" s="198"/>
      <c r="WDV667" s="198"/>
      <c r="WDW667" s="198"/>
      <c r="WDX667" s="198"/>
      <c r="WDY667" s="198"/>
      <c r="WDZ667" s="198"/>
      <c r="WEA667" s="198"/>
      <c r="WEB667" s="198"/>
      <c r="WEC667" s="198"/>
      <c r="WED667" s="198"/>
      <c r="WEE667" s="198"/>
      <c r="WEF667" s="198"/>
      <c r="WEG667" s="198"/>
      <c r="WEH667" s="198"/>
      <c r="WEI667" s="198"/>
      <c r="WEJ667" s="198"/>
      <c r="WEK667" s="198"/>
      <c r="WEL667" s="198"/>
      <c r="WEM667" s="198"/>
      <c r="WEN667" s="198"/>
      <c r="WEO667" s="198"/>
      <c r="WEP667" s="198"/>
      <c r="WEQ667" s="198"/>
      <c r="WER667" s="198"/>
      <c r="WES667" s="198"/>
      <c r="WET667" s="198"/>
      <c r="WEU667" s="198"/>
      <c r="WEV667" s="198"/>
      <c r="WEW667" s="198"/>
      <c r="WEX667" s="198"/>
      <c r="WEY667" s="198"/>
      <c r="WEZ667" s="198"/>
      <c r="WFA667" s="198"/>
      <c r="WFB667" s="198"/>
      <c r="WFC667" s="198"/>
      <c r="WFD667" s="198"/>
      <c r="WFE667" s="198"/>
      <c r="WFF667" s="198"/>
      <c r="WFG667" s="198"/>
      <c r="WFH667" s="198"/>
      <c r="WFI667" s="198"/>
      <c r="WFJ667" s="198"/>
      <c r="WFK667" s="198"/>
      <c r="WFL667" s="198"/>
      <c r="WFM667" s="198"/>
      <c r="WFN667" s="198"/>
      <c r="WFO667" s="198"/>
      <c r="WFP667" s="198"/>
      <c r="WFQ667" s="198"/>
      <c r="WFR667" s="198"/>
      <c r="WFS667" s="198"/>
      <c r="WFT667" s="198"/>
      <c r="WFU667" s="198"/>
      <c r="WFV667" s="198"/>
      <c r="WFW667" s="198"/>
      <c r="WFX667" s="198"/>
      <c r="WFY667" s="198"/>
      <c r="WFZ667" s="198"/>
      <c r="WGA667" s="198"/>
      <c r="WGB667" s="198"/>
      <c r="WGC667" s="198"/>
      <c r="WGD667" s="198"/>
      <c r="WGE667" s="198"/>
      <c r="WGF667" s="198"/>
      <c r="WGG667" s="198"/>
      <c r="WGH667" s="198"/>
      <c r="WGI667" s="198"/>
      <c r="WGJ667" s="198"/>
      <c r="WGK667" s="198"/>
      <c r="WGL667" s="198"/>
      <c r="WGM667" s="198"/>
      <c r="WGN667" s="198"/>
      <c r="WGO667" s="198"/>
      <c r="WGP667" s="198"/>
      <c r="WGQ667" s="198"/>
      <c r="WGR667" s="198"/>
      <c r="WGS667" s="198"/>
      <c r="WGT667" s="198"/>
      <c r="WGU667" s="198"/>
      <c r="WGV667" s="198"/>
      <c r="WGW667" s="198"/>
      <c r="WGX667" s="198"/>
      <c r="WGY667" s="198"/>
      <c r="WGZ667" s="198"/>
      <c r="WHA667" s="198"/>
      <c r="WHB667" s="198"/>
      <c r="WHC667" s="198"/>
      <c r="WHD667" s="198"/>
      <c r="WHE667" s="198"/>
      <c r="WHF667" s="198"/>
      <c r="WHG667" s="198"/>
      <c r="WHH667" s="198"/>
      <c r="WHI667" s="198"/>
      <c r="WHJ667" s="198"/>
      <c r="WHK667" s="198"/>
      <c r="WHL667" s="198"/>
      <c r="WHM667" s="198"/>
      <c r="WHN667" s="198"/>
      <c r="WHO667" s="198"/>
      <c r="WHP667" s="198"/>
      <c r="WHQ667" s="198"/>
      <c r="WHR667" s="198"/>
      <c r="WHS667" s="198"/>
      <c r="WHT667" s="198"/>
      <c r="WHU667" s="198"/>
      <c r="WHV667" s="198"/>
      <c r="WHW667" s="198"/>
      <c r="WHX667" s="198"/>
      <c r="WHY667" s="198"/>
      <c r="WHZ667" s="198"/>
      <c r="WIA667" s="198"/>
      <c r="WIB667" s="198"/>
      <c r="WIC667" s="198"/>
      <c r="WID667" s="198"/>
      <c r="WIE667" s="198"/>
      <c r="WIF667" s="198"/>
      <c r="WIG667" s="198"/>
      <c r="WIH667" s="198"/>
      <c r="WII667" s="198"/>
      <c r="WIJ667" s="198"/>
      <c r="WIK667" s="198"/>
      <c r="WIL667" s="198"/>
      <c r="WIM667" s="198"/>
      <c r="WIN667" s="198"/>
      <c r="WIO667" s="198"/>
      <c r="WIP667" s="198"/>
      <c r="WIQ667" s="198"/>
      <c r="WIR667" s="198"/>
      <c r="WIS667" s="198"/>
      <c r="WIT667" s="198"/>
      <c r="WIU667" s="198"/>
      <c r="WIV667" s="198"/>
      <c r="WIW667" s="198"/>
      <c r="WIX667" s="198"/>
      <c r="WIY667" s="198"/>
      <c r="WIZ667" s="198"/>
      <c r="WJA667" s="198"/>
      <c r="WJB667" s="198"/>
      <c r="WJC667" s="198"/>
      <c r="WJD667" s="198"/>
      <c r="WJE667" s="198"/>
      <c r="WJF667" s="198"/>
      <c r="WJG667" s="198"/>
      <c r="WJH667" s="198"/>
      <c r="WJI667" s="198"/>
      <c r="WJJ667" s="198"/>
      <c r="WJK667" s="198"/>
      <c r="WJL667" s="198"/>
      <c r="WJM667" s="198"/>
      <c r="WJN667" s="198"/>
      <c r="WJO667" s="198"/>
      <c r="WJP667" s="198"/>
      <c r="WJQ667" s="198"/>
      <c r="WJR667" s="198"/>
      <c r="WJS667" s="198"/>
      <c r="WJT667" s="198"/>
      <c r="WJU667" s="198"/>
      <c r="WJV667" s="198"/>
      <c r="WJW667" s="198"/>
      <c r="WJX667" s="198"/>
      <c r="WJY667" s="198"/>
      <c r="WJZ667" s="198"/>
      <c r="WKA667" s="198"/>
      <c r="WKB667" s="198"/>
      <c r="WKC667" s="198"/>
      <c r="WKD667" s="198"/>
      <c r="WKE667" s="198"/>
      <c r="WKF667" s="198"/>
      <c r="WKG667" s="198"/>
      <c r="WKH667" s="198"/>
      <c r="WKI667" s="198"/>
      <c r="WKJ667" s="198"/>
      <c r="WKK667" s="198"/>
      <c r="WKL667" s="198"/>
      <c r="WKM667" s="198"/>
      <c r="WKN667" s="198"/>
      <c r="WKO667" s="198"/>
      <c r="WKP667" s="198"/>
      <c r="WKQ667" s="198"/>
      <c r="WKR667" s="198"/>
      <c r="WKS667" s="198"/>
      <c r="WKT667" s="198"/>
      <c r="WKU667" s="198"/>
      <c r="WKV667" s="198"/>
      <c r="WKW667" s="198"/>
      <c r="WKX667" s="198"/>
      <c r="WKY667" s="198"/>
      <c r="WKZ667" s="198"/>
      <c r="WLA667" s="198"/>
      <c r="WLB667" s="198"/>
      <c r="WLC667" s="198"/>
      <c r="WLD667" s="198"/>
      <c r="WLE667" s="198"/>
      <c r="WLF667" s="198"/>
      <c r="WLG667" s="198"/>
      <c r="WLH667" s="198"/>
      <c r="WLI667" s="198"/>
      <c r="WLJ667" s="198"/>
      <c r="WLK667" s="198"/>
      <c r="WLL667" s="198"/>
      <c r="WLM667" s="198"/>
      <c r="WLN667" s="198"/>
      <c r="WLO667" s="198"/>
      <c r="WLP667" s="198"/>
      <c r="WLQ667" s="198"/>
      <c r="WLR667" s="198"/>
      <c r="WLS667" s="198"/>
      <c r="WLT667" s="198"/>
      <c r="WLU667" s="198"/>
      <c r="WLV667" s="198"/>
      <c r="WLW667" s="198"/>
      <c r="WLX667" s="198"/>
      <c r="WLY667" s="198"/>
      <c r="WLZ667" s="198"/>
      <c r="WMA667" s="198"/>
      <c r="WMB667" s="198"/>
      <c r="WMC667" s="198"/>
      <c r="WMD667" s="198"/>
      <c r="WME667" s="198"/>
      <c r="WMF667" s="198"/>
      <c r="WMG667" s="198"/>
      <c r="WMH667" s="198"/>
      <c r="WMI667" s="198"/>
      <c r="WMJ667" s="198"/>
      <c r="WMK667" s="198"/>
      <c r="WML667" s="198"/>
      <c r="WMM667" s="198"/>
      <c r="WMN667" s="198"/>
      <c r="WMO667" s="198"/>
      <c r="WMP667" s="198"/>
      <c r="WMQ667" s="198"/>
      <c r="WMR667" s="198"/>
      <c r="WMS667" s="198"/>
      <c r="WMT667" s="198"/>
      <c r="WMU667" s="198"/>
      <c r="WMV667" s="198"/>
      <c r="WMW667" s="198"/>
      <c r="WMX667" s="198"/>
      <c r="WMY667" s="198"/>
      <c r="WMZ667" s="198"/>
      <c r="WNA667" s="198"/>
      <c r="WNB667" s="198"/>
      <c r="WNC667" s="198"/>
      <c r="WND667" s="198"/>
      <c r="WNE667" s="198"/>
      <c r="WNF667" s="198"/>
      <c r="WNG667" s="198"/>
      <c r="WNH667" s="198"/>
      <c r="WNI667" s="198"/>
      <c r="WNJ667" s="198"/>
      <c r="WNK667" s="198"/>
      <c r="WNL667" s="198"/>
      <c r="WNM667" s="198"/>
      <c r="WNN667" s="198"/>
      <c r="WNO667" s="198"/>
      <c r="WNP667" s="198"/>
      <c r="WNQ667" s="198"/>
      <c r="WNR667" s="198"/>
      <c r="WNS667" s="198"/>
      <c r="WNT667" s="198"/>
      <c r="WNU667" s="198"/>
      <c r="WNV667" s="198"/>
      <c r="WNW667" s="198"/>
      <c r="WNX667" s="198"/>
      <c r="WNY667" s="198"/>
      <c r="WNZ667" s="198"/>
      <c r="WOA667" s="198"/>
      <c r="WOB667" s="198"/>
      <c r="WOC667" s="198"/>
      <c r="WOD667" s="198"/>
      <c r="WOE667" s="198"/>
      <c r="WOF667" s="198"/>
      <c r="WOG667" s="198"/>
      <c r="WOH667" s="198"/>
      <c r="WOI667" s="198"/>
      <c r="WOJ667" s="198"/>
      <c r="WOK667" s="198"/>
      <c r="WOL667" s="198"/>
      <c r="WOM667" s="198"/>
      <c r="WON667" s="198"/>
      <c r="WOO667" s="198"/>
      <c r="WOP667" s="198"/>
      <c r="WOQ667" s="198"/>
      <c r="WOR667" s="198"/>
      <c r="WOS667" s="198"/>
      <c r="WOT667" s="198"/>
      <c r="WOU667" s="198"/>
      <c r="WOV667" s="198"/>
      <c r="WOW667" s="198"/>
      <c r="WOX667" s="198"/>
      <c r="WOY667" s="198"/>
      <c r="WOZ667" s="198"/>
      <c r="WPA667" s="198"/>
      <c r="WPB667" s="198"/>
      <c r="WPC667" s="198"/>
      <c r="WPD667" s="198"/>
      <c r="WPE667" s="198"/>
      <c r="WPF667" s="198"/>
      <c r="WPG667" s="198"/>
      <c r="WPH667" s="198"/>
      <c r="WPI667" s="198"/>
      <c r="WPJ667" s="198"/>
      <c r="WPK667" s="198"/>
      <c r="WPL667" s="198"/>
      <c r="WPM667" s="198"/>
      <c r="WPN667" s="198"/>
      <c r="WPO667" s="198"/>
      <c r="WPP667" s="198"/>
      <c r="WPQ667" s="198"/>
      <c r="WPR667" s="198"/>
      <c r="WPS667" s="198"/>
      <c r="WPT667" s="198"/>
      <c r="WPU667" s="198"/>
      <c r="WPV667" s="198"/>
      <c r="WPW667" s="198"/>
      <c r="WPX667" s="198"/>
      <c r="WPY667" s="198"/>
      <c r="WPZ667" s="198"/>
      <c r="WQA667" s="198"/>
      <c r="WQB667" s="198"/>
      <c r="WQC667" s="198"/>
      <c r="WQD667" s="198"/>
      <c r="WQE667" s="198"/>
      <c r="WQF667" s="198"/>
      <c r="WQG667" s="198"/>
      <c r="WQH667" s="198"/>
      <c r="WQI667" s="198"/>
      <c r="WQJ667" s="198"/>
      <c r="WQK667" s="198"/>
      <c r="WQL667" s="198"/>
      <c r="WQM667" s="198"/>
      <c r="WQN667" s="198"/>
      <c r="WQO667" s="198"/>
      <c r="WQP667" s="198"/>
      <c r="WQQ667" s="198"/>
      <c r="WQR667" s="198"/>
      <c r="WQS667" s="198"/>
      <c r="WQT667" s="198"/>
      <c r="WQU667" s="198"/>
      <c r="WQV667" s="198"/>
      <c r="WQW667" s="198"/>
      <c r="WQX667" s="198"/>
      <c r="WQY667" s="198"/>
      <c r="WQZ667" s="198"/>
      <c r="WRA667" s="198"/>
      <c r="WRB667" s="198"/>
      <c r="WRC667" s="198"/>
      <c r="WRD667" s="198"/>
      <c r="WRE667" s="198"/>
      <c r="WRF667" s="198"/>
      <c r="WRG667" s="198"/>
      <c r="WRH667" s="198"/>
      <c r="WRI667" s="198"/>
      <c r="WRJ667" s="198"/>
      <c r="WRK667" s="198"/>
      <c r="WRL667" s="198"/>
      <c r="WRM667" s="198"/>
      <c r="WRN667" s="198"/>
      <c r="WRO667" s="198"/>
      <c r="WRP667" s="198"/>
      <c r="WRQ667" s="198"/>
      <c r="WRR667" s="198"/>
      <c r="WRS667" s="198"/>
      <c r="WRT667" s="198"/>
      <c r="WRU667" s="198"/>
      <c r="WRV667" s="198"/>
      <c r="WRW667" s="198"/>
      <c r="WRX667" s="198"/>
      <c r="WRY667" s="198"/>
      <c r="WRZ667" s="198"/>
      <c r="WSA667" s="198"/>
      <c r="WSB667" s="198"/>
      <c r="WSC667" s="198"/>
      <c r="WSD667" s="198"/>
      <c r="WSE667" s="198"/>
      <c r="WSF667" s="198"/>
      <c r="WSG667" s="198"/>
      <c r="WSH667" s="198"/>
      <c r="WSI667" s="198"/>
      <c r="WSJ667" s="198"/>
      <c r="WSK667" s="198"/>
      <c r="WSL667" s="198"/>
      <c r="WSM667" s="198"/>
      <c r="WSN667" s="198"/>
      <c r="WSO667" s="198"/>
      <c r="WSP667" s="198"/>
      <c r="WSQ667" s="198"/>
      <c r="WSR667" s="198"/>
      <c r="WSS667" s="198"/>
      <c r="WST667" s="198"/>
      <c r="WSU667" s="198"/>
      <c r="WSV667" s="198"/>
      <c r="WSW667" s="198"/>
      <c r="WSX667" s="198"/>
      <c r="WSY667" s="198"/>
      <c r="WSZ667" s="198"/>
      <c r="WTA667" s="198"/>
      <c r="WTB667" s="198"/>
      <c r="WTC667" s="198"/>
      <c r="WTD667" s="198"/>
      <c r="WTE667" s="198"/>
      <c r="WTF667" s="198"/>
      <c r="WTG667" s="198"/>
      <c r="WTH667" s="198"/>
      <c r="WTI667" s="198"/>
      <c r="WTJ667" s="198"/>
      <c r="WTK667" s="198"/>
      <c r="WTL667" s="198"/>
      <c r="WTM667" s="198"/>
      <c r="WTN667" s="198"/>
      <c r="WTO667" s="198"/>
      <c r="WTP667" s="198"/>
      <c r="WTQ667" s="198"/>
      <c r="WTR667" s="198"/>
      <c r="WTS667" s="198"/>
      <c r="WTT667" s="198"/>
      <c r="WTU667" s="198"/>
      <c r="WTV667" s="198"/>
      <c r="WTW667" s="198"/>
      <c r="WTX667" s="198"/>
      <c r="WTY667" s="198"/>
      <c r="WTZ667" s="198"/>
      <c r="WUA667" s="198"/>
      <c r="WUB667" s="198"/>
      <c r="WUC667" s="198"/>
      <c r="WUD667" s="198"/>
      <c r="WUE667" s="198"/>
      <c r="WUF667" s="198"/>
      <c r="WUG667" s="198"/>
      <c r="WUH667" s="198"/>
      <c r="WUI667" s="198"/>
      <c r="WUJ667" s="198"/>
      <c r="WUK667" s="198"/>
      <c r="WUL667" s="198"/>
      <c r="WUM667" s="198"/>
      <c r="WUN667" s="198"/>
      <c r="WUO667" s="198"/>
      <c r="WUP667" s="198"/>
      <c r="WUQ667" s="198"/>
      <c r="WUR667" s="198"/>
      <c r="WUS667" s="198"/>
      <c r="WUT667" s="198"/>
      <c r="WUU667" s="198"/>
      <c r="WUV667" s="198"/>
      <c r="WUW667" s="198"/>
      <c r="WUX667" s="198"/>
      <c r="WUY667" s="198"/>
      <c r="WUZ667" s="198"/>
      <c r="WVA667" s="198"/>
      <c r="WVB667" s="198"/>
      <c r="WVC667" s="198"/>
      <c r="WVD667" s="198"/>
      <c r="WVE667" s="198"/>
      <c r="WVF667" s="198"/>
      <c r="WVG667" s="198"/>
      <c r="WVH667" s="198"/>
      <c r="WVI667" s="198"/>
      <c r="WVJ667" s="198"/>
      <c r="WVK667" s="198"/>
      <c r="WVL667" s="198"/>
      <c r="WVM667" s="198"/>
      <c r="WVN667" s="198"/>
      <c r="WVO667" s="198"/>
      <c r="WVP667" s="198"/>
      <c r="WVQ667" s="198"/>
      <c r="WVR667" s="198"/>
      <c r="WVS667" s="198"/>
      <c r="WVT667" s="198"/>
      <c r="WVU667" s="198"/>
      <c r="WVV667" s="198"/>
      <c r="WVW667" s="198"/>
      <c r="WVX667" s="198"/>
      <c r="WVY667" s="198"/>
      <c r="WVZ667" s="198"/>
      <c r="WWA667" s="198"/>
      <c r="WWB667" s="198"/>
      <c r="WWC667" s="198"/>
      <c r="WWD667" s="198"/>
      <c r="WWE667" s="198"/>
      <c r="WWF667" s="198"/>
      <c r="WWG667" s="198"/>
      <c r="WWH667" s="198"/>
      <c r="WWI667" s="198"/>
      <c r="WWJ667" s="198"/>
      <c r="WWK667" s="198"/>
      <c r="WWL667" s="198"/>
      <c r="WWM667" s="198"/>
      <c r="WWN667" s="198"/>
      <c r="WWO667" s="198"/>
      <c r="WWP667" s="198"/>
      <c r="WWQ667" s="198"/>
      <c r="WWR667" s="198"/>
      <c r="WWS667" s="198"/>
      <c r="WWT667" s="198"/>
      <c r="WWU667" s="198"/>
      <c r="WWV667" s="198"/>
      <c r="WWW667" s="198"/>
      <c r="WWX667" s="198"/>
      <c r="WWY667" s="198"/>
      <c r="WWZ667" s="198"/>
      <c r="WXA667" s="198"/>
      <c r="WXB667" s="198"/>
      <c r="WXC667" s="198"/>
      <c r="WXD667" s="198"/>
      <c r="WXE667" s="198"/>
      <c r="WXF667" s="198"/>
      <c r="WXG667" s="198"/>
      <c r="WXH667" s="198"/>
      <c r="WXI667" s="198"/>
      <c r="WXJ667" s="198"/>
      <c r="WXK667" s="198"/>
      <c r="WXL667" s="198"/>
      <c r="WXM667" s="198"/>
      <c r="WXN667" s="198"/>
      <c r="WXO667" s="198"/>
      <c r="WXP667" s="198"/>
      <c r="WXQ667" s="198"/>
      <c r="WXR667" s="198"/>
      <c r="WXS667" s="198"/>
      <c r="WXT667" s="198"/>
      <c r="WXU667" s="198"/>
      <c r="WXV667" s="198"/>
      <c r="WXW667" s="198"/>
      <c r="WXX667" s="198"/>
      <c r="WXY667" s="198"/>
      <c r="WXZ667" s="198"/>
      <c r="WYA667" s="198"/>
      <c r="WYB667" s="198"/>
      <c r="WYC667" s="198"/>
      <c r="WYD667" s="198"/>
      <c r="WYE667" s="198"/>
      <c r="WYF667" s="198"/>
      <c r="WYG667" s="198"/>
      <c r="WYH667" s="198"/>
      <c r="WYI667" s="198"/>
      <c r="WYJ667" s="198"/>
      <c r="WYK667" s="198"/>
      <c r="WYL667" s="198"/>
      <c r="WYM667" s="198"/>
      <c r="WYN667" s="198"/>
      <c r="WYO667" s="198"/>
      <c r="WYP667" s="198"/>
      <c r="WYQ667" s="198"/>
      <c r="WYR667" s="198"/>
      <c r="WYS667" s="198"/>
      <c r="WYT667" s="198"/>
      <c r="WYU667" s="198"/>
      <c r="WYV667" s="198"/>
      <c r="WYW667" s="198"/>
      <c r="WYX667" s="198"/>
      <c r="WYY667" s="198"/>
      <c r="WYZ667" s="198"/>
      <c r="WZA667" s="198"/>
      <c r="WZB667" s="198"/>
      <c r="WZC667" s="198"/>
      <c r="WZD667" s="198"/>
      <c r="WZE667" s="198"/>
      <c r="WZF667" s="198"/>
      <c r="WZG667" s="198"/>
      <c r="WZH667" s="198"/>
      <c r="WZI667" s="198"/>
      <c r="WZJ667" s="198"/>
      <c r="WZK667" s="198"/>
      <c r="WZL667" s="198"/>
      <c r="WZM667" s="198"/>
      <c r="WZN667" s="198"/>
      <c r="WZO667" s="198"/>
      <c r="WZP667" s="198"/>
      <c r="WZQ667" s="198"/>
      <c r="WZR667" s="198"/>
      <c r="WZS667" s="198"/>
      <c r="WZT667" s="198"/>
      <c r="WZU667" s="198"/>
      <c r="WZV667" s="198"/>
      <c r="WZW667" s="198"/>
      <c r="WZX667" s="198"/>
      <c r="WZY667" s="198"/>
      <c r="WZZ667" s="198"/>
      <c r="XAA667" s="198"/>
      <c r="XAB667" s="198"/>
      <c r="XAC667" s="198"/>
      <c r="XAD667" s="198"/>
      <c r="XAE667" s="198"/>
      <c r="XAF667" s="198"/>
      <c r="XAG667" s="198"/>
      <c r="XAH667" s="198"/>
      <c r="XAI667" s="198"/>
      <c r="XAJ667" s="198"/>
      <c r="XAK667" s="198"/>
      <c r="XAL667" s="198"/>
      <c r="XAM667" s="198"/>
      <c r="XAN667" s="198"/>
      <c r="XAO667" s="198"/>
      <c r="XAP667" s="198"/>
      <c r="XAQ667" s="198"/>
      <c r="XAR667" s="198"/>
      <c r="XAS667" s="198"/>
      <c r="XAT667" s="198"/>
      <c r="XAU667" s="198"/>
      <c r="XAV667" s="198"/>
      <c r="XAW667" s="198"/>
      <c r="XAX667" s="198"/>
      <c r="XAY667" s="198"/>
      <c r="XAZ667" s="198"/>
      <c r="XBA667" s="198"/>
      <c r="XBB667" s="198"/>
      <c r="XBC667" s="198"/>
      <c r="XBD667" s="198"/>
      <c r="XBE667" s="198"/>
      <c r="XBF667" s="198"/>
      <c r="XBG667" s="198"/>
      <c r="XBH667" s="198"/>
      <c r="XBI667" s="198"/>
      <c r="XBJ667" s="198"/>
      <c r="XBK667" s="198"/>
      <c r="XBL667" s="198"/>
      <c r="XBM667" s="198"/>
      <c r="XBN667" s="198"/>
      <c r="XBO667" s="198"/>
      <c r="XBP667" s="198"/>
      <c r="XBQ667" s="198"/>
      <c r="XBR667" s="198"/>
      <c r="XBS667" s="198"/>
      <c r="XBT667" s="198"/>
      <c r="XBU667" s="198"/>
      <c r="XBV667" s="198"/>
      <c r="XBW667" s="198"/>
      <c r="XBX667" s="198"/>
      <c r="XBY667" s="198"/>
      <c r="XBZ667" s="198"/>
      <c r="XCA667" s="198"/>
      <c r="XCB667" s="198"/>
      <c r="XCC667" s="198"/>
      <c r="XCD667" s="198"/>
      <c r="XCE667" s="198"/>
      <c r="XCF667" s="198"/>
      <c r="XCG667" s="198"/>
      <c r="XCH667" s="198"/>
      <c r="XCI667" s="198"/>
      <c r="XCJ667" s="198"/>
      <c r="XCK667" s="198"/>
      <c r="XCL667" s="198"/>
      <c r="XCM667" s="198"/>
      <c r="XCN667" s="198"/>
      <c r="XCO667" s="198"/>
      <c r="XCP667" s="198"/>
      <c r="XCQ667" s="198"/>
      <c r="XCR667" s="198"/>
      <c r="XCS667" s="198"/>
      <c r="XCT667" s="198"/>
      <c r="XCU667" s="198"/>
      <c r="XCV667" s="198"/>
      <c r="XCW667" s="198"/>
      <c r="XCX667" s="198"/>
      <c r="XCY667" s="198"/>
      <c r="XCZ667" s="198"/>
      <c r="XDA667" s="198"/>
      <c r="XDB667" s="198"/>
      <c r="XDC667" s="198"/>
      <c r="XDD667" s="198"/>
      <c r="XDE667" s="198"/>
      <c r="XDF667" s="198"/>
      <c r="XDG667" s="198"/>
      <c r="XDH667" s="198"/>
      <c r="XDI667" s="198"/>
      <c r="XDJ667" s="198"/>
      <c r="XDK667" s="198"/>
      <c r="XDL667" s="198"/>
      <c r="XDM667" s="198"/>
      <c r="XDN667" s="198"/>
      <c r="XDO667" s="198"/>
      <c r="XDP667" s="198"/>
      <c r="XDQ667" s="198"/>
      <c r="XDR667" s="198"/>
      <c r="XDS667" s="198"/>
      <c r="XDT667" s="198"/>
      <c r="XDU667" s="198"/>
      <c r="XDV667" s="198"/>
      <c r="XDW667" s="198"/>
      <c r="XDX667" s="198"/>
      <c r="XDY667" s="198"/>
      <c r="XDZ667" s="198"/>
      <c r="XEA667" s="198"/>
      <c r="XEB667" s="198"/>
      <c r="XEC667" s="198"/>
      <c r="XED667" s="198"/>
      <c r="XEE667" s="198"/>
      <c r="XEF667" s="198"/>
      <c r="XEG667" s="198"/>
      <c r="XEH667" s="198"/>
      <c r="XEI667" s="198"/>
      <c r="XEJ667" s="198"/>
      <c r="XEK667" s="198"/>
      <c r="XEL667" s="198"/>
      <c r="XEM667" s="198"/>
      <c r="XEN667" s="198"/>
      <c r="XEO667" s="198"/>
      <c r="XEP667" s="198"/>
      <c r="XEQ667" s="198"/>
      <c r="XER667" s="198"/>
      <c r="XES667" s="198"/>
      <c r="XET667" s="198"/>
      <c r="XEU667" s="198"/>
      <c r="XEV667" s="198"/>
      <c r="XEW667" s="198"/>
      <c r="XEX667" s="198"/>
      <c r="XEY667" s="198"/>
      <c r="XEZ667" s="198"/>
      <c r="XFA667" s="198"/>
      <c r="XFB667" s="198"/>
      <c r="XFC667" s="198"/>
      <c r="XFD667" s="198"/>
    </row>
    <row r="668" spans="1:16384" s="132" customFormat="1" ht="38.25" customHeight="1" x14ac:dyDescent="0.25">
      <c r="A668" s="173" t="s">
        <v>471</v>
      </c>
      <c r="B668" s="173"/>
      <c r="C668" s="173"/>
      <c r="D668" s="173"/>
      <c r="E668" s="173"/>
      <c r="F668" s="173"/>
      <c r="G668" s="173"/>
      <c r="H668" s="173"/>
      <c r="I668" s="173"/>
      <c r="J668" s="173"/>
      <c r="K668" s="173"/>
      <c r="L668" s="173"/>
      <c r="M668" s="173"/>
      <c r="N668" s="173"/>
      <c r="O668" s="173"/>
      <c r="P668" s="173"/>
      <c r="Q668" s="173"/>
      <c r="R668" s="173"/>
      <c r="S668" s="173"/>
      <c r="T668" s="173"/>
      <c r="U668" s="173"/>
      <c r="V668" s="173"/>
      <c r="W668" s="173"/>
      <c r="X668" s="173"/>
    </row>
    <row r="669" spans="1:16384" s="21" customFormat="1" ht="21" customHeight="1" x14ac:dyDescent="0.3">
      <c r="A669" s="197" t="s">
        <v>472</v>
      </c>
      <c r="B669" s="197"/>
      <c r="C669" s="197"/>
      <c r="D669" s="197"/>
      <c r="E669" s="197"/>
      <c r="F669" s="197"/>
      <c r="G669" s="197"/>
      <c r="H669" s="197"/>
      <c r="I669" s="197"/>
      <c r="J669" s="197"/>
      <c r="K669" s="197"/>
      <c r="L669" s="197"/>
      <c r="M669" s="197"/>
      <c r="N669" s="197"/>
      <c r="O669" s="197"/>
      <c r="P669" s="197"/>
      <c r="Q669" s="197"/>
      <c r="R669" s="197"/>
      <c r="S669" s="197"/>
      <c r="T669" s="197"/>
      <c r="U669" s="197"/>
      <c r="V669" s="197"/>
      <c r="W669" s="197"/>
      <c r="X669" s="197"/>
      <c r="Y669" s="133"/>
      <c r="Z669" s="133"/>
      <c r="AA669" s="133"/>
      <c r="AB669" s="133"/>
      <c r="AC669" s="133"/>
      <c r="AD669" s="133"/>
      <c r="AE669" s="133"/>
      <c r="AF669" s="133"/>
      <c r="AG669" s="133"/>
      <c r="AH669" s="133"/>
      <c r="AI669" s="133"/>
      <c r="AJ669" s="133"/>
      <c r="AK669" s="133"/>
      <c r="AL669" s="133"/>
      <c r="AM669" s="133"/>
      <c r="AN669" s="133"/>
      <c r="AO669" s="133"/>
      <c r="AP669" s="133"/>
      <c r="AQ669" s="133"/>
      <c r="AR669" s="133"/>
      <c r="AS669" s="133"/>
      <c r="AT669" s="133"/>
      <c r="AU669" s="133"/>
      <c r="AV669" s="133"/>
      <c r="AW669" s="198"/>
      <c r="AX669" s="198"/>
      <c r="AY669" s="198"/>
      <c r="AZ669" s="198"/>
      <c r="BA669" s="198"/>
      <c r="BB669" s="198"/>
      <c r="BC669" s="198"/>
      <c r="BD669" s="198"/>
      <c r="BE669" s="198"/>
      <c r="BF669" s="198"/>
      <c r="BG669" s="198"/>
      <c r="BH669" s="198"/>
      <c r="BI669" s="198"/>
      <c r="BJ669" s="198"/>
      <c r="BK669" s="198"/>
      <c r="BL669" s="198"/>
      <c r="BM669" s="198"/>
      <c r="BN669" s="198"/>
      <c r="BO669" s="198"/>
      <c r="BP669" s="198"/>
      <c r="BQ669" s="198"/>
      <c r="BR669" s="198"/>
      <c r="BS669" s="198"/>
      <c r="BT669" s="198"/>
      <c r="BU669" s="198"/>
      <c r="BV669" s="198"/>
      <c r="BW669" s="198"/>
      <c r="BX669" s="198"/>
      <c r="BY669" s="198"/>
      <c r="BZ669" s="198"/>
      <c r="CA669" s="198"/>
      <c r="CB669" s="198"/>
      <c r="CC669" s="198"/>
      <c r="CD669" s="198"/>
      <c r="CE669" s="198"/>
      <c r="CF669" s="198"/>
      <c r="CG669" s="198"/>
      <c r="CH669" s="198"/>
      <c r="CI669" s="198"/>
      <c r="CJ669" s="198"/>
      <c r="CK669" s="198"/>
      <c r="CL669" s="198"/>
      <c r="CM669" s="198"/>
      <c r="CN669" s="198"/>
      <c r="CO669" s="198"/>
      <c r="CP669" s="198"/>
      <c r="CQ669" s="198"/>
      <c r="CR669" s="198"/>
      <c r="CS669" s="198"/>
      <c r="CT669" s="198"/>
      <c r="CU669" s="198"/>
      <c r="CV669" s="198"/>
      <c r="CW669" s="198"/>
      <c r="CX669" s="198"/>
      <c r="CY669" s="198"/>
      <c r="CZ669" s="198"/>
      <c r="DA669" s="198"/>
      <c r="DB669" s="198"/>
      <c r="DC669" s="198"/>
      <c r="DD669" s="198"/>
      <c r="DE669" s="198"/>
      <c r="DF669" s="198"/>
      <c r="DG669" s="198"/>
      <c r="DH669" s="198"/>
      <c r="DI669" s="198"/>
      <c r="DJ669" s="198"/>
      <c r="DK669" s="198"/>
      <c r="DL669" s="198"/>
      <c r="DM669" s="198"/>
      <c r="DN669" s="198"/>
      <c r="DO669" s="198"/>
      <c r="DP669" s="198"/>
      <c r="DQ669" s="198"/>
      <c r="DR669" s="198"/>
      <c r="DS669" s="198"/>
      <c r="DT669" s="198"/>
      <c r="DU669" s="198"/>
      <c r="DV669" s="198"/>
      <c r="DW669" s="198"/>
      <c r="DX669" s="198"/>
      <c r="DY669" s="198"/>
      <c r="DZ669" s="198"/>
      <c r="EA669" s="198"/>
      <c r="EB669" s="198"/>
      <c r="EC669" s="198"/>
      <c r="ED669" s="198"/>
      <c r="EE669" s="198"/>
      <c r="EF669" s="198"/>
      <c r="EG669" s="198"/>
      <c r="EH669" s="198"/>
      <c r="EI669" s="198"/>
      <c r="EJ669" s="198"/>
      <c r="EK669" s="198"/>
      <c r="EL669" s="198"/>
      <c r="EM669" s="198"/>
      <c r="EN669" s="198"/>
      <c r="EO669" s="198"/>
      <c r="EP669" s="198"/>
      <c r="EQ669" s="198"/>
      <c r="ER669" s="198"/>
      <c r="ES669" s="198"/>
      <c r="ET669" s="198"/>
      <c r="EU669" s="198"/>
      <c r="EV669" s="198"/>
      <c r="EW669" s="198"/>
      <c r="EX669" s="198"/>
      <c r="EY669" s="198"/>
      <c r="EZ669" s="198"/>
      <c r="FA669" s="198"/>
      <c r="FB669" s="198"/>
      <c r="FC669" s="198"/>
      <c r="FD669" s="198"/>
      <c r="FE669" s="198"/>
      <c r="FF669" s="198"/>
      <c r="FG669" s="198"/>
      <c r="FH669" s="198"/>
      <c r="FI669" s="198"/>
      <c r="FJ669" s="198"/>
      <c r="FK669" s="198"/>
      <c r="FL669" s="198"/>
      <c r="FM669" s="198"/>
      <c r="FN669" s="198"/>
      <c r="FO669" s="198"/>
      <c r="FP669" s="198"/>
      <c r="FQ669" s="198"/>
      <c r="FR669" s="198"/>
      <c r="FS669" s="198"/>
      <c r="FT669" s="198"/>
      <c r="FU669" s="198"/>
      <c r="FV669" s="198"/>
      <c r="FW669" s="198"/>
      <c r="FX669" s="198"/>
      <c r="FY669" s="198"/>
      <c r="FZ669" s="198"/>
      <c r="GA669" s="198"/>
      <c r="GB669" s="198"/>
      <c r="GC669" s="198"/>
      <c r="GD669" s="198"/>
      <c r="GE669" s="198"/>
      <c r="GF669" s="198"/>
      <c r="GG669" s="198"/>
      <c r="GH669" s="198"/>
      <c r="GI669" s="198"/>
      <c r="GJ669" s="198"/>
      <c r="GK669" s="198"/>
      <c r="GL669" s="198"/>
      <c r="GM669" s="198"/>
      <c r="GN669" s="198"/>
      <c r="GO669" s="198"/>
      <c r="GP669" s="198"/>
      <c r="GQ669" s="198"/>
      <c r="GR669" s="198"/>
      <c r="GS669" s="198"/>
      <c r="GT669" s="198"/>
      <c r="GU669" s="198"/>
      <c r="GV669" s="198"/>
      <c r="GW669" s="198"/>
      <c r="GX669" s="198"/>
      <c r="GY669" s="198"/>
      <c r="GZ669" s="198"/>
      <c r="HA669" s="198"/>
      <c r="HB669" s="198"/>
      <c r="HC669" s="198"/>
      <c r="HD669" s="198"/>
      <c r="HE669" s="198"/>
      <c r="HF669" s="198"/>
      <c r="HG669" s="198"/>
      <c r="HH669" s="198"/>
      <c r="HI669" s="198"/>
      <c r="HJ669" s="198"/>
      <c r="HK669" s="198"/>
      <c r="HL669" s="198"/>
      <c r="HM669" s="198"/>
      <c r="HN669" s="198"/>
      <c r="HO669" s="198"/>
      <c r="HP669" s="198"/>
      <c r="HQ669" s="198"/>
      <c r="HR669" s="198"/>
      <c r="HS669" s="198"/>
      <c r="HT669" s="198"/>
      <c r="HU669" s="198"/>
      <c r="HV669" s="198"/>
      <c r="HW669" s="198"/>
      <c r="HX669" s="198"/>
      <c r="HY669" s="198"/>
      <c r="HZ669" s="198"/>
      <c r="IA669" s="198"/>
      <c r="IB669" s="198"/>
      <c r="IC669" s="198"/>
      <c r="ID669" s="198"/>
      <c r="IE669" s="198"/>
      <c r="IF669" s="198"/>
      <c r="IG669" s="198"/>
      <c r="IH669" s="198"/>
      <c r="II669" s="198"/>
      <c r="IJ669" s="198"/>
      <c r="IK669" s="198"/>
      <c r="IL669" s="198"/>
      <c r="IM669" s="198"/>
      <c r="IN669" s="198"/>
      <c r="IO669" s="198"/>
      <c r="IP669" s="198"/>
      <c r="IQ669" s="198"/>
      <c r="IR669" s="198"/>
      <c r="IS669" s="198"/>
      <c r="IT669" s="198"/>
      <c r="IU669" s="198"/>
      <c r="IV669" s="198"/>
      <c r="IW669" s="198"/>
      <c r="IX669" s="198"/>
      <c r="IY669" s="198"/>
      <c r="IZ669" s="198"/>
      <c r="JA669" s="198"/>
      <c r="JB669" s="198"/>
      <c r="JC669" s="198"/>
      <c r="JD669" s="198"/>
      <c r="JE669" s="198"/>
      <c r="JF669" s="198"/>
      <c r="JG669" s="198"/>
      <c r="JH669" s="198"/>
      <c r="JI669" s="198"/>
      <c r="JJ669" s="198"/>
      <c r="JK669" s="198"/>
      <c r="JL669" s="198"/>
      <c r="JM669" s="198"/>
      <c r="JN669" s="198"/>
      <c r="JO669" s="198"/>
      <c r="JP669" s="198"/>
      <c r="JQ669" s="198"/>
      <c r="JR669" s="198"/>
      <c r="JS669" s="198"/>
      <c r="JT669" s="198"/>
      <c r="JU669" s="198"/>
      <c r="JV669" s="198"/>
      <c r="JW669" s="198"/>
      <c r="JX669" s="198"/>
      <c r="JY669" s="198"/>
      <c r="JZ669" s="198"/>
      <c r="KA669" s="198"/>
      <c r="KB669" s="198"/>
      <c r="KC669" s="198"/>
      <c r="KD669" s="198"/>
      <c r="KE669" s="198"/>
      <c r="KF669" s="198"/>
      <c r="KG669" s="198"/>
      <c r="KH669" s="198"/>
      <c r="KI669" s="198"/>
      <c r="KJ669" s="198"/>
      <c r="KK669" s="198"/>
      <c r="KL669" s="198"/>
      <c r="KM669" s="198"/>
      <c r="KN669" s="198"/>
      <c r="KO669" s="198"/>
      <c r="KP669" s="198"/>
      <c r="KQ669" s="198"/>
      <c r="KR669" s="198"/>
      <c r="KS669" s="198"/>
      <c r="KT669" s="198"/>
      <c r="KU669" s="198"/>
      <c r="KV669" s="198"/>
      <c r="KW669" s="198"/>
      <c r="KX669" s="198"/>
      <c r="KY669" s="198"/>
      <c r="KZ669" s="198"/>
      <c r="LA669" s="198"/>
      <c r="LB669" s="198"/>
      <c r="LC669" s="198"/>
      <c r="LD669" s="198"/>
      <c r="LE669" s="198"/>
      <c r="LF669" s="198"/>
      <c r="LG669" s="198"/>
      <c r="LH669" s="198"/>
      <c r="LI669" s="198"/>
      <c r="LJ669" s="198"/>
      <c r="LK669" s="198"/>
      <c r="LL669" s="198"/>
      <c r="LM669" s="198"/>
      <c r="LN669" s="198"/>
      <c r="LO669" s="198"/>
      <c r="LP669" s="198"/>
      <c r="LQ669" s="198"/>
      <c r="LR669" s="198"/>
      <c r="LS669" s="198"/>
      <c r="LT669" s="198"/>
      <c r="LU669" s="198"/>
      <c r="LV669" s="198"/>
      <c r="LW669" s="198"/>
      <c r="LX669" s="198"/>
      <c r="LY669" s="198"/>
      <c r="LZ669" s="198"/>
      <c r="MA669" s="198"/>
      <c r="MB669" s="198"/>
      <c r="MC669" s="198"/>
      <c r="MD669" s="198"/>
      <c r="ME669" s="198"/>
      <c r="MF669" s="198"/>
      <c r="MG669" s="198"/>
      <c r="MH669" s="198"/>
      <c r="MI669" s="198"/>
      <c r="MJ669" s="198"/>
      <c r="MK669" s="198"/>
      <c r="ML669" s="198"/>
      <c r="MM669" s="198"/>
      <c r="MN669" s="198"/>
      <c r="MO669" s="198"/>
      <c r="MP669" s="198"/>
      <c r="MQ669" s="198"/>
      <c r="MR669" s="198"/>
      <c r="MS669" s="198"/>
      <c r="MT669" s="198"/>
      <c r="MU669" s="198"/>
      <c r="MV669" s="198"/>
      <c r="MW669" s="198"/>
      <c r="MX669" s="198"/>
      <c r="MY669" s="198"/>
      <c r="MZ669" s="198"/>
      <c r="NA669" s="198"/>
      <c r="NB669" s="198"/>
      <c r="NC669" s="198"/>
      <c r="ND669" s="198"/>
      <c r="NE669" s="198"/>
      <c r="NF669" s="198"/>
      <c r="NG669" s="198"/>
      <c r="NH669" s="198"/>
      <c r="NI669" s="198"/>
      <c r="NJ669" s="198"/>
      <c r="NK669" s="198"/>
      <c r="NL669" s="198"/>
      <c r="NM669" s="198"/>
      <c r="NN669" s="198"/>
      <c r="NO669" s="198"/>
      <c r="NP669" s="198"/>
      <c r="NQ669" s="198"/>
      <c r="NR669" s="198"/>
      <c r="NS669" s="198"/>
      <c r="NT669" s="198"/>
      <c r="NU669" s="198"/>
      <c r="NV669" s="198"/>
      <c r="NW669" s="198"/>
      <c r="NX669" s="198"/>
      <c r="NY669" s="198"/>
      <c r="NZ669" s="198"/>
      <c r="OA669" s="198"/>
      <c r="OB669" s="198"/>
      <c r="OC669" s="198"/>
      <c r="OD669" s="198"/>
      <c r="OE669" s="198"/>
      <c r="OF669" s="198"/>
      <c r="OG669" s="198"/>
      <c r="OH669" s="198"/>
      <c r="OI669" s="198"/>
      <c r="OJ669" s="198"/>
      <c r="OK669" s="198"/>
      <c r="OL669" s="198"/>
      <c r="OM669" s="198"/>
      <c r="ON669" s="198"/>
      <c r="OO669" s="198"/>
      <c r="OP669" s="198"/>
      <c r="OQ669" s="198"/>
      <c r="OR669" s="198"/>
      <c r="OS669" s="198"/>
      <c r="OT669" s="198"/>
      <c r="OU669" s="198"/>
      <c r="OV669" s="198"/>
      <c r="OW669" s="198"/>
      <c r="OX669" s="198"/>
      <c r="OY669" s="198"/>
      <c r="OZ669" s="198"/>
      <c r="PA669" s="198"/>
      <c r="PB669" s="198"/>
      <c r="PC669" s="198"/>
      <c r="PD669" s="198"/>
      <c r="PE669" s="198"/>
      <c r="PF669" s="198"/>
      <c r="PG669" s="198"/>
      <c r="PH669" s="198"/>
      <c r="PI669" s="198"/>
      <c r="PJ669" s="198"/>
      <c r="PK669" s="198"/>
      <c r="PL669" s="198"/>
      <c r="PM669" s="198"/>
      <c r="PN669" s="198"/>
      <c r="PO669" s="198"/>
      <c r="PP669" s="198"/>
      <c r="PQ669" s="198"/>
      <c r="PR669" s="198"/>
      <c r="PS669" s="198"/>
      <c r="PT669" s="198"/>
      <c r="PU669" s="198"/>
      <c r="PV669" s="198"/>
      <c r="PW669" s="198"/>
      <c r="PX669" s="198"/>
      <c r="PY669" s="198"/>
      <c r="PZ669" s="198"/>
      <c r="QA669" s="198"/>
      <c r="QB669" s="198"/>
      <c r="QC669" s="198"/>
      <c r="QD669" s="198"/>
      <c r="QE669" s="198"/>
      <c r="QF669" s="198"/>
      <c r="QG669" s="198"/>
      <c r="QH669" s="198"/>
      <c r="QI669" s="198"/>
      <c r="QJ669" s="198"/>
      <c r="QK669" s="198"/>
      <c r="QL669" s="198"/>
      <c r="QM669" s="198"/>
      <c r="QN669" s="198"/>
      <c r="QO669" s="198"/>
      <c r="QP669" s="198"/>
      <c r="QQ669" s="198"/>
      <c r="QR669" s="198"/>
      <c r="QS669" s="198"/>
      <c r="QT669" s="198"/>
      <c r="QU669" s="198"/>
      <c r="QV669" s="198"/>
      <c r="QW669" s="198"/>
      <c r="QX669" s="198"/>
      <c r="QY669" s="198"/>
      <c r="QZ669" s="198"/>
      <c r="RA669" s="198"/>
      <c r="RB669" s="198"/>
      <c r="RC669" s="198"/>
      <c r="RD669" s="198"/>
      <c r="RE669" s="198"/>
      <c r="RF669" s="198"/>
      <c r="RG669" s="198"/>
      <c r="RH669" s="198"/>
      <c r="RI669" s="198"/>
      <c r="RJ669" s="198"/>
      <c r="RK669" s="198"/>
      <c r="RL669" s="198"/>
      <c r="RM669" s="198"/>
      <c r="RN669" s="198"/>
      <c r="RO669" s="198"/>
      <c r="RP669" s="198"/>
      <c r="RQ669" s="198"/>
      <c r="RR669" s="198"/>
      <c r="RS669" s="198"/>
      <c r="RT669" s="198"/>
      <c r="RU669" s="198"/>
      <c r="RV669" s="198"/>
      <c r="RW669" s="198"/>
      <c r="RX669" s="198"/>
      <c r="RY669" s="198"/>
      <c r="RZ669" s="198"/>
      <c r="SA669" s="198"/>
      <c r="SB669" s="198"/>
      <c r="SC669" s="198"/>
      <c r="SD669" s="198"/>
      <c r="SE669" s="198"/>
      <c r="SF669" s="198"/>
      <c r="SG669" s="198"/>
      <c r="SH669" s="198"/>
      <c r="SI669" s="198"/>
      <c r="SJ669" s="198"/>
      <c r="SK669" s="198"/>
      <c r="SL669" s="198"/>
      <c r="SM669" s="198"/>
      <c r="SN669" s="198"/>
      <c r="SO669" s="198"/>
      <c r="SP669" s="198"/>
      <c r="SQ669" s="198"/>
      <c r="SR669" s="198"/>
      <c r="SS669" s="198"/>
      <c r="ST669" s="198"/>
      <c r="SU669" s="198"/>
      <c r="SV669" s="198"/>
      <c r="SW669" s="198"/>
      <c r="SX669" s="198"/>
      <c r="SY669" s="198"/>
      <c r="SZ669" s="198"/>
      <c r="TA669" s="198"/>
      <c r="TB669" s="198"/>
      <c r="TC669" s="198"/>
      <c r="TD669" s="198"/>
      <c r="TE669" s="198"/>
      <c r="TF669" s="198"/>
      <c r="TG669" s="198"/>
      <c r="TH669" s="198"/>
      <c r="TI669" s="198"/>
      <c r="TJ669" s="198"/>
      <c r="TK669" s="198"/>
      <c r="TL669" s="198"/>
      <c r="TM669" s="198"/>
      <c r="TN669" s="198"/>
      <c r="TO669" s="198"/>
      <c r="TP669" s="198"/>
      <c r="TQ669" s="198"/>
      <c r="TR669" s="198"/>
      <c r="TS669" s="198"/>
      <c r="TT669" s="198"/>
      <c r="TU669" s="198"/>
      <c r="TV669" s="198"/>
      <c r="TW669" s="198"/>
      <c r="TX669" s="198"/>
      <c r="TY669" s="198"/>
      <c r="TZ669" s="198"/>
      <c r="UA669" s="198"/>
      <c r="UB669" s="198"/>
      <c r="UC669" s="198"/>
      <c r="UD669" s="198"/>
      <c r="UE669" s="198"/>
      <c r="UF669" s="198"/>
      <c r="UG669" s="198"/>
      <c r="UH669" s="198"/>
      <c r="UI669" s="198"/>
      <c r="UJ669" s="198"/>
      <c r="UK669" s="198"/>
      <c r="UL669" s="198"/>
      <c r="UM669" s="198"/>
      <c r="UN669" s="198"/>
      <c r="UO669" s="198"/>
      <c r="UP669" s="198"/>
      <c r="UQ669" s="198"/>
      <c r="UR669" s="198"/>
      <c r="US669" s="198"/>
      <c r="UT669" s="198"/>
      <c r="UU669" s="198"/>
      <c r="UV669" s="198"/>
      <c r="UW669" s="198"/>
      <c r="UX669" s="198"/>
      <c r="UY669" s="198"/>
      <c r="UZ669" s="198"/>
      <c r="VA669" s="198"/>
      <c r="VB669" s="198"/>
      <c r="VC669" s="198"/>
      <c r="VD669" s="198"/>
      <c r="VE669" s="198"/>
      <c r="VF669" s="198"/>
      <c r="VG669" s="198"/>
      <c r="VH669" s="198"/>
      <c r="VI669" s="198"/>
      <c r="VJ669" s="198"/>
      <c r="VK669" s="198"/>
      <c r="VL669" s="198"/>
      <c r="VM669" s="198"/>
      <c r="VN669" s="198"/>
      <c r="VO669" s="198"/>
      <c r="VP669" s="198"/>
      <c r="VQ669" s="198"/>
      <c r="VR669" s="198"/>
      <c r="VS669" s="198"/>
      <c r="VT669" s="198"/>
      <c r="VU669" s="198"/>
      <c r="VV669" s="198"/>
      <c r="VW669" s="198"/>
      <c r="VX669" s="198"/>
      <c r="VY669" s="198"/>
      <c r="VZ669" s="198"/>
      <c r="WA669" s="198"/>
      <c r="WB669" s="198"/>
      <c r="WC669" s="198"/>
      <c r="WD669" s="198"/>
      <c r="WE669" s="198"/>
      <c r="WF669" s="198"/>
      <c r="WG669" s="198"/>
      <c r="WH669" s="198"/>
      <c r="WI669" s="198"/>
      <c r="WJ669" s="198"/>
      <c r="WK669" s="198"/>
      <c r="WL669" s="198"/>
      <c r="WM669" s="198"/>
      <c r="WN669" s="198"/>
      <c r="WO669" s="198"/>
      <c r="WP669" s="198"/>
      <c r="WQ669" s="198"/>
      <c r="WR669" s="198"/>
      <c r="WS669" s="198"/>
      <c r="WT669" s="198"/>
      <c r="WU669" s="198"/>
      <c r="WV669" s="198"/>
      <c r="WW669" s="198"/>
      <c r="WX669" s="198"/>
      <c r="WY669" s="198"/>
      <c r="WZ669" s="198"/>
      <c r="XA669" s="198"/>
      <c r="XB669" s="198"/>
      <c r="XC669" s="198"/>
      <c r="XD669" s="198"/>
      <c r="XE669" s="198"/>
      <c r="XF669" s="198"/>
      <c r="XG669" s="198"/>
      <c r="XH669" s="198"/>
      <c r="XI669" s="198"/>
      <c r="XJ669" s="198"/>
      <c r="XK669" s="198"/>
      <c r="XL669" s="198"/>
      <c r="XM669" s="198"/>
      <c r="XN669" s="198"/>
      <c r="XO669" s="198"/>
      <c r="XP669" s="198"/>
      <c r="XQ669" s="198"/>
      <c r="XR669" s="198"/>
      <c r="XS669" s="198"/>
      <c r="XT669" s="198"/>
      <c r="XU669" s="198"/>
      <c r="XV669" s="198"/>
      <c r="XW669" s="198"/>
      <c r="XX669" s="198"/>
      <c r="XY669" s="198"/>
      <c r="XZ669" s="198"/>
      <c r="YA669" s="198"/>
      <c r="YB669" s="198"/>
      <c r="YC669" s="198"/>
      <c r="YD669" s="198"/>
      <c r="YE669" s="198"/>
      <c r="YF669" s="198"/>
      <c r="YG669" s="198"/>
      <c r="YH669" s="198"/>
      <c r="YI669" s="198"/>
      <c r="YJ669" s="198"/>
      <c r="YK669" s="198"/>
      <c r="YL669" s="198"/>
      <c r="YM669" s="198"/>
      <c r="YN669" s="198"/>
      <c r="YO669" s="198"/>
      <c r="YP669" s="198"/>
      <c r="YQ669" s="198"/>
      <c r="YR669" s="198"/>
      <c r="YS669" s="198"/>
      <c r="YT669" s="198"/>
      <c r="YU669" s="198"/>
      <c r="YV669" s="198"/>
      <c r="YW669" s="198"/>
      <c r="YX669" s="198"/>
      <c r="YY669" s="198"/>
      <c r="YZ669" s="198"/>
      <c r="ZA669" s="198"/>
      <c r="ZB669" s="198"/>
      <c r="ZC669" s="198"/>
      <c r="ZD669" s="198"/>
      <c r="ZE669" s="198"/>
      <c r="ZF669" s="198"/>
      <c r="ZG669" s="198"/>
      <c r="ZH669" s="198"/>
      <c r="ZI669" s="198"/>
      <c r="ZJ669" s="198"/>
      <c r="ZK669" s="198"/>
      <c r="ZL669" s="198"/>
      <c r="ZM669" s="198"/>
      <c r="ZN669" s="198"/>
      <c r="ZO669" s="198"/>
      <c r="ZP669" s="198"/>
      <c r="ZQ669" s="198"/>
      <c r="ZR669" s="198"/>
      <c r="ZS669" s="198"/>
      <c r="ZT669" s="198"/>
      <c r="ZU669" s="198"/>
      <c r="ZV669" s="198"/>
      <c r="ZW669" s="198"/>
      <c r="ZX669" s="198"/>
      <c r="ZY669" s="198"/>
      <c r="ZZ669" s="198"/>
      <c r="AAA669" s="198"/>
      <c r="AAB669" s="198"/>
      <c r="AAC669" s="198"/>
      <c r="AAD669" s="198"/>
      <c r="AAE669" s="198"/>
      <c r="AAF669" s="198"/>
      <c r="AAG669" s="198"/>
      <c r="AAH669" s="198"/>
      <c r="AAI669" s="198"/>
      <c r="AAJ669" s="198"/>
      <c r="AAK669" s="198"/>
      <c r="AAL669" s="198"/>
      <c r="AAM669" s="198"/>
      <c r="AAN669" s="198"/>
      <c r="AAO669" s="198"/>
      <c r="AAP669" s="198"/>
      <c r="AAQ669" s="198"/>
      <c r="AAR669" s="198"/>
      <c r="AAS669" s="198"/>
      <c r="AAT669" s="198"/>
      <c r="AAU669" s="198"/>
      <c r="AAV669" s="198"/>
      <c r="AAW669" s="198"/>
      <c r="AAX669" s="198"/>
      <c r="AAY669" s="198"/>
      <c r="AAZ669" s="198"/>
      <c r="ABA669" s="198"/>
      <c r="ABB669" s="198"/>
      <c r="ABC669" s="198"/>
      <c r="ABD669" s="198"/>
      <c r="ABE669" s="198"/>
      <c r="ABF669" s="198"/>
      <c r="ABG669" s="198"/>
      <c r="ABH669" s="198"/>
      <c r="ABI669" s="198"/>
      <c r="ABJ669" s="198"/>
      <c r="ABK669" s="198"/>
      <c r="ABL669" s="198"/>
      <c r="ABM669" s="198"/>
      <c r="ABN669" s="198"/>
      <c r="ABO669" s="198"/>
      <c r="ABP669" s="198"/>
      <c r="ABQ669" s="198"/>
      <c r="ABR669" s="198"/>
      <c r="ABS669" s="198"/>
      <c r="ABT669" s="198"/>
      <c r="ABU669" s="198"/>
      <c r="ABV669" s="198"/>
      <c r="ABW669" s="198"/>
      <c r="ABX669" s="198"/>
      <c r="ABY669" s="198"/>
      <c r="ABZ669" s="198"/>
      <c r="ACA669" s="198"/>
      <c r="ACB669" s="198"/>
      <c r="ACC669" s="198"/>
      <c r="ACD669" s="198"/>
      <c r="ACE669" s="198"/>
      <c r="ACF669" s="198"/>
      <c r="ACG669" s="198"/>
      <c r="ACH669" s="198"/>
      <c r="ACI669" s="198"/>
      <c r="ACJ669" s="198"/>
      <c r="ACK669" s="198"/>
      <c r="ACL669" s="198"/>
      <c r="ACM669" s="198"/>
      <c r="ACN669" s="198"/>
      <c r="ACO669" s="198"/>
      <c r="ACP669" s="198"/>
      <c r="ACQ669" s="198"/>
      <c r="ACR669" s="198"/>
      <c r="ACS669" s="198"/>
      <c r="ACT669" s="198"/>
      <c r="ACU669" s="198"/>
      <c r="ACV669" s="198"/>
      <c r="ACW669" s="198"/>
      <c r="ACX669" s="198"/>
      <c r="ACY669" s="198"/>
      <c r="ACZ669" s="198"/>
      <c r="ADA669" s="198"/>
      <c r="ADB669" s="198"/>
      <c r="ADC669" s="198"/>
      <c r="ADD669" s="198"/>
      <c r="ADE669" s="198"/>
      <c r="ADF669" s="198"/>
      <c r="ADG669" s="198"/>
      <c r="ADH669" s="198"/>
      <c r="ADI669" s="198"/>
      <c r="ADJ669" s="198"/>
      <c r="ADK669" s="198"/>
      <c r="ADL669" s="198"/>
      <c r="ADM669" s="198"/>
      <c r="ADN669" s="198"/>
      <c r="ADO669" s="198"/>
      <c r="ADP669" s="198"/>
      <c r="ADQ669" s="198"/>
      <c r="ADR669" s="198"/>
      <c r="ADS669" s="198"/>
      <c r="ADT669" s="198"/>
      <c r="ADU669" s="198"/>
      <c r="ADV669" s="198"/>
      <c r="ADW669" s="198"/>
      <c r="ADX669" s="198"/>
      <c r="ADY669" s="198"/>
      <c r="ADZ669" s="198"/>
      <c r="AEA669" s="198"/>
      <c r="AEB669" s="198"/>
      <c r="AEC669" s="198"/>
      <c r="AED669" s="198"/>
      <c r="AEE669" s="198"/>
      <c r="AEF669" s="198"/>
      <c r="AEG669" s="198"/>
      <c r="AEH669" s="198"/>
      <c r="AEI669" s="198"/>
      <c r="AEJ669" s="198"/>
      <c r="AEK669" s="198"/>
      <c r="AEL669" s="198"/>
      <c r="AEM669" s="198"/>
      <c r="AEN669" s="198"/>
      <c r="AEO669" s="198"/>
      <c r="AEP669" s="198"/>
      <c r="AEQ669" s="198"/>
      <c r="AER669" s="198"/>
      <c r="AES669" s="198"/>
      <c r="AET669" s="198"/>
      <c r="AEU669" s="198"/>
      <c r="AEV669" s="198"/>
      <c r="AEW669" s="198"/>
      <c r="AEX669" s="198"/>
      <c r="AEY669" s="198"/>
      <c r="AEZ669" s="198"/>
      <c r="AFA669" s="198"/>
      <c r="AFB669" s="198"/>
      <c r="AFC669" s="198"/>
      <c r="AFD669" s="198"/>
      <c r="AFE669" s="198"/>
      <c r="AFF669" s="198"/>
      <c r="AFG669" s="198"/>
      <c r="AFH669" s="198"/>
      <c r="AFI669" s="198"/>
      <c r="AFJ669" s="198"/>
      <c r="AFK669" s="198"/>
      <c r="AFL669" s="198"/>
      <c r="AFM669" s="198"/>
      <c r="AFN669" s="198"/>
      <c r="AFO669" s="198"/>
      <c r="AFP669" s="198"/>
      <c r="AFQ669" s="198"/>
      <c r="AFR669" s="198"/>
      <c r="AFS669" s="198"/>
      <c r="AFT669" s="198"/>
      <c r="AFU669" s="198"/>
      <c r="AFV669" s="198"/>
      <c r="AFW669" s="198"/>
      <c r="AFX669" s="198"/>
      <c r="AFY669" s="198"/>
      <c r="AFZ669" s="198"/>
      <c r="AGA669" s="198"/>
      <c r="AGB669" s="198"/>
      <c r="AGC669" s="198"/>
      <c r="AGD669" s="198"/>
      <c r="AGE669" s="198"/>
      <c r="AGF669" s="198"/>
      <c r="AGG669" s="198"/>
      <c r="AGH669" s="198"/>
      <c r="AGI669" s="198"/>
      <c r="AGJ669" s="198"/>
      <c r="AGK669" s="198"/>
      <c r="AGL669" s="198"/>
      <c r="AGM669" s="198"/>
      <c r="AGN669" s="198"/>
      <c r="AGO669" s="198"/>
      <c r="AGP669" s="198"/>
      <c r="AGQ669" s="198"/>
      <c r="AGR669" s="198"/>
      <c r="AGS669" s="198"/>
      <c r="AGT669" s="198"/>
      <c r="AGU669" s="198"/>
      <c r="AGV669" s="198"/>
      <c r="AGW669" s="198"/>
      <c r="AGX669" s="198"/>
      <c r="AGY669" s="198"/>
      <c r="AGZ669" s="198"/>
      <c r="AHA669" s="198"/>
      <c r="AHB669" s="198"/>
      <c r="AHC669" s="198"/>
      <c r="AHD669" s="198"/>
      <c r="AHE669" s="198"/>
      <c r="AHF669" s="198"/>
      <c r="AHG669" s="198"/>
      <c r="AHH669" s="198"/>
      <c r="AHI669" s="198"/>
      <c r="AHJ669" s="198"/>
      <c r="AHK669" s="198"/>
      <c r="AHL669" s="198"/>
      <c r="AHM669" s="198"/>
      <c r="AHN669" s="198"/>
      <c r="AHO669" s="198"/>
      <c r="AHP669" s="198"/>
      <c r="AHQ669" s="198"/>
      <c r="AHR669" s="198"/>
      <c r="AHS669" s="198"/>
      <c r="AHT669" s="198"/>
      <c r="AHU669" s="198"/>
      <c r="AHV669" s="198"/>
      <c r="AHW669" s="198"/>
      <c r="AHX669" s="198"/>
      <c r="AHY669" s="198"/>
      <c r="AHZ669" s="198"/>
      <c r="AIA669" s="198"/>
      <c r="AIB669" s="198"/>
      <c r="AIC669" s="198"/>
      <c r="AID669" s="198"/>
      <c r="AIE669" s="198"/>
      <c r="AIF669" s="198"/>
      <c r="AIG669" s="198"/>
      <c r="AIH669" s="198"/>
      <c r="AII669" s="198"/>
      <c r="AIJ669" s="198"/>
      <c r="AIK669" s="198"/>
      <c r="AIL669" s="198"/>
      <c r="AIM669" s="198"/>
      <c r="AIN669" s="198"/>
      <c r="AIO669" s="198"/>
      <c r="AIP669" s="198"/>
      <c r="AIQ669" s="198"/>
      <c r="AIR669" s="198"/>
      <c r="AIS669" s="198"/>
      <c r="AIT669" s="198"/>
      <c r="AIU669" s="198"/>
      <c r="AIV669" s="198"/>
      <c r="AIW669" s="198"/>
      <c r="AIX669" s="198"/>
      <c r="AIY669" s="198"/>
      <c r="AIZ669" s="198"/>
      <c r="AJA669" s="198"/>
      <c r="AJB669" s="198"/>
      <c r="AJC669" s="198"/>
      <c r="AJD669" s="198"/>
      <c r="AJE669" s="198"/>
      <c r="AJF669" s="198"/>
      <c r="AJG669" s="198"/>
      <c r="AJH669" s="198"/>
      <c r="AJI669" s="198"/>
      <c r="AJJ669" s="198"/>
      <c r="AJK669" s="198"/>
      <c r="AJL669" s="198"/>
      <c r="AJM669" s="198"/>
      <c r="AJN669" s="198"/>
      <c r="AJO669" s="198"/>
      <c r="AJP669" s="198"/>
      <c r="AJQ669" s="198"/>
      <c r="AJR669" s="198"/>
      <c r="AJS669" s="198"/>
      <c r="AJT669" s="198"/>
      <c r="AJU669" s="198"/>
      <c r="AJV669" s="198"/>
      <c r="AJW669" s="198"/>
      <c r="AJX669" s="198"/>
      <c r="AJY669" s="198"/>
      <c r="AJZ669" s="198"/>
      <c r="AKA669" s="198"/>
      <c r="AKB669" s="198"/>
      <c r="AKC669" s="198"/>
      <c r="AKD669" s="198"/>
      <c r="AKE669" s="198"/>
      <c r="AKF669" s="198"/>
      <c r="AKG669" s="198"/>
      <c r="AKH669" s="198"/>
      <c r="AKI669" s="198"/>
      <c r="AKJ669" s="198"/>
      <c r="AKK669" s="198"/>
      <c r="AKL669" s="198"/>
      <c r="AKM669" s="198"/>
      <c r="AKN669" s="198"/>
      <c r="AKO669" s="198"/>
      <c r="AKP669" s="198"/>
      <c r="AKQ669" s="198"/>
      <c r="AKR669" s="198"/>
      <c r="AKS669" s="198"/>
      <c r="AKT669" s="198"/>
      <c r="AKU669" s="198"/>
      <c r="AKV669" s="198"/>
      <c r="AKW669" s="198"/>
      <c r="AKX669" s="198"/>
      <c r="AKY669" s="198"/>
      <c r="AKZ669" s="198"/>
      <c r="ALA669" s="198"/>
      <c r="ALB669" s="198"/>
      <c r="ALC669" s="198"/>
      <c r="ALD669" s="198"/>
      <c r="ALE669" s="198"/>
      <c r="ALF669" s="198"/>
      <c r="ALG669" s="198"/>
      <c r="ALH669" s="198"/>
      <c r="ALI669" s="198"/>
      <c r="ALJ669" s="198"/>
      <c r="ALK669" s="198"/>
      <c r="ALL669" s="198"/>
      <c r="ALM669" s="198"/>
      <c r="ALN669" s="198"/>
      <c r="ALO669" s="198"/>
      <c r="ALP669" s="198"/>
      <c r="ALQ669" s="198"/>
      <c r="ALR669" s="198"/>
      <c r="ALS669" s="198"/>
      <c r="ALT669" s="198"/>
      <c r="ALU669" s="198"/>
      <c r="ALV669" s="198"/>
      <c r="ALW669" s="198"/>
      <c r="ALX669" s="198"/>
      <c r="ALY669" s="198"/>
      <c r="ALZ669" s="198"/>
      <c r="AMA669" s="198"/>
      <c r="AMB669" s="198"/>
      <c r="AMC669" s="198"/>
      <c r="AMD669" s="198"/>
      <c r="AME669" s="198"/>
      <c r="AMF669" s="198"/>
      <c r="AMG669" s="198"/>
      <c r="AMH669" s="198"/>
      <c r="AMI669" s="198"/>
      <c r="AMJ669" s="198"/>
      <c r="AMK669" s="198"/>
      <c r="AML669" s="198"/>
      <c r="AMM669" s="198"/>
      <c r="AMN669" s="198"/>
      <c r="AMO669" s="198"/>
      <c r="AMP669" s="198"/>
      <c r="AMQ669" s="198"/>
      <c r="AMR669" s="198"/>
      <c r="AMS669" s="198"/>
      <c r="AMT669" s="198"/>
      <c r="AMU669" s="198"/>
      <c r="AMV669" s="198"/>
      <c r="AMW669" s="198"/>
      <c r="AMX669" s="198"/>
      <c r="AMY669" s="198"/>
      <c r="AMZ669" s="198"/>
      <c r="ANA669" s="198"/>
      <c r="ANB669" s="198"/>
      <c r="ANC669" s="198"/>
      <c r="AND669" s="198"/>
      <c r="ANE669" s="198"/>
      <c r="ANF669" s="198"/>
      <c r="ANG669" s="198"/>
      <c r="ANH669" s="198"/>
      <c r="ANI669" s="198"/>
      <c r="ANJ669" s="198"/>
      <c r="ANK669" s="198"/>
      <c r="ANL669" s="198"/>
      <c r="ANM669" s="198"/>
      <c r="ANN669" s="198"/>
      <c r="ANO669" s="198"/>
      <c r="ANP669" s="198"/>
      <c r="ANQ669" s="198"/>
      <c r="ANR669" s="198"/>
      <c r="ANS669" s="198"/>
      <c r="ANT669" s="198"/>
      <c r="ANU669" s="198"/>
      <c r="ANV669" s="198"/>
      <c r="ANW669" s="198"/>
      <c r="ANX669" s="198"/>
      <c r="ANY669" s="198"/>
      <c r="ANZ669" s="198"/>
      <c r="AOA669" s="198"/>
      <c r="AOB669" s="198"/>
      <c r="AOC669" s="198"/>
      <c r="AOD669" s="198"/>
      <c r="AOE669" s="198"/>
      <c r="AOF669" s="198"/>
      <c r="AOG669" s="198"/>
      <c r="AOH669" s="198"/>
      <c r="AOI669" s="198"/>
      <c r="AOJ669" s="198"/>
      <c r="AOK669" s="198"/>
      <c r="AOL669" s="198"/>
      <c r="AOM669" s="198"/>
      <c r="AON669" s="198"/>
      <c r="AOO669" s="198"/>
      <c r="AOP669" s="198"/>
      <c r="AOQ669" s="198"/>
      <c r="AOR669" s="198"/>
      <c r="AOS669" s="198"/>
      <c r="AOT669" s="198"/>
      <c r="AOU669" s="198"/>
      <c r="AOV669" s="198"/>
      <c r="AOW669" s="198"/>
      <c r="AOX669" s="198"/>
      <c r="AOY669" s="198"/>
      <c r="AOZ669" s="198"/>
      <c r="APA669" s="198"/>
      <c r="APB669" s="198"/>
      <c r="APC669" s="198"/>
      <c r="APD669" s="198"/>
      <c r="APE669" s="198"/>
      <c r="APF669" s="198"/>
      <c r="APG669" s="198"/>
      <c r="APH669" s="198"/>
      <c r="API669" s="198"/>
      <c r="APJ669" s="198"/>
      <c r="APK669" s="198"/>
      <c r="APL669" s="198"/>
      <c r="APM669" s="198"/>
      <c r="APN669" s="198"/>
      <c r="APO669" s="198"/>
      <c r="APP669" s="198"/>
      <c r="APQ669" s="198"/>
      <c r="APR669" s="198"/>
      <c r="APS669" s="198"/>
      <c r="APT669" s="198"/>
      <c r="APU669" s="198"/>
      <c r="APV669" s="198"/>
      <c r="APW669" s="198"/>
      <c r="APX669" s="198"/>
      <c r="APY669" s="198"/>
      <c r="APZ669" s="198"/>
      <c r="AQA669" s="198"/>
      <c r="AQB669" s="198"/>
      <c r="AQC669" s="198"/>
      <c r="AQD669" s="198"/>
      <c r="AQE669" s="198"/>
      <c r="AQF669" s="198"/>
      <c r="AQG669" s="198"/>
      <c r="AQH669" s="198"/>
      <c r="AQI669" s="198"/>
      <c r="AQJ669" s="198"/>
      <c r="AQK669" s="198"/>
      <c r="AQL669" s="198"/>
      <c r="AQM669" s="198"/>
      <c r="AQN669" s="198"/>
      <c r="AQO669" s="198"/>
      <c r="AQP669" s="198"/>
      <c r="AQQ669" s="198"/>
      <c r="AQR669" s="198"/>
      <c r="AQS669" s="198"/>
      <c r="AQT669" s="198"/>
      <c r="AQU669" s="198"/>
      <c r="AQV669" s="198"/>
      <c r="AQW669" s="198"/>
      <c r="AQX669" s="198"/>
      <c r="AQY669" s="198"/>
      <c r="AQZ669" s="198"/>
      <c r="ARA669" s="198"/>
      <c r="ARB669" s="198"/>
      <c r="ARC669" s="198"/>
      <c r="ARD669" s="198"/>
      <c r="ARE669" s="198"/>
      <c r="ARF669" s="198"/>
      <c r="ARG669" s="198"/>
      <c r="ARH669" s="198"/>
      <c r="ARI669" s="198"/>
      <c r="ARJ669" s="198"/>
      <c r="ARK669" s="198"/>
      <c r="ARL669" s="198"/>
      <c r="ARM669" s="198"/>
      <c r="ARN669" s="198"/>
      <c r="ARO669" s="198"/>
      <c r="ARP669" s="198"/>
      <c r="ARQ669" s="198"/>
      <c r="ARR669" s="198"/>
      <c r="ARS669" s="198"/>
      <c r="ART669" s="198"/>
      <c r="ARU669" s="198"/>
      <c r="ARV669" s="198"/>
      <c r="ARW669" s="198"/>
      <c r="ARX669" s="198"/>
      <c r="ARY669" s="198"/>
      <c r="ARZ669" s="198"/>
      <c r="ASA669" s="198"/>
      <c r="ASB669" s="198"/>
      <c r="ASC669" s="198"/>
      <c r="ASD669" s="198"/>
      <c r="ASE669" s="198"/>
      <c r="ASF669" s="198"/>
      <c r="ASG669" s="198"/>
      <c r="ASH669" s="198"/>
      <c r="ASI669" s="198"/>
      <c r="ASJ669" s="198"/>
      <c r="ASK669" s="198"/>
      <c r="ASL669" s="198"/>
      <c r="ASM669" s="198"/>
      <c r="ASN669" s="198"/>
      <c r="ASO669" s="198"/>
      <c r="ASP669" s="198"/>
      <c r="ASQ669" s="198"/>
      <c r="ASR669" s="198"/>
      <c r="ASS669" s="198"/>
      <c r="AST669" s="198"/>
      <c r="ASU669" s="198"/>
      <c r="ASV669" s="198"/>
      <c r="ASW669" s="198"/>
      <c r="ASX669" s="198"/>
      <c r="ASY669" s="198"/>
      <c r="ASZ669" s="198"/>
      <c r="ATA669" s="198"/>
      <c r="ATB669" s="198"/>
      <c r="ATC669" s="198"/>
      <c r="ATD669" s="198"/>
      <c r="ATE669" s="198"/>
      <c r="ATF669" s="198"/>
      <c r="ATG669" s="198"/>
      <c r="ATH669" s="198"/>
      <c r="ATI669" s="198"/>
      <c r="ATJ669" s="198"/>
      <c r="ATK669" s="198"/>
      <c r="ATL669" s="198"/>
      <c r="ATM669" s="198"/>
      <c r="ATN669" s="198"/>
      <c r="ATO669" s="198"/>
      <c r="ATP669" s="198"/>
      <c r="ATQ669" s="198"/>
      <c r="ATR669" s="198"/>
      <c r="ATS669" s="198"/>
      <c r="ATT669" s="198"/>
      <c r="ATU669" s="198"/>
      <c r="ATV669" s="198"/>
      <c r="ATW669" s="198"/>
      <c r="ATX669" s="198"/>
      <c r="ATY669" s="198"/>
      <c r="ATZ669" s="198"/>
      <c r="AUA669" s="198"/>
      <c r="AUB669" s="198"/>
      <c r="AUC669" s="198"/>
      <c r="AUD669" s="198"/>
      <c r="AUE669" s="198"/>
      <c r="AUF669" s="198"/>
      <c r="AUG669" s="198"/>
      <c r="AUH669" s="198"/>
      <c r="AUI669" s="198"/>
      <c r="AUJ669" s="198"/>
      <c r="AUK669" s="198"/>
      <c r="AUL669" s="198"/>
      <c r="AUM669" s="198"/>
      <c r="AUN669" s="198"/>
      <c r="AUO669" s="198"/>
      <c r="AUP669" s="198"/>
      <c r="AUQ669" s="198"/>
      <c r="AUR669" s="198"/>
      <c r="AUS669" s="198"/>
      <c r="AUT669" s="198"/>
      <c r="AUU669" s="198"/>
      <c r="AUV669" s="198"/>
      <c r="AUW669" s="198"/>
      <c r="AUX669" s="198"/>
      <c r="AUY669" s="198"/>
      <c r="AUZ669" s="198"/>
      <c r="AVA669" s="198"/>
      <c r="AVB669" s="198"/>
      <c r="AVC669" s="198"/>
      <c r="AVD669" s="198"/>
      <c r="AVE669" s="198"/>
      <c r="AVF669" s="198"/>
      <c r="AVG669" s="198"/>
      <c r="AVH669" s="198"/>
      <c r="AVI669" s="198"/>
      <c r="AVJ669" s="198"/>
      <c r="AVK669" s="198"/>
      <c r="AVL669" s="198"/>
      <c r="AVM669" s="198"/>
      <c r="AVN669" s="198"/>
      <c r="AVO669" s="198"/>
      <c r="AVP669" s="198"/>
      <c r="AVQ669" s="198"/>
      <c r="AVR669" s="198"/>
      <c r="AVS669" s="198"/>
      <c r="AVT669" s="198"/>
      <c r="AVU669" s="198"/>
      <c r="AVV669" s="198"/>
      <c r="AVW669" s="198"/>
      <c r="AVX669" s="198"/>
      <c r="AVY669" s="198"/>
      <c r="AVZ669" s="198"/>
      <c r="AWA669" s="198"/>
      <c r="AWB669" s="198"/>
      <c r="AWC669" s="198"/>
      <c r="AWD669" s="198"/>
      <c r="AWE669" s="198"/>
      <c r="AWF669" s="198"/>
      <c r="AWG669" s="198"/>
      <c r="AWH669" s="198"/>
      <c r="AWI669" s="198"/>
      <c r="AWJ669" s="198"/>
      <c r="AWK669" s="198"/>
      <c r="AWL669" s="198"/>
      <c r="AWM669" s="198"/>
      <c r="AWN669" s="198"/>
      <c r="AWO669" s="198"/>
      <c r="AWP669" s="198"/>
      <c r="AWQ669" s="198"/>
      <c r="AWR669" s="198"/>
      <c r="AWS669" s="198"/>
      <c r="AWT669" s="198"/>
      <c r="AWU669" s="198"/>
      <c r="AWV669" s="198"/>
      <c r="AWW669" s="198"/>
      <c r="AWX669" s="198"/>
      <c r="AWY669" s="198"/>
      <c r="AWZ669" s="198"/>
      <c r="AXA669" s="198"/>
      <c r="AXB669" s="198"/>
      <c r="AXC669" s="198"/>
      <c r="AXD669" s="198"/>
      <c r="AXE669" s="198"/>
      <c r="AXF669" s="198"/>
      <c r="AXG669" s="198"/>
      <c r="AXH669" s="198"/>
      <c r="AXI669" s="198"/>
      <c r="AXJ669" s="198"/>
      <c r="AXK669" s="198"/>
      <c r="AXL669" s="198"/>
      <c r="AXM669" s="198"/>
      <c r="AXN669" s="198"/>
      <c r="AXO669" s="198"/>
      <c r="AXP669" s="198"/>
      <c r="AXQ669" s="198"/>
      <c r="AXR669" s="198"/>
      <c r="AXS669" s="198"/>
      <c r="AXT669" s="198"/>
      <c r="AXU669" s="198"/>
      <c r="AXV669" s="198"/>
      <c r="AXW669" s="198"/>
      <c r="AXX669" s="198"/>
      <c r="AXY669" s="198"/>
      <c r="AXZ669" s="198"/>
      <c r="AYA669" s="198"/>
      <c r="AYB669" s="198"/>
      <c r="AYC669" s="198"/>
      <c r="AYD669" s="198"/>
      <c r="AYE669" s="198"/>
      <c r="AYF669" s="198"/>
      <c r="AYG669" s="198"/>
      <c r="AYH669" s="198"/>
      <c r="AYI669" s="198"/>
      <c r="AYJ669" s="198"/>
      <c r="AYK669" s="198"/>
      <c r="AYL669" s="198"/>
      <c r="AYM669" s="198"/>
      <c r="AYN669" s="198"/>
      <c r="AYO669" s="198"/>
      <c r="AYP669" s="198"/>
      <c r="AYQ669" s="198"/>
      <c r="AYR669" s="198"/>
      <c r="AYS669" s="198"/>
      <c r="AYT669" s="198"/>
      <c r="AYU669" s="198"/>
      <c r="AYV669" s="198"/>
      <c r="AYW669" s="198"/>
      <c r="AYX669" s="198"/>
      <c r="AYY669" s="198"/>
      <c r="AYZ669" s="198"/>
      <c r="AZA669" s="198"/>
      <c r="AZB669" s="198"/>
      <c r="AZC669" s="198"/>
      <c r="AZD669" s="198"/>
      <c r="AZE669" s="198"/>
      <c r="AZF669" s="198"/>
      <c r="AZG669" s="198"/>
      <c r="AZH669" s="198"/>
      <c r="AZI669" s="198"/>
      <c r="AZJ669" s="198"/>
      <c r="AZK669" s="198"/>
      <c r="AZL669" s="198"/>
      <c r="AZM669" s="198"/>
      <c r="AZN669" s="198"/>
      <c r="AZO669" s="198"/>
      <c r="AZP669" s="198"/>
      <c r="AZQ669" s="198"/>
      <c r="AZR669" s="198"/>
      <c r="AZS669" s="198"/>
      <c r="AZT669" s="198"/>
      <c r="AZU669" s="198"/>
      <c r="AZV669" s="198"/>
      <c r="AZW669" s="198"/>
      <c r="AZX669" s="198"/>
      <c r="AZY669" s="198"/>
      <c r="AZZ669" s="198"/>
      <c r="BAA669" s="198"/>
      <c r="BAB669" s="198"/>
      <c r="BAC669" s="198"/>
      <c r="BAD669" s="198"/>
      <c r="BAE669" s="198"/>
      <c r="BAF669" s="198"/>
      <c r="BAG669" s="198"/>
      <c r="BAH669" s="198"/>
      <c r="BAI669" s="198"/>
      <c r="BAJ669" s="198"/>
      <c r="BAK669" s="198"/>
      <c r="BAL669" s="198"/>
      <c r="BAM669" s="198"/>
      <c r="BAN669" s="198"/>
      <c r="BAO669" s="198"/>
      <c r="BAP669" s="198"/>
      <c r="BAQ669" s="198"/>
      <c r="BAR669" s="198"/>
      <c r="BAS669" s="198"/>
      <c r="BAT669" s="198"/>
      <c r="BAU669" s="198"/>
      <c r="BAV669" s="198"/>
      <c r="BAW669" s="198"/>
      <c r="BAX669" s="198"/>
      <c r="BAY669" s="198"/>
      <c r="BAZ669" s="198"/>
      <c r="BBA669" s="198"/>
      <c r="BBB669" s="198"/>
      <c r="BBC669" s="198"/>
      <c r="BBD669" s="198"/>
      <c r="BBE669" s="198"/>
      <c r="BBF669" s="198"/>
      <c r="BBG669" s="198"/>
      <c r="BBH669" s="198"/>
      <c r="BBI669" s="198"/>
      <c r="BBJ669" s="198"/>
      <c r="BBK669" s="198"/>
      <c r="BBL669" s="198"/>
      <c r="BBM669" s="198"/>
      <c r="BBN669" s="198"/>
      <c r="BBO669" s="198"/>
      <c r="BBP669" s="198"/>
      <c r="BBQ669" s="198"/>
      <c r="BBR669" s="198"/>
      <c r="BBS669" s="198"/>
      <c r="BBT669" s="198"/>
      <c r="BBU669" s="198"/>
      <c r="BBV669" s="198"/>
      <c r="BBW669" s="198"/>
      <c r="BBX669" s="198"/>
      <c r="BBY669" s="198"/>
      <c r="BBZ669" s="198"/>
      <c r="BCA669" s="198"/>
      <c r="BCB669" s="198"/>
      <c r="BCC669" s="198"/>
      <c r="BCD669" s="198"/>
      <c r="BCE669" s="198"/>
      <c r="BCF669" s="198"/>
      <c r="BCG669" s="198"/>
      <c r="BCH669" s="198"/>
      <c r="BCI669" s="198"/>
      <c r="BCJ669" s="198"/>
      <c r="BCK669" s="198"/>
      <c r="BCL669" s="198"/>
      <c r="BCM669" s="198"/>
      <c r="BCN669" s="198"/>
      <c r="BCO669" s="198"/>
      <c r="BCP669" s="198"/>
      <c r="BCQ669" s="198"/>
      <c r="BCR669" s="198"/>
      <c r="BCS669" s="198"/>
      <c r="BCT669" s="198"/>
      <c r="BCU669" s="198"/>
      <c r="BCV669" s="198"/>
      <c r="BCW669" s="198"/>
      <c r="BCX669" s="198"/>
      <c r="BCY669" s="198"/>
      <c r="BCZ669" s="198"/>
      <c r="BDA669" s="198"/>
      <c r="BDB669" s="198"/>
      <c r="BDC669" s="198"/>
      <c r="BDD669" s="198"/>
      <c r="BDE669" s="198"/>
      <c r="BDF669" s="198"/>
      <c r="BDG669" s="198"/>
      <c r="BDH669" s="198"/>
      <c r="BDI669" s="198"/>
      <c r="BDJ669" s="198"/>
      <c r="BDK669" s="198"/>
      <c r="BDL669" s="198"/>
      <c r="BDM669" s="198"/>
      <c r="BDN669" s="198"/>
      <c r="BDO669" s="198"/>
      <c r="BDP669" s="198"/>
      <c r="BDQ669" s="198"/>
      <c r="BDR669" s="198"/>
      <c r="BDS669" s="198"/>
      <c r="BDT669" s="198"/>
      <c r="BDU669" s="198"/>
      <c r="BDV669" s="198"/>
      <c r="BDW669" s="198"/>
      <c r="BDX669" s="198"/>
      <c r="BDY669" s="198"/>
      <c r="BDZ669" s="198"/>
      <c r="BEA669" s="198"/>
      <c r="BEB669" s="198"/>
      <c r="BEC669" s="198"/>
      <c r="BED669" s="198"/>
      <c r="BEE669" s="198"/>
      <c r="BEF669" s="198"/>
      <c r="BEG669" s="198"/>
      <c r="BEH669" s="198"/>
      <c r="BEI669" s="198"/>
      <c r="BEJ669" s="198"/>
      <c r="BEK669" s="198"/>
      <c r="BEL669" s="198"/>
      <c r="BEM669" s="198"/>
      <c r="BEN669" s="198"/>
      <c r="BEO669" s="198"/>
      <c r="BEP669" s="198"/>
      <c r="BEQ669" s="198"/>
      <c r="BER669" s="198"/>
      <c r="BES669" s="198"/>
      <c r="BET669" s="198"/>
      <c r="BEU669" s="198"/>
      <c r="BEV669" s="198"/>
      <c r="BEW669" s="198"/>
      <c r="BEX669" s="198"/>
      <c r="BEY669" s="198"/>
      <c r="BEZ669" s="198"/>
      <c r="BFA669" s="198"/>
      <c r="BFB669" s="198"/>
      <c r="BFC669" s="198"/>
      <c r="BFD669" s="198"/>
      <c r="BFE669" s="198"/>
      <c r="BFF669" s="198"/>
      <c r="BFG669" s="198"/>
      <c r="BFH669" s="198"/>
      <c r="BFI669" s="198"/>
      <c r="BFJ669" s="198"/>
      <c r="BFK669" s="198"/>
      <c r="BFL669" s="198"/>
      <c r="BFM669" s="198"/>
      <c r="BFN669" s="198"/>
      <c r="BFO669" s="198"/>
      <c r="BFP669" s="198"/>
      <c r="BFQ669" s="198"/>
      <c r="BFR669" s="198"/>
      <c r="BFS669" s="198"/>
      <c r="BFT669" s="198"/>
      <c r="BFU669" s="198"/>
      <c r="BFV669" s="198"/>
      <c r="BFW669" s="198"/>
      <c r="BFX669" s="198"/>
      <c r="BFY669" s="198"/>
      <c r="BFZ669" s="198"/>
      <c r="BGA669" s="198"/>
      <c r="BGB669" s="198"/>
      <c r="BGC669" s="198"/>
      <c r="BGD669" s="198"/>
      <c r="BGE669" s="198"/>
      <c r="BGF669" s="198"/>
      <c r="BGG669" s="198"/>
      <c r="BGH669" s="198"/>
      <c r="BGI669" s="198"/>
      <c r="BGJ669" s="198"/>
      <c r="BGK669" s="198"/>
      <c r="BGL669" s="198"/>
      <c r="BGM669" s="198"/>
      <c r="BGN669" s="198"/>
      <c r="BGO669" s="198"/>
      <c r="BGP669" s="198"/>
      <c r="BGQ669" s="198"/>
      <c r="BGR669" s="198"/>
      <c r="BGS669" s="198"/>
      <c r="BGT669" s="198"/>
      <c r="BGU669" s="198"/>
      <c r="BGV669" s="198"/>
      <c r="BGW669" s="198"/>
      <c r="BGX669" s="198"/>
      <c r="BGY669" s="198"/>
      <c r="BGZ669" s="198"/>
      <c r="BHA669" s="198"/>
      <c r="BHB669" s="198"/>
      <c r="BHC669" s="198"/>
      <c r="BHD669" s="198"/>
      <c r="BHE669" s="198"/>
      <c r="BHF669" s="198"/>
      <c r="BHG669" s="198"/>
      <c r="BHH669" s="198"/>
      <c r="BHI669" s="198"/>
      <c r="BHJ669" s="198"/>
      <c r="BHK669" s="198"/>
      <c r="BHL669" s="198"/>
      <c r="BHM669" s="198"/>
      <c r="BHN669" s="198"/>
      <c r="BHO669" s="198"/>
      <c r="BHP669" s="198"/>
      <c r="BHQ669" s="198"/>
      <c r="BHR669" s="198"/>
      <c r="BHS669" s="198"/>
      <c r="BHT669" s="198"/>
      <c r="BHU669" s="198"/>
      <c r="BHV669" s="198"/>
      <c r="BHW669" s="198"/>
      <c r="BHX669" s="198"/>
      <c r="BHY669" s="198"/>
      <c r="BHZ669" s="198"/>
      <c r="BIA669" s="198"/>
      <c r="BIB669" s="198"/>
      <c r="BIC669" s="198"/>
      <c r="BID669" s="198"/>
      <c r="BIE669" s="198"/>
      <c r="BIF669" s="198"/>
      <c r="BIG669" s="198"/>
      <c r="BIH669" s="198"/>
      <c r="BII669" s="198"/>
      <c r="BIJ669" s="198"/>
      <c r="BIK669" s="198"/>
      <c r="BIL669" s="198"/>
      <c r="BIM669" s="198"/>
      <c r="BIN669" s="198"/>
      <c r="BIO669" s="198"/>
      <c r="BIP669" s="198"/>
      <c r="BIQ669" s="198"/>
      <c r="BIR669" s="198"/>
      <c r="BIS669" s="198"/>
      <c r="BIT669" s="198"/>
      <c r="BIU669" s="198"/>
      <c r="BIV669" s="198"/>
      <c r="BIW669" s="198"/>
      <c r="BIX669" s="198"/>
      <c r="BIY669" s="198"/>
      <c r="BIZ669" s="198"/>
      <c r="BJA669" s="198"/>
      <c r="BJB669" s="198"/>
      <c r="BJC669" s="198"/>
      <c r="BJD669" s="198"/>
      <c r="BJE669" s="198"/>
      <c r="BJF669" s="198"/>
      <c r="BJG669" s="198"/>
      <c r="BJH669" s="198"/>
      <c r="BJI669" s="198"/>
      <c r="BJJ669" s="198"/>
      <c r="BJK669" s="198"/>
      <c r="BJL669" s="198"/>
      <c r="BJM669" s="198"/>
      <c r="BJN669" s="198"/>
      <c r="BJO669" s="198"/>
      <c r="BJP669" s="198"/>
      <c r="BJQ669" s="198"/>
      <c r="BJR669" s="198"/>
      <c r="BJS669" s="198"/>
      <c r="BJT669" s="198"/>
      <c r="BJU669" s="198"/>
      <c r="BJV669" s="198"/>
      <c r="BJW669" s="198"/>
      <c r="BJX669" s="198"/>
      <c r="BJY669" s="198"/>
      <c r="BJZ669" s="198"/>
      <c r="BKA669" s="198"/>
      <c r="BKB669" s="198"/>
      <c r="BKC669" s="198"/>
      <c r="BKD669" s="198"/>
      <c r="BKE669" s="198"/>
      <c r="BKF669" s="198"/>
      <c r="BKG669" s="198"/>
      <c r="BKH669" s="198"/>
      <c r="BKI669" s="198"/>
      <c r="BKJ669" s="198"/>
      <c r="BKK669" s="198"/>
      <c r="BKL669" s="198"/>
      <c r="BKM669" s="198"/>
      <c r="BKN669" s="198"/>
      <c r="BKO669" s="198"/>
      <c r="BKP669" s="198"/>
      <c r="BKQ669" s="198"/>
      <c r="BKR669" s="198"/>
      <c r="BKS669" s="198"/>
      <c r="BKT669" s="198"/>
      <c r="BKU669" s="198"/>
      <c r="BKV669" s="198"/>
      <c r="BKW669" s="198"/>
      <c r="BKX669" s="198"/>
      <c r="BKY669" s="198"/>
      <c r="BKZ669" s="198"/>
      <c r="BLA669" s="198"/>
      <c r="BLB669" s="198"/>
      <c r="BLC669" s="198"/>
      <c r="BLD669" s="198"/>
      <c r="BLE669" s="198"/>
      <c r="BLF669" s="198"/>
      <c r="BLG669" s="198"/>
      <c r="BLH669" s="198"/>
      <c r="BLI669" s="198"/>
      <c r="BLJ669" s="198"/>
      <c r="BLK669" s="198"/>
      <c r="BLL669" s="198"/>
      <c r="BLM669" s="198"/>
      <c r="BLN669" s="198"/>
      <c r="BLO669" s="198"/>
      <c r="BLP669" s="198"/>
      <c r="BLQ669" s="198"/>
      <c r="BLR669" s="198"/>
      <c r="BLS669" s="198"/>
      <c r="BLT669" s="198"/>
      <c r="BLU669" s="198"/>
      <c r="BLV669" s="198"/>
      <c r="BLW669" s="198"/>
      <c r="BLX669" s="198"/>
      <c r="BLY669" s="198"/>
      <c r="BLZ669" s="198"/>
      <c r="BMA669" s="198"/>
      <c r="BMB669" s="198"/>
      <c r="BMC669" s="198"/>
      <c r="BMD669" s="198"/>
      <c r="BME669" s="198"/>
      <c r="BMF669" s="198"/>
      <c r="BMG669" s="198"/>
      <c r="BMH669" s="198"/>
      <c r="BMI669" s="198"/>
      <c r="BMJ669" s="198"/>
      <c r="BMK669" s="198"/>
      <c r="BML669" s="198"/>
      <c r="BMM669" s="198"/>
      <c r="BMN669" s="198"/>
      <c r="BMO669" s="198"/>
      <c r="BMP669" s="198"/>
      <c r="BMQ669" s="198"/>
      <c r="BMR669" s="198"/>
      <c r="BMS669" s="198"/>
      <c r="BMT669" s="198"/>
      <c r="BMU669" s="198"/>
      <c r="BMV669" s="198"/>
      <c r="BMW669" s="198"/>
      <c r="BMX669" s="198"/>
      <c r="BMY669" s="198"/>
      <c r="BMZ669" s="198"/>
      <c r="BNA669" s="198"/>
      <c r="BNB669" s="198"/>
      <c r="BNC669" s="198"/>
      <c r="BND669" s="198"/>
      <c r="BNE669" s="198"/>
      <c r="BNF669" s="198"/>
      <c r="BNG669" s="198"/>
      <c r="BNH669" s="198"/>
      <c r="BNI669" s="198"/>
      <c r="BNJ669" s="198"/>
      <c r="BNK669" s="198"/>
      <c r="BNL669" s="198"/>
      <c r="BNM669" s="198"/>
      <c r="BNN669" s="198"/>
      <c r="BNO669" s="198"/>
      <c r="BNP669" s="198"/>
      <c r="BNQ669" s="198"/>
      <c r="BNR669" s="198"/>
      <c r="BNS669" s="198"/>
      <c r="BNT669" s="198"/>
      <c r="BNU669" s="198"/>
      <c r="BNV669" s="198"/>
      <c r="BNW669" s="198"/>
      <c r="BNX669" s="198"/>
      <c r="BNY669" s="198"/>
      <c r="BNZ669" s="198"/>
      <c r="BOA669" s="198"/>
      <c r="BOB669" s="198"/>
      <c r="BOC669" s="198"/>
      <c r="BOD669" s="198"/>
      <c r="BOE669" s="198"/>
      <c r="BOF669" s="198"/>
      <c r="BOG669" s="198"/>
      <c r="BOH669" s="198"/>
      <c r="BOI669" s="198"/>
      <c r="BOJ669" s="198"/>
      <c r="BOK669" s="198"/>
      <c r="BOL669" s="198"/>
      <c r="BOM669" s="198"/>
      <c r="BON669" s="198"/>
      <c r="BOO669" s="198"/>
      <c r="BOP669" s="198"/>
      <c r="BOQ669" s="198"/>
      <c r="BOR669" s="198"/>
      <c r="BOS669" s="198"/>
      <c r="BOT669" s="198"/>
      <c r="BOU669" s="198"/>
      <c r="BOV669" s="198"/>
      <c r="BOW669" s="198"/>
      <c r="BOX669" s="198"/>
      <c r="BOY669" s="198"/>
      <c r="BOZ669" s="198"/>
      <c r="BPA669" s="198"/>
      <c r="BPB669" s="198"/>
      <c r="BPC669" s="198"/>
      <c r="BPD669" s="198"/>
      <c r="BPE669" s="198"/>
      <c r="BPF669" s="198"/>
      <c r="BPG669" s="198"/>
      <c r="BPH669" s="198"/>
      <c r="BPI669" s="198"/>
      <c r="BPJ669" s="198"/>
      <c r="BPK669" s="198"/>
      <c r="BPL669" s="198"/>
      <c r="BPM669" s="198"/>
      <c r="BPN669" s="198"/>
      <c r="BPO669" s="198"/>
      <c r="BPP669" s="198"/>
      <c r="BPQ669" s="198"/>
      <c r="BPR669" s="198"/>
      <c r="BPS669" s="198"/>
      <c r="BPT669" s="198"/>
      <c r="BPU669" s="198"/>
      <c r="BPV669" s="198"/>
      <c r="BPW669" s="198"/>
      <c r="BPX669" s="198"/>
      <c r="BPY669" s="198"/>
      <c r="BPZ669" s="198"/>
      <c r="BQA669" s="198"/>
      <c r="BQB669" s="198"/>
      <c r="BQC669" s="198"/>
      <c r="BQD669" s="198"/>
      <c r="BQE669" s="198"/>
      <c r="BQF669" s="198"/>
      <c r="BQG669" s="198"/>
      <c r="BQH669" s="198"/>
      <c r="BQI669" s="198"/>
      <c r="BQJ669" s="198"/>
      <c r="BQK669" s="198"/>
      <c r="BQL669" s="198"/>
      <c r="BQM669" s="198"/>
      <c r="BQN669" s="198"/>
      <c r="BQO669" s="198"/>
      <c r="BQP669" s="198"/>
      <c r="BQQ669" s="198"/>
      <c r="BQR669" s="198"/>
      <c r="BQS669" s="198"/>
      <c r="BQT669" s="198"/>
      <c r="BQU669" s="198"/>
      <c r="BQV669" s="198"/>
      <c r="BQW669" s="198"/>
      <c r="BQX669" s="198"/>
      <c r="BQY669" s="198"/>
      <c r="BQZ669" s="198"/>
      <c r="BRA669" s="198"/>
      <c r="BRB669" s="198"/>
      <c r="BRC669" s="198"/>
      <c r="BRD669" s="198"/>
      <c r="BRE669" s="198"/>
      <c r="BRF669" s="198"/>
      <c r="BRG669" s="198"/>
      <c r="BRH669" s="198"/>
      <c r="BRI669" s="198"/>
      <c r="BRJ669" s="198"/>
      <c r="BRK669" s="198"/>
      <c r="BRL669" s="198"/>
      <c r="BRM669" s="198"/>
      <c r="BRN669" s="198"/>
      <c r="BRO669" s="198"/>
      <c r="BRP669" s="198"/>
      <c r="BRQ669" s="198"/>
      <c r="BRR669" s="198"/>
      <c r="BRS669" s="198"/>
      <c r="BRT669" s="198"/>
      <c r="BRU669" s="198"/>
      <c r="BRV669" s="198"/>
      <c r="BRW669" s="198"/>
      <c r="BRX669" s="198"/>
      <c r="BRY669" s="198"/>
      <c r="BRZ669" s="198"/>
      <c r="BSA669" s="198"/>
      <c r="BSB669" s="198"/>
      <c r="BSC669" s="198"/>
      <c r="BSD669" s="198"/>
      <c r="BSE669" s="198"/>
      <c r="BSF669" s="198"/>
      <c r="BSG669" s="198"/>
      <c r="BSH669" s="198"/>
      <c r="BSI669" s="198"/>
      <c r="BSJ669" s="198"/>
      <c r="BSK669" s="198"/>
      <c r="BSL669" s="198"/>
      <c r="BSM669" s="198"/>
      <c r="BSN669" s="198"/>
      <c r="BSO669" s="198"/>
      <c r="BSP669" s="198"/>
      <c r="BSQ669" s="198"/>
      <c r="BSR669" s="198"/>
      <c r="BSS669" s="198"/>
      <c r="BST669" s="198"/>
      <c r="BSU669" s="198"/>
      <c r="BSV669" s="198"/>
      <c r="BSW669" s="198"/>
      <c r="BSX669" s="198"/>
      <c r="BSY669" s="198"/>
      <c r="BSZ669" s="198"/>
      <c r="BTA669" s="198"/>
      <c r="BTB669" s="198"/>
      <c r="BTC669" s="198"/>
      <c r="BTD669" s="198"/>
      <c r="BTE669" s="198"/>
      <c r="BTF669" s="198"/>
      <c r="BTG669" s="198"/>
      <c r="BTH669" s="198"/>
      <c r="BTI669" s="198"/>
      <c r="BTJ669" s="198"/>
      <c r="BTK669" s="198"/>
      <c r="BTL669" s="198"/>
      <c r="BTM669" s="198"/>
      <c r="BTN669" s="198"/>
      <c r="BTO669" s="198"/>
      <c r="BTP669" s="198"/>
      <c r="BTQ669" s="198"/>
      <c r="BTR669" s="198"/>
      <c r="BTS669" s="198"/>
      <c r="BTT669" s="198"/>
      <c r="BTU669" s="198"/>
      <c r="BTV669" s="198"/>
      <c r="BTW669" s="198"/>
      <c r="BTX669" s="198"/>
      <c r="BTY669" s="198"/>
      <c r="BTZ669" s="198"/>
      <c r="BUA669" s="198"/>
      <c r="BUB669" s="198"/>
      <c r="BUC669" s="198"/>
      <c r="BUD669" s="198"/>
      <c r="BUE669" s="198"/>
      <c r="BUF669" s="198"/>
      <c r="BUG669" s="198"/>
      <c r="BUH669" s="198"/>
      <c r="BUI669" s="198"/>
      <c r="BUJ669" s="198"/>
      <c r="BUK669" s="198"/>
      <c r="BUL669" s="198"/>
      <c r="BUM669" s="198"/>
      <c r="BUN669" s="198"/>
      <c r="BUO669" s="198"/>
      <c r="BUP669" s="198"/>
      <c r="BUQ669" s="198"/>
      <c r="BUR669" s="198"/>
      <c r="BUS669" s="198"/>
      <c r="BUT669" s="198"/>
      <c r="BUU669" s="198"/>
      <c r="BUV669" s="198"/>
      <c r="BUW669" s="198"/>
      <c r="BUX669" s="198"/>
      <c r="BUY669" s="198"/>
      <c r="BUZ669" s="198"/>
      <c r="BVA669" s="198"/>
      <c r="BVB669" s="198"/>
      <c r="BVC669" s="198"/>
      <c r="BVD669" s="198"/>
      <c r="BVE669" s="198"/>
      <c r="BVF669" s="198"/>
      <c r="BVG669" s="198"/>
      <c r="BVH669" s="198"/>
      <c r="BVI669" s="198"/>
      <c r="BVJ669" s="198"/>
      <c r="BVK669" s="198"/>
      <c r="BVL669" s="198"/>
      <c r="BVM669" s="198"/>
      <c r="BVN669" s="198"/>
      <c r="BVO669" s="198"/>
      <c r="BVP669" s="198"/>
      <c r="BVQ669" s="198"/>
      <c r="BVR669" s="198"/>
      <c r="BVS669" s="198"/>
      <c r="BVT669" s="198"/>
      <c r="BVU669" s="198"/>
      <c r="BVV669" s="198"/>
      <c r="BVW669" s="198"/>
      <c r="BVX669" s="198"/>
      <c r="BVY669" s="198"/>
      <c r="BVZ669" s="198"/>
      <c r="BWA669" s="198"/>
      <c r="BWB669" s="198"/>
      <c r="BWC669" s="198"/>
      <c r="BWD669" s="198"/>
      <c r="BWE669" s="198"/>
      <c r="BWF669" s="198"/>
      <c r="BWG669" s="198"/>
      <c r="BWH669" s="198"/>
      <c r="BWI669" s="198"/>
      <c r="BWJ669" s="198"/>
      <c r="BWK669" s="198"/>
      <c r="BWL669" s="198"/>
      <c r="BWM669" s="198"/>
      <c r="BWN669" s="198"/>
      <c r="BWO669" s="198"/>
      <c r="BWP669" s="198"/>
      <c r="BWQ669" s="198"/>
      <c r="BWR669" s="198"/>
      <c r="BWS669" s="198"/>
      <c r="BWT669" s="198"/>
      <c r="BWU669" s="198"/>
      <c r="BWV669" s="198"/>
      <c r="BWW669" s="198"/>
      <c r="BWX669" s="198"/>
      <c r="BWY669" s="198"/>
      <c r="BWZ669" s="198"/>
      <c r="BXA669" s="198"/>
      <c r="BXB669" s="198"/>
      <c r="BXC669" s="198"/>
      <c r="BXD669" s="198"/>
      <c r="BXE669" s="198"/>
      <c r="BXF669" s="198"/>
      <c r="BXG669" s="198"/>
      <c r="BXH669" s="198"/>
      <c r="BXI669" s="198"/>
      <c r="BXJ669" s="198"/>
      <c r="BXK669" s="198"/>
      <c r="BXL669" s="198"/>
      <c r="BXM669" s="198"/>
      <c r="BXN669" s="198"/>
      <c r="BXO669" s="198"/>
      <c r="BXP669" s="198"/>
      <c r="BXQ669" s="198"/>
      <c r="BXR669" s="198"/>
      <c r="BXS669" s="198"/>
      <c r="BXT669" s="198"/>
      <c r="BXU669" s="198"/>
      <c r="BXV669" s="198"/>
      <c r="BXW669" s="198"/>
      <c r="BXX669" s="198"/>
      <c r="BXY669" s="198"/>
      <c r="BXZ669" s="198"/>
      <c r="BYA669" s="198"/>
      <c r="BYB669" s="198"/>
      <c r="BYC669" s="198"/>
      <c r="BYD669" s="198"/>
      <c r="BYE669" s="198"/>
      <c r="BYF669" s="198"/>
      <c r="BYG669" s="198"/>
      <c r="BYH669" s="198"/>
      <c r="BYI669" s="198"/>
      <c r="BYJ669" s="198"/>
      <c r="BYK669" s="198"/>
      <c r="BYL669" s="198"/>
      <c r="BYM669" s="198"/>
      <c r="BYN669" s="198"/>
      <c r="BYO669" s="198"/>
      <c r="BYP669" s="198"/>
      <c r="BYQ669" s="198"/>
      <c r="BYR669" s="198"/>
      <c r="BYS669" s="198"/>
      <c r="BYT669" s="198"/>
      <c r="BYU669" s="198"/>
      <c r="BYV669" s="198"/>
      <c r="BYW669" s="198"/>
      <c r="BYX669" s="198"/>
      <c r="BYY669" s="198"/>
      <c r="BYZ669" s="198"/>
      <c r="BZA669" s="198"/>
      <c r="BZB669" s="198"/>
      <c r="BZC669" s="198"/>
      <c r="BZD669" s="198"/>
      <c r="BZE669" s="198"/>
      <c r="BZF669" s="198"/>
      <c r="BZG669" s="198"/>
      <c r="BZH669" s="198"/>
      <c r="BZI669" s="198"/>
      <c r="BZJ669" s="198"/>
      <c r="BZK669" s="198"/>
      <c r="BZL669" s="198"/>
      <c r="BZM669" s="198"/>
      <c r="BZN669" s="198"/>
      <c r="BZO669" s="198"/>
      <c r="BZP669" s="198"/>
      <c r="BZQ669" s="198"/>
      <c r="BZR669" s="198"/>
      <c r="BZS669" s="198"/>
      <c r="BZT669" s="198"/>
      <c r="BZU669" s="198"/>
      <c r="BZV669" s="198"/>
      <c r="BZW669" s="198"/>
      <c r="BZX669" s="198"/>
      <c r="BZY669" s="198"/>
      <c r="BZZ669" s="198"/>
      <c r="CAA669" s="198"/>
      <c r="CAB669" s="198"/>
      <c r="CAC669" s="198"/>
      <c r="CAD669" s="198"/>
      <c r="CAE669" s="198"/>
      <c r="CAF669" s="198"/>
      <c r="CAG669" s="198"/>
      <c r="CAH669" s="198"/>
      <c r="CAI669" s="198"/>
      <c r="CAJ669" s="198"/>
      <c r="CAK669" s="198"/>
      <c r="CAL669" s="198"/>
      <c r="CAM669" s="198"/>
      <c r="CAN669" s="198"/>
      <c r="CAO669" s="198"/>
      <c r="CAP669" s="198"/>
      <c r="CAQ669" s="198"/>
      <c r="CAR669" s="198"/>
      <c r="CAS669" s="198"/>
      <c r="CAT669" s="198"/>
      <c r="CAU669" s="198"/>
      <c r="CAV669" s="198"/>
      <c r="CAW669" s="198"/>
      <c r="CAX669" s="198"/>
      <c r="CAY669" s="198"/>
      <c r="CAZ669" s="198"/>
      <c r="CBA669" s="198"/>
      <c r="CBB669" s="198"/>
      <c r="CBC669" s="198"/>
      <c r="CBD669" s="198"/>
      <c r="CBE669" s="198"/>
      <c r="CBF669" s="198"/>
      <c r="CBG669" s="198"/>
      <c r="CBH669" s="198"/>
      <c r="CBI669" s="198"/>
      <c r="CBJ669" s="198"/>
      <c r="CBK669" s="198"/>
      <c r="CBL669" s="198"/>
      <c r="CBM669" s="198"/>
      <c r="CBN669" s="198"/>
      <c r="CBO669" s="198"/>
      <c r="CBP669" s="198"/>
      <c r="CBQ669" s="198"/>
      <c r="CBR669" s="198"/>
      <c r="CBS669" s="198"/>
      <c r="CBT669" s="198"/>
      <c r="CBU669" s="198"/>
      <c r="CBV669" s="198"/>
      <c r="CBW669" s="198"/>
      <c r="CBX669" s="198"/>
      <c r="CBY669" s="198"/>
      <c r="CBZ669" s="198"/>
      <c r="CCA669" s="198"/>
      <c r="CCB669" s="198"/>
      <c r="CCC669" s="198"/>
      <c r="CCD669" s="198"/>
      <c r="CCE669" s="198"/>
      <c r="CCF669" s="198"/>
      <c r="CCG669" s="198"/>
      <c r="CCH669" s="198"/>
      <c r="CCI669" s="198"/>
      <c r="CCJ669" s="198"/>
      <c r="CCK669" s="198"/>
      <c r="CCL669" s="198"/>
      <c r="CCM669" s="198"/>
      <c r="CCN669" s="198"/>
      <c r="CCO669" s="198"/>
      <c r="CCP669" s="198"/>
      <c r="CCQ669" s="198"/>
      <c r="CCR669" s="198"/>
      <c r="CCS669" s="198"/>
      <c r="CCT669" s="198"/>
      <c r="CCU669" s="198"/>
      <c r="CCV669" s="198"/>
      <c r="CCW669" s="198"/>
      <c r="CCX669" s="198"/>
      <c r="CCY669" s="198"/>
      <c r="CCZ669" s="198"/>
      <c r="CDA669" s="198"/>
      <c r="CDB669" s="198"/>
      <c r="CDC669" s="198"/>
      <c r="CDD669" s="198"/>
      <c r="CDE669" s="198"/>
      <c r="CDF669" s="198"/>
      <c r="CDG669" s="198"/>
      <c r="CDH669" s="198"/>
      <c r="CDI669" s="198"/>
      <c r="CDJ669" s="198"/>
      <c r="CDK669" s="198"/>
      <c r="CDL669" s="198"/>
      <c r="CDM669" s="198"/>
      <c r="CDN669" s="198"/>
      <c r="CDO669" s="198"/>
      <c r="CDP669" s="198"/>
      <c r="CDQ669" s="198"/>
      <c r="CDR669" s="198"/>
      <c r="CDS669" s="198"/>
      <c r="CDT669" s="198"/>
      <c r="CDU669" s="198"/>
      <c r="CDV669" s="198"/>
      <c r="CDW669" s="198"/>
      <c r="CDX669" s="198"/>
      <c r="CDY669" s="198"/>
      <c r="CDZ669" s="198"/>
      <c r="CEA669" s="198"/>
      <c r="CEB669" s="198"/>
      <c r="CEC669" s="198"/>
      <c r="CED669" s="198"/>
      <c r="CEE669" s="198"/>
      <c r="CEF669" s="198"/>
      <c r="CEG669" s="198"/>
      <c r="CEH669" s="198"/>
      <c r="CEI669" s="198"/>
      <c r="CEJ669" s="198"/>
      <c r="CEK669" s="198"/>
      <c r="CEL669" s="198"/>
      <c r="CEM669" s="198"/>
      <c r="CEN669" s="198"/>
      <c r="CEO669" s="198"/>
      <c r="CEP669" s="198"/>
      <c r="CEQ669" s="198"/>
      <c r="CER669" s="198"/>
      <c r="CES669" s="198"/>
      <c r="CET669" s="198"/>
      <c r="CEU669" s="198"/>
      <c r="CEV669" s="198"/>
      <c r="CEW669" s="198"/>
      <c r="CEX669" s="198"/>
      <c r="CEY669" s="198"/>
      <c r="CEZ669" s="198"/>
      <c r="CFA669" s="198"/>
      <c r="CFB669" s="198"/>
      <c r="CFC669" s="198"/>
      <c r="CFD669" s="198"/>
      <c r="CFE669" s="198"/>
      <c r="CFF669" s="198"/>
      <c r="CFG669" s="198"/>
      <c r="CFH669" s="198"/>
      <c r="CFI669" s="198"/>
      <c r="CFJ669" s="198"/>
      <c r="CFK669" s="198"/>
      <c r="CFL669" s="198"/>
      <c r="CFM669" s="198"/>
      <c r="CFN669" s="198"/>
      <c r="CFO669" s="198"/>
      <c r="CFP669" s="198"/>
      <c r="CFQ669" s="198"/>
      <c r="CFR669" s="198"/>
      <c r="CFS669" s="198"/>
      <c r="CFT669" s="198"/>
      <c r="CFU669" s="198"/>
      <c r="CFV669" s="198"/>
      <c r="CFW669" s="198"/>
      <c r="CFX669" s="198"/>
      <c r="CFY669" s="198"/>
      <c r="CFZ669" s="198"/>
      <c r="CGA669" s="198"/>
      <c r="CGB669" s="198"/>
      <c r="CGC669" s="198"/>
      <c r="CGD669" s="198"/>
      <c r="CGE669" s="198"/>
      <c r="CGF669" s="198"/>
      <c r="CGG669" s="198"/>
      <c r="CGH669" s="198"/>
      <c r="CGI669" s="198"/>
      <c r="CGJ669" s="198"/>
      <c r="CGK669" s="198"/>
      <c r="CGL669" s="198"/>
      <c r="CGM669" s="198"/>
      <c r="CGN669" s="198"/>
      <c r="CGO669" s="198"/>
      <c r="CGP669" s="198"/>
      <c r="CGQ669" s="198"/>
      <c r="CGR669" s="198"/>
      <c r="CGS669" s="198"/>
      <c r="CGT669" s="198"/>
      <c r="CGU669" s="198"/>
      <c r="CGV669" s="198"/>
      <c r="CGW669" s="198"/>
      <c r="CGX669" s="198"/>
      <c r="CGY669" s="198"/>
      <c r="CGZ669" s="198"/>
      <c r="CHA669" s="198"/>
      <c r="CHB669" s="198"/>
      <c r="CHC669" s="198"/>
      <c r="CHD669" s="198"/>
      <c r="CHE669" s="198"/>
      <c r="CHF669" s="198"/>
      <c r="CHG669" s="198"/>
      <c r="CHH669" s="198"/>
      <c r="CHI669" s="198"/>
      <c r="CHJ669" s="198"/>
      <c r="CHK669" s="198"/>
      <c r="CHL669" s="198"/>
      <c r="CHM669" s="198"/>
      <c r="CHN669" s="198"/>
      <c r="CHO669" s="198"/>
      <c r="CHP669" s="198"/>
      <c r="CHQ669" s="198"/>
      <c r="CHR669" s="198"/>
      <c r="CHS669" s="198"/>
      <c r="CHT669" s="198"/>
      <c r="CHU669" s="198"/>
      <c r="CHV669" s="198"/>
      <c r="CHW669" s="198"/>
      <c r="CHX669" s="198"/>
      <c r="CHY669" s="198"/>
      <c r="CHZ669" s="198"/>
      <c r="CIA669" s="198"/>
      <c r="CIB669" s="198"/>
      <c r="CIC669" s="198"/>
      <c r="CID669" s="198"/>
      <c r="CIE669" s="198"/>
      <c r="CIF669" s="198"/>
      <c r="CIG669" s="198"/>
      <c r="CIH669" s="198"/>
      <c r="CII669" s="198"/>
      <c r="CIJ669" s="198"/>
      <c r="CIK669" s="198"/>
      <c r="CIL669" s="198"/>
      <c r="CIM669" s="198"/>
      <c r="CIN669" s="198"/>
      <c r="CIO669" s="198"/>
      <c r="CIP669" s="198"/>
      <c r="CIQ669" s="198"/>
      <c r="CIR669" s="198"/>
      <c r="CIS669" s="198"/>
      <c r="CIT669" s="198"/>
      <c r="CIU669" s="198"/>
      <c r="CIV669" s="198"/>
      <c r="CIW669" s="198"/>
      <c r="CIX669" s="198"/>
      <c r="CIY669" s="198"/>
      <c r="CIZ669" s="198"/>
      <c r="CJA669" s="198"/>
      <c r="CJB669" s="198"/>
      <c r="CJC669" s="198"/>
      <c r="CJD669" s="198"/>
      <c r="CJE669" s="198"/>
      <c r="CJF669" s="198"/>
      <c r="CJG669" s="198"/>
      <c r="CJH669" s="198"/>
      <c r="CJI669" s="198"/>
      <c r="CJJ669" s="198"/>
      <c r="CJK669" s="198"/>
      <c r="CJL669" s="198"/>
      <c r="CJM669" s="198"/>
      <c r="CJN669" s="198"/>
      <c r="CJO669" s="198"/>
      <c r="CJP669" s="198"/>
      <c r="CJQ669" s="198"/>
      <c r="CJR669" s="198"/>
      <c r="CJS669" s="198"/>
      <c r="CJT669" s="198"/>
      <c r="CJU669" s="198"/>
      <c r="CJV669" s="198"/>
      <c r="CJW669" s="198"/>
      <c r="CJX669" s="198"/>
      <c r="CJY669" s="198"/>
      <c r="CJZ669" s="198"/>
      <c r="CKA669" s="198"/>
      <c r="CKB669" s="198"/>
      <c r="CKC669" s="198"/>
      <c r="CKD669" s="198"/>
      <c r="CKE669" s="198"/>
      <c r="CKF669" s="198"/>
      <c r="CKG669" s="198"/>
      <c r="CKH669" s="198"/>
      <c r="CKI669" s="198"/>
      <c r="CKJ669" s="198"/>
      <c r="CKK669" s="198"/>
      <c r="CKL669" s="198"/>
      <c r="CKM669" s="198"/>
      <c r="CKN669" s="198"/>
      <c r="CKO669" s="198"/>
      <c r="CKP669" s="198"/>
      <c r="CKQ669" s="198"/>
      <c r="CKR669" s="198"/>
      <c r="CKS669" s="198"/>
      <c r="CKT669" s="198"/>
      <c r="CKU669" s="198"/>
      <c r="CKV669" s="198"/>
      <c r="CKW669" s="198"/>
      <c r="CKX669" s="198"/>
      <c r="CKY669" s="198"/>
      <c r="CKZ669" s="198"/>
      <c r="CLA669" s="198"/>
      <c r="CLB669" s="198"/>
      <c r="CLC669" s="198"/>
      <c r="CLD669" s="198"/>
      <c r="CLE669" s="198"/>
      <c r="CLF669" s="198"/>
      <c r="CLG669" s="198"/>
      <c r="CLH669" s="198"/>
      <c r="CLI669" s="198"/>
      <c r="CLJ669" s="198"/>
      <c r="CLK669" s="198"/>
      <c r="CLL669" s="198"/>
      <c r="CLM669" s="198"/>
      <c r="CLN669" s="198"/>
      <c r="CLO669" s="198"/>
      <c r="CLP669" s="198"/>
      <c r="CLQ669" s="198"/>
      <c r="CLR669" s="198"/>
      <c r="CLS669" s="198"/>
      <c r="CLT669" s="198"/>
      <c r="CLU669" s="198"/>
      <c r="CLV669" s="198"/>
      <c r="CLW669" s="198"/>
      <c r="CLX669" s="198"/>
      <c r="CLY669" s="198"/>
      <c r="CLZ669" s="198"/>
      <c r="CMA669" s="198"/>
      <c r="CMB669" s="198"/>
      <c r="CMC669" s="198"/>
      <c r="CMD669" s="198"/>
      <c r="CME669" s="198"/>
      <c r="CMF669" s="198"/>
      <c r="CMG669" s="198"/>
      <c r="CMH669" s="198"/>
      <c r="CMI669" s="198"/>
      <c r="CMJ669" s="198"/>
      <c r="CMK669" s="198"/>
      <c r="CML669" s="198"/>
      <c r="CMM669" s="198"/>
      <c r="CMN669" s="198"/>
      <c r="CMO669" s="198"/>
      <c r="CMP669" s="198"/>
      <c r="CMQ669" s="198"/>
      <c r="CMR669" s="198"/>
      <c r="CMS669" s="198"/>
      <c r="CMT669" s="198"/>
      <c r="CMU669" s="198"/>
      <c r="CMV669" s="198"/>
      <c r="CMW669" s="198"/>
      <c r="CMX669" s="198"/>
      <c r="CMY669" s="198"/>
      <c r="CMZ669" s="198"/>
      <c r="CNA669" s="198"/>
      <c r="CNB669" s="198"/>
      <c r="CNC669" s="198"/>
      <c r="CND669" s="198"/>
      <c r="CNE669" s="198"/>
      <c r="CNF669" s="198"/>
      <c r="CNG669" s="198"/>
      <c r="CNH669" s="198"/>
      <c r="CNI669" s="198"/>
      <c r="CNJ669" s="198"/>
      <c r="CNK669" s="198"/>
      <c r="CNL669" s="198"/>
      <c r="CNM669" s="198"/>
      <c r="CNN669" s="198"/>
      <c r="CNO669" s="198"/>
      <c r="CNP669" s="198"/>
      <c r="CNQ669" s="198"/>
      <c r="CNR669" s="198"/>
      <c r="CNS669" s="198"/>
      <c r="CNT669" s="198"/>
      <c r="CNU669" s="198"/>
      <c r="CNV669" s="198"/>
      <c r="CNW669" s="198"/>
      <c r="CNX669" s="198"/>
      <c r="CNY669" s="198"/>
      <c r="CNZ669" s="198"/>
      <c r="COA669" s="198"/>
      <c r="COB669" s="198"/>
      <c r="COC669" s="198"/>
      <c r="COD669" s="198"/>
      <c r="COE669" s="198"/>
      <c r="COF669" s="198"/>
      <c r="COG669" s="198"/>
      <c r="COH669" s="198"/>
      <c r="COI669" s="198"/>
      <c r="COJ669" s="198"/>
      <c r="COK669" s="198"/>
      <c r="COL669" s="198"/>
      <c r="COM669" s="198"/>
      <c r="CON669" s="198"/>
      <c r="COO669" s="198"/>
      <c r="COP669" s="198"/>
      <c r="COQ669" s="198"/>
      <c r="COR669" s="198"/>
      <c r="COS669" s="198"/>
      <c r="COT669" s="198"/>
      <c r="COU669" s="198"/>
      <c r="COV669" s="198"/>
      <c r="COW669" s="198"/>
      <c r="COX669" s="198"/>
      <c r="COY669" s="198"/>
      <c r="COZ669" s="198"/>
      <c r="CPA669" s="198"/>
      <c r="CPB669" s="198"/>
      <c r="CPC669" s="198"/>
      <c r="CPD669" s="198"/>
      <c r="CPE669" s="198"/>
      <c r="CPF669" s="198"/>
      <c r="CPG669" s="198"/>
      <c r="CPH669" s="198"/>
      <c r="CPI669" s="198"/>
      <c r="CPJ669" s="198"/>
      <c r="CPK669" s="198"/>
      <c r="CPL669" s="198"/>
      <c r="CPM669" s="198"/>
      <c r="CPN669" s="198"/>
      <c r="CPO669" s="198"/>
      <c r="CPP669" s="198"/>
      <c r="CPQ669" s="198"/>
      <c r="CPR669" s="198"/>
      <c r="CPS669" s="198"/>
      <c r="CPT669" s="198"/>
      <c r="CPU669" s="198"/>
      <c r="CPV669" s="198"/>
      <c r="CPW669" s="198"/>
      <c r="CPX669" s="198"/>
      <c r="CPY669" s="198"/>
      <c r="CPZ669" s="198"/>
      <c r="CQA669" s="198"/>
      <c r="CQB669" s="198"/>
      <c r="CQC669" s="198"/>
      <c r="CQD669" s="198"/>
      <c r="CQE669" s="198"/>
      <c r="CQF669" s="198"/>
      <c r="CQG669" s="198"/>
      <c r="CQH669" s="198"/>
      <c r="CQI669" s="198"/>
      <c r="CQJ669" s="198"/>
      <c r="CQK669" s="198"/>
      <c r="CQL669" s="198"/>
      <c r="CQM669" s="198"/>
      <c r="CQN669" s="198"/>
      <c r="CQO669" s="198"/>
      <c r="CQP669" s="198"/>
      <c r="CQQ669" s="198"/>
      <c r="CQR669" s="198"/>
      <c r="CQS669" s="198"/>
      <c r="CQT669" s="198"/>
      <c r="CQU669" s="198"/>
      <c r="CQV669" s="198"/>
      <c r="CQW669" s="198"/>
      <c r="CQX669" s="198"/>
      <c r="CQY669" s="198"/>
      <c r="CQZ669" s="198"/>
      <c r="CRA669" s="198"/>
      <c r="CRB669" s="198"/>
      <c r="CRC669" s="198"/>
      <c r="CRD669" s="198"/>
      <c r="CRE669" s="198"/>
      <c r="CRF669" s="198"/>
      <c r="CRG669" s="198"/>
      <c r="CRH669" s="198"/>
      <c r="CRI669" s="198"/>
      <c r="CRJ669" s="198"/>
      <c r="CRK669" s="198"/>
      <c r="CRL669" s="198"/>
      <c r="CRM669" s="198"/>
      <c r="CRN669" s="198"/>
      <c r="CRO669" s="198"/>
      <c r="CRP669" s="198"/>
      <c r="CRQ669" s="198"/>
      <c r="CRR669" s="198"/>
      <c r="CRS669" s="198"/>
      <c r="CRT669" s="198"/>
      <c r="CRU669" s="198"/>
      <c r="CRV669" s="198"/>
      <c r="CRW669" s="198"/>
      <c r="CRX669" s="198"/>
      <c r="CRY669" s="198"/>
      <c r="CRZ669" s="198"/>
      <c r="CSA669" s="198"/>
      <c r="CSB669" s="198"/>
      <c r="CSC669" s="198"/>
      <c r="CSD669" s="198"/>
      <c r="CSE669" s="198"/>
      <c r="CSF669" s="198"/>
      <c r="CSG669" s="198"/>
      <c r="CSH669" s="198"/>
      <c r="CSI669" s="198"/>
      <c r="CSJ669" s="198"/>
      <c r="CSK669" s="198"/>
      <c r="CSL669" s="198"/>
      <c r="CSM669" s="198"/>
      <c r="CSN669" s="198"/>
      <c r="CSO669" s="198"/>
      <c r="CSP669" s="198"/>
      <c r="CSQ669" s="198"/>
      <c r="CSR669" s="198"/>
      <c r="CSS669" s="198"/>
      <c r="CST669" s="198"/>
      <c r="CSU669" s="198"/>
      <c r="CSV669" s="198"/>
      <c r="CSW669" s="198"/>
      <c r="CSX669" s="198"/>
      <c r="CSY669" s="198"/>
      <c r="CSZ669" s="198"/>
      <c r="CTA669" s="198"/>
      <c r="CTB669" s="198"/>
      <c r="CTC669" s="198"/>
      <c r="CTD669" s="198"/>
      <c r="CTE669" s="198"/>
      <c r="CTF669" s="198"/>
      <c r="CTG669" s="198"/>
      <c r="CTH669" s="198"/>
      <c r="CTI669" s="198"/>
      <c r="CTJ669" s="198"/>
      <c r="CTK669" s="198"/>
      <c r="CTL669" s="198"/>
      <c r="CTM669" s="198"/>
      <c r="CTN669" s="198"/>
      <c r="CTO669" s="198"/>
      <c r="CTP669" s="198"/>
      <c r="CTQ669" s="198"/>
      <c r="CTR669" s="198"/>
      <c r="CTS669" s="198"/>
      <c r="CTT669" s="198"/>
      <c r="CTU669" s="198"/>
      <c r="CTV669" s="198"/>
      <c r="CTW669" s="198"/>
      <c r="CTX669" s="198"/>
      <c r="CTY669" s="198"/>
      <c r="CTZ669" s="198"/>
      <c r="CUA669" s="198"/>
      <c r="CUB669" s="198"/>
      <c r="CUC669" s="198"/>
      <c r="CUD669" s="198"/>
      <c r="CUE669" s="198"/>
      <c r="CUF669" s="198"/>
      <c r="CUG669" s="198"/>
      <c r="CUH669" s="198"/>
      <c r="CUI669" s="198"/>
      <c r="CUJ669" s="198"/>
      <c r="CUK669" s="198"/>
      <c r="CUL669" s="198"/>
      <c r="CUM669" s="198"/>
      <c r="CUN669" s="198"/>
      <c r="CUO669" s="198"/>
      <c r="CUP669" s="198"/>
      <c r="CUQ669" s="198"/>
      <c r="CUR669" s="198"/>
      <c r="CUS669" s="198"/>
      <c r="CUT669" s="198"/>
      <c r="CUU669" s="198"/>
      <c r="CUV669" s="198"/>
      <c r="CUW669" s="198"/>
      <c r="CUX669" s="198"/>
      <c r="CUY669" s="198"/>
      <c r="CUZ669" s="198"/>
      <c r="CVA669" s="198"/>
      <c r="CVB669" s="198"/>
      <c r="CVC669" s="198"/>
      <c r="CVD669" s="198"/>
      <c r="CVE669" s="198"/>
      <c r="CVF669" s="198"/>
      <c r="CVG669" s="198"/>
      <c r="CVH669" s="198"/>
      <c r="CVI669" s="198"/>
      <c r="CVJ669" s="198"/>
      <c r="CVK669" s="198"/>
      <c r="CVL669" s="198"/>
      <c r="CVM669" s="198"/>
      <c r="CVN669" s="198"/>
      <c r="CVO669" s="198"/>
      <c r="CVP669" s="198"/>
      <c r="CVQ669" s="198"/>
      <c r="CVR669" s="198"/>
      <c r="CVS669" s="198"/>
      <c r="CVT669" s="198"/>
      <c r="CVU669" s="198"/>
      <c r="CVV669" s="198"/>
      <c r="CVW669" s="198"/>
      <c r="CVX669" s="198"/>
      <c r="CVY669" s="198"/>
      <c r="CVZ669" s="198"/>
      <c r="CWA669" s="198"/>
      <c r="CWB669" s="198"/>
      <c r="CWC669" s="198"/>
      <c r="CWD669" s="198"/>
      <c r="CWE669" s="198"/>
      <c r="CWF669" s="198"/>
      <c r="CWG669" s="198"/>
      <c r="CWH669" s="198"/>
      <c r="CWI669" s="198"/>
      <c r="CWJ669" s="198"/>
      <c r="CWK669" s="198"/>
      <c r="CWL669" s="198"/>
      <c r="CWM669" s="198"/>
      <c r="CWN669" s="198"/>
      <c r="CWO669" s="198"/>
      <c r="CWP669" s="198"/>
      <c r="CWQ669" s="198"/>
      <c r="CWR669" s="198"/>
      <c r="CWS669" s="198"/>
      <c r="CWT669" s="198"/>
      <c r="CWU669" s="198"/>
      <c r="CWV669" s="198"/>
      <c r="CWW669" s="198"/>
      <c r="CWX669" s="198"/>
      <c r="CWY669" s="198"/>
      <c r="CWZ669" s="198"/>
      <c r="CXA669" s="198"/>
      <c r="CXB669" s="198"/>
      <c r="CXC669" s="198"/>
      <c r="CXD669" s="198"/>
      <c r="CXE669" s="198"/>
      <c r="CXF669" s="198"/>
      <c r="CXG669" s="198"/>
      <c r="CXH669" s="198"/>
      <c r="CXI669" s="198"/>
      <c r="CXJ669" s="198"/>
      <c r="CXK669" s="198"/>
      <c r="CXL669" s="198"/>
      <c r="CXM669" s="198"/>
      <c r="CXN669" s="198"/>
      <c r="CXO669" s="198"/>
      <c r="CXP669" s="198"/>
      <c r="CXQ669" s="198"/>
      <c r="CXR669" s="198"/>
      <c r="CXS669" s="198"/>
      <c r="CXT669" s="198"/>
      <c r="CXU669" s="198"/>
      <c r="CXV669" s="198"/>
      <c r="CXW669" s="198"/>
      <c r="CXX669" s="198"/>
      <c r="CXY669" s="198"/>
      <c r="CXZ669" s="198"/>
      <c r="CYA669" s="198"/>
      <c r="CYB669" s="198"/>
      <c r="CYC669" s="198"/>
      <c r="CYD669" s="198"/>
      <c r="CYE669" s="198"/>
      <c r="CYF669" s="198"/>
      <c r="CYG669" s="198"/>
      <c r="CYH669" s="198"/>
      <c r="CYI669" s="198"/>
      <c r="CYJ669" s="198"/>
      <c r="CYK669" s="198"/>
      <c r="CYL669" s="198"/>
      <c r="CYM669" s="198"/>
      <c r="CYN669" s="198"/>
      <c r="CYO669" s="198"/>
      <c r="CYP669" s="198"/>
      <c r="CYQ669" s="198"/>
      <c r="CYR669" s="198"/>
      <c r="CYS669" s="198"/>
      <c r="CYT669" s="198"/>
      <c r="CYU669" s="198"/>
      <c r="CYV669" s="198"/>
      <c r="CYW669" s="198"/>
      <c r="CYX669" s="198"/>
      <c r="CYY669" s="198"/>
      <c r="CYZ669" s="198"/>
      <c r="CZA669" s="198"/>
      <c r="CZB669" s="198"/>
      <c r="CZC669" s="198"/>
      <c r="CZD669" s="198"/>
      <c r="CZE669" s="198"/>
      <c r="CZF669" s="198"/>
      <c r="CZG669" s="198"/>
      <c r="CZH669" s="198"/>
      <c r="CZI669" s="198"/>
      <c r="CZJ669" s="198"/>
      <c r="CZK669" s="198"/>
      <c r="CZL669" s="198"/>
      <c r="CZM669" s="198"/>
      <c r="CZN669" s="198"/>
      <c r="CZO669" s="198"/>
      <c r="CZP669" s="198"/>
      <c r="CZQ669" s="198"/>
      <c r="CZR669" s="198"/>
      <c r="CZS669" s="198"/>
      <c r="CZT669" s="198"/>
      <c r="CZU669" s="198"/>
      <c r="CZV669" s="198"/>
      <c r="CZW669" s="198"/>
      <c r="CZX669" s="198"/>
      <c r="CZY669" s="198"/>
      <c r="CZZ669" s="198"/>
      <c r="DAA669" s="198"/>
      <c r="DAB669" s="198"/>
      <c r="DAC669" s="198"/>
      <c r="DAD669" s="198"/>
      <c r="DAE669" s="198"/>
      <c r="DAF669" s="198"/>
      <c r="DAG669" s="198"/>
      <c r="DAH669" s="198"/>
      <c r="DAI669" s="198"/>
      <c r="DAJ669" s="198"/>
      <c r="DAK669" s="198"/>
      <c r="DAL669" s="198"/>
      <c r="DAM669" s="198"/>
      <c r="DAN669" s="198"/>
      <c r="DAO669" s="198"/>
      <c r="DAP669" s="198"/>
      <c r="DAQ669" s="198"/>
      <c r="DAR669" s="198"/>
      <c r="DAS669" s="198"/>
      <c r="DAT669" s="198"/>
      <c r="DAU669" s="198"/>
      <c r="DAV669" s="198"/>
      <c r="DAW669" s="198"/>
      <c r="DAX669" s="198"/>
      <c r="DAY669" s="198"/>
      <c r="DAZ669" s="198"/>
      <c r="DBA669" s="198"/>
      <c r="DBB669" s="198"/>
      <c r="DBC669" s="198"/>
      <c r="DBD669" s="198"/>
      <c r="DBE669" s="198"/>
      <c r="DBF669" s="198"/>
      <c r="DBG669" s="198"/>
      <c r="DBH669" s="198"/>
      <c r="DBI669" s="198"/>
      <c r="DBJ669" s="198"/>
      <c r="DBK669" s="198"/>
      <c r="DBL669" s="198"/>
      <c r="DBM669" s="198"/>
      <c r="DBN669" s="198"/>
      <c r="DBO669" s="198"/>
      <c r="DBP669" s="198"/>
      <c r="DBQ669" s="198"/>
      <c r="DBR669" s="198"/>
      <c r="DBS669" s="198"/>
      <c r="DBT669" s="198"/>
      <c r="DBU669" s="198"/>
      <c r="DBV669" s="198"/>
      <c r="DBW669" s="198"/>
      <c r="DBX669" s="198"/>
      <c r="DBY669" s="198"/>
      <c r="DBZ669" s="198"/>
      <c r="DCA669" s="198"/>
      <c r="DCB669" s="198"/>
      <c r="DCC669" s="198"/>
      <c r="DCD669" s="198"/>
      <c r="DCE669" s="198"/>
      <c r="DCF669" s="198"/>
      <c r="DCG669" s="198"/>
      <c r="DCH669" s="198"/>
      <c r="DCI669" s="198"/>
      <c r="DCJ669" s="198"/>
      <c r="DCK669" s="198"/>
      <c r="DCL669" s="198"/>
      <c r="DCM669" s="198"/>
      <c r="DCN669" s="198"/>
      <c r="DCO669" s="198"/>
      <c r="DCP669" s="198"/>
      <c r="DCQ669" s="198"/>
      <c r="DCR669" s="198"/>
      <c r="DCS669" s="198"/>
      <c r="DCT669" s="198"/>
      <c r="DCU669" s="198"/>
      <c r="DCV669" s="198"/>
      <c r="DCW669" s="198"/>
      <c r="DCX669" s="198"/>
      <c r="DCY669" s="198"/>
      <c r="DCZ669" s="198"/>
      <c r="DDA669" s="198"/>
      <c r="DDB669" s="198"/>
      <c r="DDC669" s="198"/>
      <c r="DDD669" s="198"/>
      <c r="DDE669" s="198"/>
      <c r="DDF669" s="198"/>
      <c r="DDG669" s="198"/>
      <c r="DDH669" s="198"/>
      <c r="DDI669" s="198"/>
      <c r="DDJ669" s="198"/>
      <c r="DDK669" s="198"/>
      <c r="DDL669" s="198"/>
      <c r="DDM669" s="198"/>
      <c r="DDN669" s="198"/>
      <c r="DDO669" s="198"/>
      <c r="DDP669" s="198"/>
      <c r="DDQ669" s="198"/>
      <c r="DDR669" s="198"/>
      <c r="DDS669" s="198"/>
      <c r="DDT669" s="198"/>
      <c r="DDU669" s="198"/>
      <c r="DDV669" s="198"/>
      <c r="DDW669" s="198"/>
      <c r="DDX669" s="198"/>
      <c r="DDY669" s="198"/>
      <c r="DDZ669" s="198"/>
      <c r="DEA669" s="198"/>
      <c r="DEB669" s="198"/>
      <c r="DEC669" s="198"/>
      <c r="DED669" s="198"/>
      <c r="DEE669" s="198"/>
      <c r="DEF669" s="198"/>
      <c r="DEG669" s="198"/>
      <c r="DEH669" s="198"/>
      <c r="DEI669" s="198"/>
      <c r="DEJ669" s="198"/>
      <c r="DEK669" s="198"/>
      <c r="DEL669" s="198"/>
      <c r="DEM669" s="198"/>
      <c r="DEN669" s="198"/>
      <c r="DEO669" s="198"/>
      <c r="DEP669" s="198"/>
      <c r="DEQ669" s="198"/>
      <c r="DER669" s="198"/>
      <c r="DES669" s="198"/>
      <c r="DET669" s="198"/>
      <c r="DEU669" s="198"/>
      <c r="DEV669" s="198"/>
      <c r="DEW669" s="198"/>
      <c r="DEX669" s="198"/>
      <c r="DEY669" s="198"/>
      <c r="DEZ669" s="198"/>
      <c r="DFA669" s="198"/>
      <c r="DFB669" s="198"/>
      <c r="DFC669" s="198"/>
      <c r="DFD669" s="198"/>
      <c r="DFE669" s="198"/>
      <c r="DFF669" s="198"/>
      <c r="DFG669" s="198"/>
      <c r="DFH669" s="198"/>
      <c r="DFI669" s="198"/>
      <c r="DFJ669" s="198"/>
      <c r="DFK669" s="198"/>
      <c r="DFL669" s="198"/>
      <c r="DFM669" s="198"/>
      <c r="DFN669" s="198"/>
      <c r="DFO669" s="198"/>
      <c r="DFP669" s="198"/>
      <c r="DFQ669" s="198"/>
      <c r="DFR669" s="198"/>
      <c r="DFS669" s="198"/>
      <c r="DFT669" s="198"/>
      <c r="DFU669" s="198"/>
      <c r="DFV669" s="198"/>
      <c r="DFW669" s="198"/>
      <c r="DFX669" s="198"/>
      <c r="DFY669" s="198"/>
      <c r="DFZ669" s="198"/>
      <c r="DGA669" s="198"/>
      <c r="DGB669" s="198"/>
      <c r="DGC669" s="198"/>
      <c r="DGD669" s="198"/>
      <c r="DGE669" s="198"/>
      <c r="DGF669" s="198"/>
      <c r="DGG669" s="198"/>
      <c r="DGH669" s="198"/>
      <c r="DGI669" s="198"/>
      <c r="DGJ669" s="198"/>
      <c r="DGK669" s="198"/>
      <c r="DGL669" s="198"/>
      <c r="DGM669" s="198"/>
      <c r="DGN669" s="198"/>
      <c r="DGO669" s="198"/>
      <c r="DGP669" s="198"/>
      <c r="DGQ669" s="198"/>
      <c r="DGR669" s="198"/>
      <c r="DGS669" s="198"/>
      <c r="DGT669" s="198"/>
      <c r="DGU669" s="198"/>
      <c r="DGV669" s="198"/>
      <c r="DGW669" s="198"/>
      <c r="DGX669" s="198"/>
      <c r="DGY669" s="198"/>
      <c r="DGZ669" s="198"/>
      <c r="DHA669" s="198"/>
      <c r="DHB669" s="198"/>
      <c r="DHC669" s="198"/>
      <c r="DHD669" s="198"/>
      <c r="DHE669" s="198"/>
      <c r="DHF669" s="198"/>
      <c r="DHG669" s="198"/>
      <c r="DHH669" s="198"/>
      <c r="DHI669" s="198"/>
      <c r="DHJ669" s="198"/>
      <c r="DHK669" s="198"/>
      <c r="DHL669" s="198"/>
      <c r="DHM669" s="198"/>
      <c r="DHN669" s="198"/>
      <c r="DHO669" s="198"/>
      <c r="DHP669" s="198"/>
      <c r="DHQ669" s="198"/>
      <c r="DHR669" s="198"/>
      <c r="DHS669" s="198"/>
      <c r="DHT669" s="198"/>
      <c r="DHU669" s="198"/>
      <c r="DHV669" s="198"/>
      <c r="DHW669" s="198"/>
      <c r="DHX669" s="198"/>
      <c r="DHY669" s="198"/>
      <c r="DHZ669" s="198"/>
      <c r="DIA669" s="198"/>
      <c r="DIB669" s="198"/>
      <c r="DIC669" s="198"/>
      <c r="DID669" s="198"/>
      <c r="DIE669" s="198"/>
      <c r="DIF669" s="198"/>
      <c r="DIG669" s="198"/>
      <c r="DIH669" s="198"/>
      <c r="DII669" s="198"/>
      <c r="DIJ669" s="198"/>
      <c r="DIK669" s="198"/>
      <c r="DIL669" s="198"/>
      <c r="DIM669" s="198"/>
      <c r="DIN669" s="198"/>
      <c r="DIO669" s="198"/>
      <c r="DIP669" s="198"/>
      <c r="DIQ669" s="198"/>
      <c r="DIR669" s="198"/>
      <c r="DIS669" s="198"/>
      <c r="DIT669" s="198"/>
      <c r="DIU669" s="198"/>
      <c r="DIV669" s="198"/>
      <c r="DIW669" s="198"/>
      <c r="DIX669" s="198"/>
      <c r="DIY669" s="198"/>
      <c r="DIZ669" s="198"/>
      <c r="DJA669" s="198"/>
      <c r="DJB669" s="198"/>
      <c r="DJC669" s="198"/>
      <c r="DJD669" s="198"/>
      <c r="DJE669" s="198"/>
      <c r="DJF669" s="198"/>
      <c r="DJG669" s="198"/>
      <c r="DJH669" s="198"/>
      <c r="DJI669" s="198"/>
      <c r="DJJ669" s="198"/>
      <c r="DJK669" s="198"/>
      <c r="DJL669" s="198"/>
      <c r="DJM669" s="198"/>
      <c r="DJN669" s="198"/>
      <c r="DJO669" s="198"/>
      <c r="DJP669" s="198"/>
      <c r="DJQ669" s="198"/>
      <c r="DJR669" s="198"/>
      <c r="DJS669" s="198"/>
      <c r="DJT669" s="198"/>
      <c r="DJU669" s="198"/>
      <c r="DJV669" s="198"/>
      <c r="DJW669" s="198"/>
      <c r="DJX669" s="198"/>
      <c r="DJY669" s="198"/>
      <c r="DJZ669" s="198"/>
      <c r="DKA669" s="198"/>
      <c r="DKB669" s="198"/>
      <c r="DKC669" s="198"/>
      <c r="DKD669" s="198"/>
      <c r="DKE669" s="198"/>
      <c r="DKF669" s="198"/>
      <c r="DKG669" s="198"/>
      <c r="DKH669" s="198"/>
      <c r="DKI669" s="198"/>
      <c r="DKJ669" s="198"/>
      <c r="DKK669" s="198"/>
      <c r="DKL669" s="198"/>
      <c r="DKM669" s="198"/>
      <c r="DKN669" s="198"/>
      <c r="DKO669" s="198"/>
      <c r="DKP669" s="198"/>
      <c r="DKQ669" s="198"/>
      <c r="DKR669" s="198"/>
      <c r="DKS669" s="198"/>
      <c r="DKT669" s="198"/>
      <c r="DKU669" s="198"/>
      <c r="DKV669" s="198"/>
      <c r="DKW669" s="198"/>
      <c r="DKX669" s="198"/>
      <c r="DKY669" s="198"/>
      <c r="DKZ669" s="198"/>
      <c r="DLA669" s="198"/>
      <c r="DLB669" s="198"/>
      <c r="DLC669" s="198"/>
      <c r="DLD669" s="198"/>
      <c r="DLE669" s="198"/>
      <c r="DLF669" s="198"/>
      <c r="DLG669" s="198"/>
      <c r="DLH669" s="198"/>
      <c r="DLI669" s="198"/>
      <c r="DLJ669" s="198"/>
      <c r="DLK669" s="198"/>
      <c r="DLL669" s="198"/>
      <c r="DLM669" s="198"/>
      <c r="DLN669" s="198"/>
      <c r="DLO669" s="198"/>
      <c r="DLP669" s="198"/>
      <c r="DLQ669" s="198"/>
      <c r="DLR669" s="198"/>
      <c r="DLS669" s="198"/>
      <c r="DLT669" s="198"/>
      <c r="DLU669" s="198"/>
      <c r="DLV669" s="198"/>
      <c r="DLW669" s="198"/>
      <c r="DLX669" s="198"/>
      <c r="DLY669" s="198"/>
      <c r="DLZ669" s="198"/>
      <c r="DMA669" s="198"/>
      <c r="DMB669" s="198"/>
      <c r="DMC669" s="198"/>
      <c r="DMD669" s="198"/>
      <c r="DME669" s="198"/>
      <c r="DMF669" s="198"/>
      <c r="DMG669" s="198"/>
      <c r="DMH669" s="198"/>
      <c r="DMI669" s="198"/>
      <c r="DMJ669" s="198"/>
      <c r="DMK669" s="198"/>
      <c r="DML669" s="198"/>
      <c r="DMM669" s="198"/>
      <c r="DMN669" s="198"/>
      <c r="DMO669" s="198"/>
      <c r="DMP669" s="198"/>
      <c r="DMQ669" s="198"/>
      <c r="DMR669" s="198"/>
      <c r="DMS669" s="198"/>
      <c r="DMT669" s="198"/>
      <c r="DMU669" s="198"/>
      <c r="DMV669" s="198"/>
      <c r="DMW669" s="198"/>
      <c r="DMX669" s="198"/>
      <c r="DMY669" s="198"/>
      <c r="DMZ669" s="198"/>
      <c r="DNA669" s="198"/>
      <c r="DNB669" s="198"/>
      <c r="DNC669" s="198"/>
      <c r="DND669" s="198"/>
      <c r="DNE669" s="198"/>
      <c r="DNF669" s="198"/>
      <c r="DNG669" s="198"/>
      <c r="DNH669" s="198"/>
      <c r="DNI669" s="198"/>
      <c r="DNJ669" s="198"/>
      <c r="DNK669" s="198"/>
      <c r="DNL669" s="198"/>
      <c r="DNM669" s="198"/>
      <c r="DNN669" s="198"/>
      <c r="DNO669" s="198"/>
      <c r="DNP669" s="198"/>
      <c r="DNQ669" s="198"/>
      <c r="DNR669" s="198"/>
      <c r="DNS669" s="198"/>
      <c r="DNT669" s="198"/>
      <c r="DNU669" s="198"/>
      <c r="DNV669" s="198"/>
      <c r="DNW669" s="198"/>
      <c r="DNX669" s="198"/>
      <c r="DNY669" s="198"/>
      <c r="DNZ669" s="198"/>
      <c r="DOA669" s="198"/>
      <c r="DOB669" s="198"/>
      <c r="DOC669" s="198"/>
      <c r="DOD669" s="198"/>
      <c r="DOE669" s="198"/>
      <c r="DOF669" s="198"/>
      <c r="DOG669" s="198"/>
      <c r="DOH669" s="198"/>
      <c r="DOI669" s="198"/>
      <c r="DOJ669" s="198"/>
      <c r="DOK669" s="198"/>
      <c r="DOL669" s="198"/>
      <c r="DOM669" s="198"/>
      <c r="DON669" s="198"/>
      <c r="DOO669" s="198"/>
      <c r="DOP669" s="198"/>
      <c r="DOQ669" s="198"/>
      <c r="DOR669" s="198"/>
      <c r="DOS669" s="198"/>
      <c r="DOT669" s="198"/>
      <c r="DOU669" s="198"/>
      <c r="DOV669" s="198"/>
      <c r="DOW669" s="198"/>
      <c r="DOX669" s="198"/>
      <c r="DOY669" s="198"/>
      <c r="DOZ669" s="198"/>
      <c r="DPA669" s="198"/>
      <c r="DPB669" s="198"/>
      <c r="DPC669" s="198"/>
      <c r="DPD669" s="198"/>
      <c r="DPE669" s="198"/>
      <c r="DPF669" s="198"/>
      <c r="DPG669" s="198"/>
      <c r="DPH669" s="198"/>
      <c r="DPI669" s="198"/>
      <c r="DPJ669" s="198"/>
      <c r="DPK669" s="198"/>
      <c r="DPL669" s="198"/>
      <c r="DPM669" s="198"/>
      <c r="DPN669" s="198"/>
      <c r="DPO669" s="198"/>
      <c r="DPP669" s="198"/>
      <c r="DPQ669" s="198"/>
      <c r="DPR669" s="198"/>
      <c r="DPS669" s="198"/>
      <c r="DPT669" s="198"/>
      <c r="DPU669" s="198"/>
      <c r="DPV669" s="198"/>
      <c r="DPW669" s="198"/>
      <c r="DPX669" s="198"/>
      <c r="DPY669" s="198"/>
      <c r="DPZ669" s="198"/>
      <c r="DQA669" s="198"/>
      <c r="DQB669" s="198"/>
      <c r="DQC669" s="198"/>
      <c r="DQD669" s="198"/>
      <c r="DQE669" s="198"/>
      <c r="DQF669" s="198"/>
      <c r="DQG669" s="198"/>
      <c r="DQH669" s="198"/>
      <c r="DQI669" s="198"/>
      <c r="DQJ669" s="198"/>
      <c r="DQK669" s="198"/>
      <c r="DQL669" s="198"/>
      <c r="DQM669" s="198"/>
      <c r="DQN669" s="198"/>
      <c r="DQO669" s="198"/>
      <c r="DQP669" s="198"/>
      <c r="DQQ669" s="198"/>
      <c r="DQR669" s="198"/>
      <c r="DQS669" s="198"/>
      <c r="DQT669" s="198"/>
      <c r="DQU669" s="198"/>
      <c r="DQV669" s="198"/>
      <c r="DQW669" s="198"/>
      <c r="DQX669" s="198"/>
      <c r="DQY669" s="198"/>
      <c r="DQZ669" s="198"/>
      <c r="DRA669" s="198"/>
      <c r="DRB669" s="198"/>
      <c r="DRC669" s="198"/>
      <c r="DRD669" s="198"/>
      <c r="DRE669" s="198"/>
      <c r="DRF669" s="198"/>
      <c r="DRG669" s="198"/>
      <c r="DRH669" s="198"/>
      <c r="DRI669" s="198"/>
      <c r="DRJ669" s="198"/>
      <c r="DRK669" s="198"/>
      <c r="DRL669" s="198"/>
      <c r="DRM669" s="198"/>
      <c r="DRN669" s="198"/>
      <c r="DRO669" s="198"/>
      <c r="DRP669" s="198"/>
      <c r="DRQ669" s="198"/>
      <c r="DRR669" s="198"/>
      <c r="DRS669" s="198"/>
      <c r="DRT669" s="198"/>
      <c r="DRU669" s="198"/>
      <c r="DRV669" s="198"/>
      <c r="DRW669" s="198"/>
      <c r="DRX669" s="198"/>
      <c r="DRY669" s="198"/>
      <c r="DRZ669" s="198"/>
      <c r="DSA669" s="198"/>
      <c r="DSB669" s="198"/>
      <c r="DSC669" s="198"/>
      <c r="DSD669" s="198"/>
      <c r="DSE669" s="198"/>
      <c r="DSF669" s="198"/>
      <c r="DSG669" s="198"/>
      <c r="DSH669" s="198"/>
      <c r="DSI669" s="198"/>
      <c r="DSJ669" s="198"/>
      <c r="DSK669" s="198"/>
      <c r="DSL669" s="198"/>
      <c r="DSM669" s="198"/>
      <c r="DSN669" s="198"/>
      <c r="DSO669" s="198"/>
      <c r="DSP669" s="198"/>
      <c r="DSQ669" s="198"/>
      <c r="DSR669" s="198"/>
      <c r="DSS669" s="198"/>
      <c r="DST669" s="198"/>
      <c r="DSU669" s="198"/>
      <c r="DSV669" s="198"/>
      <c r="DSW669" s="198"/>
      <c r="DSX669" s="198"/>
      <c r="DSY669" s="198"/>
      <c r="DSZ669" s="198"/>
      <c r="DTA669" s="198"/>
      <c r="DTB669" s="198"/>
      <c r="DTC669" s="198"/>
      <c r="DTD669" s="198"/>
      <c r="DTE669" s="198"/>
      <c r="DTF669" s="198"/>
      <c r="DTG669" s="198"/>
      <c r="DTH669" s="198"/>
      <c r="DTI669" s="198"/>
      <c r="DTJ669" s="198"/>
      <c r="DTK669" s="198"/>
      <c r="DTL669" s="198"/>
      <c r="DTM669" s="198"/>
      <c r="DTN669" s="198"/>
      <c r="DTO669" s="198"/>
      <c r="DTP669" s="198"/>
      <c r="DTQ669" s="198"/>
      <c r="DTR669" s="198"/>
      <c r="DTS669" s="198"/>
      <c r="DTT669" s="198"/>
      <c r="DTU669" s="198"/>
      <c r="DTV669" s="198"/>
      <c r="DTW669" s="198"/>
      <c r="DTX669" s="198"/>
      <c r="DTY669" s="198"/>
      <c r="DTZ669" s="198"/>
      <c r="DUA669" s="198"/>
      <c r="DUB669" s="198"/>
      <c r="DUC669" s="198"/>
      <c r="DUD669" s="198"/>
      <c r="DUE669" s="198"/>
      <c r="DUF669" s="198"/>
      <c r="DUG669" s="198"/>
      <c r="DUH669" s="198"/>
      <c r="DUI669" s="198"/>
      <c r="DUJ669" s="198"/>
      <c r="DUK669" s="198"/>
      <c r="DUL669" s="198"/>
      <c r="DUM669" s="198"/>
      <c r="DUN669" s="198"/>
      <c r="DUO669" s="198"/>
      <c r="DUP669" s="198"/>
      <c r="DUQ669" s="198"/>
      <c r="DUR669" s="198"/>
      <c r="DUS669" s="198"/>
      <c r="DUT669" s="198"/>
      <c r="DUU669" s="198"/>
      <c r="DUV669" s="198"/>
      <c r="DUW669" s="198"/>
      <c r="DUX669" s="198"/>
      <c r="DUY669" s="198"/>
      <c r="DUZ669" s="198"/>
      <c r="DVA669" s="198"/>
      <c r="DVB669" s="198"/>
      <c r="DVC669" s="198"/>
      <c r="DVD669" s="198"/>
      <c r="DVE669" s="198"/>
      <c r="DVF669" s="198"/>
      <c r="DVG669" s="198"/>
      <c r="DVH669" s="198"/>
      <c r="DVI669" s="198"/>
      <c r="DVJ669" s="198"/>
      <c r="DVK669" s="198"/>
      <c r="DVL669" s="198"/>
      <c r="DVM669" s="198"/>
      <c r="DVN669" s="198"/>
      <c r="DVO669" s="198"/>
      <c r="DVP669" s="198"/>
      <c r="DVQ669" s="198"/>
      <c r="DVR669" s="198"/>
      <c r="DVS669" s="198"/>
      <c r="DVT669" s="198"/>
      <c r="DVU669" s="198"/>
      <c r="DVV669" s="198"/>
      <c r="DVW669" s="198"/>
      <c r="DVX669" s="198"/>
      <c r="DVY669" s="198"/>
      <c r="DVZ669" s="198"/>
      <c r="DWA669" s="198"/>
      <c r="DWB669" s="198"/>
      <c r="DWC669" s="198"/>
      <c r="DWD669" s="198"/>
      <c r="DWE669" s="198"/>
      <c r="DWF669" s="198"/>
      <c r="DWG669" s="198"/>
      <c r="DWH669" s="198"/>
      <c r="DWI669" s="198"/>
      <c r="DWJ669" s="198"/>
      <c r="DWK669" s="198"/>
      <c r="DWL669" s="198"/>
      <c r="DWM669" s="198"/>
      <c r="DWN669" s="198"/>
      <c r="DWO669" s="198"/>
      <c r="DWP669" s="198"/>
      <c r="DWQ669" s="198"/>
      <c r="DWR669" s="198"/>
      <c r="DWS669" s="198"/>
      <c r="DWT669" s="198"/>
      <c r="DWU669" s="198"/>
      <c r="DWV669" s="198"/>
      <c r="DWW669" s="198"/>
      <c r="DWX669" s="198"/>
      <c r="DWY669" s="198"/>
      <c r="DWZ669" s="198"/>
      <c r="DXA669" s="198"/>
      <c r="DXB669" s="198"/>
      <c r="DXC669" s="198"/>
      <c r="DXD669" s="198"/>
      <c r="DXE669" s="198"/>
      <c r="DXF669" s="198"/>
      <c r="DXG669" s="198"/>
      <c r="DXH669" s="198"/>
      <c r="DXI669" s="198"/>
      <c r="DXJ669" s="198"/>
      <c r="DXK669" s="198"/>
      <c r="DXL669" s="198"/>
      <c r="DXM669" s="198"/>
      <c r="DXN669" s="198"/>
      <c r="DXO669" s="198"/>
      <c r="DXP669" s="198"/>
      <c r="DXQ669" s="198"/>
      <c r="DXR669" s="198"/>
      <c r="DXS669" s="198"/>
      <c r="DXT669" s="198"/>
      <c r="DXU669" s="198"/>
      <c r="DXV669" s="198"/>
      <c r="DXW669" s="198"/>
      <c r="DXX669" s="198"/>
      <c r="DXY669" s="198"/>
      <c r="DXZ669" s="198"/>
      <c r="DYA669" s="198"/>
      <c r="DYB669" s="198"/>
      <c r="DYC669" s="198"/>
      <c r="DYD669" s="198"/>
      <c r="DYE669" s="198"/>
      <c r="DYF669" s="198"/>
      <c r="DYG669" s="198"/>
      <c r="DYH669" s="198"/>
      <c r="DYI669" s="198"/>
      <c r="DYJ669" s="198"/>
      <c r="DYK669" s="198"/>
      <c r="DYL669" s="198"/>
      <c r="DYM669" s="198"/>
      <c r="DYN669" s="198"/>
      <c r="DYO669" s="198"/>
      <c r="DYP669" s="198"/>
      <c r="DYQ669" s="198"/>
      <c r="DYR669" s="198"/>
      <c r="DYS669" s="198"/>
      <c r="DYT669" s="198"/>
      <c r="DYU669" s="198"/>
      <c r="DYV669" s="198"/>
      <c r="DYW669" s="198"/>
      <c r="DYX669" s="198"/>
      <c r="DYY669" s="198"/>
      <c r="DYZ669" s="198"/>
      <c r="DZA669" s="198"/>
      <c r="DZB669" s="198"/>
      <c r="DZC669" s="198"/>
      <c r="DZD669" s="198"/>
      <c r="DZE669" s="198"/>
      <c r="DZF669" s="198"/>
      <c r="DZG669" s="198"/>
      <c r="DZH669" s="198"/>
      <c r="DZI669" s="198"/>
      <c r="DZJ669" s="198"/>
      <c r="DZK669" s="198"/>
      <c r="DZL669" s="198"/>
      <c r="DZM669" s="198"/>
      <c r="DZN669" s="198"/>
      <c r="DZO669" s="198"/>
      <c r="DZP669" s="198"/>
      <c r="DZQ669" s="198"/>
      <c r="DZR669" s="198"/>
      <c r="DZS669" s="198"/>
      <c r="DZT669" s="198"/>
      <c r="DZU669" s="198"/>
      <c r="DZV669" s="198"/>
      <c r="DZW669" s="198"/>
      <c r="DZX669" s="198"/>
      <c r="DZY669" s="198"/>
      <c r="DZZ669" s="198"/>
      <c r="EAA669" s="198"/>
      <c r="EAB669" s="198"/>
      <c r="EAC669" s="198"/>
      <c r="EAD669" s="198"/>
      <c r="EAE669" s="198"/>
      <c r="EAF669" s="198"/>
      <c r="EAG669" s="198"/>
      <c r="EAH669" s="198"/>
      <c r="EAI669" s="198"/>
      <c r="EAJ669" s="198"/>
      <c r="EAK669" s="198"/>
      <c r="EAL669" s="198"/>
      <c r="EAM669" s="198"/>
      <c r="EAN669" s="198"/>
      <c r="EAO669" s="198"/>
      <c r="EAP669" s="198"/>
      <c r="EAQ669" s="198"/>
      <c r="EAR669" s="198"/>
      <c r="EAS669" s="198"/>
      <c r="EAT669" s="198"/>
      <c r="EAU669" s="198"/>
      <c r="EAV669" s="198"/>
      <c r="EAW669" s="198"/>
      <c r="EAX669" s="198"/>
      <c r="EAY669" s="198"/>
      <c r="EAZ669" s="198"/>
      <c r="EBA669" s="198"/>
      <c r="EBB669" s="198"/>
      <c r="EBC669" s="198"/>
      <c r="EBD669" s="198"/>
      <c r="EBE669" s="198"/>
      <c r="EBF669" s="198"/>
      <c r="EBG669" s="198"/>
      <c r="EBH669" s="198"/>
      <c r="EBI669" s="198"/>
      <c r="EBJ669" s="198"/>
      <c r="EBK669" s="198"/>
      <c r="EBL669" s="198"/>
      <c r="EBM669" s="198"/>
      <c r="EBN669" s="198"/>
      <c r="EBO669" s="198"/>
      <c r="EBP669" s="198"/>
      <c r="EBQ669" s="198"/>
      <c r="EBR669" s="198"/>
      <c r="EBS669" s="198"/>
      <c r="EBT669" s="198"/>
      <c r="EBU669" s="198"/>
      <c r="EBV669" s="198"/>
      <c r="EBW669" s="198"/>
      <c r="EBX669" s="198"/>
      <c r="EBY669" s="198"/>
      <c r="EBZ669" s="198"/>
      <c r="ECA669" s="198"/>
      <c r="ECB669" s="198"/>
      <c r="ECC669" s="198"/>
      <c r="ECD669" s="198"/>
      <c r="ECE669" s="198"/>
      <c r="ECF669" s="198"/>
      <c r="ECG669" s="198"/>
      <c r="ECH669" s="198"/>
      <c r="ECI669" s="198"/>
      <c r="ECJ669" s="198"/>
      <c r="ECK669" s="198"/>
      <c r="ECL669" s="198"/>
      <c r="ECM669" s="198"/>
      <c r="ECN669" s="198"/>
      <c r="ECO669" s="198"/>
      <c r="ECP669" s="198"/>
      <c r="ECQ669" s="198"/>
      <c r="ECR669" s="198"/>
      <c r="ECS669" s="198"/>
      <c r="ECT669" s="198"/>
      <c r="ECU669" s="198"/>
      <c r="ECV669" s="198"/>
      <c r="ECW669" s="198"/>
      <c r="ECX669" s="198"/>
      <c r="ECY669" s="198"/>
      <c r="ECZ669" s="198"/>
      <c r="EDA669" s="198"/>
      <c r="EDB669" s="198"/>
      <c r="EDC669" s="198"/>
      <c r="EDD669" s="198"/>
      <c r="EDE669" s="198"/>
      <c r="EDF669" s="198"/>
      <c r="EDG669" s="198"/>
      <c r="EDH669" s="198"/>
      <c r="EDI669" s="198"/>
      <c r="EDJ669" s="198"/>
      <c r="EDK669" s="198"/>
      <c r="EDL669" s="198"/>
      <c r="EDM669" s="198"/>
      <c r="EDN669" s="198"/>
      <c r="EDO669" s="198"/>
      <c r="EDP669" s="198"/>
      <c r="EDQ669" s="198"/>
      <c r="EDR669" s="198"/>
      <c r="EDS669" s="198"/>
      <c r="EDT669" s="198"/>
      <c r="EDU669" s="198"/>
      <c r="EDV669" s="198"/>
      <c r="EDW669" s="198"/>
      <c r="EDX669" s="198"/>
      <c r="EDY669" s="198"/>
      <c r="EDZ669" s="198"/>
      <c r="EEA669" s="198"/>
      <c r="EEB669" s="198"/>
      <c r="EEC669" s="198"/>
      <c r="EED669" s="198"/>
      <c r="EEE669" s="198"/>
      <c r="EEF669" s="198"/>
      <c r="EEG669" s="198"/>
      <c r="EEH669" s="198"/>
      <c r="EEI669" s="198"/>
      <c r="EEJ669" s="198"/>
      <c r="EEK669" s="198"/>
      <c r="EEL669" s="198"/>
      <c r="EEM669" s="198"/>
      <c r="EEN669" s="198"/>
      <c r="EEO669" s="198"/>
      <c r="EEP669" s="198"/>
      <c r="EEQ669" s="198"/>
      <c r="EER669" s="198"/>
      <c r="EES669" s="198"/>
      <c r="EET669" s="198"/>
      <c r="EEU669" s="198"/>
      <c r="EEV669" s="198"/>
      <c r="EEW669" s="198"/>
      <c r="EEX669" s="198"/>
      <c r="EEY669" s="198"/>
      <c r="EEZ669" s="198"/>
      <c r="EFA669" s="198"/>
      <c r="EFB669" s="198"/>
      <c r="EFC669" s="198"/>
      <c r="EFD669" s="198"/>
      <c r="EFE669" s="198"/>
      <c r="EFF669" s="198"/>
      <c r="EFG669" s="198"/>
      <c r="EFH669" s="198"/>
      <c r="EFI669" s="198"/>
      <c r="EFJ669" s="198"/>
      <c r="EFK669" s="198"/>
      <c r="EFL669" s="198"/>
      <c r="EFM669" s="198"/>
      <c r="EFN669" s="198"/>
      <c r="EFO669" s="198"/>
      <c r="EFP669" s="198"/>
      <c r="EFQ669" s="198"/>
      <c r="EFR669" s="198"/>
      <c r="EFS669" s="198"/>
      <c r="EFT669" s="198"/>
      <c r="EFU669" s="198"/>
      <c r="EFV669" s="198"/>
      <c r="EFW669" s="198"/>
      <c r="EFX669" s="198"/>
      <c r="EFY669" s="198"/>
      <c r="EFZ669" s="198"/>
      <c r="EGA669" s="198"/>
      <c r="EGB669" s="198"/>
      <c r="EGC669" s="198"/>
      <c r="EGD669" s="198"/>
      <c r="EGE669" s="198"/>
      <c r="EGF669" s="198"/>
      <c r="EGG669" s="198"/>
      <c r="EGH669" s="198"/>
      <c r="EGI669" s="198"/>
      <c r="EGJ669" s="198"/>
      <c r="EGK669" s="198"/>
      <c r="EGL669" s="198"/>
      <c r="EGM669" s="198"/>
      <c r="EGN669" s="198"/>
      <c r="EGO669" s="198"/>
      <c r="EGP669" s="198"/>
      <c r="EGQ669" s="198"/>
      <c r="EGR669" s="198"/>
      <c r="EGS669" s="198"/>
      <c r="EGT669" s="198"/>
      <c r="EGU669" s="198"/>
      <c r="EGV669" s="198"/>
      <c r="EGW669" s="198"/>
      <c r="EGX669" s="198"/>
      <c r="EGY669" s="198"/>
      <c r="EGZ669" s="198"/>
      <c r="EHA669" s="198"/>
      <c r="EHB669" s="198"/>
      <c r="EHC669" s="198"/>
      <c r="EHD669" s="198"/>
      <c r="EHE669" s="198"/>
      <c r="EHF669" s="198"/>
      <c r="EHG669" s="198"/>
      <c r="EHH669" s="198"/>
      <c r="EHI669" s="198"/>
      <c r="EHJ669" s="198"/>
      <c r="EHK669" s="198"/>
      <c r="EHL669" s="198"/>
      <c r="EHM669" s="198"/>
      <c r="EHN669" s="198"/>
      <c r="EHO669" s="198"/>
      <c r="EHP669" s="198"/>
      <c r="EHQ669" s="198"/>
      <c r="EHR669" s="198"/>
      <c r="EHS669" s="198"/>
      <c r="EHT669" s="198"/>
      <c r="EHU669" s="198"/>
      <c r="EHV669" s="198"/>
      <c r="EHW669" s="198"/>
      <c r="EHX669" s="198"/>
      <c r="EHY669" s="198"/>
      <c r="EHZ669" s="198"/>
      <c r="EIA669" s="198"/>
      <c r="EIB669" s="198"/>
      <c r="EIC669" s="198"/>
      <c r="EID669" s="198"/>
      <c r="EIE669" s="198"/>
      <c r="EIF669" s="198"/>
      <c r="EIG669" s="198"/>
      <c r="EIH669" s="198"/>
      <c r="EII669" s="198"/>
      <c r="EIJ669" s="198"/>
      <c r="EIK669" s="198"/>
      <c r="EIL669" s="198"/>
      <c r="EIM669" s="198"/>
      <c r="EIN669" s="198"/>
      <c r="EIO669" s="198"/>
      <c r="EIP669" s="198"/>
      <c r="EIQ669" s="198"/>
      <c r="EIR669" s="198"/>
      <c r="EIS669" s="198"/>
      <c r="EIT669" s="198"/>
      <c r="EIU669" s="198"/>
      <c r="EIV669" s="198"/>
      <c r="EIW669" s="198"/>
      <c r="EIX669" s="198"/>
      <c r="EIY669" s="198"/>
      <c r="EIZ669" s="198"/>
      <c r="EJA669" s="198"/>
      <c r="EJB669" s="198"/>
      <c r="EJC669" s="198"/>
      <c r="EJD669" s="198"/>
      <c r="EJE669" s="198"/>
      <c r="EJF669" s="198"/>
      <c r="EJG669" s="198"/>
      <c r="EJH669" s="198"/>
      <c r="EJI669" s="198"/>
      <c r="EJJ669" s="198"/>
      <c r="EJK669" s="198"/>
      <c r="EJL669" s="198"/>
      <c r="EJM669" s="198"/>
      <c r="EJN669" s="198"/>
      <c r="EJO669" s="198"/>
      <c r="EJP669" s="198"/>
      <c r="EJQ669" s="198"/>
      <c r="EJR669" s="198"/>
      <c r="EJS669" s="198"/>
      <c r="EJT669" s="198"/>
      <c r="EJU669" s="198"/>
      <c r="EJV669" s="198"/>
      <c r="EJW669" s="198"/>
      <c r="EJX669" s="198"/>
      <c r="EJY669" s="198"/>
      <c r="EJZ669" s="198"/>
      <c r="EKA669" s="198"/>
      <c r="EKB669" s="198"/>
      <c r="EKC669" s="198"/>
      <c r="EKD669" s="198"/>
      <c r="EKE669" s="198"/>
      <c r="EKF669" s="198"/>
      <c r="EKG669" s="198"/>
      <c r="EKH669" s="198"/>
      <c r="EKI669" s="198"/>
      <c r="EKJ669" s="198"/>
      <c r="EKK669" s="198"/>
      <c r="EKL669" s="198"/>
      <c r="EKM669" s="198"/>
      <c r="EKN669" s="198"/>
      <c r="EKO669" s="198"/>
      <c r="EKP669" s="198"/>
      <c r="EKQ669" s="198"/>
      <c r="EKR669" s="198"/>
      <c r="EKS669" s="198"/>
      <c r="EKT669" s="198"/>
      <c r="EKU669" s="198"/>
      <c r="EKV669" s="198"/>
      <c r="EKW669" s="198"/>
      <c r="EKX669" s="198"/>
      <c r="EKY669" s="198"/>
      <c r="EKZ669" s="198"/>
      <c r="ELA669" s="198"/>
      <c r="ELB669" s="198"/>
      <c r="ELC669" s="198"/>
      <c r="ELD669" s="198"/>
      <c r="ELE669" s="198"/>
      <c r="ELF669" s="198"/>
      <c r="ELG669" s="198"/>
      <c r="ELH669" s="198"/>
      <c r="ELI669" s="198"/>
      <c r="ELJ669" s="198"/>
      <c r="ELK669" s="198"/>
      <c r="ELL669" s="198"/>
      <c r="ELM669" s="198"/>
      <c r="ELN669" s="198"/>
      <c r="ELO669" s="198"/>
      <c r="ELP669" s="198"/>
      <c r="ELQ669" s="198"/>
      <c r="ELR669" s="198"/>
      <c r="ELS669" s="198"/>
      <c r="ELT669" s="198"/>
      <c r="ELU669" s="198"/>
      <c r="ELV669" s="198"/>
      <c r="ELW669" s="198"/>
      <c r="ELX669" s="198"/>
      <c r="ELY669" s="198"/>
      <c r="ELZ669" s="198"/>
      <c r="EMA669" s="198"/>
      <c r="EMB669" s="198"/>
      <c r="EMC669" s="198"/>
      <c r="EMD669" s="198"/>
      <c r="EME669" s="198"/>
      <c r="EMF669" s="198"/>
      <c r="EMG669" s="198"/>
      <c r="EMH669" s="198"/>
      <c r="EMI669" s="198"/>
      <c r="EMJ669" s="198"/>
      <c r="EMK669" s="198"/>
      <c r="EML669" s="198"/>
      <c r="EMM669" s="198"/>
      <c r="EMN669" s="198"/>
      <c r="EMO669" s="198"/>
      <c r="EMP669" s="198"/>
      <c r="EMQ669" s="198"/>
      <c r="EMR669" s="198"/>
      <c r="EMS669" s="198"/>
      <c r="EMT669" s="198"/>
      <c r="EMU669" s="198"/>
      <c r="EMV669" s="198"/>
      <c r="EMW669" s="198"/>
      <c r="EMX669" s="198"/>
      <c r="EMY669" s="198"/>
      <c r="EMZ669" s="198"/>
      <c r="ENA669" s="198"/>
      <c r="ENB669" s="198"/>
      <c r="ENC669" s="198"/>
      <c r="END669" s="198"/>
      <c r="ENE669" s="198"/>
      <c r="ENF669" s="198"/>
      <c r="ENG669" s="198"/>
      <c r="ENH669" s="198"/>
      <c r="ENI669" s="198"/>
      <c r="ENJ669" s="198"/>
      <c r="ENK669" s="198"/>
      <c r="ENL669" s="198"/>
      <c r="ENM669" s="198"/>
      <c r="ENN669" s="198"/>
      <c r="ENO669" s="198"/>
      <c r="ENP669" s="198"/>
      <c r="ENQ669" s="198"/>
      <c r="ENR669" s="198"/>
      <c r="ENS669" s="198"/>
      <c r="ENT669" s="198"/>
      <c r="ENU669" s="198"/>
      <c r="ENV669" s="198"/>
      <c r="ENW669" s="198"/>
      <c r="ENX669" s="198"/>
      <c r="ENY669" s="198"/>
      <c r="ENZ669" s="198"/>
      <c r="EOA669" s="198"/>
      <c r="EOB669" s="198"/>
      <c r="EOC669" s="198"/>
      <c r="EOD669" s="198"/>
      <c r="EOE669" s="198"/>
      <c r="EOF669" s="198"/>
      <c r="EOG669" s="198"/>
      <c r="EOH669" s="198"/>
      <c r="EOI669" s="198"/>
      <c r="EOJ669" s="198"/>
      <c r="EOK669" s="198"/>
      <c r="EOL669" s="198"/>
      <c r="EOM669" s="198"/>
      <c r="EON669" s="198"/>
      <c r="EOO669" s="198"/>
      <c r="EOP669" s="198"/>
      <c r="EOQ669" s="198"/>
      <c r="EOR669" s="198"/>
      <c r="EOS669" s="198"/>
      <c r="EOT669" s="198"/>
      <c r="EOU669" s="198"/>
      <c r="EOV669" s="198"/>
      <c r="EOW669" s="198"/>
      <c r="EOX669" s="198"/>
      <c r="EOY669" s="198"/>
      <c r="EOZ669" s="198"/>
      <c r="EPA669" s="198"/>
      <c r="EPB669" s="198"/>
      <c r="EPC669" s="198"/>
      <c r="EPD669" s="198"/>
      <c r="EPE669" s="198"/>
      <c r="EPF669" s="198"/>
      <c r="EPG669" s="198"/>
      <c r="EPH669" s="198"/>
      <c r="EPI669" s="198"/>
      <c r="EPJ669" s="198"/>
      <c r="EPK669" s="198"/>
      <c r="EPL669" s="198"/>
      <c r="EPM669" s="198"/>
      <c r="EPN669" s="198"/>
      <c r="EPO669" s="198"/>
      <c r="EPP669" s="198"/>
      <c r="EPQ669" s="198"/>
      <c r="EPR669" s="198"/>
      <c r="EPS669" s="198"/>
      <c r="EPT669" s="198"/>
      <c r="EPU669" s="198"/>
      <c r="EPV669" s="198"/>
      <c r="EPW669" s="198"/>
      <c r="EPX669" s="198"/>
      <c r="EPY669" s="198"/>
      <c r="EPZ669" s="198"/>
      <c r="EQA669" s="198"/>
      <c r="EQB669" s="198"/>
      <c r="EQC669" s="198"/>
      <c r="EQD669" s="198"/>
      <c r="EQE669" s="198"/>
      <c r="EQF669" s="198"/>
      <c r="EQG669" s="198"/>
      <c r="EQH669" s="198"/>
      <c r="EQI669" s="198"/>
      <c r="EQJ669" s="198"/>
      <c r="EQK669" s="198"/>
      <c r="EQL669" s="198"/>
      <c r="EQM669" s="198"/>
      <c r="EQN669" s="198"/>
      <c r="EQO669" s="198"/>
      <c r="EQP669" s="198"/>
      <c r="EQQ669" s="198"/>
      <c r="EQR669" s="198"/>
      <c r="EQS669" s="198"/>
      <c r="EQT669" s="198"/>
      <c r="EQU669" s="198"/>
      <c r="EQV669" s="198"/>
      <c r="EQW669" s="198"/>
      <c r="EQX669" s="198"/>
      <c r="EQY669" s="198"/>
      <c r="EQZ669" s="198"/>
      <c r="ERA669" s="198"/>
      <c r="ERB669" s="198"/>
      <c r="ERC669" s="198"/>
      <c r="ERD669" s="198"/>
      <c r="ERE669" s="198"/>
      <c r="ERF669" s="198"/>
      <c r="ERG669" s="198"/>
      <c r="ERH669" s="198"/>
      <c r="ERI669" s="198"/>
      <c r="ERJ669" s="198"/>
      <c r="ERK669" s="198"/>
      <c r="ERL669" s="198"/>
      <c r="ERM669" s="198"/>
      <c r="ERN669" s="198"/>
      <c r="ERO669" s="198"/>
      <c r="ERP669" s="198"/>
      <c r="ERQ669" s="198"/>
      <c r="ERR669" s="198"/>
      <c r="ERS669" s="198"/>
      <c r="ERT669" s="198"/>
      <c r="ERU669" s="198"/>
      <c r="ERV669" s="198"/>
      <c r="ERW669" s="198"/>
      <c r="ERX669" s="198"/>
      <c r="ERY669" s="198"/>
      <c r="ERZ669" s="198"/>
      <c r="ESA669" s="198"/>
      <c r="ESB669" s="198"/>
      <c r="ESC669" s="198"/>
      <c r="ESD669" s="198"/>
      <c r="ESE669" s="198"/>
      <c r="ESF669" s="198"/>
      <c r="ESG669" s="198"/>
      <c r="ESH669" s="198"/>
      <c r="ESI669" s="198"/>
      <c r="ESJ669" s="198"/>
      <c r="ESK669" s="198"/>
      <c r="ESL669" s="198"/>
      <c r="ESM669" s="198"/>
      <c r="ESN669" s="198"/>
      <c r="ESO669" s="198"/>
      <c r="ESP669" s="198"/>
      <c r="ESQ669" s="198"/>
      <c r="ESR669" s="198"/>
      <c r="ESS669" s="198"/>
      <c r="EST669" s="198"/>
      <c r="ESU669" s="198"/>
      <c r="ESV669" s="198"/>
      <c r="ESW669" s="198"/>
      <c r="ESX669" s="198"/>
      <c r="ESY669" s="198"/>
      <c r="ESZ669" s="198"/>
      <c r="ETA669" s="198"/>
      <c r="ETB669" s="198"/>
      <c r="ETC669" s="198"/>
      <c r="ETD669" s="198"/>
      <c r="ETE669" s="198"/>
      <c r="ETF669" s="198"/>
      <c r="ETG669" s="198"/>
      <c r="ETH669" s="198"/>
      <c r="ETI669" s="198"/>
      <c r="ETJ669" s="198"/>
      <c r="ETK669" s="198"/>
      <c r="ETL669" s="198"/>
      <c r="ETM669" s="198"/>
      <c r="ETN669" s="198"/>
      <c r="ETO669" s="198"/>
      <c r="ETP669" s="198"/>
      <c r="ETQ669" s="198"/>
      <c r="ETR669" s="198"/>
      <c r="ETS669" s="198"/>
      <c r="ETT669" s="198"/>
      <c r="ETU669" s="198"/>
      <c r="ETV669" s="198"/>
      <c r="ETW669" s="198"/>
      <c r="ETX669" s="198"/>
      <c r="ETY669" s="198"/>
      <c r="ETZ669" s="198"/>
      <c r="EUA669" s="198"/>
      <c r="EUB669" s="198"/>
      <c r="EUC669" s="198"/>
      <c r="EUD669" s="198"/>
      <c r="EUE669" s="198"/>
      <c r="EUF669" s="198"/>
      <c r="EUG669" s="198"/>
      <c r="EUH669" s="198"/>
      <c r="EUI669" s="198"/>
      <c r="EUJ669" s="198"/>
      <c r="EUK669" s="198"/>
      <c r="EUL669" s="198"/>
      <c r="EUM669" s="198"/>
      <c r="EUN669" s="198"/>
      <c r="EUO669" s="198"/>
      <c r="EUP669" s="198"/>
      <c r="EUQ669" s="198"/>
      <c r="EUR669" s="198"/>
      <c r="EUS669" s="198"/>
      <c r="EUT669" s="198"/>
      <c r="EUU669" s="198"/>
      <c r="EUV669" s="198"/>
      <c r="EUW669" s="198"/>
      <c r="EUX669" s="198"/>
      <c r="EUY669" s="198"/>
      <c r="EUZ669" s="198"/>
      <c r="EVA669" s="198"/>
      <c r="EVB669" s="198"/>
      <c r="EVC669" s="198"/>
      <c r="EVD669" s="198"/>
      <c r="EVE669" s="198"/>
      <c r="EVF669" s="198"/>
      <c r="EVG669" s="198"/>
      <c r="EVH669" s="198"/>
      <c r="EVI669" s="198"/>
      <c r="EVJ669" s="198"/>
      <c r="EVK669" s="198"/>
      <c r="EVL669" s="198"/>
      <c r="EVM669" s="198"/>
      <c r="EVN669" s="198"/>
      <c r="EVO669" s="198"/>
      <c r="EVP669" s="198"/>
      <c r="EVQ669" s="198"/>
      <c r="EVR669" s="198"/>
      <c r="EVS669" s="198"/>
      <c r="EVT669" s="198"/>
      <c r="EVU669" s="198"/>
      <c r="EVV669" s="198"/>
      <c r="EVW669" s="198"/>
      <c r="EVX669" s="198"/>
      <c r="EVY669" s="198"/>
      <c r="EVZ669" s="198"/>
      <c r="EWA669" s="198"/>
      <c r="EWB669" s="198"/>
      <c r="EWC669" s="198"/>
      <c r="EWD669" s="198"/>
      <c r="EWE669" s="198"/>
      <c r="EWF669" s="198"/>
      <c r="EWG669" s="198"/>
      <c r="EWH669" s="198"/>
      <c r="EWI669" s="198"/>
      <c r="EWJ669" s="198"/>
      <c r="EWK669" s="198"/>
      <c r="EWL669" s="198"/>
      <c r="EWM669" s="198"/>
      <c r="EWN669" s="198"/>
      <c r="EWO669" s="198"/>
      <c r="EWP669" s="198"/>
      <c r="EWQ669" s="198"/>
      <c r="EWR669" s="198"/>
      <c r="EWS669" s="198"/>
      <c r="EWT669" s="198"/>
      <c r="EWU669" s="198"/>
      <c r="EWV669" s="198"/>
      <c r="EWW669" s="198"/>
      <c r="EWX669" s="198"/>
      <c r="EWY669" s="198"/>
      <c r="EWZ669" s="198"/>
      <c r="EXA669" s="198"/>
      <c r="EXB669" s="198"/>
      <c r="EXC669" s="198"/>
      <c r="EXD669" s="198"/>
      <c r="EXE669" s="198"/>
      <c r="EXF669" s="198"/>
      <c r="EXG669" s="198"/>
      <c r="EXH669" s="198"/>
      <c r="EXI669" s="198"/>
      <c r="EXJ669" s="198"/>
      <c r="EXK669" s="198"/>
      <c r="EXL669" s="198"/>
      <c r="EXM669" s="198"/>
      <c r="EXN669" s="198"/>
      <c r="EXO669" s="198"/>
      <c r="EXP669" s="198"/>
      <c r="EXQ669" s="198"/>
      <c r="EXR669" s="198"/>
      <c r="EXS669" s="198"/>
      <c r="EXT669" s="198"/>
      <c r="EXU669" s="198"/>
      <c r="EXV669" s="198"/>
      <c r="EXW669" s="198"/>
      <c r="EXX669" s="198"/>
      <c r="EXY669" s="198"/>
      <c r="EXZ669" s="198"/>
      <c r="EYA669" s="198"/>
      <c r="EYB669" s="198"/>
      <c r="EYC669" s="198"/>
      <c r="EYD669" s="198"/>
      <c r="EYE669" s="198"/>
      <c r="EYF669" s="198"/>
      <c r="EYG669" s="198"/>
      <c r="EYH669" s="198"/>
      <c r="EYI669" s="198"/>
      <c r="EYJ669" s="198"/>
      <c r="EYK669" s="198"/>
      <c r="EYL669" s="198"/>
      <c r="EYM669" s="198"/>
      <c r="EYN669" s="198"/>
      <c r="EYO669" s="198"/>
      <c r="EYP669" s="198"/>
      <c r="EYQ669" s="198"/>
      <c r="EYR669" s="198"/>
      <c r="EYS669" s="198"/>
      <c r="EYT669" s="198"/>
      <c r="EYU669" s="198"/>
      <c r="EYV669" s="198"/>
      <c r="EYW669" s="198"/>
      <c r="EYX669" s="198"/>
      <c r="EYY669" s="198"/>
      <c r="EYZ669" s="198"/>
      <c r="EZA669" s="198"/>
      <c r="EZB669" s="198"/>
      <c r="EZC669" s="198"/>
      <c r="EZD669" s="198"/>
      <c r="EZE669" s="198"/>
      <c r="EZF669" s="198"/>
      <c r="EZG669" s="198"/>
      <c r="EZH669" s="198"/>
      <c r="EZI669" s="198"/>
      <c r="EZJ669" s="198"/>
      <c r="EZK669" s="198"/>
      <c r="EZL669" s="198"/>
      <c r="EZM669" s="198"/>
      <c r="EZN669" s="198"/>
      <c r="EZO669" s="198"/>
      <c r="EZP669" s="198"/>
      <c r="EZQ669" s="198"/>
      <c r="EZR669" s="198"/>
      <c r="EZS669" s="198"/>
      <c r="EZT669" s="198"/>
      <c r="EZU669" s="198"/>
      <c r="EZV669" s="198"/>
      <c r="EZW669" s="198"/>
      <c r="EZX669" s="198"/>
      <c r="EZY669" s="198"/>
      <c r="EZZ669" s="198"/>
      <c r="FAA669" s="198"/>
      <c r="FAB669" s="198"/>
      <c r="FAC669" s="198"/>
      <c r="FAD669" s="198"/>
      <c r="FAE669" s="198"/>
      <c r="FAF669" s="198"/>
      <c r="FAG669" s="198"/>
      <c r="FAH669" s="198"/>
      <c r="FAI669" s="198"/>
      <c r="FAJ669" s="198"/>
      <c r="FAK669" s="198"/>
      <c r="FAL669" s="198"/>
      <c r="FAM669" s="198"/>
      <c r="FAN669" s="198"/>
      <c r="FAO669" s="198"/>
      <c r="FAP669" s="198"/>
      <c r="FAQ669" s="198"/>
      <c r="FAR669" s="198"/>
      <c r="FAS669" s="198"/>
      <c r="FAT669" s="198"/>
      <c r="FAU669" s="198"/>
      <c r="FAV669" s="198"/>
      <c r="FAW669" s="198"/>
      <c r="FAX669" s="198"/>
      <c r="FAY669" s="198"/>
      <c r="FAZ669" s="198"/>
      <c r="FBA669" s="198"/>
      <c r="FBB669" s="198"/>
      <c r="FBC669" s="198"/>
      <c r="FBD669" s="198"/>
      <c r="FBE669" s="198"/>
      <c r="FBF669" s="198"/>
      <c r="FBG669" s="198"/>
      <c r="FBH669" s="198"/>
      <c r="FBI669" s="198"/>
      <c r="FBJ669" s="198"/>
      <c r="FBK669" s="198"/>
      <c r="FBL669" s="198"/>
      <c r="FBM669" s="198"/>
      <c r="FBN669" s="198"/>
      <c r="FBO669" s="198"/>
      <c r="FBP669" s="198"/>
      <c r="FBQ669" s="198"/>
      <c r="FBR669" s="198"/>
      <c r="FBS669" s="198"/>
      <c r="FBT669" s="198"/>
      <c r="FBU669" s="198"/>
      <c r="FBV669" s="198"/>
      <c r="FBW669" s="198"/>
      <c r="FBX669" s="198"/>
      <c r="FBY669" s="198"/>
      <c r="FBZ669" s="198"/>
      <c r="FCA669" s="198"/>
      <c r="FCB669" s="198"/>
      <c r="FCC669" s="198"/>
      <c r="FCD669" s="198"/>
      <c r="FCE669" s="198"/>
      <c r="FCF669" s="198"/>
      <c r="FCG669" s="198"/>
      <c r="FCH669" s="198"/>
      <c r="FCI669" s="198"/>
      <c r="FCJ669" s="198"/>
      <c r="FCK669" s="198"/>
      <c r="FCL669" s="198"/>
      <c r="FCM669" s="198"/>
      <c r="FCN669" s="198"/>
      <c r="FCO669" s="198"/>
      <c r="FCP669" s="198"/>
      <c r="FCQ669" s="198"/>
      <c r="FCR669" s="198"/>
      <c r="FCS669" s="198"/>
      <c r="FCT669" s="198"/>
      <c r="FCU669" s="198"/>
      <c r="FCV669" s="198"/>
      <c r="FCW669" s="198"/>
      <c r="FCX669" s="198"/>
      <c r="FCY669" s="198"/>
      <c r="FCZ669" s="198"/>
      <c r="FDA669" s="198"/>
      <c r="FDB669" s="198"/>
      <c r="FDC669" s="198"/>
      <c r="FDD669" s="198"/>
      <c r="FDE669" s="198"/>
      <c r="FDF669" s="198"/>
      <c r="FDG669" s="198"/>
      <c r="FDH669" s="198"/>
      <c r="FDI669" s="198"/>
      <c r="FDJ669" s="198"/>
      <c r="FDK669" s="198"/>
      <c r="FDL669" s="198"/>
      <c r="FDM669" s="198"/>
      <c r="FDN669" s="198"/>
      <c r="FDO669" s="198"/>
      <c r="FDP669" s="198"/>
      <c r="FDQ669" s="198"/>
      <c r="FDR669" s="198"/>
      <c r="FDS669" s="198"/>
      <c r="FDT669" s="198"/>
      <c r="FDU669" s="198"/>
      <c r="FDV669" s="198"/>
      <c r="FDW669" s="198"/>
      <c r="FDX669" s="198"/>
      <c r="FDY669" s="198"/>
      <c r="FDZ669" s="198"/>
      <c r="FEA669" s="198"/>
      <c r="FEB669" s="198"/>
      <c r="FEC669" s="198"/>
      <c r="FED669" s="198"/>
      <c r="FEE669" s="198"/>
      <c r="FEF669" s="198"/>
      <c r="FEG669" s="198"/>
      <c r="FEH669" s="198"/>
      <c r="FEI669" s="198"/>
      <c r="FEJ669" s="198"/>
      <c r="FEK669" s="198"/>
      <c r="FEL669" s="198"/>
      <c r="FEM669" s="198"/>
      <c r="FEN669" s="198"/>
      <c r="FEO669" s="198"/>
      <c r="FEP669" s="198"/>
      <c r="FEQ669" s="198"/>
      <c r="FER669" s="198"/>
      <c r="FES669" s="198"/>
      <c r="FET669" s="198"/>
      <c r="FEU669" s="198"/>
      <c r="FEV669" s="198"/>
      <c r="FEW669" s="198"/>
      <c r="FEX669" s="198"/>
      <c r="FEY669" s="198"/>
      <c r="FEZ669" s="198"/>
      <c r="FFA669" s="198"/>
      <c r="FFB669" s="198"/>
      <c r="FFC669" s="198"/>
      <c r="FFD669" s="198"/>
      <c r="FFE669" s="198"/>
      <c r="FFF669" s="198"/>
      <c r="FFG669" s="198"/>
      <c r="FFH669" s="198"/>
      <c r="FFI669" s="198"/>
      <c r="FFJ669" s="198"/>
      <c r="FFK669" s="198"/>
      <c r="FFL669" s="198"/>
      <c r="FFM669" s="198"/>
      <c r="FFN669" s="198"/>
      <c r="FFO669" s="198"/>
      <c r="FFP669" s="198"/>
      <c r="FFQ669" s="198"/>
      <c r="FFR669" s="198"/>
      <c r="FFS669" s="198"/>
      <c r="FFT669" s="198"/>
      <c r="FFU669" s="198"/>
      <c r="FFV669" s="198"/>
      <c r="FFW669" s="198"/>
      <c r="FFX669" s="198"/>
      <c r="FFY669" s="198"/>
      <c r="FFZ669" s="198"/>
      <c r="FGA669" s="198"/>
      <c r="FGB669" s="198"/>
      <c r="FGC669" s="198"/>
      <c r="FGD669" s="198"/>
      <c r="FGE669" s="198"/>
      <c r="FGF669" s="198"/>
      <c r="FGG669" s="198"/>
      <c r="FGH669" s="198"/>
      <c r="FGI669" s="198"/>
      <c r="FGJ669" s="198"/>
      <c r="FGK669" s="198"/>
      <c r="FGL669" s="198"/>
      <c r="FGM669" s="198"/>
      <c r="FGN669" s="198"/>
      <c r="FGO669" s="198"/>
      <c r="FGP669" s="198"/>
      <c r="FGQ669" s="198"/>
      <c r="FGR669" s="198"/>
      <c r="FGS669" s="198"/>
      <c r="FGT669" s="198"/>
      <c r="FGU669" s="198"/>
      <c r="FGV669" s="198"/>
      <c r="FGW669" s="198"/>
      <c r="FGX669" s="198"/>
      <c r="FGY669" s="198"/>
      <c r="FGZ669" s="198"/>
      <c r="FHA669" s="198"/>
      <c r="FHB669" s="198"/>
      <c r="FHC669" s="198"/>
      <c r="FHD669" s="198"/>
      <c r="FHE669" s="198"/>
      <c r="FHF669" s="198"/>
      <c r="FHG669" s="198"/>
      <c r="FHH669" s="198"/>
      <c r="FHI669" s="198"/>
      <c r="FHJ669" s="198"/>
      <c r="FHK669" s="198"/>
      <c r="FHL669" s="198"/>
      <c r="FHM669" s="198"/>
      <c r="FHN669" s="198"/>
      <c r="FHO669" s="198"/>
      <c r="FHP669" s="198"/>
      <c r="FHQ669" s="198"/>
      <c r="FHR669" s="198"/>
      <c r="FHS669" s="198"/>
      <c r="FHT669" s="198"/>
      <c r="FHU669" s="198"/>
      <c r="FHV669" s="198"/>
      <c r="FHW669" s="198"/>
      <c r="FHX669" s="198"/>
      <c r="FHY669" s="198"/>
      <c r="FHZ669" s="198"/>
      <c r="FIA669" s="198"/>
      <c r="FIB669" s="198"/>
      <c r="FIC669" s="198"/>
      <c r="FID669" s="198"/>
      <c r="FIE669" s="198"/>
      <c r="FIF669" s="198"/>
      <c r="FIG669" s="198"/>
      <c r="FIH669" s="198"/>
      <c r="FII669" s="198"/>
      <c r="FIJ669" s="198"/>
      <c r="FIK669" s="198"/>
      <c r="FIL669" s="198"/>
      <c r="FIM669" s="198"/>
      <c r="FIN669" s="198"/>
      <c r="FIO669" s="198"/>
      <c r="FIP669" s="198"/>
      <c r="FIQ669" s="198"/>
      <c r="FIR669" s="198"/>
      <c r="FIS669" s="198"/>
      <c r="FIT669" s="198"/>
      <c r="FIU669" s="198"/>
      <c r="FIV669" s="198"/>
      <c r="FIW669" s="198"/>
      <c r="FIX669" s="198"/>
      <c r="FIY669" s="198"/>
      <c r="FIZ669" s="198"/>
      <c r="FJA669" s="198"/>
      <c r="FJB669" s="198"/>
      <c r="FJC669" s="198"/>
      <c r="FJD669" s="198"/>
      <c r="FJE669" s="198"/>
      <c r="FJF669" s="198"/>
      <c r="FJG669" s="198"/>
      <c r="FJH669" s="198"/>
      <c r="FJI669" s="198"/>
      <c r="FJJ669" s="198"/>
      <c r="FJK669" s="198"/>
      <c r="FJL669" s="198"/>
      <c r="FJM669" s="198"/>
      <c r="FJN669" s="198"/>
      <c r="FJO669" s="198"/>
      <c r="FJP669" s="198"/>
      <c r="FJQ669" s="198"/>
      <c r="FJR669" s="198"/>
      <c r="FJS669" s="198"/>
      <c r="FJT669" s="198"/>
      <c r="FJU669" s="198"/>
      <c r="FJV669" s="198"/>
      <c r="FJW669" s="198"/>
      <c r="FJX669" s="198"/>
      <c r="FJY669" s="198"/>
      <c r="FJZ669" s="198"/>
      <c r="FKA669" s="198"/>
      <c r="FKB669" s="198"/>
      <c r="FKC669" s="198"/>
      <c r="FKD669" s="198"/>
      <c r="FKE669" s="198"/>
      <c r="FKF669" s="198"/>
      <c r="FKG669" s="198"/>
      <c r="FKH669" s="198"/>
      <c r="FKI669" s="198"/>
      <c r="FKJ669" s="198"/>
      <c r="FKK669" s="198"/>
      <c r="FKL669" s="198"/>
      <c r="FKM669" s="198"/>
      <c r="FKN669" s="198"/>
      <c r="FKO669" s="198"/>
      <c r="FKP669" s="198"/>
      <c r="FKQ669" s="198"/>
      <c r="FKR669" s="198"/>
      <c r="FKS669" s="198"/>
      <c r="FKT669" s="198"/>
      <c r="FKU669" s="198"/>
      <c r="FKV669" s="198"/>
      <c r="FKW669" s="198"/>
      <c r="FKX669" s="198"/>
      <c r="FKY669" s="198"/>
      <c r="FKZ669" s="198"/>
      <c r="FLA669" s="198"/>
      <c r="FLB669" s="198"/>
      <c r="FLC669" s="198"/>
      <c r="FLD669" s="198"/>
      <c r="FLE669" s="198"/>
      <c r="FLF669" s="198"/>
      <c r="FLG669" s="198"/>
      <c r="FLH669" s="198"/>
      <c r="FLI669" s="198"/>
      <c r="FLJ669" s="198"/>
      <c r="FLK669" s="198"/>
      <c r="FLL669" s="198"/>
      <c r="FLM669" s="198"/>
      <c r="FLN669" s="198"/>
      <c r="FLO669" s="198"/>
      <c r="FLP669" s="198"/>
      <c r="FLQ669" s="198"/>
      <c r="FLR669" s="198"/>
      <c r="FLS669" s="198"/>
      <c r="FLT669" s="198"/>
      <c r="FLU669" s="198"/>
      <c r="FLV669" s="198"/>
      <c r="FLW669" s="198"/>
      <c r="FLX669" s="198"/>
      <c r="FLY669" s="198"/>
      <c r="FLZ669" s="198"/>
      <c r="FMA669" s="198"/>
      <c r="FMB669" s="198"/>
      <c r="FMC669" s="198"/>
      <c r="FMD669" s="198"/>
      <c r="FME669" s="198"/>
      <c r="FMF669" s="198"/>
      <c r="FMG669" s="198"/>
      <c r="FMH669" s="198"/>
      <c r="FMI669" s="198"/>
      <c r="FMJ669" s="198"/>
      <c r="FMK669" s="198"/>
      <c r="FML669" s="198"/>
      <c r="FMM669" s="198"/>
      <c r="FMN669" s="198"/>
      <c r="FMO669" s="198"/>
      <c r="FMP669" s="198"/>
      <c r="FMQ669" s="198"/>
      <c r="FMR669" s="198"/>
      <c r="FMS669" s="198"/>
      <c r="FMT669" s="198"/>
      <c r="FMU669" s="198"/>
      <c r="FMV669" s="198"/>
      <c r="FMW669" s="198"/>
      <c r="FMX669" s="198"/>
      <c r="FMY669" s="198"/>
      <c r="FMZ669" s="198"/>
      <c r="FNA669" s="198"/>
      <c r="FNB669" s="198"/>
      <c r="FNC669" s="198"/>
      <c r="FND669" s="198"/>
      <c r="FNE669" s="198"/>
      <c r="FNF669" s="198"/>
      <c r="FNG669" s="198"/>
      <c r="FNH669" s="198"/>
      <c r="FNI669" s="198"/>
      <c r="FNJ669" s="198"/>
      <c r="FNK669" s="198"/>
      <c r="FNL669" s="198"/>
      <c r="FNM669" s="198"/>
      <c r="FNN669" s="198"/>
      <c r="FNO669" s="198"/>
      <c r="FNP669" s="198"/>
      <c r="FNQ669" s="198"/>
      <c r="FNR669" s="198"/>
      <c r="FNS669" s="198"/>
      <c r="FNT669" s="198"/>
      <c r="FNU669" s="198"/>
      <c r="FNV669" s="198"/>
      <c r="FNW669" s="198"/>
      <c r="FNX669" s="198"/>
      <c r="FNY669" s="198"/>
      <c r="FNZ669" s="198"/>
      <c r="FOA669" s="198"/>
      <c r="FOB669" s="198"/>
      <c r="FOC669" s="198"/>
      <c r="FOD669" s="198"/>
      <c r="FOE669" s="198"/>
      <c r="FOF669" s="198"/>
      <c r="FOG669" s="198"/>
      <c r="FOH669" s="198"/>
      <c r="FOI669" s="198"/>
      <c r="FOJ669" s="198"/>
      <c r="FOK669" s="198"/>
      <c r="FOL669" s="198"/>
      <c r="FOM669" s="198"/>
      <c r="FON669" s="198"/>
      <c r="FOO669" s="198"/>
      <c r="FOP669" s="198"/>
      <c r="FOQ669" s="198"/>
      <c r="FOR669" s="198"/>
      <c r="FOS669" s="198"/>
      <c r="FOT669" s="198"/>
      <c r="FOU669" s="198"/>
      <c r="FOV669" s="198"/>
      <c r="FOW669" s="198"/>
      <c r="FOX669" s="198"/>
      <c r="FOY669" s="198"/>
      <c r="FOZ669" s="198"/>
      <c r="FPA669" s="198"/>
      <c r="FPB669" s="198"/>
      <c r="FPC669" s="198"/>
      <c r="FPD669" s="198"/>
      <c r="FPE669" s="198"/>
      <c r="FPF669" s="198"/>
      <c r="FPG669" s="198"/>
      <c r="FPH669" s="198"/>
      <c r="FPI669" s="198"/>
      <c r="FPJ669" s="198"/>
      <c r="FPK669" s="198"/>
      <c r="FPL669" s="198"/>
      <c r="FPM669" s="198"/>
      <c r="FPN669" s="198"/>
      <c r="FPO669" s="198"/>
      <c r="FPP669" s="198"/>
      <c r="FPQ669" s="198"/>
      <c r="FPR669" s="198"/>
      <c r="FPS669" s="198"/>
      <c r="FPT669" s="198"/>
      <c r="FPU669" s="198"/>
      <c r="FPV669" s="198"/>
      <c r="FPW669" s="198"/>
      <c r="FPX669" s="198"/>
      <c r="FPY669" s="198"/>
      <c r="FPZ669" s="198"/>
      <c r="FQA669" s="198"/>
      <c r="FQB669" s="198"/>
      <c r="FQC669" s="198"/>
      <c r="FQD669" s="198"/>
      <c r="FQE669" s="198"/>
      <c r="FQF669" s="198"/>
      <c r="FQG669" s="198"/>
      <c r="FQH669" s="198"/>
      <c r="FQI669" s="198"/>
      <c r="FQJ669" s="198"/>
      <c r="FQK669" s="198"/>
      <c r="FQL669" s="198"/>
      <c r="FQM669" s="198"/>
      <c r="FQN669" s="198"/>
      <c r="FQO669" s="198"/>
      <c r="FQP669" s="198"/>
      <c r="FQQ669" s="198"/>
      <c r="FQR669" s="198"/>
      <c r="FQS669" s="198"/>
      <c r="FQT669" s="198"/>
      <c r="FQU669" s="198"/>
      <c r="FQV669" s="198"/>
      <c r="FQW669" s="198"/>
      <c r="FQX669" s="198"/>
      <c r="FQY669" s="198"/>
      <c r="FQZ669" s="198"/>
      <c r="FRA669" s="198"/>
      <c r="FRB669" s="198"/>
      <c r="FRC669" s="198"/>
      <c r="FRD669" s="198"/>
      <c r="FRE669" s="198"/>
      <c r="FRF669" s="198"/>
      <c r="FRG669" s="198"/>
      <c r="FRH669" s="198"/>
      <c r="FRI669" s="198"/>
      <c r="FRJ669" s="198"/>
      <c r="FRK669" s="198"/>
      <c r="FRL669" s="198"/>
      <c r="FRM669" s="198"/>
      <c r="FRN669" s="198"/>
      <c r="FRO669" s="198"/>
      <c r="FRP669" s="198"/>
      <c r="FRQ669" s="198"/>
      <c r="FRR669" s="198"/>
      <c r="FRS669" s="198"/>
      <c r="FRT669" s="198"/>
      <c r="FRU669" s="198"/>
      <c r="FRV669" s="198"/>
      <c r="FRW669" s="198"/>
      <c r="FRX669" s="198"/>
      <c r="FRY669" s="198"/>
      <c r="FRZ669" s="198"/>
      <c r="FSA669" s="198"/>
      <c r="FSB669" s="198"/>
      <c r="FSC669" s="198"/>
      <c r="FSD669" s="198"/>
      <c r="FSE669" s="198"/>
      <c r="FSF669" s="198"/>
      <c r="FSG669" s="198"/>
      <c r="FSH669" s="198"/>
      <c r="FSI669" s="198"/>
      <c r="FSJ669" s="198"/>
      <c r="FSK669" s="198"/>
      <c r="FSL669" s="198"/>
      <c r="FSM669" s="198"/>
      <c r="FSN669" s="198"/>
      <c r="FSO669" s="198"/>
      <c r="FSP669" s="198"/>
      <c r="FSQ669" s="198"/>
      <c r="FSR669" s="198"/>
      <c r="FSS669" s="198"/>
      <c r="FST669" s="198"/>
      <c r="FSU669" s="198"/>
      <c r="FSV669" s="198"/>
      <c r="FSW669" s="198"/>
      <c r="FSX669" s="198"/>
      <c r="FSY669" s="198"/>
      <c r="FSZ669" s="198"/>
      <c r="FTA669" s="198"/>
      <c r="FTB669" s="198"/>
      <c r="FTC669" s="198"/>
      <c r="FTD669" s="198"/>
      <c r="FTE669" s="198"/>
      <c r="FTF669" s="198"/>
      <c r="FTG669" s="198"/>
      <c r="FTH669" s="198"/>
      <c r="FTI669" s="198"/>
      <c r="FTJ669" s="198"/>
      <c r="FTK669" s="198"/>
      <c r="FTL669" s="198"/>
      <c r="FTM669" s="198"/>
      <c r="FTN669" s="198"/>
      <c r="FTO669" s="198"/>
      <c r="FTP669" s="198"/>
      <c r="FTQ669" s="198"/>
      <c r="FTR669" s="198"/>
      <c r="FTS669" s="198"/>
      <c r="FTT669" s="198"/>
      <c r="FTU669" s="198"/>
      <c r="FTV669" s="198"/>
      <c r="FTW669" s="198"/>
      <c r="FTX669" s="198"/>
      <c r="FTY669" s="198"/>
      <c r="FTZ669" s="198"/>
      <c r="FUA669" s="198"/>
      <c r="FUB669" s="198"/>
      <c r="FUC669" s="198"/>
      <c r="FUD669" s="198"/>
      <c r="FUE669" s="198"/>
      <c r="FUF669" s="198"/>
      <c r="FUG669" s="198"/>
      <c r="FUH669" s="198"/>
      <c r="FUI669" s="198"/>
      <c r="FUJ669" s="198"/>
      <c r="FUK669" s="198"/>
      <c r="FUL669" s="198"/>
      <c r="FUM669" s="198"/>
      <c r="FUN669" s="198"/>
      <c r="FUO669" s="198"/>
      <c r="FUP669" s="198"/>
      <c r="FUQ669" s="198"/>
      <c r="FUR669" s="198"/>
      <c r="FUS669" s="198"/>
      <c r="FUT669" s="198"/>
      <c r="FUU669" s="198"/>
      <c r="FUV669" s="198"/>
      <c r="FUW669" s="198"/>
      <c r="FUX669" s="198"/>
      <c r="FUY669" s="198"/>
      <c r="FUZ669" s="198"/>
      <c r="FVA669" s="198"/>
      <c r="FVB669" s="198"/>
      <c r="FVC669" s="198"/>
      <c r="FVD669" s="198"/>
      <c r="FVE669" s="198"/>
      <c r="FVF669" s="198"/>
      <c r="FVG669" s="198"/>
      <c r="FVH669" s="198"/>
      <c r="FVI669" s="198"/>
      <c r="FVJ669" s="198"/>
      <c r="FVK669" s="198"/>
      <c r="FVL669" s="198"/>
      <c r="FVM669" s="198"/>
      <c r="FVN669" s="198"/>
      <c r="FVO669" s="198"/>
      <c r="FVP669" s="198"/>
      <c r="FVQ669" s="198"/>
      <c r="FVR669" s="198"/>
      <c r="FVS669" s="198"/>
      <c r="FVT669" s="198"/>
      <c r="FVU669" s="198"/>
      <c r="FVV669" s="198"/>
      <c r="FVW669" s="198"/>
      <c r="FVX669" s="198"/>
      <c r="FVY669" s="198"/>
      <c r="FVZ669" s="198"/>
      <c r="FWA669" s="198"/>
      <c r="FWB669" s="198"/>
      <c r="FWC669" s="198"/>
      <c r="FWD669" s="198"/>
      <c r="FWE669" s="198"/>
      <c r="FWF669" s="198"/>
      <c r="FWG669" s="198"/>
      <c r="FWH669" s="198"/>
      <c r="FWI669" s="198"/>
      <c r="FWJ669" s="198"/>
      <c r="FWK669" s="198"/>
      <c r="FWL669" s="198"/>
      <c r="FWM669" s="198"/>
      <c r="FWN669" s="198"/>
      <c r="FWO669" s="198"/>
      <c r="FWP669" s="198"/>
      <c r="FWQ669" s="198"/>
      <c r="FWR669" s="198"/>
      <c r="FWS669" s="198"/>
      <c r="FWT669" s="198"/>
      <c r="FWU669" s="198"/>
      <c r="FWV669" s="198"/>
      <c r="FWW669" s="198"/>
      <c r="FWX669" s="198"/>
      <c r="FWY669" s="198"/>
      <c r="FWZ669" s="198"/>
      <c r="FXA669" s="198"/>
      <c r="FXB669" s="198"/>
      <c r="FXC669" s="198"/>
      <c r="FXD669" s="198"/>
      <c r="FXE669" s="198"/>
      <c r="FXF669" s="198"/>
      <c r="FXG669" s="198"/>
      <c r="FXH669" s="198"/>
      <c r="FXI669" s="198"/>
      <c r="FXJ669" s="198"/>
      <c r="FXK669" s="198"/>
      <c r="FXL669" s="198"/>
      <c r="FXM669" s="198"/>
      <c r="FXN669" s="198"/>
      <c r="FXO669" s="198"/>
      <c r="FXP669" s="198"/>
      <c r="FXQ669" s="198"/>
      <c r="FXR669" s="198"/>
      <c r="FXS669" s="198"/>
      <c r="FXT669" s="198"/>
      <c r="FXU669" s="198"/>
      <c r="FXV669" s="198"/>
      <c r="FXW669" s="198"/>
      <c r="FXX669" s="198"/>
      <c r="FXY669" s="198"/>
      <c r="FXZ669" s="198"/>
      <c r="FYA669" s="198"/>
      <c r="FYB669" s="198"/>
      <c r="FYC669" s="198"/>
      <c r="FYD669" s="198"/>
      <c r="FYE669" s="198"/>
      <c r="FYF669" s="198"/>
      <c r="FYG669" s="198"/>
      <c r="FYH669" s="198"/>
      <c r="FYI669" s="198"/>
      <c r="FYJ669" s="198"/>
      <c r="FYK669" s="198"/>
      <c r="FYL669" s="198"/>
      <c r="FYM669" s="198"/>
      <c r="FYN669" s="198"/>
      <c r="FYO669" s="198"/>
      <c r="FYP669" s="198"/>
      <c r="FYQ669" s="198"/>
      <c r="FYR669" s="198"/>
      <c r="FYS669" s="198"/>
      <c r="FYT669" s="198"/>
      <c r="FYU669" s="198"/>
      <c r="FYV669" s="198"/>
      <c r="FYW669" s="198"/>
      <c r="FYX669" s="198"/>
      <c r="FYY669" s="198"/>
      <c r="FYZ669" s="198"/>
      <c r="FZA669" s="198"/>
      <c r="FZB669" s="198"/>
      <c r="FZC669" s="198"/>
      <c r="FZD669" s="198"/>
      <c r="FZE669" s="198"/>
      <c r="FZF669" s="198"/>
      <c r="FZG669" s="198"/>
      <c r="FZH669" s="198"/>
      <c r="FZI669" s="198"/>
      <c r="FZJ669" s="198"/>
      <c r="FZK669" s="198"/>
      <c r="FZL669" s="198"/>
      <c r="FZM669" s="198"/>
      <c r="FZN669" s="198"/>
      <c r="FZO669" s="198"/>
      <c r="FZP669" s="198"/>
      <c r="FZQ669" s="198"/>
      <c r="FZR669" s="198"/>
      <c r="FZS669" s="198"/>
      <c r="FZT669" s="198"/>
      <c r="FZU669" s="198"/>
      <c r="FZV669" s="198"/>
      <c r="FZW669" s="198"/>
      <c r="FZX669" s="198"/>
      <c r="FZY669" s="198"/>
      <c r="FZZ669" s="198"/>
      <c r="GAA669" s="198"/>
      <c r="GAB669" s="198"/>
      <c r="GAC669" s="198"/>
      <c r="GAD669" s="198"/>
      <c r="GAE669" s="198"/>
      <c r="GAF669" s="198"/>
      <c r="GAG669" s="198"/>
      <c r="GAH669" s="198"/>
      <c r="GAI669" s="198"/>
      <c r="GAJ669" s="198"/>
      <c r="GAK669" s="198"/>
      <c r="GAL669" s="198"/>
      <c r="GAM669" s="198"/>
      <c r="GAN669" s="198"/>
      <c r="GAO669" s="198"/>
      <c r="GAP669" s="198"/>
      <c r="GAQ669" s="198"/>
      <c r="GAR669" s="198"/>
      <c r="GAS669" s="198"/>
      <c r="GAT669" s="198"/>
      <c r="GAU669" s="198"/>
      <c r="GAV669" s="198"/>
      <c r="GAW669" s="198"/>
      <c r="GAX669" s="198"/>
      <c r="GAY669" s="198"/>
      <c r="GAZ669" s="198"/>
      <c r="GBA669" s="198"/>
      <c r="GBB669" s="198"/>
      <c r="GBC669" s="198"/>
      <c r="GBD669" s="198"/>
      <c r="GBE669" s="198"/>
      <c r="GBF669" s="198"/>
      <c r="GBG669" s="198"/>
      <c r="GBH669" s="198"/>
      <c r="GBI669" s="198"/>
      <c r="GBJ669" s="198"/>
      <c r="GBK669" s="198"/>
      <c r="GBL669" s="198"/>
      <c r="GBM669" s="198"/>
      <c r="GBN669" s="198"/>
      <c r="GBO669" s="198"/>
      <c r="GBP669" s="198"/>
      <c r="GBQ669" s="198"/>
      <c r="GBR669" s="198"/>
      <c r="GBS669" s="198"/>
      <c r="GBT669" s="198"/>
      <c r="GBU669" s="198"/>
      <c r="GBV669" s="198"/>
      <c r="GBW669" s="198"/>
      <c r="GBX669" s="198"/>
      <c r="GBY669" s="198"/>
      <c r="GBZ669" s="198"/>
      <c r="GCA669" s="198"/>
      <c r="GCB669" s="198"/>
      <c r="GCC669" s="198"/>
      <c r="GCD669" s="198"/>
      <c r="GCE669" s="198"/>
      <c r="GCF669" s="198"/>
      <c r="GCG669" s="198"/>
      <c r="GCH669" s="198"/>
      <c r="GCI669" s="198"/>
      <c r="GCJ669" s="198"/>
      <c r="GCK669" s="198"/>
      <c r="GCL669" s="198"/>
      <c r="GCM669" s="198"/>
      <c r="GCN669" s="198"/>
      <c r="GCO669" s="198"/>
      <c r="GCP669" s="198"/>
      <c r="GCQ669" s="198"/>
      <c r="GCR669" s="198"/>
      <c r="GCS669" s="198"/>
      <c r="GCT669" s="198"/>
      <c r="GCU669" s="198"/>
      <c r="GCV669" s="198"/>
      <c r="GCW669" s="198"/>
      <c r="GCX669" s="198"/>
      <c r="GCY669" s="198"/>
      <c r="GCZ669" s="198"/>
      <c r="GDA669" s="198"/>
      <c r="GDB669" s="198"/>
      <c r="GDC669" s="198"/>
      <c r="GDD669" s="198"/>
      <c r="GDE669" s="198"/>
      <c r="GDF669" s="198"/>
      <c r="GDG669" s="198"/>
      <c r="GDH669" s="198"/>
      <c r="GDI669" s="198"/>
      <c r="GDJ669" s="198"/>
      <c r="GDK669" s="198"/>
      <c r="GDL669" s="198"/>
      <c r="GDM669" s="198"/>
      <c r="GDN669" s="198"/>
      <c r="GDO669" s="198"/>
      <c r="GDP669" s="198"/>
      <c r="GDQ669" s="198"/>
      <c r="GDR669" s="198"/>
      <c r="GDS669" s="198"/>
      <c r="GDT669" s="198"/>
      <c r="GDU669" s="198"/>
      <c r="GDV669" s="198"/>
      <c r="GDW669" s="198"/>
      <c r="GDX669" s="198"/>
      <c r="GDY669" s="198"/>
      <c r="GDZ669" s="198"/>
      <c r="GEA669" s="198"/>
      <c r="GEB669" s="198"/>
      <c r="GEC669" s="198"/>
      <c r="GED669" s="198"/>
      <c r="GEE669" s="198"/>
      <c r="GEF669" s="198"/>
      <c r="GEG669" s="198"/>
      <c r="GEH669" s="198"/>
      <c r="GEI669" s="198"/>
      <c r="GEJ669" s="198"/>
      <c r="GEK669" s="198"/>
      <c r="GEL669" s="198"/>
      <c r="GEM669" s="198"/>
      <c r="GEN669" s="198"/>
      <c r="GEO669" s="198"/>
      <c r="GEP669" s="198"/>
      <c r="GEQ669" s="198"/>
      <c r="GER669" s="198"/>
      <c r="GES669" s="198"/>
      <c r="GET669" s="198"/>
      <c r="GEU669" s="198"/>
      <c r="GEV669" s="198"/>
      <c r="GEW669" s="198"/>
      <c r="GEX669" s="198"/>
      <c r="GEY669" s="198"/>
      <c r="GEZ669" s="198"/>
      <c r="GFA669" s="198"/>
      <c r="GFB669" s="198"/>
      <c r="GFC669" s="198"/>
      <c r="GFD669" s="198"/>
      <c r="GFE669" s="198"/>
      <c r="GFF669" s="198"/>
      <c r="GFG669" s="198"/>
      <c r="GFH669" s="198"/>
      <c r="GFI669" s="198"/>
      <c r="GFJ669" s="198"/>
      <c r="GFK669" s="198"/>
      <c r="GFL669" s="198"/>
      <c r="GFM669" s="198"/>
      <c r="GFN669" s="198"/>
      <c r="GFO669" s="198"/>
      <c r="GFP669" s="198"/>
      <c r="GFQ669" s="198"/>
      <c r="GFR669" s="198"/>
      <c r="GFS669" s="198"/>
      <c r="GFT669" s="198"/>
      <c r="GFU669" s="198"/>
      <c r="GFV669" s="198"/>
      <c r="GFW669" s="198"/>
      <c r="GFX669" s="198"/>
      <c r="GFY669" s="198"/>
      <c r="GFZ669" s="198"/>
      <c r="GGA669" s="198"/>
      <c r="GGB669" s="198"/>
      <c r="GGC669" s="198"/>
      <c r="GGD669" s="198"/>
      <c r="GGE669" s="198"/>
      <c r="GGF669" s="198"/>
      <c r="GGG669" s="198"/>
      <c r="GGH669" s="198"/>
      <c r="GGI669" s="198"/>
      <c r="GGJ669" s="198"/>
      <c r="GGK669" s="198"/>
      <c r="GGL669" s="198"/>
      <c r="GGM669" s="198"/>
      <c r="GGN669" s="198"/>
      <c r="GGO669" s="198"/>
      <c r="GGP669" s="198"/>
      <c r="GGQ669" s="198"/>
      <c r="GGR669" s="198"/>
      <c r="GGS669" s="198"/>
      <c r="GGT669" s="198"/>
      <c r="GGU669" s="198"/>
      <c r="GGV669" s="198"/>
      <c r="GGW669" s="198"/>
      <c r="GGX669" s="198"/>
      <c r="GGY669" s="198"/>
      <c r="GGZ669" s="198"/>
      <c r="GHA669" s="198"/>
      <c r="GHB669" s="198"/>
      <c r="GHC669" s="198"/>
      <c r="GHD669" s="198"/>
      <c r="GHE669" s="198"/>
      <c r="GHF669" s="198"/>
      <c r="GHG669" s="198"/>
      <c r="GHH669" s="198"/>
      <c r="GHI669" s="198"/>
      <c r="GHJ669" s="198"/>
      <c r="GHK669" s="198"/>
      <c r="GHL669" s="198"/>
      <c r="GHM669" s="198"/>
      <c r="GHN669" s="198"/>
      <c r="GHO669" s="198"/>
      <c r="GHP669" s="198"/>
      <c r="GHQ669" s="198"/>
      <c r="GHR669" s="198"/>
      <c r="GHS669" s="198"/>
      <c r="GHT669" s="198"/>
      <c r="GHU669" s="198"/>
      <c r="GHV669" s="198"/>
      <c r="GHW669" s="198"/>
      <c r="GHX669" s="198"/>
      <c r="GHY669" s="198"/>
      <c r="GHZ669" s="198"/>
      <c r="GIA669" s="198"/>
      <c r="GIB669" s="198"/>
      <c r="GIC669" s="198"/>
      <c r="GID669" s="198"/>
      <c r="GIE669" s="198"/>
      <c r="GIF669" s="198"/>
      <c r="GIG669" s="198"/>
      <c r="GIH669" s="198"/>
      <c r="GII669" s="198"/>
      <c r="GIJ669" s="198"/>
      <c r="GIK669" s="198"/>
      <c r="GIL669" s="198"/>
      <c r="GIM669" s="198"/>
      <c r="GIN669" s="198"/>
      <c r="GIO669" s="198"/>
      <c r="GIP669" s="198"/>
      <c r="GIQ669" s="198"/>
      <c r="GIR669" s="198"/>
      <c r="GIS669" s="198"/>
      <c r="GIT669" s="198"/>
      <c r="GIU669" s="198"/>
      <c r="GIV669" s="198"/>
      <c r="GIW669" s="198"/>
      <c r="GIX669" s="198"/>
      <c r="GIY669" s="198"/>
      <c r="GIZ669" s="198"/>
      <c r="GJA669" s="198"/>
      <c r="GJB669" s="198"/>
      <c r="GJC669" s="198"/>
      <c r="GJD669" s="198"/>
      <c r="GJE669" s="198"/>
      <c r="GJF669" s="198"/>
      <c r="GJG669" s="198"/>
      <c r="GJH669" s="198"/>
      <c r="GJI669" s="198"/>
      <c r="GJJ669" s="198"/>
      <c r="GJK669" s="198"/>
      <c r="GJL669" s="198"/>
      <c r="GJM669" s="198"/>
      <c r="GJN669" s="198"/>
      <c r="GJO669" s="198"/>
      <c r="GJP669" s="198"/>
      <c r="GJQ669" s="198"/>
      <c r="GJR669" s="198"/>
      <c r="GJS669" s="198"/>
      <c r="GJT669" s="198"/>
      <c r="GJU669" s="198"/>
      <c r="GJV669" s="198"/>
      <c r="GJW669" s="198"/>
      <c r="GJX669" s="198"/>
      <c r="GJY669" s="198"/>
      <c r="GJZ669" s="198"/>
      <c r="GKA669" s="198"/>
      <c r="GKB669" s="198"/>
      <c r="GKC669" s="198"/>
      <c r="GKD669" s="198"/>
      <c r="GKE669" s="198"/>
      <c r="GKF669" s="198"/>
      <c r="GKG669" s="198"/>
      <c r="GKH669" s="198"/>
      <c r="GKI669" s="198"/>
      <c r="GKJ669" s="198"/>
      <c r="GKK669" s="198"/>
      <c r="GKL669" s="198"/>
      <c r="GKM669" s="198"/>
      <c r="GKN669" s="198"/>
      <c r="GKO669" s="198"/>
      <c r="GKP669" s="198"/>
      <c r="GKQ669" s="198"/>
      <c r="GKR669" s="198"/>
      <c r="GKS669" s="198"/>
      <c r="GKT669" s="198"/>
      <c r="GKU669" s="198"/>
      <c r="GKV669" s="198"/>
      <c r="GKW669" s="198"/>
      <c r="GKX669" s="198"/>
      <c r="GKY669" s="198"/>
      <c r="GKZ669" s="198"/>
      <c r="GLA669" s="198"/>
      <c r="GLB669" s="198"/>
      <c r="GLC669" s="198"/>
      <c r="GLD669" s="198"/>
      <c r="GLE669" s="198"/>
      <c r="GLF669" s="198"/>
      <c r="GLG669" s="198"/>
      <c r="GLH669" s="198"/>
      <c r="GLI669" s="198"/>
      <c r="GLJ669" s="198"/>
      <c r="GLK669" s="198"/>
      <c r="GLL669" s="198"/>
      <c r="GLM669" s="198"/>
      <c r="GLN669" s="198"/>
      <c r="GLO669" s="198"/>
      <c r="GLP669" s="198"/>
      <c r="GLQ669" s="198"/>
      <c r="GLR669" s="198"/>
      <c r="GLS669" s="198"/>
      <c r="GLT669" s="198"/>
      <c r="GLU669" s="198"/>
      <c r="GLV669" s="198"/>
      <c r="GLW669" s="198"/>
      <c r="GLX669" s="198"/>
      <c r="GLY669" s="198"/>
      <c r="GLZ669" s="198"/>
      <c r="GMA669" s="198"/>
      <c r="GMB669" s="198"/>
      <c r="GMC669" s="198"/>
      <c r="GMD669" s="198"/>
      <c r="GME669" s="198"/>
      <c r="GMF669" s="198"/>
      <c r="GMG669" s="198"/>
      <c r="GMH669" s="198"/>
      <c r="GMI669" s="198"/>
      <c r="GMJ669" s="198"/>
      <c r="GMK669" s="198"/>
      <c r="GML669" s="198"/>
      <c r="GMM669" s="198"/>
      <c r="GMN669" s="198"/>
      <c r="GMO669" s="198"/>
      <c r="GMP669" s="198"/>
      <c r="GMQ669" s="198"/>
      <c r="GMR669" s="198"/>
      <c r="GMS669" s="198"/>
      <c r="GMT669" s="198"/>
      <c r="GMU669" s="198"/>
      <c r="GMV669" s="198"/>
      <c r="GMW669" s="198"/>
      <c r="GMX669" s="198"/>
      <c r="GMY669" s="198"/>
      <c r="GMZ669" s="198"/>
      <c r="GNA669" s="198"/>
      <c r="GNB669" s="198"/>
      <c r="GNC669" s="198"/>
      <c r="GND669" s="198"/>
      <c r="GNE669" s="198"/>
      <c r="GNF669" s="198"/>
      <c r="GNG669" s="198"/>
      <c r="GNH669" s="198"/>
      <c r="GNI669" s="198"/>
      <c r="GNJ669" s="198"/>
      <c r="GNK669" s="198"/>
      <c r="GNL669" s="198"/>
      <c r="GNM669" s="198"/>
      <c r="GNN669" s="198"/>
      <c r="GNO669" s="198"/>
      <c r="GNP669" s="198"/>
      <c r="GNQ669" s="198"/>
      <c r="GNR669" s="198"/>
      <c r="GNS669" s="198"/>
      <c r="GNT669" s="198"/>
      <c r="GNU669" s="198"/>
      <c r="GNV669" s="198"/>
      <c r="GNW669" s="198"/>
      <c r="GNX669" s="198"/>
      <c r="GNY669" s="198"/>
      <c r="GNZ669" s="198"/>
      <c r="GOA669" s="198"/>
      <c r="GOB669" s="198"/>
      <c r="GOC669" s="198"/>
      <c r="GOD669" s="198"/>
      <c r="GOE669" s="198"/>
      <c r="GOF669" s="198"/>
      <c r="GOG669" s="198"/>
      <c r="GOH669" s="198"/>
      <c r="GOI669" s="198"/>
      <c r="GOJ669" s="198"/>
      <c r="GOK669" s="198"/>
      <c r="GOL669" s="198"/>
      <c r="GOM669" s="198"/>
      <c r="GON669" s="198"/>
      <c r="GOO669" s="198"/>
      <c r="GOP669" s="198"/>
      <c r="GOQ669" s="198"/>
      <c r="GOR669" s="198"/>
      <c r="GOS669" s="198"/>
      <c r="GOT669" s="198"/>
      <c r="GOU669" s="198"/>
      <c r="GOV669" s="198"/>
      <c r="GOW669" s="198"/>
      <c r="GOX669" s="198"/>
      <c r="GOY669" s="198"/>
      <c r="GOZ669" s="198"/>
      <c r="GPA669" s="198"/>
      <c r="GPB669" s="198"/>
      <c r="GPC669" s="198"/>
      <c r="GPD669" s="198"/>
      <c r="GPE669" s="198"/>
      <c r="GPF669" s="198"/>
      <c r="GPG669" s="198"/>
      <c r="GPH669" s="198"/>
      <c r="GPI669" s="198"/>
      <c r="GPJ669" s="198"/>
      <c r="GPK669" s="198"/>
      <c r="GPL669" s="198"/>
      <c r="GPM669" s="198"/>
      <c r="GPN669" s="198"/>
      <c r="GPO669" s="198"/>
      <c r="GPP669" s="198"/>
      <c r="GPQ669" s="198"/>
      <c r="GPR669" s="198"/>
      <c r="GPS669" s="198"/>
      <c r="GPT669" s="198"/>
      <c r="GPU669" s="198"/>
      <c r="GPV669" s="198"/>
      <c r="GPW669" s="198"/>
      <c r="GPX669" s="198"/>
      <c r="GPY669" s="198"/>
      <c r="GPZ669" s="198"/>
      <c r="GQA669" s="198"/>
      <c r="GQB669" s="198"/>
      <c r="GQC669" s="198"/>
      <c r="GQD669" s="198"/>
      <c r="GQE669" s="198"/>
      <c r="GQF669" s="198"/>
      <c r="GQG669" s="198"/>
      <c r="GQH669" s="198"/>
      <c r="GQI669" s="198"/>
      <c r="GQJ669" s="198"/>
      <c r="GQK669" s="198"/>
      <c r="GQL669" s="198"/>
      <c r="GQM669" s="198"/>
      <c r="GQN669" s="198"/>
      <c r="GQO669" s="198"/>
      <c r="GQP669" s="198"/>
      <c r="GQQ669" s="198"/>
      <c r="GQR669" s="198"/>
      <c r="GQS669" s="198"/>
      <c r="GQT669" s="198"/>
      <c r="GQU669" s="198"/>
      <c r="GQV669" s="198"/>
      <c r="GQW669" s="198"/>
      <c r="GQX669" s="198"/>
      <c r="GQY669" s="198"/>
      <c r="GQZ669" s="198"/>
      <c r="GRA669" s="198"/>
      <c r="GRB669" s="198"/>
      <c r="GRC669" s="198"/>
      <c r="GRD669" s="198"/>
      <c r="GRE669" s="198"/>
      <c r="GRF669" s="198"/>
      <c r="GRG669" s="198"/>
      <c r="GRH669" s="198"/>
      <c r="GRI669" s="198"/>
      <c r="GRJ669" s="198"/>
      <c r="GRK669" s="198"/>
      <c r="GRL669" s="198"/>
      <c r="GRM669" s="198"/>
      <c r="GRN669" s="198"/>
      <c r="GRO669" s="198"/>
      <c r="GRP669" s="198"/>
      <c r="GRQ669" s="198"/>
      <c r="GRR669" s="198"/>
      <c r="GRS669" s="198"/>
      <c r="GRT669" s="198"/>
      <c r="GRU669" s="198"/>
      <c r="GRV669" s="198"/>
      <c r="GRW669" s="198"/>
      <c r="GRX669" s="198"/>
      <c r="GRY669" s="198"/>
      <c r="GRZ669" s="198"/>
      <c r="GSA669" s="198"/>
      <c r="GSB669" s="198"/>
      <c r="GSC669" s="198"/>
      <c r="GSD669" s="198"/>
      <c r="GSE669" s="198"/>
      <c r="GSF669" s="198"/>
      <c r="GSG669" s="198"/>
      <c r="GSH669" s="198"/>
      <c r="GSI669" s="198"/>
      <c r="GSJ669" s="198"/>
      <c r="GSK669" s="198"/>
      <c r="GSL669" s="198"/>
      <c r="GSM669" s="198"/>
      <c r="GSN669" s="198"/>
      <c r="GSO669" s="198"/>
      <c r="GSP669" s="198"/>
      <c r="GSQ669" s="198"/>
      <c r="GSR669" s="198"/>
      <c r="GSS669" s="198"/>
      <c r="GST669" s="198"/>
      <c r="GSU669" s="198"/>
      <c r="GSV669" s="198"/>
      <c r="GSW669" s="198"/>
      <c r="GSX669" s="198"/>
      <c r="GSY669" s="198"/>
      <c r="GSZ669" s="198"/>
      <c r="GTA669" s="198"/>
      <c r="GTB669" s="198"/>
      <c r="GTC669" s="198"/>
      <c r="GTD669" s="198"/>
      <c r="GTE669" s="198"/>
      <c r="GTF669" s="198"/>
      <c r="GTG669" s="198"/>
      <c r="GTH669" s="198"/>
      <c r="GTI669" s="198"/>
      <c r="GTJ669" s="198"/>
      <c r="GTK669" s="198"/>
      <c r="GTL669" s="198"/>
      <c r="GTM669" s="198"/>
      <c r="GTN669" s="198"/>
      <c r="GTO669" s="198"/>
      <c r="GTP669" s="198"/>
      <c r="GTQ669" s="198"/>
      <c r="GTR669" s="198"/>
      <c r="GTS669" s="198"/>
      <c r="GTT669" s="198"/>
      <c r="GTU669" s="198"/>
      <c r="GTV669" s="198"/>
      <c r="GTW669" s="198"/>
      <c r="GTX669" s="198"/>
      <c r="GTY669" s="198"/>
      <c r="GTZ669" s="198"/>
      <c r="GUA669" s="198"/>
      <c r="GUB669" s="198"/>
      <c r="GUC669" s="198"/>
      <c r="GUD669" s="198"/>
      <c r="GUE669" s="198"/>
      <c r="GUF669" s="198"/>
      <c r="GUG669" s="198"/>
      <c r="GUH669" s="198"/>
      <c r="GUI669" s="198"/>
      <c r="GUJ669" s="198"/>
      <c r="GUK669" s="198"/>
      <c r="GUL669" s="198"/>
      <c r="GUM669" s="198"/>
      <c r="GUN669" s="198"/>
      <c r="GUO669" s="198"/>
      <c r="GUP669" s="198"/>
      <c r="GUQ669" s="198"/>
      <c r="GUR669" s="198"/>
      <c r="GUS669" s="198"/>
      <c r="GUT669" s="198"/>
      <c r="GUU669" s="198"/>
      <c r="GUV669" s="198"/>
      <c r="GUW669" s="198"/>
      <c r="GUX669" s="198"/>
      <c r="GUY669" s="198"/>
      <c r="GUZ669" s="198"/>
      <c r="GVA669" s="198"/>
      <c r="GVB669" s="198"/>
      <c r="GVC669" s="198"/>
      <c r="GVD669" s="198"/>
      <c r="GVE669" s="198"/>
      <c r="GVF669" s="198"/>
      <c r="GVG669" s="198"/>
      <c r="GVH669" s="198"/>
      <c r="GVI669" s="198"/>
      <c r="GVJ669" s="198"/>
      <c r="GVK669" s="198"/>
      <c r="GVL669" s="198"/>
      <c r="GVM669" s="198"/>
      <c r="GVN669" s="198"/>
      <c r="GVO669" s="198"/>
      <c r="GVP669" s="198"/>
      <c r="GVQ669" s="198"/>
      <c r="GVR669" s="198"/>
      <c r="GVS669" s="198"/>
      <c r="GVT669" s="198"/>
      <c r="GVU669" s="198"/>
      <c r="GVV669" s="198"/>
      <c r="GVW669" s="198"/>
      <c r="GVX669" s="198"/>
      <c r="GVY669" s="198"/>
      <c r="GVZ669" s="198"/>
      <c r="GWA669" s="198"/>
      <c r="GWB669" s="198"/>
      <c r="GWC669" s="198"/>
      <c r="GWD669" s="198"/>
      <c r="GWE669" s="198"/>
      <c r="GWF669" s="198"/>
      <c r="GWG669" s="198"/>
      <c r="GWH669" s="198"/>
      <c r="GWI669" s="198"/>
      <c r="GWJ669" s="198"/>
      <c r="GWK669" s="198"/>
      <c r="GWL669" s="198"/>
      <c r="GWM669" s="198"/>
      <c r="GWN669" s="198"/>
      <c r="GWO669" s="198"/>
      <c r="GWP669" s="198"/>
      <c r="GWQ669" s="198"/>
      <c r="GWR669" s="198"/>
      <c r="GWS669" s="198"/>
      <c r="GWT669" s="198"/>
      <c r="GWU669" s="198"/>
      <c r="GWV669" s="198"/>
      <c r="GWW669" s="198"/>
      <c r="GWX669" s="198"/>
      <c r="GWY669" s="198"/>
      <c r="GWZ669" s="198"/>
      <c r="GXA669" s="198"/>
      <c r="GXB669" s="198"/>
      <c r="GXC669" s="198"/>
      <c r="GXD669" s="198"/>
      <c r="GXE669" s="198"/>
      <c r="GXF669" s="198"/>
      <c r="GXG669" s="198"/>
      <c r="GXH669" s="198"/>
      <c r="GXI669" s="198"/>
      <c r="GXJ669" s="198"/>
      <c r="GXK669" s="198"/>
      <c r="GXL669" s="198"/>
      <c r="GXM669" s="198"/>
      <c r="GXN669" s="198"/>
      <c r="GXO669" s="198"/>
      <c r="GXP669" s="198"/>
      <c r="GXQ669" s="198"/>
      <c r="GXR669" s="198"/>
      <c r="GXS669" s="198"/>
      <c r="GXT669" s="198"/>
      <c r="GXU669" s="198"/>
      <c r="GXV669" s="198"/>
      <c r="GXW669" s="198"/>
      <c r="GXX669" s="198"/>
      <c r="GXY669" s="198"/>
      <c r="GXZ669" s="198"/>
      <c r="GYA669" s="198"/>
      <c r="GYB669" s="198"/>
      <c r="GYC669" s="198"/>
      <c r="GYD669" s="198"/>
      <c r="GYE669" s="198"/>
      <c r="GYF669" s="198"/>
      <c r="GYG669" s="198"/>
      <c r="GYH669" s="198"/>
      <c r="GYI669" s="198"/>
      <c r="GYJ669" s="198"/>
      <c r="GYK669" s="198"/>
      <c r="GYL669" s="198"/>
      <c r="GYM669" s="198"/>
      <c r="GYN669" s="198"/>
      <c r="GYO669" s="198"/>
      <c r="GYP669" s="198"/>
      <c r="GYQ669" s="198"/>
      <c r="GYR669" s="198"/>
      <c r="GYS669" s="198"/>
      <c r="GYT669" s="198"/>
      <c r="GYU669" s="198"/>
      <c r="GYV669" s="198"/>
      <c r="GYW669" s="198"/>
      <c r="GYX669" s="198"/>
      <c r="GYY669" s="198"/>
      <c r="GYZ669" s="198"/>
      <c r="GZA669" s="198"/>
      <c r="GZB669" s="198"/>
      <c r="GZC669" s="198"/>
      <c r="GZD669" s="198"/>
      <c r="GZE669" s="198"/>
      <c r="GZF669" s="198"/>
      <c r="GZG669" s="198"/>
      <c r="GZH669" s="198"/>
      <c r="GZI669" s="198"/>
      <c r="GZJ669" s="198"/>
      <c r="GZK669" s="198"/>
      <c r="GZL669" s="198"/>
      <c r="GZM669" s="198"/>
      <c r="GZN669" s="198"/>
      <c r="GZO669" s="198"/>
      <c r="GZP669" s="198"/>
      <c r="GZQ669" s="198"/>
      <c r="GZR669" s="198"/>
      <c r="GZS669" s="198"/>
      <c r="GZT669" s="198"/>
      <c r="GZU669" s="198"/>
      <c r="GZV669" s="198"/>
      <c r="GZW669" s="198"/>
      <c r="GZX669" s="198"/>
      <c r="GZY669" s="198"/>
      <c r="GZZ669" s="198"/>
      <c r="HAA669" s="198"/>
      <c r="HAB669" s="198"/>
      <c r="HAC669" s="198"/>
      <c r="HAD669" s="198"/>
      <c r="HAE669" s="198"/>
      <c r="HAF669" s="198"/>
      <c r="HAG669" s="198"/>
      <c r="HAH669" s="198"/>
      <c r="HAI669" s="198"/>
      <c r="HAJ669" s="198"/>
      <c r="HAK669" s="198"/>
      <c r="HAL669" s="198"/>
      <c r="HAM669" s="198"/>
      <c r="HAN669" s="198"/>
      <c r="HAO669" s="198"/>
      <c r="HAP669" s="198"/>
      <c r="HAQ669" s="198"/>
      <c r="HAR669" s="198"/>
      <c r="HAS669" s="198"/>
      <c r="HAT669" s="198"/>
      <c r="HAU669" s="198"/>
      <c r="HAV669" s="198"/>
      <c r="HAW669" s="198"/>
      <c r="HAX669" s="198"/>
      <c r="HAY669" s="198"/>
      <c r="HAZ669" s="198"/>
      <c r="HBA669" s="198"/>
      <c r="HBB669" s="198"/>
      <c r="HBC669" s="198"/>
      <c r="HBD669" s="198"/>
      <c r="HBE669" s="198"/>
      <c r="HBF669" s="198"/>
      <c r="HBG669" s="198"/>
      <c r="HBH669" s="198"/>
      <c r="HBI669" s="198"/>
      <c r="HBJ669" s="198"/>
      <c r="HBK669" s="198"/>
      <c r="HBL669" s="198"/>
      <c r="HBM669" s="198"/>
      <c r="HBN669" s="198"/>
      <c r="HBO669" s="198"/>
      <c r="HBP669" s="198"/>
      <c r="HBQ669" s="198"/>
      <c r="HBR669" s="198"/>
      <c r="HBS669" s="198"/>
      <c r="HBT669" s="198"/>
      <c r="HBU669" s="198"/>
      <c r="HBV669" s="198"/>
      <c r="HBW669" s="198"/>
      <c r="HBX669" s="198"/>
      <c r="HBY669" s="198"/>
      <c r="HBZ669" s="198"/>
      <c r="HCA669" s="198"/>
      <c r="HCB669" s="198"/>
      <c r="HCC669" s="198"/>
      <c r="HCD669" s="198"/>
      <c r="HCE669" s="198"/>
      <c r="HCF669" s="198"/>
      <c r="HCG669" s="198"/>
      <c r="HCH669" s="198"/>
      <c r="HCI669" s="198"/>
      <c r="HCJ669" s="198"/>
      <c r="HCK669" s="198"/>
      <c r="HCL669" s="198"/>
      <c r="HCM669" s="198"/>
      <c r="HCN669" s="198"/>
      <c r="HCO669" s="198"/>
      <c r="HCP669" s="198"/>
      <c r="HCQ669" s="198"/>
      <c r="HCR669" s="198"/>
      <c r="HCS669" s="198"/>
      <c r="HCT669" s="198"/>
      <c r="HCU669" s="198"/>
      <c r="HCV669" s="198"/>
      <c r="HCW669" s="198"/>
      <c r="HCX669" s="198"/>
      <c r="HCY669" s="198"/>
      <c r="HCZ669" s="198"/>
      <c r="HDA669" s="198"/>
      <c r="HDB669" s="198"/>
      <c r="HDC669" s="198"/>
      <c r="HDD669" s="198"/>
      <c r="HDE669" s="198"/>
      <c r="HDF669" s="198"/>
      <c r="HDG669" s="198"/>
      <c r="HDH669" s="198"/>
      <c r="HDI669" s="198"/>
      <c r="HDJ669" s="198"/>
      <c r="HDK669" s="198"/>
      <c r="HDL669" s="198"/>
      <c r="HDM669" s="198"/>
      <c r="HDN669" s="198"/>
      <c r="HDO669" s="198"/>
      <c r="HDP669" s="198"/>
      <c r="HDQ669" s="198"/>
      <c r="HDR669" s="198"/>
      <c r="HDS669" s="198"/>
      <c r="HDT669" s="198"/>
      <c r="HDU669" s="198"/>
      <c r="HDV669" s="198"/>
      <c r="HDW669" s="198"/>
      <c r="HDX669" s="198"/>
      <c r="HDY669" s="198"/>
      <c r="HDZ669" s="198"/>
      <c r="HEA669" s="198"/>
      <c r="HEB669" s="198"/>
      <c r="HEC669" s="198"/>
      <c r="HED669" s="198"/>
      <c r="HEE669" s="198"/>
      <c r="HEF669" s="198"/>
      <c r="HEG669" s="198"/>
      <c r="HEH669" s="198"/>
      <c r="HEI669" s="198"/>
      <c r="HEJ669" s="198"/>
      <c r="HEK669" s="198"/>
      <c r="HEL669" s="198"/>
      <c r="HEM669" s="198"/>
      <c r="HEN669" s="198"/>
      <c r="HEO669" s="198"/>
      <c r="HEP669" s="198"/>
      <c r="HEQ669" s="198"/>
      <c r="HER669" s="198"/>
      <c r="HES669" s="198"/>
      <c r="HET669" s="198"/>
      <c r="HEU669" s="198"/>
      <c r="HEV669" s="198"/>
      <c r="HEW669" s="198"/>
      <c r="HEX669" s="198"/>
      <c r="HEY669" s="198"/>
      <c r="HEZ669" s="198"/>
      <c r="HFA669" s="198"/>
      <c r="HFB669" s="198"/>
      <c r="HFC669" s="198"/>
      <c r="HFD669" s="198"/>
      <c r="HFE669" s="198"/>
      <c r="HFF669" s="198"/>
      <c r="HFG669" s="198"/>
      <c r="HFH669" s="198"/>
      <c r="HFI669" s="198"/>
      <c r="HFJ669" s="198"/>
      <c r="HFK669" s="198"/>
      <c r="HFL669" s="198"/>
      <c r="HFM669" s="198"/>
      <c r="HFN669" s="198"/>
      <c r="HFO669" s="198"/>
      <c r="HFP669" s="198"/>
      <c r="HFQ669" s="198"/>
      <c r="HFR669" s="198"/>
      <c r="HFS669" s="198"/>
      <c r="HFT669" s="198"/>
      <c r="HFU669" s="198"/>
      <c r="HFV669" s="198"/>
      <c r="HFW669" s="198"/>
      <c r="HFX669" s="198"/>
      <c r="HFY669" s="198"/>
      <c r="HFZ669" s="198"/>
      <c r="HGA669" s="198"/>
      <c r="HGB669" s="198"/>
      <c r="HGC669" s="198"/>
      <c r="HGD669" s="198"/>
      <c r="HGE669" s="198"/>
      <c r="HGF669" s="198"/>
      <c r="HGG669" s="198"/>
      <c r="HGH669" s="198"/>
      <c r="HGI669" s="198"/>
      <c r="HGJ669" s="198"/>
      <c r="HGK669" s="198"/>
      <c r="HGL669" s="198"/>
      <c r="HGM669" s="198"/>
      <c r="HGN669" s="198"/>
      <c r="HGO669" s="198"/>
      <c r="HGP669" s="198"/>
      <c r="HGQ669" s="198"/>
      <c r="HGR669" s="198"/>
      <c r="HGS669" s="198"/>
      <c r="HGT669" s="198"/>
      <c r="HGU669" s="198"/>
      <c r="HGV669" s="198"/>
      <c r="HGW669" s="198"/>
      <c r="HGX669" s="198"/>
      <c r="HGY669" s="198"/>
      <c r="HGZ669" s="198"/>
      <c r="HHA669" s="198"/>
      <c r="HHB669" s="198"/>
      <c r="HHC669" s="198"/>
      <c r="HHD669" s="198"/>
      <c r="HHE669" s="198"/>
      <c r="HHF669" s="198"/>
      <c r="HHG669" s="198"/>
      <c r="HHH669" s="198"/>
      <c r="HHI669" s="198"/>
      <c r="HHJ669" s="198"/>
      <c r="HHK669" s="198"/>
      <c r="HHL669" s="198"/>
      <c r="HHM669" s="198"/>
      <c r="HHN669" s="198"/>
      <c r="HHO669" s="198"/>
      <c r="HHP669" s="198"/>
      <c r="HHQ669" s="198"/>
      <c r="HHR669" s="198"/>
      <c r="HHS669" s="198"/>
      <c r="HHT669" s="198"/>
      <c r="HHU669" s="198"/>
      <c r="HHV669" s="198"/>
      <c r="HHW669" s="198"/>
      <c r="HHX669" s="198"/>
      <c r="HHY669" s="198"/>
      <c r="HHZ669" s="198"/>
      <c r="HIA669" s="198"/>
      <c r="HIB669" s="198"/>
      <c r="HIC669" s="198"/>
      <c r="HID669" s="198"/>
      <c r="HIE669" s="198"/>
      <c r="HIF669" s="198"/>
      <c r="HIG669" s="198"/>
      <c r="HIH669" s="198"/>
      <c r="HII669" s="198"/>
      <c r="HIJ669" s="198"/>
      <c r="HIK669" s="198"/>
      <c r="HIL669" s="198"/>
      <c r="HIM669" s="198"/>
      <c r="HIN669" s="198"/>
      <c r="HIO669" s="198"/>
      <c r="HIP669" s="198"/>
      <c r="HIQ669" s="198"/>
      <c r="HIR669" s="198"/>
      <c r="HIS669" s="198"/>
      <c r="HIT669" s="198"/>
      <c r="HIU669" s="198"/>
      <c r="HIV669" s="198"/>
      <c r="HIW669" s="198"/>
      <c r="HIX669" s="198"/>
      <c r="HIY669" s="198"/>
      <c r="HIZ669" s="198"/>
      <c r="HJA669" s="198"/>
      <c r="HJB669" s="198"/>
      <c r="HJC669" s="198"/>
      <c r="HJD669" s="198"/>
      <c r="HJE669" s="198"/>
      <c r="HJF669" s="198"/>
      <c r="HJG669" s="198"/>
      <c r="HJH669" s="198"/>
      <c r="HJI669" s="198"/>
      <c r="HJJ669" s="198"/>
      <c r="HJK669" s="198"/>
      <c r="HJL669" s="198"/>
      <c r="HJM669" s="198"/>
      <c r="HJN669" s="198"/>
      <c r="HJO669" s="198"/>
      <c r="HJP669" s="198"/>
      <c r="HJQ669" s="198"/>
      <c r="HJR669" s="198"/>
      <c r="HJS669" s="198"/>
      <c r="HJT669" s="198"/>
      <c r="HJU669" s="198"/>
      <c r="HJV669" s="198"/>
      <c r="HJW669" s="198"/>
      <c r="HJX669" s="198"/>
      <c r="HJY669" s="198"/>
      <c r="HJZ669" s="198"/>
      <c r="HKA669" s="198"/>
      <c r="HKB669" s="198"/>
      <c r="HKC669" s="198"/>
      <c r="HKD669" s="198"/>
      <c r="HKE669" s="198"/>
      <c r="HKF669" s="198"/>
      <c r="HKG669" s="198"/>
      <c r="HKH669" s="198"/>
      <c r="HKI669" s="198"/>
      <c r="HKJ669" s="198"/>
      <c r="HKK669" s="198"/>
      <c r="HKL669" s="198"/>
      <c r="HKM669" s="198"/>
      <c r="HKN669" s="198"/>
      <c r="HKO669" s="198"/>
      <c r="HKP669" s="198"/>
      <c r="HKQ669" s="198"/>
      <c r="HKR669" s="198"/>
      <c r="HKS669" s="198"/>
      <c r="HKT669" s="198"/>
      <c r="HKU669" s="198"/>
      <c r="HKV669" s="198"/>
      <c r="HKW669" s="198"/>
      <c r="HKX669" s="198"/>
      <c r="HKY669" s="198"/>
      <c r="HKZ669" s="198"/>
      <c r="HLA669" s="198"/>
      <c r="HLB669" s="198"/>
      <c r="HLC669" s="198"/>
      <c r="HLD669" s="198"/>
      <c r="HLE669" s="198"/>
      <c r="HLF669" s="198"/>
      <c r="HLG669" s="198"/>
      <c r="HLH669" s="198"/>
      <c r="HLI669" s="198"/>
      <c r="HLJ669" s="198"/>
      <c r="HLK669" s="198"/>
      <c r="HLL669" s="198"/>
      <c r="HLM669" s="198"/>
      <c r="HLN669" s="198"/>
      <c r="HLO669" s="198"/>
      <c r="HLP669" s="198"/>
      <c r="HLQ669" s="198"/>
      <c r="HLR669" s="198"/>
      <c r="HLS669" s="198"/>
      <c r="HLT669" s="198"/>
      <c r="HLU669" s="198"/>
      <c r="HLV669" s="198"/>
      <c r="HLW669" s="198"/>
      <c r="HLX669" s="198"/>
      <c r="HLY669" s="198"/>
      <c r="HLZ669" s="198"/>
      <c r="HMA669" s="198"/>
      <c r="HMB669" s="198"/>
      <c r="HMC669" s="198"/>
      <c r="HMD669" s="198"/>
      <c r="HME669" s="198"/>
      <c r="HMF669" s="198"/>
      <c r="HMG669" s="198"/>
      <c r="HMH669" s="198"/>
      <c r="HMI669" s="198"/>
      <c r="HMJ669" s="198"/>
      <c r="HMK669" s="198"/>
      <c r="HML669" s="198"/>
      <c r="HMM669" s="198"/>
      <c r="HMN669" s="198"/>
      <c r="HMO669" s="198"/>
      <c r="HMP669" s="198"/>
      <c r="HMQ669" s="198"/>
      <c r="HMR669" s="198"/>
      <c r="HMS669" s="198"/>
      <c r="HMT669" s="198"/>
      <c r="HMU669" s="198"/>
      <c r="HMV669" s="198"/>
      <c r="HMW669" s="198"/>
      <c r="HMX669" s="198"/>
      <c r="HMY669" s="198"/>
      <c r="HMZ669" s="198"/>
      <c r="HNA669" s="198"/>
      <c r="HNB669" s="198"/>
      <c r="HNC669" s="198"/>
      <c r="HND669" s="198"/>
      <c r="HNE669" s="198"/>
      <c r="HNF669" s="198"/>
      <c r="HNG669" s="198"/>
      <c r="HNH669" s="198"/>
      <c r="HNI669" s="198"/>
      <c r="HNJ669" s="198"/>
      <c r="HNK669" s="198"/>
      <c r="HNL669" s="198"/>
      <c r="HNM669" s="198"/>
      <c r="HNN669" s="198"/>
      <c r="HNO669" s="198"/>
      <c r="HNP669" s="198"/>
      <c r="HNQ669" s="198"/>
      <c r="HNR669" s="198"/>
      <c r="HNS669" s="198"/>
      <c r="HNT669" s="198"/>
      <c r="HNU669" s="198"/>
      <c r="HNV669" s="198"/>
      <c r="HNW669" s="198"/>
      <c r="HNX669" s="198"/>
      <c r="HNY669" s="198"/>
      <c r="HNZ669" s="198"/>
      <c r="HOA669" s="198"/>
      <c r="HOB669" s="198"/>
      <c r="HOC669" s="198"/>
      <c r="HOD669" s="198"/>
      <c r="HOE669" s="198"/>
      <c r="HOF669" s="198"/>
      <c r="HOG669" s="198"/>
      <c r="HOH669" s="198"/>
      <c r="HOI669" s="198"/>
      <c r="HOJ669" s="198"/>
      <c r="HOK669" s="198"/>
      <c r="HOL669" s="198"/>
      <c r="HOM669" s="198"/>
      <c r="HON669" s="198"/>
      <c r="HOO669" s="198"/>
      <c r="HOP669" s="198"/>
      <c r="HOQ669" s="198"/>
      <c r="HOR669" s="198"/>
      <c r="HOS669" s="198"/>
      <c r="HOT669" s="198"/>
      <c r="HOU669" s="198"/>
      <c r="HOV669" s="198"/>
      <c r="HOW669" s="198"/>
      <c r="HOX669" s="198"/>
      <c r="HOY669" s="198"/>
      <c r="HOZ669" s="198"/>
      <c r="HPA669" s="198"/>
      <c r="HPB669" s="198"/>
      <c r="HPC669" s="198"/>
      <c r="HPD669" s="198"/>
      <c r="HPE669" s="198"/>
      <c r="HPF669" s="198"/>
      <c r="HPG669" s="198"/>
      <c r="HPH669" s="198"/>
      <c r="HPI669" s="198"/>
      <c r="HPJ669" s="198"/>
      <c r="HPK669" s="198"/>
      <c r="HPL669" s="198"/>
      <c r="HPM669" s="198"/>
      <c r="HPN669" s="198"/>
      <c r="HPO669" s="198"/>
      <c r="HPP669" s="198"/>
      <c r="HPQ669" s="198"/>
      <c r="HPR669" s="198"/>
      <c r="HPS669" s="198"/>
      <c r="HPT669" s="198"/>
      <c r="HPU669" s="198"/>
      <c r="HPV669" s="198"/>
      <c r="HPW669" s="198"/>
      <c r="HPX669" s="198"/>
      <c r="HPY669" s="198"/>
      <c r="HPZ669" s="198"/>
      <c r="HQA669" s="198"/>
      <c r="HQB669" s="198"/>
      <c r="HQC669" s="198"/>
      <c r="HQD669" s="198"/>
      <c r="HQE669" s="198"/>
      <c r="HQF669" s="198"/>
      <c r="HQG669" s="198"/>
      <c r="HQH669" s="198"/>
      <c r="HQI669" s="198"/>
      <c r="HQJ669" s="198"/>
      <c r="HQK669" s="198"/>
      <c r="HQL669" s="198"/>
      <c r="HQM669" s="198"/>
      <c r="HQN669" s="198"/>
      <c r="HQO669" s="198"/>
      <c r="HQP669" s="198"/>
      <c r="HQQ669" s="198"/>
      <c r="HQR669" s="198"/>
      <c r="HQS669" s="198"/>
      <c r="HQT669" s="198"/>
      <c r="HQU669" s="198"/>
      <c r="HQV669" s="198"/>
      <c r="HQW669" s="198"/>
      <c r="HQX669" s="198"/>
      <c r="HQY669" s="198"/>
      <c r="HQZ669" s="198"/>
      <c r="HRA669" s="198"/>
      <c r="HRB669" s="198"/>
      <c r="HRC669" s="198"/>
      <c r="HRD669" s="198"/>
      <c r="HRE669" s="198"/>
      <c r="HRF669" s="198"/>
      <c r="HRG669" s="198"/>
      <c r="HRH669" s="198"/>
      <c r="HRI669" s="198"/>
      <c r="HRJ669" s="198"/>
      <c r="HRK669" s="198"/>
      <c r="HRL669" s="198"/>
      <c r="HRM669" s="198"/>
      <c r="HRN669" s="198"/>
      <c r="HRO669" s="198"/>
      <c r="HRP669" s="198"/>
      <c r="HRQ669" s="198"/>
      <c r="HRR669" s="198"/>
      <c r="HRS669" s="198"/>
      <c r="HRT669" s="198"/>
      <c r="HRU669" s="198"/>
      <c r="HRV669" s="198"/>
      <c r="HRW669" s="198"/>
      <c r="HRX669" s="198"/>
      <c r="HRY669" s="198"/>
      <c r="HRZ669" s="198"/>
      <c r="HSA669" s="198"/>
      <c r="HSB669" s="198"/>
      <c r="HSC669" s="198"/>
      <c r="HSD669" s="198"/>
      <c r="HSE669" s="198"/>
      <c r="HSF669" s="198"/>
      <c r="HSG669" s="198"/>
      <c r="HSH669" s="198"/>
      <c r="HSI669" s="198"/>
      <c r="HSJ669" s="198"/>
      <c r="HSK669" s="198"/>
      <c r="HSL669" s="198"/>
      <c r="HSM669" s="198"/>
      <c r="HSN669" s="198"/>
      <c r="HSO669" s="198"/>
      <c r="HSP669" s="198"/>
      <c r="HSQ669" s="198"/>
      <c r="HSR669" s="198"/>
      <c r="HSS669" s="198"/>
      <c r="HST669" s="198"/>
      <c r="HSU669" s="198"/>
      <c r="HSV669" s="198"/>
      <c r="HSW669" s="198"/>
      <c r="HSX669" s="198"/>
      <c r="HSY669" s="198"/>
      <c r="HSZ669" s="198"/>
      <c r="HTA669" s="198"/>
      <c r="HTB669" s="198"/>
      <c r="HTC669" s="198"/>
      <c r="HTD669" s="198"/>
      <c r="HTE669" s="198"/>
      <c r="HTF669" s="198"/>
      <c r="HTG669" s="198"/>
      <c r="HTH669" s="198"/>
      <c r="HTI669" s="198"/>
      <c r="HTJ669" s="198"/>
      <c r="HTK669" s="198"/>
      <c r="HTL669" s="198"/>
      <c r="HTM669" s="198"/>
      <c r="HTN669" s="198"/>
      <c r="HTO669" s="198"/>
      <c r="HTP669" s="198"/>
      <c r="HTQ669" s="198"/>
      <c r="HTR669" s="198"/>
      <c r="HTS669" s="198"/>
      <c r="HTT669" s="198"/>
      <c r="HTU669" s="198"/>
      <c r="HTV669" s="198"/>
      <c r="HTW669" s="198"/>
      <c r="HTX669" s="198"/>
      <c r="HTY669" s="198"/>
      <c r="HTZ669" s="198"/>
      <c r="HUA669" s="198"/>
      <c r="HUB669" s="198"/>
      <c r="HUC669" s="198"/>
      <c r="HUD669" s="198"/>
      <c r="HUE669" s="198"/>
      <c r="HUF669" s="198"/>
      <c r="HUG669" s="198"/>
      <c r="HUH669" s="198"/>
      <c r="HUI669" s="198"/>
      <c r="HUJ669" s="198"/>
      <c r="HUK669" s="198"/>
      <c r="HUL669" s="198"/>
      <c r="HUM669" s="198"/>
      <c r="HUN669" s="198"/>
      <c r="HUO669" s="198"/>
      <c r="HUP669" s="198"/>
      <c r="HUQ669" s="198"/>
      <c r="HUR669" s="198"/>
      <c r="HUS669" s="198"/>
      <c r="HUT669" s="198"/>
      <c r="HUU669" s="198"/>
      <c r="HUV669" s="198"/>
      <c r="HUW669" s="198"/>
      <c r="HUX669" s="198"/>
      <c r="HUY669" s="198"/>
      <c r="HUZ669" s="198"/>
      <c r="HVA669" s="198"/>
      <c r="HVB669" s="198"/>
      <c r="HVC669" s="198"/>
      <c r="HVD669" s="198"/>
      <c r="HVE669" s="198"/>
      <c r="HVF669" s="198"/>
      <c r="HVG669" s="198"/>
      <c r="HVH669" s="198"/>
      <c r="HVI669" s="198"/>
      <c r="HVJ669" s="198"/>
      <c r="HVK669" s="198"/>
      <c r="HVL669" s="198"/>
      <c r="HVM669" s="198"/>
      <c r="HVN669" s="198"/>
      <c r="HVO669" s="198"/>
      <c r="HVP669" s="198"/>
      <c r="HVQ669" s="198"/>
      <c r="HVR669" s="198"/>
      <c r="HVS669" s="198"/>
      <c r="HVT669" s="198"/>
      <c r="HVU669" s="198"/>
      <c r="HVV669" s="198"/>
      <c r="HVW669" s="198"/>
      <c r="HVX669" s="198"/>
      <c r="HVY669" s="198"/>
      <c r="HVZ669" s="198"/>
      <c r="HWA669" s="198"/>
      <c r="HWB669" s="198"/>
      <c r="HWC669" s="198"/>
      <c r="HWD669" s="198"/>
      <c r="HWE669" s="198"/>
      <c r="HWF669" s="198"/>
      <c r="HWG669" s="198"/>
      <c r="HWH669" s="198"/>
      <c r="HWI669" s="198"/>
      <c r="HWJ669" s="198"/>
      <c r="HWK669" s="198"/>
      <c r="HWL669" s="198"/>
      <c r="HWM669" s="198"/>
      <c r="HWN669" s="198"/>
      <c r="HWO669" s="198"/>
      <c r="HWP669" s="198"/>
      <c r="HWQ669" s="198"/>
      <c r="HWR669" s="198"/>
      <c r="HWS669" s="198"/>
      <c r="HWT669" s="198"/>
      <c r="HWU669" s="198"/>
      <c r="HWV669" s="198"/>
      <c r="HWW669" s="198"/>
      <c r="HWX669" s="198"/>
      <c r="HWY669" s="198"/>
      <c r="HWZ669" s="198"/>
      <c r="HXA669" s="198"/>
      <c r="HXB669" s="198"/>
      <c r="HXC669" s="198"/>
      <c r="HXD669" s="198"/>
      <c r="HXE669" s="198"/>
      <c r="HXF669" s="198"/>
      <c r="HXG669" s="198"/>
      <c r="HXH669" s="198"/>
      <c r="HXI669" s="198"/>
      <c r="HXJ669" s="198"/>
      <c r="HXK669" s="198"/>
      <c r="HXL669" s="198"/>
      <c r="HXM669" s="198"/>
      <c r="HXN669" s="198"/>
      <c r="HXO669" s="198"/>
      <c r="HXP669" s="198"/>
      <c r="HXQ669" s="198"/>
      <c r="HXR669" s="198"/>
      <c r="HXS669" s="198"/>
      <c r="HXT669" s="198"/>
      <c r="HXU669" s="198"/>
      <c r="HXV669" s="198"/>
      <c r="HXW669" s="198"/>
      <c r="HXX669" s="198"/>
      <c r="HXY669" s="198"/>
      <c r="HXZ669" s="198"/>
      <c r="HYA669" s="198"/>
      <c r="HYB669" s="198"/>
      <c r="HYC669" s="198"/>
      <c r="HYD669" s="198"/>
      <c r="HYE669" s="198"/>
      <c r="HYF669" s="198"/>
      <c r="HYG669" s="198"/>
      <c r="HYH669" s="198"/>
      <c r="HYI669" s="198"/>
      <c r="HYJ669" s="198"/>
      <c r="HYK669" s="198"/>
      <c r="HYL669" s="198"/>
      <c r="HYM669" s="198"/>
      <c r="HYN669" s="198"/>
      <c r="HYO669" s="198"/>
      <c r="HYP669" s="198"/>
      <c r="HYQ669" s="198"/>
      <c r="HYR669" s="198"/>
      <c r="HYS669" s="198"/>
      <c r="HYT669" s="198"/>
      <c r="HYU669" s="198"/>
      <c r="HYV669" s="198"/>
      <c r="HYW669" s="198"/>
      <c r="HYX669" s="198"/>
      <c r="HYY669" s="198"/>
      <c r="HYZ669" s="198"/>
      <c r="HZA669" s="198"/>
      <c r="HZB669" s="198"/>
      <c r="HZC669" s="198"/>
      <c r="HZD669" s="198"/>
      <c r="HZE669" s="198"/>
      <c r="HZF669" s="198"/>
      <c r="HZG669" s="198"/>
      <c r="HZH669" s="198"/>
      <c r="HZI669" s="198"/>
      <c r="HZJ669" s="198"/>
      <c r="HZK669" s="198"/>
      <c r="HZL669" s="198"/>
      <c r="HZM669" s="198"/>
      <c r="HZN669" s="198"/>
      <c r="HZO669" s="198"/>
      <c r="HZP669" s="198"/>
      <c r="HZQ669" s="198"/>
      <c r="HZR669" s="198"/>
      <c r="HZS669" s="198"/>
      <c r="HZT669" s="198"/>
      <c r="HZU669" s="198"/>
      <c r="HZV669" s="198"/>
      <c r="HZW669" s="198"/>
      <c r="HZX669" s="198"/>
      <c r="HZY669" s="198"/>
      <c r="HZZ669" s="198"/>
      <c r="IAA669" s="198"/>
      <c r="IAB669" s="198"/>
      <c r="IAC669" s="198"/>
      <c r="IAD669" s="198"/>
      <c r="IAE669" s="198"/>
      <c r="IAF669" s="198"/>
      <c r="IAG669" s="198"/>
      <c r="IAH669" s="198"/>
      <c r="IAI669" s="198"/>
      <c r="IAJ669" s="198"/>
      <c r="IAK669" s="198"/>
      <c r="IAL669" s="198"/>
      <c r="IAM669" s="198"/>
      <c r="IAN669" s="198"/>
      <c r="IAO669" s="198"/>
      <c r="IAP669" s="198"/>
      <c r="IAQ669" s="198"/>
      <c r="IAR669" s="198"/>
      <c r="IAS669" s="198"/>
      <c r="IAT669" s="198"/>
      <c r="IAU669" s="198"/>
      <c r="IAV669" s="198"/>
      <c r="IAW669" s="198"/>
      <c r="IAX669" s="198"/>
      <c r="IAY669" s="198"/>
      <c r="IAZ669" s="198"/>
      <c r="IBA669" s="198"/>
      <c r="IBB669" s="198"/>
      <c r="IBC669" s="198"/>
      <c r="IBD669" s="198"/>
      <c r="IBE669" s="198"/>
      <c r="IBF669" s="198"/>
      <c r="IBG669" s="198"/>
      <c r="IBH669" s="198"/>
      <c r="IBI669" s="198"/>
      <c r="IBJ669" s="198"/>
      <c r="IBK669" s="198"/>
      <c r="IBL669" s="198"/>
      <c r="IBM669" s="198"/>
      <c r="IBN669" s="198"/>
      <c r="IBO669" s="198"/>
      <c r="IBP669" s="198"/>
      <c r="IBQ669" s="198"/>
      <c r="IBR669" s="198"/>
      <c r="IBS669" s="198"/>
      <c r="IBT669" s="198"/>
      <c r="IBU669" s="198"/>
      <c r="IBV669" s="198"/>
      <c r="IBW669" s="198"/>
      <c r="IBX669" s="198"/>
      <c r="IBY669" s="198"/>
      <c r="IBZ669" s="198"/>
      <c r="ICA669" s="198"/>
      <c r="ICB669" s="198"/>
      <c r="ICC669" s="198"/>
      <c r="ICD669" s="198"/>
      <c r="ICE669" s="198"/>
      <c r="ICF669" s="198"/>
      <c r="ICG669" s="198"/>
      <c r="ICH669" s="198"/>
      <c r="ICI669" s="198"/>
      <c r="ICJ669" s="198"/>
      <c r="ICK669" s="198"/>
      <c r="ICL669" s="198"/>
      <c r="ICM669" s="198"/>
      <c r="ICN669" s="198"/>
      <c r="ICO669" s="198"/>
      <c r="ICP669" s="198"/>
      <c r="ICQ669" s="198"/>
      <c r="ICR669" s="198"/>
      <c r="ICS669" s="198"/>
      <c r="ICT669" s="198"/>
      <c r="ICU669" s="198"/>
      <c r="ICV669" s="198"/>
      <c r="ICW669" s="198"/>
      <c r="ICX669" s="198"/>
      <c r="ICY669" s="198"/>
      <c r="ICZ669" s="198"/>
      <c r="IDA669" s="198"/>
      <c r="IDB669" s="198"/>
      <c r="IDC669" s="198"/>
      <c r="IDD669" s="198"/>
      <c r="IDE669" s="198"/>
      <c r="IDF669" s="198"/>
      <c r="IDG669" s="198"/>
      <c r="IDH669" s="198"/>
      <c r="IDI669" s="198"/>
      <c r="IDJ669" s="198"/>
      <c r="IDK669" s="198"/>
      <c r="IDL669" s="198"/>
      <c r="IDM669" s="198"/>
      <c r="IDN669" s="198"/>
      <c r="IDO669" s="198"/>
      <c r="IDP669" s="198"/>
      <c r="IDQ669" s="198"/>
      <c r="IDR669" s="198"/>
      <c r="IDS669" s="198"/>
      <c r="IDT669" s="198"/>
      <c r="IDU669" s="198"/>
      <c r="IDV669" s="198"/>
      <c r="IDW669" s="198"/>
      <c r="IDX669" s="198"/>
      <c r="IDY669" s="198"/>
      <c r="IDZ669" s="198"/>
      <c r="IEA669" s="198"/>
      <c r="IEB669" s="198"/>
      <c r="IEC669" s="198"/>
      <c r="IED669" s="198"/>
      <c r="IEE669" s="198"/>
      <c r="IEF669" s="198"/>
      <c r="IEG669" s="198"/>
      <c r="IEH669" s="198"/>
      <c r="IEI669" s="198"/>
      <c r="IEJ669" s="198"/>
      <c r="IEK669" s="198"/>
      <c r="IEL669" s="198"/>
      <c r="IEM669" s="198"/>
      <c r="IEN669" s="198"/>
      <c r="IEO669" s="198"/>
      <c r="IEP669" s="198"/>
      <c r="IEQ669" s="198"/>
      <c r="IER669" s="198"/>
      <c r="IES669" s="198"/>
      <c r="IET669" s="198"/>
      <c r="IEU669" s="198"/>
      <c r="IEV669" s="198"/>
      <c r="IEW669" s="198"/>
      <c r="IEX669" s="198"/>
      <c r="IEY669" s="198"/>
      <c r="IEZ669" s="198"/>
      <c r="IFA669" s="198"/>
      <c r="IFB669" s="198"/>
      <c r="IFC669" s="198"/>
      <c r="IFD669" s="198"/>
      <c r="IFE669" s="198"/>
      <c r="IFF669" s="198"/>
      <c r="IFG669" s="198"/>
      <c r="IFH669" s="198"/>
      <c r="IFI669" s="198"/>
      <c r="IFJ669" s="198"/>
      <c r="IFK669" s="198"/>
      <c r="IFL669" s="198"/>
      <c r="IFM669" s="198"/>
      <c r="IFN669" s="198"/>
      <c r="IFO669" s="198"/>
      <c r="IFP669" s="198"/>
      <c r="IFQ669" s="198"/>
      <c r="IFR669" s="198"/>
      <c r="IFS669" s="198"/>
      <c r="IFT669" s="198"/>
      <c r="IFU669" s="198"/>
      <c r="IFV669" s="198"/>
      <c r="IFW669" s="198"/>
      <c r="IFX669" s="198"/>
      <c r="IFY669" s="198"/>
      <c r="IFZ669" s="198"/>
      <c r="IGA669" s="198"/>
      <c r="IGB669" s="198"/>
      <c r="IGC669" s="198"/>
      <c r="IGD669" s="198"/>
      <c r="IGE669" s="198"/>
      <c r="IGF669" s="198"/>
      <c r="IGG669" s="198"/>
      <c r="IGH669" s="198"/>
      <c r="IGI669" s="198"/>
      <c r="IGJ669" s="198"/>
      <c r="IGK669" s="198"/>
      <c r="IGL669" s="198"/>
      <c r="IGM669" s="198"/>
      <c r="IGN669" s="198"/>
      <c r="IGO669" s="198"/>
      <c r="IGP669" s="198"/>
      <c r="IGQ669" s="198"/>
      <c r="IGR669" s="198"/>
      <c r="IGS669" s="198"/>
      <c r="IGT669" s="198"/>
      <c r="IGU669" s="198"/>
      <c r="IGV669" s="198"/>
      <c r="IGW669" s="198"/>
      <c r="IGX669" s="198"/>
      <c r="IGY669" s="198"/>
      <c r="IGZ669" s="198"/>
      <c r="IHA669" s="198"/>
      <c r="IHB669" s="198"/>
      <c r="IHC669" s="198"/>
      <c r="IHD669" s="198"/>
      <c r="IHE669" s="198"/>
      <c r="IHF669" s="198"/>
      <c r="IHG669" s="198"/>
      <c r="IHH669" s="198"/>
      <c r="IHI669" s="198"/>
      <c r="IHJ669" s="198"/>
      <c r="IHK669" s="198"/>
      <c r="IHL669" s="198"/>
      <c r="IHM669" s="198"/>
      <c r="IHN669" s="198"/>
      <c r="IHO669" s="198"/>
      <c r="IHP669" s="198"/>
      <c r="IHQ669" s="198"/>
      <c r="IHR669" s="198"/>
      <c r="IHS669" s="198"/>
      <c r="IHT669" s="198"/>
      <c r="IHU669" s="198"/>
      <c r="IHV669" s="198"/>
      <c r="IHW669" s="198"/>
      <c r="IHX669" s="198"/>
      <c r="IHY669" s="198"/>
      <c r="IHZ669" s="198"/>
      <c r="IIA669" s="198"/>
      <c r="IIB669" s="198"/>
      <c r="IIC669" s="198"/>
      <c r="IID669" s="198"/>
      <c r="IIE669" s="198"/>
      <c r="IIF669" s="198"/>
      <c r="IIG669" s="198"/>
      <c r="IIH669" s="198"/>
      <c r="III669" s="198"/>
      <c r="IIJ669" s="198"/>
      <c r="IIK669" s="198"/>
      <c r="IIL669" s="198"/>
      <c r="IIM669" s="198"/>
      <c r="IIN669" s="198"/>
      <c r="IIO669" s="198"/>
      <c r="IIP669" s="198"/>
      <c r="IIQ669" s="198"/>
      <c r="IIR669" s="198"/>
      <c r="IIS669" s="198"/>
      <c r="IIT669" s="198"/>
      <c r="IIU669" s="198"/>
      <c r="IIV669" s="198"/>
      <c r="IIW669" s="198"/>
      <c r="IIX669" s="198"/>
      <c r="IIY669" s="198"/>
      <c r="IIZ669" s="198"/>
      <c r="IJA669" s="198"/>
      <c r="IJB669" s="198"/>
      <c r="IJC669" s="198"/>
      <c r="IJD669" s="198"/>
      <c r="IJE669" s="198"/>
      <c r="IJF669" s="198"/>
      <c r="IJG669" s="198"/>
      <c r="IJH669" s="198"/>
      <c r="IJI669" s="198"/>
      <c r="IJJ669" s="198"/>
      <c r="IJK669" s="198"/>
      <c r="IJL669" s="198"/>
      <c r="IJM669" s="198"/>
      <c r="IJN669" s="198"/>
      <c r="IJO669" s="198"/>
      <c r="IJP669" s="198"/>
      <c r="IJQ669" s="198"/>
      <c r="IJR669" s="198"/>
      <c r="IJS669" s="198"/>
      <c r="IJT669" s="198"/>
      <c r="IJU669" s="198"/>
      <c r="IJV669" s="198"/>
      <c r="IJW669" s="198"/>
      <c r="IJX669" s="198"/>
      <c r="IJY669" s="198"/>
      <c r="IJZ669" s="198"/>
      <c r="IKA669" s="198"/>
      <c r="IKB669" s="198"/>
      <c r="IKC669" s="198"/>
      <c r="IKD669" s="198"/>
      <c r="IKE669" s="198"/>
      <c r="IKF669" s="198"/>
      <c r="IKG669" s="198"/>
      <c r="IKH669" s="198"/>
      <c r="IKI669" s="198"/>
      <c r="IKJ669" s="198"/>
      <c r="IKK669" s="198"/>
      <c r="IKL669" s="198"/>
      <c r="IKM669" s="198"/>
      <c r="IKN669" s="198"/>
      <c r="IKO669" s="198"/>
      <c r="IKP669" s="198"/>
      <c r="IKQ669" s="198"/>
      <c r="IKR669" s="198"/>
      <c r="IKS669" s="198"/>
      <c r="IKT669" s="198"/>
      <c r="IKU669" s="198"/>
      <c r="IKV669" s="198"/>
      <c r="IKW669" s="198"/>
      <c r="IKX669" s="198"/>
      <c r="IKY669" s="198"/>
      <c r="IKZ669" s="198"/>
      <c r="ILA669" s="198"/>
      <c r="ILB669" s="198"/>
      <c r="ILC669" s="198"/>
      <c r="ILD669" s="198"/>
      <c r="ILE669" s="198"/>
      <c r="ILF669" s="198"/>
      <c r="ILG669" s="198"/>
      <c r="ILH669" s="198"/>
      <c r="ILI669" s="198"/>
      <c r="ILJ669" s="198"/>
      <c r="ILK669" s="198"/>
      <c r="ILL669" s="198"/>
      <c r="ILM669" s="198"/>
      <c r="ILN669" s="198"/>
      <c r="ILO669" s="198"/>
      <c r="ILP669" s="198"/>
      <c r="ILQ669" s="198"/>
      <c r="ILR669" s="198"/>
      <c r="ILS669" s="198"/>
      <c r="ILT669" s="198"/>
      <c r="ILU669" s="198"/>
      <c r="ILV669" s="198"/>
      <c r="ILW669" s="198"/>
      <c r="ILX669" s="198"/>
      <c r="ILY669" s="198"/>
      <c r="ILZ669" s="198"/>
      <c r="IMA669" s="198"/>
      <c r="IMB669" s="198"/>
      <c r="IMC669" s="198"/>
      <c r="IMD669" s="198"/>
      <c r="IME669" s="198"/>
      <c r="IMF669" s="198"/>
      <c r="IMG669" s="198"/>
      <c r="IMH669" s="198"/>
      <c r="IMI669" s="198"/>
      <c r="IMJ669" s="198"/>
      <c r="IMK669" s="198"/>
      <c r="IML669" s="198"/>
      <c r="IMM669" s="198"/>
      <c r="IMN669" s="198"/>
      <c r="IMO669" s="198"/>
      <c r="IMP669" s="198"/>
      <c r="IMQ669" s="198"/>
      <c r="IMR669" s="198"/>
      <c r="IMS669" s="198"/>
      <c r="IMT669" s="198"/>
      <c r="IMU669" s="198"/>
      <c r="IMV669" s="198"/>
      <c r="IMW669" s="198"/>
      <c r="IMX669" s="198"/>
      <c r="IMY669" s="198"/>
      <c r="IMZ669" s="198"/>
      <c r="INA669" s="198"/>
      <c r="INB669" s="198"/>
      <c r="INC669" s="198"/>
      <c r="IND669" s="198"/>
      <c r="INE669" s="198"/>
      <c r="INF669" s="198"/>
      <c r="ING669" s="198"/>
      <c r="INH669" s="198"/>
      <c r="INI669" s="198"/>
      <c r="INJ669" s="198"/>
      <c r="INK669" s="198"/>
      <c r="INL669" s="198"/>
      <c r="INM669" s="198"/>
      <c r="INN669" s="198"/>
      <c r="INO669" s="198"/>
      <c r="INP669" s="198"/>
      <c r="INQ669" s="198"/>
      <c r="INR669" s="198"/>
      <c r="INS669" s="198"/>
      <c r="INT669" s="198"/>
      <c r="INU669" s="198"/>
      <c r="INV669" s="198"/>
      <c r="INW669" s="198"/>
      <c r="INX669" s="198"/>
      <c r="INY669" s="198"/>
      <c r="INZ669" s="198"/>
      <c r="IOA669" s="198"/>
      <c r="IOB669" s="198"/>
      <c r="IOC669" s="198"/>
      <c r="IOD669" s="198"/>
      <c r="IOE669" s="198"/>
      <c r="IOF669" s="198"/>
      <c r="IOG669" s="198"/>
      <c r="IOH669" s="198"/>
      <c r="IOI669" s="198"/>
      <c r="IOJ669" s="198"/>
      <c r="IOK669" s="198"/>
      <c r="IOL669" s="198"/>
      <c r="IOM669" s="198"/>
      <c r="ION669" s="198"/>
      <c r="IOO669" s="198"/>
      <c r="IOP669" s="198"/>
      <c r="IOQ669" s="198"/>
      <c r="IOR669" s="198"/>
      <c r="IOS669" s="198"/>
      <c r="IOT669" s="198"/>
      <c r="IOU669" s="198"/>
      <c r="IOV669" s="198"/>
      <c r="IOW669" s="198"/>
      <c r="IOX669" s="198"/>
      <c r="IOY669" s="198"/>
      <c r="IOZ669" s="198"/>
      <c r="IPA669" s="198"/>
      <c r="IPB669" s="198"/>
      <c r="IPC669" s="198"/>
      <c r="IPD669" s="198"/>
      <c r="IPE669" s="198"/>
      <c r="IPF669" s="198"/>
      <c r="IPG669" s="198"/>
      <c r="IPH669" s="198"/>
      <c r="IPI669" s="198"/>
      <c r="IPJ669" s="198"/>
      <c r="IPK669" s="198"/>
      <c r="IPL669" s="198"/>
      <c r="IPM669" s="198"/>
      <c r="IPN669" s="198"/>
      <c r="IPO669" s="198"/>
      <c r="IPP669" s="198"/>
      <c r="IPQ669" s="198"/>
      <c r="IPR669" s="198"/>
      <c r="IPS669" s="198"/>
      <c r="IPT669" s="198"/>
      <c r="IPU669" s="198"/>
      <c r="IPV669" s="198"/>
      <c r="IPW669" s="198"/>
      <c r="IPX669" s="198"/>
      <c r="IPY669" s="198"/>
      <c r="IPZ669" s="198"/>
      <c r="IQA669" s="198"/>
      <c r="IQB669" s="198"/>
      <c r="IQC669" s="198"/>
      <c r="IQD669" s="198"/>
      <c r="IQE669" s="198"/>
      <c r="IQF669" s="198"/>
      <c r="IQG669" s="198"/>
      <c r="IQH669" s="198"/>
      <c r="IQI669" s="198"/>
      <c r="IQJ669" s="198"/>
      <c r="IQK669" s="198"/>
      <c r="IQL669" s="198"/>
      <c r="IQM669" s="198"/>
      <c r="IQN669" s="198"/>
      <c r="IQO669" s="198"/>
      <c r="IQP669" s="198"/>
      <c r="IQQ669" s="198"/>
      <c r="IQR669" s="198"/>
      <c r="IQS669" s="198"/>
      <c r="IQT669" s="198"/>
      <c r="IQU669" s="198"/>
      <c r="IQV669" s="198"/>
      <c r="IQW669" s="198"/>
      <c r="IQX669" s="198"/>
      <c r="IQY669" s="198"/>
      <c r="IQZ669" s="198"/>
      <c r="IRA669" s="198"/>
      <c r="IRB669" s="198"/>
      <c r="IRC669" s="198"/>
      <c r="IRD669" s="198"/>
      <c r="IRE669" s="198"/>
      <c r="IRF669" s="198"/>
      <c r="IRG669" s="198"/>
      <c r="IRH669" s="198"/>
      <c r="IRI669" s="198"/>
      <c r="IRJ669" s="198"/>
      <c r="IRK669" s="198"/>
      <c r="IRL669" s="198"/>
      <c r="IRM669" s="198"/>
      <c r="IRN669" s="198"/>
      <c r="IRO669" s="198"/>
      <c r="IRP669" s="198"/>
      <c r="IRQ669" s="198"/>
      <c r="IRR669" s="198"/>
      <c r="IRS669" s="198"/>
      <c r="IRT669" s="198"/>
      <c r="IRU669" s="198"/>
      <c r="IRV669" s="198"/>
      <c r="IRW669" s="198"/>
      <c r="IRX669" s="198"/>
      <c r="IRY669" s="198"/>
      <c r="IRZ669" s="198"/>
      <c r="ISA669" s="198"/>
      <c r="ISB669" s="198"/>
      <c r="ISC669" s="198"/>
      <c r="ISD669" s="198"/>
      <c r="ISE669" s="198"/>
      <c r="ISF669" s="198"/>
      <c r="ISG669" s="198"/>
      <c r="ISH669" s="198"/>
      <c r="ISI669" s="198"/>
      <c r="ISJ669" s="198"/>
      <c r="ISK669" s="198"/>
      <c r="ISL669" s="198"/>
      <c r="ISM669" s="198"/>
      <c r="ISN669" s="198"/>
      <c r="ISO669" s="198"/>
      <c r="ISP669" s="198"/>
      <c r="ISQ669" s="198"/>
      <c r="ISR669" s="198"/>
      <c r="ISS669" s="198"/>
      <c r="IST669" s="198"/>
      <c r="ISU669" s="198"/>
      <c r="ISV669" s="198"/>
      <c r="ISW669" s="198"/>
      <c r="ISX669" s="198"/>
      <c r="ISY669" s="198"/>
      <c r="ISZ669" s="198"/>
      <c r="ITA669" s="198"/>
      <c r="ITB669" s="198"/>
      <c r="ITC669" s="198"/>
      <c r="ITD669" s="198"/>
      <c r="ITE669" s="198"/>
      <c r="ITF669" s="198"/>
      <c r="ITG669" s="198"/>
      <c r="ITH669" s="198"/>
      <c r="ITI669" s="198"/>
      <c r="ITJ669" s="198"/>
      <c r="ITK669" s="198"/>
      <c r="ITL669" s="198"/>
      <c r="ITM669" s="198"/>
      <c r="ITN669" s="198"/>
      <c r="ITO669" s="198"/>
      <c r="ITP669" s="198"/>
      <c r="ITQ669" s="198"/>
      <c r="ITR669" s="198"/>
      <c r="ITS669" s="198"/>
      <c r="ITT669" s="198"/>
      <c r="ITU669" s="198"/>
      <c r="ITV669" s="198"/>
      <c r="ITW669" s="198"/>
      <c r="ITX669" s="198"/>
      <c r="ITY669" s="198"/>
      <c r="ITZ669" s="198"/>
      <c r="IUA669" s="198"/>
      <c r="IUB669" s="198"/>
      <c r="IUC669" s="198"/>
      <c r="IUD669" s="198"/>
      <c r="IUE669" s="198"/>
      <c r="IUF669" s="198"/>
      <c r="IUG669" s="198"/>
      <c r="IUH669" s="198"/>
      <c r="IUI669" s="198"/>
      <c r="IUJ669" s="198"/>
      <c r="IUK669" s="198"/>
      <c r="IUL669" s="198"/>
      <c r="IUM669" s="198"/>
      <c r="IUN669" s="198"/>
      <c r="IUO669" s="198"/>
      <c r="IUP669" s="198"/>
      <c r="IUQ669" s="198"/>
      <c r="IUR669" s="198"/>
      <c r="IUS669" s="198"/>
      <c r="IUT669" s="198"/>
      <c r="IUU669" s="198"/>
      <c r="IUV669" s="198"/>
      <c r="IUW669" s="198"/>
      <c r="IUX669" s="198"/>
      <c r="IUY669" s="198"/>
      <c r="IUZ669" s="198"/>
      <c r="IVA669" s="198"/>
      <c r="IVB669" s="198"/>
      <c r="IVC669" s="198"/>
      <c r="IVD669" s="198"/>
      <c r="IVE669" s="198"/>
      <c r="IVF669" s="198"/>
      <c r="IVG669" s="198"/>
      <c r="IVH669" s="198"/>
      <c r="IVI669" s="198"/>
      <c r="IVJ669" s="198"/>
      <c r="IVK669" s="198"/>
      <c r="IVL669" s="198"/>
      <c r="IVM669" s="198"/>
      <c r="IVN669" s="198"/>
      <c r="IVO669" s="198"/>
      <c r="IVP669" s="198"/>
      <c r="IVQ669" s="198"/>
      <c r="IVR669" s="198"/>
      <c r="IVS669" s="198"/>
      <c r="IVT669" s="198"/>
      <c r="IVU669" s="198"/>
      <c r="IVV669" s="198"/>
      <c r="IVW669" s="198"/>
      <c r="IVX669" s="198"/>
      <c r="IVY669" s="198"/>
      <c r="IVZ669" s="198"/>
      <c r="IWA669" s="198"/>
      <c r="IWB669" s="198"/>
      <c r="IWC669" s="198"/>
      <c r="IWD669" s="198"/>
      <c r="IWE669" s="198"/>
      <c r="IWF669" s="198"/>
      <c r="IWG669" s="198"/>
      <c r="IWH669" s="198"/>
      <c r="IWI669" s="198"/>
      <c r="IWJ669" s="198"/>
      <c r="IWK669" s="198"/>
      <c r="IWL669" s="198"/>
      <c r="IWM669" s="198"/>
      <c r="IWN669" s="198"/>
      <c r="IWO669" s="198"/>
      <c r="IWP669" s="198"/>
      <c r="IWQ669" s="198"/>
      <c r="IWR669" s="198"/>
      <c r="IWS669" s="198"/>
      <c r="IWT669" s="198"/>
      <c r="IWU669" s="198"/>
      <c r="IWV669" s="198"/>
      <c r="IWW669" s="198"/>
      <c r="IWX669" s="198"/>
      <c r="IWY669" s="198"/>
      <c r="IWZ669" s="198"/>
      <c r="IXA669" s="198"/>
      <c r="IXB669" s="198"/>
      <c r="IXC669" s="198"/>
      <c r="IXD669" s="198"/>
      <c r="IXE669" s="198"/>
      <c r="IXF669" s="198"/>
      <c r="IXG669" s="198"/>
      <c r="IXH669" s="198"/>
      <c r="IXI669" s="198"/>
      <c r="IXJ669" s="198"/>
      <c r="IXK669" s="198"/>
      <c r="IXL669" s="198"/>
      <c r="IXM669" s="198"/>
      <c r="IXN669" s="198"/>
      <c r="IXO669" s="198"/>
      <c r="IXP669" s="198"/>
      <c r="IXQ669" s="198"/>
      <c r="IXR669" s="198"/>
      <c r="IXS669" s="198"/>
      <c r="IXT669" s="198"/>
      <c r="IXU669" s="198"/>
      <c r="IXV669" s="198"/>
      <c r="IXW669" s="198"/>
      <c r="IXX669" s="198"/>
      <c r="IXY669" s="198"/>
      <c r="IXZ669" s="198"/>
      <c r="IYA669" s="198"/>
      <c r="IYB669" s="198"/>
      <c r="IYC669" s="198"/>
      <c r="IYD669" s="198"/>
      <c r="IYE669" s="198"/>
      <c r="IYF669" s="198"/>
      <c r="IYG669" s="198"/>
      <c r="IYH669" s="198"/>
      <c r="IYI669" s="198"/>
      <c r="IYJ669" s="198"/>
      <c r="IYK669" s="198"/>
      <c r="IYL669" s="198"/>
      <c r="IYM669" s="198"/>
      <c r="IYN669" s="198"/>
      <c r="IYO669" s="198"/>
      <c r="IYP669" s="198"/>
      <c r="IYQ669" s="198"/>
      <c r="IYR669" s="198"/>
      <c r="IYS669" s="198"/>
      <c r="IYT669" s="198"/>
      <c r="IYU669" s="198"/>
      <c r="IYV669" s="198"/>
      <c r="IYW669" s="198"/>
      <c r="IYX669" s="198"/>
      <c r="IYY669" s="198"/>
      <c r="IYZ669" s="198"/>
      <c r="IZA669" s="198"/>
      <c r="IZB669" s="198"/>
      <c r="IZC669" s="198"/>
      <c r="IZD669" s="198"/>
      <c r="IZE669" s="198"/>
      <c r="IZF669" s="198"/>
      <c r="IZG669" s="198"/>
      <c r="IZH669" s="198"/>
      <c r="IZI669" s="198"/>
      <c r="IZJ669" s="198"/>
      <c r="IZK669" s="198"/>
      <c r="IZL669" s="198"/>
      <c r="IZM669" s="198"/>
      <c r="IZN669" s="198"/>
      <c r="IZO669" s="198"/>
      <c r="IZP669" s="198"/>
      <c r="IZQ669" s="198"/>
      <c r="IZR669" s="198"/>
      <c r="IZS669" s="198"/>
      <c r="IZT669" s="198"/>
      <c r="IZU669" s="198"/>
      <c r="IZV669" s="198"/>
      <c r="IZW669" s="198"/>
      <c r="IZX669" s="198"/>
      <c r="IZY669" s="198"/>
      <c r="IZZ669" s="198"/>
      <c r="JAA669" s="198"/>
      <c r="JAB669" s="198"/>
      <c r="JAC669" s="198"/>
      <c r="JAD669" s="198"/>
      <c r="JAE669" s="198"/>
      <c r="JAF669" s="198"/>
      <c r="JAG669" s="198"/>
      <c r="JAH669" s="198"/>
      <c r="JAI669" s="198"/>
      <c r="JAJ669" s="198"/>
      <c r="JAK669" s="198"/>
      <c r="JAL669" s="198"/>
      <c r="JAM669" s="198"/>
      <c r="JAN669" s="198"/>
      <c r="JAO669" s="198"/>
      <c r="JAP669" s="198"/>
      <c r="JAQ669" s="198"/>
      <c r="JAR669" s="198"/>
      <c r="JAS669" s="198"/>
      <c r="JAT669" s="198"/>
      <c r="JAU669" s="198"/>
      <c r="JAV669" s="198"/>
      <c r="JAW669" s="198"/>
      <c r="JAX669" s="198"/>
      <c r="JAY669" s="198"/>
      <c r="JAZ669" s="198"/>
      <c r="JBA669" s="198"/>
      <c r="JBB669" s="198"/>
      <c r="JBC669" s="198"/>
      <c r="JBD669" s="198"/>
      <c r="JBE669" s="198"/>
      <c r="JBF669" s="198"/>
      <c r="JBG669" s="198"/>
      <c r="JBH669" s="198"/>
      <c r="JBI669" s="198"/>
      <c r="JBJ669" s="198"/>
      <c r="JBK669" s="198"/>
      <c r="JBL669" s="198"/>
      <c r="JBM669" s="198"/>
      <c r="JBN669" s="198"/>
      <c r="JBO669" s="198"/>
      <c r="JBP669" s="198"/>
      <c r="JBQ669" s="198"/>
      <c r="JBR669" s="198"/>
      <c r="JBS669" s="198"/>
      <c r="JBT669" s="198"/>
      <c r="JBU669" s="198"/>
      <c r="JBV669" s="198"/>
      <c r="JBW669" s="198"/>
      <c r="JBX669" s="198"/>
      <c r="JBY669" s="198"/>
      <c r="JBZ669" s="198"/>
      <c r="JCA669" s="198"/>
      <c r="JCB669" s="198"/>
      <c r="JCC669" s="198"/>
      <c r="JCD669" s="198"/>
      <c r="JCE669" s="198"/>
      <c r="JCF669" s="198"/>
      <c r="JCG669" s="198"/>
      <c r="JCH669" s="198"/>
      <c r="JCI669" s="198"/>
      <c r="JCJ669" s="198"/>
      <c r="JCK669" s="198"/>
      <c r="JCL669" s="198"/>
      <c r="JCM669" s="198"/>
      <c r="JCN669" s="198"/>
      <c r="JCO669" s="198"/>
      <c r="JCP669" s="198"/>
      <c r="JCQ669" s="198"/>
      <c r="JCR669" s="198"/>
      <c r="JCS669" s="198"/>
      <c r="JCT669" s="198"/>
      <c r="JCU669" s="198"/>
      <c r="JCV669" s="198"/>
      <c r="JCW669" s="198"/>
      <c r="JCX669" s="198"/>
      <c r="JCY669" s="198"/>
      <c r="JCZ669" s="198"/>
      <c r="JDA669" s="198"/>
      <c r="JDB669" s="198"/>
      <c r="JDC669" s="198"/>
      <c r="JDD669" s="198"/>
      <c r="JDE669" s="198"/>
      <c r="JDF669" s="198"/>
      <c r="JDG669" s="198"/>
      <c r="JDH669" s="198"/>
      <c r="JDI669" s="198"/>
      <c r="JDJ669" s="198"/>
      <c r="JDK669" s="198"/>
      <c r="JDL669" s="198"/>
      <c r="JDM669" s="198"/>
      <c r="JDN669" s="198"/>
      <c r="JDO669" s="198"/>
      <c r="JDP669" s="198"/>
      <c r="JDQ669" s="198"/>
      <c r="JDR669" s="198"/>
      <c r="JDS669" s="198"/>
      <c r="JDT669" s="198"/>
      <c r="JDU669" s="198"/>
      <c r="JDV669" s="198"/>
      <c r="JDW669" s="198"/>
      <c r="JDX669" s="198"/>
      <c r="JDY669" s="198"/>
      <c r="JDZ669" s="198"/>
      <c r="JEA669" s="198"/>
      <c r="JEB669" s="198"/>
      <c r="JEC669" s="198"/>
      <c r="JED669" s="198"/>
      <c r="JEE669" s="198"/>
      <c r="JEF669" s="198"/>
      <c r="JEG669" s="198"/>
      <c r="JEH669" s="198"/>
      <c r="JEI669" s="198"/>
      <c r="JEJ669" s="198"/>
      <c r="JEK669" s="198"/>
      <c r="JEL669" s="198"/>
      <c r="JEM669" s="198"/>
      <c r="JEN669" s="198"/>
      <c r="JEO669" s="198"/>
      <c r="JEP669" s="198"/>
      <c r="JEQ669" s="198"/>
      <c r="JER669" s="198"/>
      <c r="JES669" s="198"/>
      <c r="JET669" s="198"/>
      <c r="JEU669" s="198"/>
      <c r="JEV669" s="198"/>
      <c r="JEW669" s="198"/>
      <c r="JEX669" s="198"/>
      <c r="JEY669" s="198"/>
      <c r="JEZ669" s="198"/>
      <c r="JFA669" s="198"/>
      <c r="JFB669" s="198"/>
      <c r="JFC669" s="198"/>
      <c r="JFD669" s="198"/>
      <c r="JFE669" s="198"/>
      <c r="JFF669" s="198"/>
      <c r="JFG669" s="198"/>
      <c r="JFH669" s="198"/>
      <c r="JFI669" s="198"/>
      <c r="JFJ669" s="198"/>
      <c r="JFK669" s="198"/>
      <c r="JFL669" s="198"/>
      <c r="JFM669" s="198"/>
      <c r="JFN669" s="198"/>
      <c r="JFO669" s="198"/>
      <c r="JFP669" s="198"/>
      <c r="JFQ669" s="198"/>
      <c r="JFR669" s="198"/>
      <c r="JFS669" s="198"/>
      <c r="JFT669" s="198"/>
      <c r="JFU669" s="198"/>
      <c r="JFV669" s="198"/>
      <c r="JFW669" s="198"/>
      <c r="JFX669" s="198"/>
      <c r="JFY669" s="198"/>
      <c r="JFZ669" s="198"/>
      <c r="JGA669" s="198"/>
      <c r="JGB669" s="198"/>
      <c r="JGC669" s="198"/>
      <c r="JGD669" s="198"/>
      <c r="JGE669" s="198"/>
      <c r="JGF669" s="198"/>
      <c r="JGG669" s="198"/>
      <c r="JGH669" s="198"/>
      <c r="JGI669" s="198"/>
      <c r="JGJ669" s="198"/>
      <c r="JGK669" s="198"/>
      <c r="JGL669" s="198"/>
      <c r="JGM669" s="198"/>
      <c r="JGN669" s="198"/>
      <c r="JGO669" s="198"/>
      <c r="JGP669" s="198"/>
      <c r="JGQ669" s="198"/>
      <c r="JGR669" s="198"/>
      <c r="JGS669" s="198"/>
      <c r="JGT669" s="198"/>
      <c r="JGU669" s="198"/>
      <c r="JGV669" s="198"/>
      <c r="JGW669" s="198"/>
      <c r="JGX669" s="198"/>
      <c r="JGY669" s="198"/>
      <c r="JGZ669" s="198"/>
      <c r="JHA669" s="198"/>
      <c r="JHB669" s="198"/>
      <c r="JHC669" s="198"/>
      <c r="JHD669" s="198"/>
      <c r="JHE669" s="198"/>
      <c r="JHF669" s="198"/>
      <c r="JHG669" s="198"/>
      <c r="JHH669" s="198"/>
      <c r="JHI669" s="198"/>
      <c r="JHJ669" s="198"/>
      <c r="JHK669" s="198"/>
      <c r="JHL669" s="198"/>
      <c r="JHM669" s="198"/>
      <c r="JHN669" s="198"/>
      <c r="JHO669" s="198"/>
      <c r="JHP669" s="198"/>
      <c r="JHQ669" s="198"/>
      <c r="JHR669" s="198"/>
      <c r="JHS669" s="198"/>
      <c r="JHT669" s="198"/>
      <c r="JHU669" s="198"/>
      <c r="JHV669" s="198"/>
      <c r="JHW669" s="198"/>
      <c r="JHX669" s="198"/>
      <c r="JHY669" s="198"/>
      <c r="JHZ669" s="198"/>
      <c r="JIA669" s="198"/>
      <c r="JIB669" s="198"/>
      <c r="JIC669" s="198"/>
      <c r="JID669" s="198"/>
      <c r="JIE669" s="198"/>
      <c r="JIF669" s="198"/>
      <c r="JIG669" s="198"/>
      <c r="JIH669" s="198"/>
      <c r="JII669" s="198"/>
      <c r="JIJ669" s="198"/>
      <c r="JIK669" s="198"/>
      <c r="JIL669" s="198"/>
      <c r="JIM669" s="198"/>
      <c r="JIN669" s="198"/>
      <c r="JIO669" s="198"/>
      <c r="JIP669" s="198"/>
      <c r="JIQ669" s="198"/>
      <c r="JIR669" s="198"/>
      <c r="JIS669" s="198"/>
      <c r="JIT669" s="198"/>
      <c r="JIU669" s="198"/>
      <c r="JIV669" s="198"/>
      <c r="JIW669" s="198"/>
      <c r="JIX669" s="198"/>
      <c r="JIY669" s="198"/>
      <c r="JIZ669" s="198"/>
      <c r="JJA669" s="198"/>
      <c r="JJB669" s="198"/>
      <c r="JJC669" s="198"/>
      <c r="JJD669" s="198"/>
      <c r="JJE669" s="198"/>
      <c r="JJF669" s="198"/>
      <c r="JJG669" s="198"/>
      <c r="JJH669" s="198"/>
      <c r="JJI669" s="198"/>
      <c r="JJJ669" s="198"/>
      <c r="JJK669" s="198"/>
      <c r="JJL669" s="198"/>
      <c r="JJM669" s="198"/>
      <c r="JJN669" s="198"/>
      <c r="JJO669" s="198"/>
      <c r="JJP669" s="198"/>
      <c r="JJQ669" s="198"/>
      <c r="JJR669" s="198"/>
      <c r="JJS669" s="198"/>
      <c r="JJT669" s="198"/>
      <c r="JJU669" s="198"/>
      <c r="JJV669" s="198"/>
      <c r="JJW669" s="198"/>
      <c r="JJX669" s="198"/>
      <c r="JJY669" s="198"/>
      <c r="JJZ669" s="198"/>
      <c r="JKA669" s="198"/>
      <c r="JKB669" s="198"/>
      <c r="JKC669" s="198"/>
      <c r="JKD669" s="198"/>
      <c r="JKE669" s="198"/>
      <c r="JKF669" s="198"/>
      <c r="JKG669" s="198"/>
      <c r="JKH669" s="198"/>
      <c r="JKI669" s="198"/>
      <c r="JKJ669" s="198"/>
      <c r="JKK669" s="198"/>
      <c r="JKL669" s="198"/>
      <c r="JKM669" s="198"/>
      <c r="JKN669" s="198"/>
      <c r="JKO669" s="198"/>
      <c r="JKP669" s="198"/>
      <c r="JKQ669" s="198"/>
      <c r="JKR669" s="198"/>
      <c r="JKS669" s="198"/>
      <c r="JKT669" s="198"/>
      <c r="JKU669" s="198"/>
      <c r="JKV669" s="198"/>
      <c r="JKW669" s="198"/>
      <c r="JKX669" s="198"/>
      <c r="JKY669" s="198"/>
      <c r="JKZ669" s="198"/>
      <c r="JLA669" s="198"/>
      <c r="JLB669" s="198"/>
      <c r="JLC669" s="198"/>
      <c r="JLD669" s="198"/>
      <c r="JLE669" s="198"/>
      <c r="JLF669" s="198"/>
      <c r="JLG669" s="198"/>
      <c r="JLH669" s="198"/>
      <c r="JLI669" s="198"/>
      <c r="JLJ669" s="198"/>
      <c r="JLK669" s="198"/>
      <c r="JLL669" s="198"/>
      <c r="JLM669" s="198"/>
      <c r="JLN669" s="198"/>
      <c r="JLO669" s="198"/>
      <c r="JLP669" s="198"/>
      <c r="JLQ669" s="198"/>
      <c r="JLR669" s="198"/>
      <c r="JLS669" s="198"/>
      <c r="JLT669" s="198"/>
      <c r="JLU669" s="198"/>
      <c r="JLV669" s="198"/>
      <c r="JLW669" s="198"/>
      <c r="JLX669" s="198"/>
      <c r="JLY669" s="198"/>
      <c r="JLZ669" s="198"/>
      <c r="JMA669" s="198"/>
      <c r="JMB669" s="198"/>
      <c r="JMC669" s="198"/>
      <c r="JMD669" s="198"/>
      <c r="JME669" s="198"/>
      <c r="JMF669" s="198"/>
      <c r="JMG669" s="198"/>
      <c r="JMH669" s="198"/>
      <c r="JMI669" s="198"/>
      <c r="JMJ669" s="198"/>
      <c r="JMK669" s="198"/>
      <c r="JML669" s="198"/>
      <c r="JMM669" s="198"/>
      <c r="JMN669" s="198"/>
      <c r="JMO669" s="198"/>
      <c r="JMP669" s="198"/>
      <c r="JMQ669" s="198"/>
      <c r="JMR669" s="198"/>
      <c r="JMS669" s="198"/>
      <c r="JMT669" s="198"/>
      <c r="JMU669" s="198"/>
      <c r="JMV669" s="198"/>
      <c r="JMW669" s="198"/>
      <c r="JMX669" s="198"/>
      <c r="JMY669" s="198"/>
      <c r="JMZ669" s="198"/>
      <c r="JNA669" s="198"/>
      <c r="JNB669" s="198"/>
      <c r="JNC669" s="198"/>
      <c r="JND669" s="198"/>
      <c r="JNE669" s="198"/>
      <c r="JNF669" s="198"/>
      <c r="JNG669" s="198"/>
      <c r="JNH669" s="198"/>
      <c r="JNI669" s="198"/>
      <c r="JNJ669" s="198"/>
      <c r="JNK669" s="198"/>
      <c r="JNL669" s="198"/>
      <c r="JNM669" s="198"/>
      <c r="JNN669" s="198"/>
      <c r="JNO669" s="198"/>
      <c r="JNP669" s="198"/>
      <c r="JNQ669" s="198"/>
      <c r="JNR669" s="198"/>
      <c r="JNS669" s="198"/>
      <c r="JNT669" s="198"/>
      <c r="JNU669" s="198"/>
      <c r="JNV669" s="198"/>
      <c r="JNW669" s="198"/>
      <c r="JNX669" s="198"/>
      <c r="JNY669" s="198"/>
      <c r="JNZ669" s="198"/>
      <c r="JOA669" s="198"/>
      <c r="JOB669" s="198"/>
      <c r="JOC669" s="198"/>
      <c r="JOD669" s="198"/>
      <c r="JOE669" s="198"/>
      <c r="JOF669" s="198"/>
      <c r="JOG669" s="198"/>
      <c r="JOH669" s="198"/>
      <c r="JOI669" s="198"/>
      <c r="JOJ669" s="198"/>
      <c r="JOK669" s="198"/>
      <c r="JOL669" s="198"/>
      <c r="JOM669" s="198"/>
      <c r="JON669" s="198"/>
      <c r="JOO669" s="198"/>
      <c r="JOP669" s="198"/>
      <c r="JOQ669" s="198"/>
      <c r="JOR669" s="198"/>
      <c r="JOS669" s="198"/>
      <c r="JOT669" s="198"/>
      <c r="JOU669" s="198"/>
      <c r="JOV669" s="198"/>
      <c r="JOW669" s="198"/>
      <c r="JOX669" s="198"/>
      <c r="JOY669" s="198"/>
      <c r="JOZ669" s="198"/>
      <c r="JPA669" s="198"/>
      <c r="JPB669" s="198"/>
      <c r="JPC669" s="198"/>
      <c r="JPD669" s="198"/>
      <c r="JPE669" s="198"/>
      <c r="JPF669" s="198"/>
      <c r="JPG669" s="198"/>
      <c r="JPH669" s="198"/>
      <c r="JPI669" s="198"/>
      <c r="JPJ669" s="198"/>
      <c r="JPK669" s="198"/>
      <c r="JPL669" s="198"/>
      <c r="JPM669" s="198"/>
      <c r="JPN669" s="198"/>
      <c r="JPO669" s="198"/>
      <c r="JPP669" s="198"/>
      <c r="JPQ669" s="198"/>
      <c r="JPR669" s="198"/>
      <c r="JPS669" s="198"/>
      <c r="JPT669" s="198"/>
      <c r="JPU669" s="198"/>
      <c r="JPV669" s="198"/>
      <c r="JPW669" s="198"/>
      <c r="JPX669" s="198"/>
      <c r="JPY669" s="198"/>
      <c r="JPZ669" s="198"/>
      <c r="JQA669" s="198"/>
      <c r="JQB669" s="198"/>
      <c r="JQC669" s="198"/>
      <c r="JQD669" s="198"/>
      <c r="JQE669" s="198"/>
      <c r="JQF669" s="198"/>
      <c r="JQG669" s="198"/>
      <c r="JQH669" s="198"/>
      <c r="JQI669" s="198"/>
      <c r="JQJ669" s="198"/>
      <c r="JQK669" s="198"/>
      <c r="JQL669" s="198"/>
      <c r="JQM669" s="198"/>
      <c r="JQN669" s="198"/>
      <c r="JQO669" s="198"/>
      <c r="JQP669" s="198"/>
      <c r="JQQ669" s="198"/>
      <c r="JQR669" s="198"/>
      <c r="JQS669" s="198"/>
      <c r="JQT669" s="198"/>
      <c r="JQU669" s="198"/>
      <c r="JQV669" s="198"/>
      <c r="JQW669" s="198"/>
      <c r="JQX669" s="198"/>
      <c r="JQY669" s="198"/>
      <c r="JQZ669" s="198"/>
      <c r="JRA669" s="198"/>
      <c r="JRB669" s="198"/>
      <c r="JRC669" s="198"/>
      <c r="JRD669" s="198"/>
      <c r="JRE669" s="198"/>
      <c r="JRF669" s="198"/>
      <c r="JRG669" s="198"/>
      <c r="JRH669" s="198"/>
      <c r="JRI669" s="198"/>
      <c r="JRJ669" s="198"/>
      <c r="JRK669" s="198"/>
      <c r="JRL669" s="198"/>
      <c r="JRM669" s="198"/>
      <c r="JRN669" s="198"/>
      <c r="JRO669" s="198"/>
      <c r="JRP669" s="198"/>
      <c r="JRQ669" s="198"/>
      <c r="JRR669" s="198"/>
      <c r="JRS669" s="198"/>
      <c r="JRT669" s="198"/>
      <c r="JRU669" s="198"/>
      <c r="JRV669" s="198"/>
      <c r="JRW669" s="198"/>
      <c r="JRX669" s="198"/>
      <c r="JRY669" s="198"/>
      <c r="JRZ669" s="198"/>
      <c r="JSA669" s="198"/>
      <c r="JSB669" s="198"/>
      <c r="JSC669" s="198"/>
      <c r="JSD669" s="198"/>
      <c r="JSE669" s="198"/>
      <c r="JSF669" s="198"/>
      <c r="JSG669" s="198"/>
      <c r="JSH669" s="198"/>
      <c r="JSI669" s="198"/>
      <c r="JSJ669" s="198"/>
      <c r="JSK669" s="198"/>
      <c r="JSL669" s="198"/>
      <c r="JSM669" s="198"/>
      <c r="JSN669" s="198"/>
      <c r="JSO669" s="198"/>
      <c r="JSP669" s="198"/>
      <c r="JSQ669" s="198"/>
      <c r="JSR669" s="198"/>
      <c r="JSS669" s="198"/>
      <c r="JST669" s="198"/>
      <c r="JSU669" s="198"/>
      <c r="JSV669" s="198"/>
      <c r="JSW669" s="198"/>
      <c r="JSX669" s="198"/>
      <c r="JSY669" s="198"/>
      <c r="JSZ669" s="198"/>
      <c r="JTA669" s="198"/>
      <c r="JTB669" s="198"/>
      <c r="JTC669" s="198"/>
      <c r="JTD669" s="198"/>
      <c r="JTE669" s="198"/>
      <c r="JTF669" s="198"/>
      <c r="JTG669" s="198"/>
      <c r="JTH669" s="198"/>
      <c r="JTI669" s="198"/>
      <c r="JTJ669" s="198"/>
      <c r="JTK669" s="198"/>
      <c r="JTL669" s="198"/>
      <c r="JTM669" s="198"/>
      <c r="JTN669" s="198"/>
      <c r="JTO669" s="198"/>
      <c r="JTP669" s="198"/>
      <c r="JTQ669" s="198"/>
      <c r="JTR669" s="198"/>
      <c r="JTS669" s="198"/>
      <c r="JTT669" s="198"/>
      <c r="JTU669" s="198"/>
      <c r="JTV669" s="198"/>
      <c r="JTW669" s="198"/>
      <c r="JTX669" s="198"/>
      <c r="JTY669" s="198"/>
      <c r="JTZ669" s="198"/>
      <c r="JUA669" s="198"/>
      <c r="JUB669" s="198"/>
      <c r="JUC669" s="198"/>
      <c r="JUD669" s="198"/>
      <c r="JUE669" s="198"/>
      <c r="JUF669" s="198"/>
      <c r="JUG669" s="198"/>
      <c r="JUH669" s="198"/>
      <c r="JUI669" s="198"/>
      <c r="JUJ669" s="198"/>
      <c r="JUK669" s="198"/>
      <c r="JUL669" s="198"/>
      <c r="JUM669" s="198"/>
      <c r="JUN669" s="198"/>
      <c r="JUO669" s="198"/>
      <c r="JUP669" s="198"/>
      <c r="JUQ669" s="198"/>
      <c r="JUR669" s="198"/>
      <c r="JUS669" s="198"/>
      <c r="JUT669" s="198"/>
      <c r="JUU669" s="198"/>
      <c r="JUV669" s="198"/>
      <c r="JUW669" s="198"/>
      <c r="JUX669" s="198"/>
      <c r="JUY669" s="198"/>
      <c r="JUZ669" s="198"/>
      <c r="JVA669" s="198"/>
      <c r="JVB669" s="198"/>
      <c r="JVC669" s="198"/>
      <c r="JVD669" s="198"/>
      <c r="JVE669" s="198"/>
      <c r="JVF669" s="198"/>
      <c r="JVG669" s="198"/>
      <c r="JVH669" s="198"/>
      <c r="JVI669" s="198"/>
      <c r="JVJ669" s="198"/>
      <c r="JVK669" s="198"/>
      <c r="JVL669" s="198"/>
      <c r="JVM669" s="198"/>
      <c r="JVN669" s="198"/>
      <c r="JVO669" s="198"/>
      <c r="JVP669" s="198"/>
      <c r="JVQ669" s="198"/>
      <c r="JVR669" s="198"/>
      <c r="JVS669" s="198"/>
      <c r="JVT669" s="198"/>
      <c r="JVU669" s="198"/>
      <c r="JVV669" s="198"/>
      <c r="JVW669" s="198"/>
      <c r="JVX669" s="198"/>
      <c r="JVY669" s="198"/>
      <c r="JVZ669" s="198"/>
      <c r="JWA669" s="198"/>
      <c r="JWB669" s="198"/>
      <c r="JWC669" s="198"/>
      <c r="JWD669" s="198"/>
      <c r="JWE669" s="198"/>
      <c r="JWF669" s="198"/>
      <c r="JWG669" s="198"/>
      <c r="JWH669" s="198"/>
      <c r="JWI669" s="198"/>
      <c r="JWJ669" s="198"/>
      <c r="JWK669" s="198"/>
      <c r="JWL669" s="198"/>
      <c r="JWM669" s="198"/>
      <c r="JWN669" s="198"/>
      <c r="JWO669" s="198"/>
      <c r="JWP669" s="198"/>
      <c r="JWQ669" s="198"/>
      <c r="JWR669" s="198"/>
      <c r="JWS669" s="198"/>
      <c r="JWT669" s="198"/>
      <c r="JWU669" s="198"/>
      <c r="JWV669" s="198"/>
      <c r="JWW669" s="198"/>
      <c r="JWX669" s="198"/>
      <c r="JWY669" s="198"/>
      <c r="JWZ669" s="198"/>
      <c r="JXA669" s="198"/>
      <c r="JXB669" s="198"/>
      <c r="JXC669" s="198"/>
      <c r="JXD669" s="198"/>
      <c r="JXE669" s="198"/>
      <c r="JXF669" s="198"/>
      <c r="JXG669" s="198"/>
      <c r="JXH669" s="198"/>
      <c r="JXI669" s="198"/>
      <c r="JXJ669" s="198"/>
      <c r="JXK669" s="198"/>
      <c r="JXL669" s="198"/>
      <c r="JXM669" s="198"/>
      <c r="JXN669" s="198"/>
      <c r="JXO669" s="198"/>
      <c r="JXP669" s="198"/>
      <c r="JXQ669" s="198"/>
      <c r="JXR669" s="198"/>
      <c r="JXS669" s="198"/>
      <c r="JXT669" s="198"/>
      <c r="JXU669" s="198"/>
      <c r="JXV669" s="198"/>
      <c r="JXW669" s="198"/>
      <c r="JXX669" s="198"/>
      <c r="JXY669" s="198"/>
      <c r="JXZ669" s="198"/>
      <c r="JYA669" s="198"/>
      <c r="JYB669" s="198"/>
      <c r="JYC669" s="198"/>
      <c r="JYD669" s="198"/>
      <c r="JYE669" s="198"/>
      <c r="JYF669" s="198"/>
      <c r="JYG669" s="198"/>
      <c r="JYH669" s="198"/>
      <c r="JYI669" s="198"/>
      <c r="JYJ669" s="198"/>
      <c r="JYK669" s="198"/>
      <c r="JYL669" s="198"/>
      <c r="JYM669" s="198"/>
      <c r="JYN669" s="198"/>
      <c r="JYO669" s="198"/>
      <c r="JYP669" s="198"/>
      <c r="JYQ669" s="198"/>
      <c r="JYR669" s="198"/>
      <c r="JYS669" s="198"/>
      <c r="JYT669" s="198"/>
      <c r="JYU669" s="198"/>
      <c r="JYV669" s="198"/>
      <c r="JYW669" s="198"/>
      <c r="JYX669" s="198"/>
      <c r="JYY669" s="198"/>
      <c r="JYZ669" s="198"/>
      <c r="JZA669" s="198"/>
      <c r="JZB669" s="198"/>
      <c r="JZC669" s="198"/>
      <c r="JZD669" s="198"/>
      <c r="JZE669" s="198"/>
      <c r="JZF669" s="198"/>
      <c r="JZG669" s="198"/>
      <c r="JZH669" s="198"/>
      <c r="JZI669" s="198"/>
      <c r="JZJ669" s="198"/>
      <c r="JZK669" s="198"/>
      <c r="JZL669" s="198"/>
      <c r="JZM669" s="198"/>
      <c r="JZN669" s="198"/>
      <c r="JZO669" s="198"/>
      <c r="JZP669" s="198"/>
      <c r="JZQ669" s="198"/>
      <c r="JZR669" s="198"/>
      <c r="JZS669" s="198"/>
      <c r="JZT669" s="198"/>
      <c r="JZU669" s="198"/>
      <c r="JZV669" s="198"/>
      <c r="JZW669" s="198"/>
      <c r="JZX669" s="198"/>
      <c r="JZY669" s="198"/>
      <c r="JZZ669" s="198"/>
      <c r="KAA669" s="198"/>
      <c r="KAB669" s="198"/>
      <c r="KAC669" s="198"/>
      <c r="KAD669" s="198"/>
      <c r="KAE669" s="198"/>
      <c r="KAF669" s="198"/>
      <c r="KAG669" s="198"/>
      <c r="KAH669" s="198"/>
      <c r="KAI669" s="198"/>
      <c r="KAJ669" s="198"/>
      <c r="KAK669" s="198"/>
      <c r="KAL669" s="198"/>
      <c r="KAM669" s="198"/>
      <c r="KAN669" s="198"/>
      <c r="KAO669" s="198"/>
      <c r="KAP669" s="198"/>
      <c r="KAQ669" s="198"/>
      <c r="KAR669" s="198"/>
      <c r="KAS669" s="198"/>
      <c r="KAT669" s="198"/>
      <c r="KAU669" s="198"/>
      <c r="KAV669" s="198"/>
      <c r="KAW669" s="198"/>
      <c r="KAX669" s="198"/>
      <c r="KAY669" s="198"/>
      <c r="KAZ669" s="198"/>
      <c r="KBA669" s="198"/>
      <c r="KBB669" s="198"/>
      <c r="KBC669" s="198"/>
      <c r="KBD669" s="198"/>
      <c r="KBE669" s="198"/>
      <c r="KBF669" s="198"/>
      <c r="KBG669" s="198"/>
      <c r="KBH669" s="198"/>
      <c r="KBI669" s="198"/>
      <c r="KBJ669" s="198"/>
      <c r="KBK669" s="198"/>
      <c r="KBL669" s="198"/>
      <c r="KBM669" s="198"/>
      <c r="KBN669" s="198"/>
      <c r="KBO669" s="198"/>
      <c r="KBP669" s="198"/>
      <c r="KBQ669" s="198"/>
      <c r="KBR669" s="198"/>
      <c r="KBS669" s="198"/>
      <c r="KBT669" s="198"/>
      <c r="KBU669" s="198"/>
      <c r="KBV669" s="198"/>
      <c r="KBW669" s="198"/>
      <c r="KBX669" s="198"/>
      <c r="KBY669" s="198"/>
      <c r="KBZ669" s="198"/>
      <c r="KCA669" s="198"/>
      <c r="KCB669" s="198"/>
      <c r="KCC669" s="198"/>
      <c r="KCD669" s="198"/>
      <c r="KCE669" s="198"/>
      <c r="KCF669" s="198"/>
      <c r="KCG669" s="198"/>
      <c r="KCH669" s="198"/>
      <c r="KCI669" s="198"/>
      <c r="KCJ669" s="198"/>
      <c r="KCK669" s="198"/>
      <c r="KCL669" s="198"/>
      <c r="KCM669" s="198"/>
      <c r="KCN669" s="198"/>
      <c r="KCO669" s="198"/>
      <c r="KCP669" s="198"/>
      <c r="KCQ669" s="198"/>
      <c r="KCR669" s="198"/>
      <c r="KCS669" s="198"/>
      <c r="KCT669" s="198"/>
      <c r="KCU669" s="198"/>
      <c r="KCV669" s="198"/>
      <c r="KCW669" s="198"/>
      <c r="KCX669" s="198"/>
      <c r="KCY669" s="198"/>
      <c r="KCZ669" s="198"/>
      <c r="KDA669" s="198"/>
      <c r="KDB669" s="198"/>
      <c r="KDC669" s="198"/>
      <c r="KDD669" s="198"/>
      <c r="KDE669" s="198"/>
      <c r="KDF669" s="198"/>
      <c r="KDG669" s="198"/>
      <c r="KDH669" s="198"/>
      <c r="KDI669" s="198"/>
      <c r="KDJ669" s="198"/>
      <c r="KDK669" s="198"/>
      <c r="KDL669" s="198"/>
      <c r="KDM669" s="198"/>
      <c r="KDN669" s="198"/>
      <c r="KDO669" s="198"/>
      <c r="KDP669" s="198"/>
      <c r="KDQ669" s="198"/>
      <c r="KDR669" s="198"/>
      <c r="KDS669" s="198"/>
      <c r="KDT669" s="198"/>
      <c r="KDU669" s="198"/>
      <c r="KDV669" s="198"/>
      <c r="KDW669" s="198"/>
      <c r="KDX669" s="198"/>
      <c r="KDY669" s="198"/>
      <c r="KDZ669" s="198"/>
      <c r="KEA669" s="198"/>
      <c r="KEB669" s="198"/>
      <c r="KEC669" s="198"/>
      <c r="KED669" s="198"/>
      <c r="KEE669" s="198"/>
      <c r="KEF669" s="198"/>
      <c r="KEG669" s="198"/>
      <c r="KEH669" s="198"/>
      <c r="KEI669" s="198"/>
      <c r="KEJ669" s="198"/>
      <c r="KEK669" s="198"/>
      <c r="KEL669" s="198"/>
      <c r="KEM669" s="198"/>
      <c r="KEN669" s="198"/>
      <c r="KEO669" s="198"/>
      <c r="KEP669" s="198"/>
      <c r="KEQ669" s="198"/>
      <c r="KER669" s="198"/>
      <c r="KES669" s="198"/>
      <c r="KET669" s="198"/>
      <c r="KEU669" s="198"/>
      <c r="KEV669" s="198"/>
      <c r="KEW669" s="198"/>
      <c r="KEX669" s="198"/>
      <c r="KEY669" s="198"/>
      <c r="KEZ669" s="198"/>
      <c r="KFA669" s="198"/>
      <c r="KFB669" s="198"/>
      <c r="KFC669" s="198"/>
      <c r="KFD669" s="198"/>
      <c r="KFE669" s="198"/>
      <c r="KFF669" s="198"/>
      <c r="KFG669" s="198"/>
      <c r="KFH669" s="198"/>
      <c r="KFI669" s="198"/>
      <c r="KFJ669" s="198"/>
      <c r="KFK669" s="198"/>
      <c r="KFL669" s="198"/>
      <c r="KFM669" s="198"/>
      <c r="KFN669" s="198"/>
      <c r="KFO669" s="198"/>
      <c r="KFP669" s="198"/>
      <c r="KFQ669" s="198"/>
      <c r="KFR669" s="198"/>
      <c r="KFS669" s="198"/>
      <c r="KFT669" s="198"/>
      <c r="KFU669" s="198"/>
      <c r="KFV669" s="198"/>
      <c r="KFW669" s="198"/>
      <c r="KFX669" s="198"/>
      <c r="KFY669" s="198"/>
      <c r="KFZ669" s="198"/>
      <c r="KGA669" s="198"/>
      <c r="KGB669" s="198"/>
      <c r="KGC669" s="198"/>
      <c r="KGD669" s="198"/>
      <c r="KGE669" s="198"/>
      <c r="KGF669" s="198"/>
      <c r="KGG669" s="198"/>
      <c r="KGH669" s="198"/>
      <c r="KGI669" s="198"/>
      <c r="KGJ669" s="198"/>
      <c r="KGK669" s="198"/>
      <c r="KGL669" s="198"/>
      <c r="KGM669" s="198"/>
      <c r="KGN669" s="198"/>
      <c r="KGO669" s="198"/>
      <c r="KGP669" s="198"/>
      <c r="KGQ669" s="198"/>
      <c r="KGR669" s="198"/>
      <c r="KGS669" s="198"/>
      <c r="KGT669" s="198"/>
      <c r="KGU669" s="198"/>
      <c r="KGV669" s="198"/>
      <c r="KGW669" s="198"/>
      <c r="KGX669" s="198"/>
      <c r="KGY669" s="198"/>
      <c r="KGZ669" s="198"/>
      <c r="KHA669" s="198"/>
      <c r="KHB669" s="198"/>
      <c r="KHC669" s="198"/>
      <c r="KHD669" s="198"/>
      <c r="KHE669" s="198"/>
      <c r="KHF669" s="198"/>
      <c r="KHG669" s="198"/>
      <c r="KHH669" s="198"/>
      <c r="KHI669" s="198"/>
      <c r="KHJ669" s="198"/>
      <c r="KHK669" s="198"/>
      <c r="KHL669" s="198"/>
      <c r="KHM669" s="198"/>
      <c r="KHN669" s="198"/>
      <c r="KHO669" s="198"/>
      <c r="KHP669" s="198"/>
      <c r="KHQ669" s="198"/>
      <c r="KHR669" s="198"/>
      <c r="KHS669" s="198"/>
      <c r="KHT669" s="198"/>
      <c r="KHU669" s="198"/>
      <c r="KHV669" s="198"/>
      <c r="KHW669" s="198"/>
      <c r="KHX669" s="198"/>
      <c r="KHY669" s="198"/>
      <c r="KHZ669" s="198"/>
      <c r="KIA669" s="198"/>
      <c r="KIB669" s="198"/>
      <c r="KIC669" s="198"/>
      <c r="KID669" s="198"/>
      <c r="KIE669" s="198"/>
      <c r="KIF669" s="198"/>
      <c r="KIG669" s="198"/>
      <c r="KIH669" s="198"/>
      <c r="KII669" s="198"/>
      <c r="KIJ669" s="198"/>
      <c r="KIK669" s="198"/>
      <c r="KIL669" s="198"/>
      <c r="KIM669" s="198"/>
      <c r="KIN669" s="198"/>
      <c r="KIO669" s="198"/>
      <c r="KIP669" s="198"/>
      <c r="KIQ669" s="198"/>
      <c r="KIR669" s="198"/>
      <c r="KIS669" s="198"/>
      <c r="KIT669" s="198"/>
      <c r="KIU669" s="198"/>
      <c r="KIV669" s="198"/>
      <c r="KIW669" s="198"/>
      <c r="KIX669" s="198"/>
      <c r="KIY669" s="198"/>
      <c r="KIZ669" s="198"/>
      <c r="KJA669" s="198"/>
      <c r="KJB669" s="198"/>
      <c r="KJC669" s="198"/>
      <c r="KJD669" s="198"/>
      <c r="KJE669" s="198"/>
      <c r="KJF669" s="198"/>
      <c r="KJG669" s="198"/>
      <c r="KJH669" s="198"/>
      <c r="KJI669" s="198"/>
      <c r="KJJ669" s="198"/>
      <c r="KJK669" s="198"/>
      <c r="KJL669" s="198"/>
      <c r="KJM669" s="198"/>
      <c r="KJN669" s="198"/>
      <c r="KJO669" s="198"/>
      <c r="KJP669" s="198"/>
      <c r="KJQ669" s="198"/>
      <c r="KJR669" s="198"/>
      <c r="KJS669" s="198"/>
      <c r="KJT669" s="198"/>
      <c r="KJU669" s="198"/>
      <c r="KJV669" s="198"/>
      <c r="KJW669" s="198"/>
      <c r="KJX669" s="198"/>
      <c r="KJY669" s="198"/>
      <c r="KJZ669" s="198"/>
      <c r="KKA669" s="198"/>
      <c r="KKB669" s="198"/>
      <c r="KKC669" s="198"/>
      <c r="KKD669" s="198"/>
      <c r="KKE669" s="198"/>
      <c r="KKF669" s="198"/>
      <c r="KKG669" s="198"/>
      <c r="KKH669" s="198"/>
      <c r="KKI669" s="198"/>
      <c r="KKJ669" s="198"/>
      <c r="KKK669" s="198"/>
      <c r="KKL669" s="198"/>
      <c r="KKM669" s="198"/>
      <c r="KKN669" s="198"/>
      <c r="KKO669" s="198"/>
      <c r="KKP669" s="198"/>
      <c r="KKQ669" s="198"/>
      <c r="KKR669" s="198"/>
      <c r="KKS669" s="198"/>
      <c r="KKT669" s="198"/>
      <c r="KKU669" s="198"/>
      <c r="KKV669" s="198"/>
      <c r="KKW669" s="198"/>
      <c r="KKX669" s="198"/>
      <c r="KKY669" s="198"/>
      <c r="KKZ669" s="198"/>
      <c r="KLA669" s="198"/>
      <c r="KLB669" s="198"/>
      <c r="KLC669" s="198"/>
      <c r="KLD669" s="198"/>
      <c r="KLE669" s="198"/>
      <c r="KLF669" s="198"/>
      <c r="KLG669" s="198"/>
      <c r="KLH669" s="198"/>
      <c r="KLI669" s="198"/>
      <c r="KLJ669" s="198"/>
      <c r="KLK669" s="198"/>
      <c r="KLL669" s="198"/>
      <c r="KLM669" s="198"/>
      <c r="KLN669" s="198"/>
      <c r="KLO669" s="198"/>
      <c r="KLP669" s="198"/>
      <c r="KLQ669" s="198"/>
      <c r="KLR669" s="198"/>
      <c r="KLS669" s="198"/>
      <c r="KLT669" s="198"/>
      <c r="KLU669" s="198"/>
      <c r="KLV669" s="198"/>
      <c r="KLW669" s="198"/>
      <c r="KLX669" s="198"/>
      <c r="KLY669" s="198"/>
      <c r="KLZ669" s="198"/>
      <c r="KMA669" s="198"/>
      <c r="KMB669" s="198"/>
      <c r="KMC669" s="198"/>
      <c r="KMD669" s="198"/>
      <c r="KME669" s="198"/>
      <c r="KMF669" s="198"/>
      <c r="KMG669" s="198"/>
      <c r="KMH669" s="198"/>
      <c r="KMI669" s="198"/>
      <c r="KMJ669" s="198"/>
      <c r="KMK669" s="198"/>
      <c r="KML669" s="198"/>
      <c r="KMM669" s="198"/>
      <c r="KMN669" s="198"/>
      <c r="KMO669" s="198"/>
      <c r="KMP669" s="198"/>
      <c r="KMQ669" s="198"/>
      <c r="KMR669" s="198"/>
      <c r="KMS669" s="198"/>
      <c r="KMT669" s="198"/>
      <c r="KMU669" s="198"/>
      <c r="KMV669" s="198"/>
      <c r="KMW669" s="198"/>
      <c r="KMX669" s="198"/>
      <c r="KMY669" s="198"/>
      <c r="KMZ669" s="198"/>
      <c r="KNA669" s="198"/>
      <c r="KNB669" s="198"/>
      <c r="KNC669" s="198"/>
      <c r="KND669" s="198"/>
      <c r="KNE669" s="198"/>
      <c r="KNF669" s="198"/>
      <c r="KNG669" s="198"/>
      <c r="KNH669" s="198"/>
      <c r="KNI669" s="198"/>
      <c r="KNJ669" s="198"/>
      <c r="KNK669" s="198"/>
      <c r="KNL669" s="198"/>
      <c r="KNM669" s="198"/>
      <c r="KNN669" s="198"/>
      <c r="KNO669" s="198"/>
      <c r="KNP669" s="198"/>
      <c r="KNQ669" s="198"/>
      <c r="KNR669" s="198"/>
      <c r="KNS669" s="198"/>
      <c r="KNT669" s="198"/>
      <c r="KNU669" s="198"/>
      <c r="KNV669" s="198"/>
      <c r="KNW669" s="198"/>
      <c r="KNX669" s="198"/>
      <c r="KNY669" s="198"/>
      <c r="KNZ669" s="198"/>
      <c r="KOA669" s="198"/>
      <c r="KOB669" s="198"/>
      <c r="KOC669" s="198"/>
      <c r="KOD669" s="198"/>
      <c r="KOE669" s="198"/>
      <c r="KOF669" s="198"/>
      <c r="KOG669" s="198"/>
      <c r="KOH669" s="198"/>
      <c r="KOI669" s="198"/>
      <c r="KOJ669" s="198"/>
      <c r="KOK669" s="198"/>
      <c r="KOL669" s="198"/>
      <c r="KOM669" s="198"/>
      <c r="KON669" s="198"/>
      <c r="KOO669" s="198"/>
      <c r="KOP669" s="198"/>
      <c r="KOQ669" s="198"/>
      <c r="KOR669" s="198"/>
      <c r="KOS669" s="198"/>
      <c r="KOT669" s="198"/>
      <c r="KOU669" s="198"/>
      <c r="KOV669" s="198"/>
      <c r="KOW669" s="198"/>
      <c r="KOX669" s="198"/>
      <c r="KOY669" s="198"/>
      <c r="KOZ669" s="198"/>
      <c r="KPA669" s="198"/>
      <c r="KPB669" s="198"/>
      <c r="KPC669" s="198"/>
      <c r="KPD669" s="198"/>
      <c r="KPE669" s="198"/>
      <c r="KPF669" s="198"/>
      <c r="KPG669" s="198"/>
      <c r="KPH669" s="198"/>
      <c r="KPI669" s="198"/>
      <c r="KPJ669" s="198"/>
      <c r="KPK669" s="198"/>
      <c r="KPL669" s="198"/>
      <c r="KPM669" s="198"/>
      <c r="KPN669" s="198"/>
      <c r="KPO669" s="198"/>
      <c r="KPP669" s="198"/>
      <c r="KPQ669" s="198"/>
      <c r="KPR669" s="198"/>
      <c r="KPS669" s="198"/>
      <c r="KPT669" s="198"/>
      <c r="KPU669" s="198"/>
      <c r="KPV669" s="198"/>
      <c r="KPW669" s="198"/>
      <c r="KPX669" s="198"/>
      <c r="KPY669" s="198"/>
      <c r="KPZ669" s="198"/>
      <c r="KQA669" s="198"/>
      <c r="KQB669" s="198"/>
      <c r="KQC669" s="198"/>
      <c r="KQD669" s="198"/>
      <c r="KQE669" s="198"/>
      <c r="KQF669" s="198"/>
      <c r="KQG669" s="198"/>
      <c r="KQH669" s="198"/>
      <c r="KQI669" s="198"/>
      <c r="KQJ669" s="198"/>
      <c r="KQK669" s="198"/>
      <c r="KQL669" s="198"/>
      <c r="KQM669" s="198"/>
      <c r="KQN669" s="198"/>
      <c r="KQO669" s="198"/>
      <c r="KQP669" s="198"/>
      <c r="KQQ669" s="198"/>
      <c r="KQR669" s="198"/>
      <c r="KQS669" s="198"/>
      <c r="KQT669" s="198"/>
      <c r="KQU669" s="198"/>
      <c r="KQV669" s="198"/>
      <c r="KQW669" s="198"/>
      <c r="KQX669" s="198"/>
      <c r="KQY669" s="198"/>
      <c r="KQZ669" s="198"/>
      <c r="KRA669" s="198"/>
      <c r="KRB669" s="198"/>
      <c r="KRC669" s="198"/>
      <c r="KRD669" s="198"/>
      <c r="KRE669" s="198"/>
      <c r="KRF669" s="198"/>
      <c r="KRG669" s="198"/>
      <c r="KRH669" s="198"/>
      <c r="KRI669" s="198"/>
      <c r="KRJ669" s="198"/>
      <c r="KRK669" s="198"/>
      <c r="KRL669" s="198"/>
      <c r="KRM669" s="198"/>
      <c r="KRN669" s="198"/>
      <c r="KRO669" s="198"/>
      <c r="KRP669" s="198"/>
      <c r="KRQ669" s="198"/>
      <c r="KRR669" s="198"/>
      <c r="KRS669" s="198"/>
      <c r="KRT669" s="198"/>
      <c r="KRU669" s="198"/>
      <c r="KRV669" s="198"/>
      <c r="KRW669" s="198"/>
      <c r="KRX669" s="198"/>
      <c r="KRY669" s="198"/>
      <c r="KRZ669" s="198"/>
      <c r="KSA669" s="198"/>
      <c r="KSB669" s="198"/>
      <c r="KSC669" s="198"/>
      <c r="KSD669" s="198"/>
      <c r="KSE669" s="198"/>
      <c r="KSF669" s="198"/>
      <c r="KSG669" s="198"/>
      <c r="KSH669" s="198"/>
      <c r="KSI669" s="198"/>
      <c r="KSJ669" s="198"/>
      <c r="KSK669" s="198"/>
      <c r="KSL669" s="198"/>
      <c r="KSM669" s="198"/>
      <c r="KSN669" s="198"/>
      <c r="KSO669" s="198"/>
      <c r="KSP669" s="198"/>
      <c r="KSQ669" s="198"/>
      <c r="KSR669" s="198"/>
      <c r="KSS669" s="198"/>
      <c r="KST669" s="198"/>
      <c r="KSU669" s="198"/>
      <c r="KSV669" s="198"/>
      <c r="KSW669" s="198"/>
      <c r="KSX669" s="198"/>
      <c r="KSY669" s="198"/>
      <c r="KSZ669" s="198"/>
      <c r="KTA669" s="198"/>
      <c r="KTB669" s="198"/>
      <c r="KTC669" s="198"/>
      <c r="KTD669" s="198"/>
      <c r="KTE669" s="198"/>
      <c r="KTF669" s="198"/>
      <c r="KTG669" s="198"/>
      <c r="KTH669" s="198"/>
      <c r="KTI669" s="198"/>
      <c r="KTJ669" s="198"/>
      <c r="KTK669" s="198"/>
      <c r="KTL669" s="198"/>
      <c r="KTM669" s="198"/>
      <c r="KTN669" s="198"/>
      <c r="KTO669" s="198"/>
      <c r="KTP669" s="198"/>
      <c r="KTQ669" s="198"/>
      <c r="KTR669" s="198"/>
      <c r="KTS669" s="198"/>
      <c r="KTT669" s="198"/>
      <c r="KTU669" s="198"/>
      <c r="KTV669" s="198"/>
      <c r="KTW669" s="198"/>
      <c r="KTX669" s="198"/>
      <c r="KTY669" s="198"/>
      <c r="KTZ669" s="198"/>
      <c r="KUA669" s="198"/>
      <c r="KUB669" s="198"/>
      <c r="KUC669" s="198"/>
      <c r="KUD669" s="198"/>
      <c r="KUE669" s="198"/>
      <c r="KUF669" s="198"/>
      <c r="KUG669" s="198"/>
      <c r="KUH669" s="198"/>
      <c r="KUI669" s="198"/>
      <c r="KUJ669" s="198"/>
      <c r="KUK669" s="198"/>
      <c r="KUL669" s="198"/>
      <c r="KUM669" s="198"/>
      <c r="KUN669" s="198"/>
      <c r="KUO669" s="198"/>
      <c r="KUP669" s="198"/>
      <c r="KUQ669" s="198"/>
      <c r="KUR669" s="198"/>
      <c r="KUS669" s="198"/>
      <c r="KUT669" s="198"/>
      <c r="KUU669" s="198"/>
      <c r="KUV669" s="198"/>
      <c r="KUW669" s="198"/>
      <c r="KUX669" s="198"/>
      <c r="KUY669" s="198"/>
      <c r="KUZ669" s="198"/>
      <c r="KVA669" s="198"/>
      <c r="KVB669" s="198"/>
      <c r="KVC669" s="198"/>
      <c r="KVD669" s="198"/>
      <c r="KVE669" s="198"/>
      <c r="KVF669" s="198"/>
      <c r="KVG669" s="198"/>
      <c r="KVH669" s="198"/>
      <c r="KVI669" s="198"/>
      <c r="KVJ669" s="198"/>
      <c r="KVK669" s="198"/>
      <c r="KVL669" s="198"/>
      <c r="KVM669" s="198"/>
      <c r="KVN669" s="198"/>
      <c r="KVO669" s="198"/>
      <c r="KVP669" s="198"/>
      <c r="KVQ669" s="198"/>
      <c r="KVR669" s="198"/>
      <c r="KVS669" s="198"/>
      <c r="KVT669" s="198"/>
      <c r="KVU669" s="198"/>
      <c r="KVV669" s="198"/>
      <c r="KVW669" s="198"/>
      <c r="KVX669" s="198"/>
      <c r="KVY669" s="198"/>
      <c r="KVZ669" s="198"/>
      <c r="KWA669" s="198"/>
      <c r="KWB669" s="198"/>
      <c r="KWC669" s="198"/>
      <c r="KWD669" s="198"/>
      <c r="KWE669" s="198"/>
      <c r="KWF669" s="198"/>
      <c r="KWG669" s="198"/>
      <c r="KWH669" s="198"/>
      <c r="KWI669" s="198"/>
      <c r="KWJ669" s="198"/>
      <c r="KWK669" s="198"/>
      <c r="KWL669" s="198"/>
      <c r="KWM669" s="198"/>
      <c r="KWN669" s="198"/>
      <c r="KWO669" s="198"/>
      <c r="KWP669" s="198"/>
      <c r="KWQ669" s="198"/>
      <c r="KWR669" s="198"/>
      <c r="KWS669" s="198"/>
      <c r="KWT669" s="198"/>
      <c r="KWU669" s="198"/>
      <c r="KWV669" s="198"/>
      <c r="KWW669" s="198"/>
      <c r="KWX669" s="198"/>
      <c r="KWY669" s="198"/>
      <c r="KWZ669" s="198"/>
      <c r="KXA669" s="198"/>
      <c r="KXB669" s="198"/>
      <c r="KXC669" s="198"/>
      <c r="KXD669" s="198"/>
      <c r="KXE669" s="198"/>
      <c r="KXF669" s="198"/>
      <c r="KXG669" s="198"/>
      <c r="KXH669" s="198"/>
      <c r="KXI669" s="198"/>
      <c r="KXJ669" s="198"/>
      <c r="KXK669" s="198"/>
      <c r="KXL669" s="198"/>
      <c r="KXM669" s="198"/>
      <c r="KXN669" s="198"/>
      <c r="KXO669" s="198"/>
      <c r="KXP669" s="198"/>
      <c r="KXQ669" s="198"/>
      <c r="KXR669" s="198"/>
      <c r="KXS669" s="198"/>
      <c r="KXT669" s="198"/>
      <c r="KXU669" s="198"/>
      <c r="KXV669" s="198"/>
      <c r="KXW669" s="198"/>
      <c r="KXX669" s="198"/>
      <c r="KXY669" s="198"/>
      <c r="KXZ669" s="198"/>
      <c r="KYA669" s="198"/>
      <c r="KYB669" s="198"/>
      <c r="KYC669" s="198"/>
      <c r="KYD669" s="198"/>
      <c r="KYE669" s="198"/>
      <c r="KYF669" s="198"/>
      <c r="KYG669" s="198"/>
      <c r="KYH669" s="198"/>
      <c r="KYI669" s="198"/>
      <c r="KYJ669" s="198"/>
      <c r="KYK669" s="198"/>
      <c r="KYL669" s="198"/>
      <c r="KYM669" s="198"/>
      <c r="KYN669" s="198"/>
      <c r="KYO669" s="198"/>
      <c r="KYP669" s="198"/>
      <c r="KYQ669" s="198"/>
      <c r="KYR669" s="198"/>
      <c r="KYS669" s="198"/>
      <c r="KYT669" s="198"/>
      <c r="KYU669" s="198"/>
      <c r="KYV669" s="198"/>
      <c r="KYW669" s="198"/>
      <c r="KYX669" s="198"/>
      <c r="KYY669" s="198"/>
      <c r="KYZ669" s="198"/>
      <c r="KZA669" s="198"/>
      <c r="KZB669" s="198"/>
      <c r="KZC669" s="198"/>
      <c r="KZD669" s="198"/>
      <c r="KZE669" s="198"/>
      <c r="KZF669" s="198"/>
      <c r="KZG669" s="198"/>
      <c r="KZH669" s="198"/>
      <c r="KZI669" s="198"/>
      <c r="KZJ669" s="198"/>
      <c r="KZK669" s="198"/>
      <c r="KZL669" s="198"/>
      <c r="KZM669" s="198"/>
      <c r="KZN669" s="198"/>
      <c r="KZO669" s="198"/>
      <c r="KZP669" s="198"/>
      <c r="KZQ669" s="198"/>
      <c r="KZR669" s="198"/>
      <c r="KZS669" s="198"/>
      <c r="KZT669" s="198"/>
      <c r="KZU669" s="198"/>
      <c r="KZV669" s="198"/>
      <c r="KZW669" s="198"/>
      <c r="KZX669" s="198"/>
      <c r="KZY669" s="198"/>
      <c r="KZZ669" s="198"/>
      <c r="LAA669" s="198"/>
      <c r="LAB669" s="198"/>
      <c r="LAC669" s="198"/>
      <c r="LAD669" s="198"/>
      <c r="LAE669" s="198"/>
      <c r="LAF669" s="198"/>
      <c r="LAG669" s="198"/>
      <c r="LAH669" s="198"/>
      <c r="LAI669" s="198"/>
      <c r="LAJ669" s="198"/>
      <c r="LAK669" s="198"/>
      <c r="LAL669" s="198"/>
      <c r="LAM669" s="198"/>
      <c r="LAN669" s="198"/>
      <c r="LAO669" s="198"/>
      <c r="LAP669" s="198"/>
      <c r="LAQ669" s="198"/>
      <c r="LAR669" s="198"/>
      <c r="LAS669" s="198"/>
      <c r="LAT669" s="198"/>
      <c r="LAU669" s="198"/>
      <c r="LAV669" s="198"/>
      <c r="LAW669" s="198"/>
      <c r="LAX669" s="198"/>
      <c r="LAY669" s="198"/>
      <c r="LAZ669" s="198"/>
      <c r="LBA669" s="198"/>
      <c r="LBB669" s="198"/>
      <c r="LBC669" s="198"/>
      <c r="LBD669" s="198"/>
      <c r="LBE669" s="198"/>
      <c r="LBF669" s="198"/>
      <c r="LBG669" s="198"/>
      <c r="LBH669" s="198"/>
      <c r="LBI669" s="198"/>
      <c r="LBJ669" s="198"/>
      <c r="LBK669" s="198"/>
      <c r="LBL669" s="198"/>
      <c r="LBM669" s="198"/>
      <c r="LBN669" s="198"/>
      <c r="LBO669" s="198"/>
      <c r="LBP669" s="198"/>
      <c r="LBQ669" s="198"/>
      <c r="LBR669" s="198"/>
      <c r="LBS669" s="198"/>
      <c r="LBT669" s="198"/>
      <c r="LBU669" s="198"/>
      <c r="LBV669" s="198"/>
      <c r="LBW669" s="198"/>
      <c r="LBX669" s="198"/>
      <c r="LBY669" s="198"/>
      <c r="LBZ669" s="198"/>
      <c r="LCA669" s="198"/>
      <c r="LCB669" s="198"/>
      <c r="LCC669" s="198"/>
      <c r="LCD669" s="198"/>
      <c r="LCE669" s="198"/>
      <c r="LCF669" s="198"/>
      <c r="LCG669" s="198"/>
      <c r="LCH669" s="198"/>
      <c r="LCI669" s="198"/>
      <c r="LCJ669" s="198"/>
      <c r="LCK669" s="198"/>
      <c r="LCL669" s="198"/>
      <c r="LCM669" s="198"/>
      <c r="LCN669" s="198"/>
      <c r="LCO669" s="198"/>
      <c r="LCP669" s="198"/>
      <c r="LCQ669" s="198"/>
      <c r="LCR669" s="198"/>
      <c r="LCS669" s="198"/>
      <c r="LCT669" s="198"/>
      <c r="LCU669" s="198"/>
      <c r="LCV669" s="198"/>
      <c r="LCW669" s="198"/>
      <c r="LCX669" s="198"/>
      <c r="LCY669" s="198"/>
      <c r="LCZ669" s="198"/>
      <c r="LDA669" s="198"/>
      <c r="LDB669" s="198"/>
      <c r="LDC669" s="198"/>
      <c r="LDD669" s="198"/>
      <c r="LDE669" s="198"/>
      <c r="LDF669" s="198"/>
      <c r="LDG669" s="198"/>
      <c r="LDH669" s="198"/>
      <c r="LDI669" s="198"/>
      <c r="LDJ669" s="198"/>
      <c r="LDK669" s="198"/>
      <c r="LDL669" s="198"/>
      <c r="LDM669" s="198"/>
      <c r="LDN669" s="198"/>
      <c r="LDO669" s="198"/>
      <c r="LDP669" s="198"/>
      <c r="LDQ669" s="198"/>
      <c r="LDR669" s="198"/>
      <c r="LDS669" s="198"/>
      <c r="LDT669" s="198"/>
      <c r="LDU669" s="198"/>
      <c r="LDV669" s="198"/>
      <c r="LDW669" s="198"/>
      <c r="LDX669" s="198"/>
      <c r="LDY669" s="198"/>
      <c r="LDZ669" s="198"/>
      <c r="LEA669" s="198"/>
      <c r="LEB669" s="198"/>
      <c r="LEC669" s="198"/>
      <c r="LED669" s="198"/>
      <c r="LEE669" s="198"/>
      <c r="LEF669" s="198"/>
      <c r="LEG669" s="198"/>
      <c r="LEH669" s="198"/>
      <c r="LEI669" s="198"/>
      <c r="LEJ669" s="198"/>
      <c r="LEK669" s="198"/>
      <c r="LEL669" s="198"/>
      <c r="LEM669" s="198"/>
      <c r="LEN669" s="198"/>
      <c r="LEO669" s="198"/>
      <c r="LEP669" s="198"/>
      <c r="LEQ669" s="198"/>
      <c r="LER669" s="198"/>
      <c r="LES669" s="198"/>
      <c r="LET669" s="198"/>
      <c r="LEU669" s="198"/>
      <c r="LEV669" s="198"/>
      <c r="LEW669" s="198"/>
      <c r="LEX669" s="198"/>
      <c r="LEY669" s="198"/>
      <c r="LEZ669" s="198"/>
      <c r="LFA669" s="198"/>
      <c r="LFB669" s="198"/>
      <c r="LFC669" s="198"/>
      <c r="LFD669" s="198"/>
      <c r="LFE669" s="198"/>
      <c r="LFF669" s="198"/>
      <c r="LFG669" s="198"/>
      <c r="LFH669" s="198"/>
      <c r="LFI669" s="198"/>
      <c r="LFJ669" s="198"/>
      <c r="LFK669" s="198"/>
      <c r="LFL669" s="198"/>
      <c r="LFM669" s="198"/>
      <c r="LFN669" s="198"/>
      <c r="LFO669" s="198"/>
      <c r="LFP669" s="198"/>
      <c r="LFQ669" s="198"/>
      <c r="LFR669" s="198"/>
      <c r="LFS669" s="198"/>
      <c r="LFT669" s="198"/>
      <c r="LFU669" s="198"/>
      <c r="LFV669" s="198"/>
      <c r="LFW669" s="198"/>
      <c r="LFX669" s="198"/>
      <c r="LFY669" s="198"/>
      <c r="LFZ669" s="198"/>
      <c r="LGA669" s="198"/>
      <c r="LGB669" s="198"/>
      <c r="LGC669" s="198"/>
      <c r="LGD669" s="198"/>
      <c r="LGE669" s="198"/>
      <c r="LGF669" s="198"/>
      <c r="LGG669" s="198"/>
      <c r="LGH669" s="198"/>
      <c r="LGI669" s="198"/>
      <c r="LGJ669" s="198"/>
      <c r="LGK669" s="198"/>
      <c r="LGL669" s="198"/>
      <c r="LGM669" s="198"/>
      <c r="LGN669" s="198"/>
      <c r="LGO669" s="198"/>
      <c r="LGP669" s="198"/>
      <c r="LGQ669" s="198"/>
      <c r="LGR669" s="198"/>
      <c r="LGS669" s="198"/>
      <c r="LGT669" s="198"/>
      <c r="LGU669" s="198"/>
      <c r="LGV669" s="198"/>
      <c r="LGW669" s="198"/>
      <c r="LGX669" s="198"/>
      <c r="LGY669" s="198"/>
      <c r="LGZ669" s="198"/>
      <c r="LHA669" s="198"/>
      <c r="LHB669" s="198"/>
      <c r="LHC669" s="198"/>
      <c r="LHD669" s="198"/>
      <c r="LHE669" s="198"/>
      <c r="LHF669" s="198"/>
      <c r="LHG669" s="198"/>
      <c r="LHH669" s="198"/>
      <c r="LHI669" s="198"/>
      <c r="LHJ669" s="198"/>
      <c r="LHK669" s="198"/>
      <c r="LHL669" s="198"/>
      <c r="LHM669" s="198"/>
      <c r="LHN669" s="198"/>
      <c r="LHO669" s="198"/>
      <c r="LHP669" s="198"/>
      <c r="LHQ669" s="198"/>
      <c r="LHR669" s="198"/>
      <c r="LHS669" s="198"/>
      <c r="LHT669" s="198"/>
      <c r="LHU669" s="198"/>
      <c r="LHV669" s="198"/>
      <c r="LHW669" s="198"/>
      <c r="LHX669" s="198"/>
      <c r="LHY669" s="198"/>
      <c r="LHZ669" s="198"/>
      <c r="LIA669" s="198"/>
      <c r="LIB669" s="198"/>
      <c r="LIC669" s="198"/>
      <c r="LID669" s="198"/>
      <c r="LIE669" s="198"/>
      <c r="LIF669" s="198"/>
      <c r="LIG669" s="198"/>
      <c r="LIH669" s="198"/>
      <c r="LII669" s="198"/>
      <c r="LIJ669" s="198"/>
      <c r="LIK669" s="198"/>
      <c r="LIL669" s="198"/>
      <c r="LIM669" s="198"/>
      <c r="LIN669" s="198"/>
      <c r="LIO669" s="198"/>
      <c r="LIP669" s="198"/>
      <c r="LIQ669" s="198"/>
      <c r="LIR669" s="198"/>
      <c r="LIS669" s="198"/>
      <c r="LIT669" s="198"/>
      <c r="LIU669" s="198"/>
      <c r="LIV669" s="198"/>
      <c r="LIW669" s="198"/>
      <c r="LIX669" s="198"/>
      <c r="LIY669" s="198"/>
      <c r="LIZ669" s="198"/>
      <c r="LJA669" s="198"/>
      <c r="LJB669" s="198"/>
      <c r="LJC669" s="198"/>
      <c r="LJD669" s="198"/>
      <c r="LJE669" s="198"/>
      <c r="LJF669" s="198"/>
      <c r="LJG669" s="198"/>
      <c r="LJH669" s="198"/>
      <c r="LJI669" s="198"/>
      <c r="LJJ669" s="198"/>
      <c r="LJK669" s="198"/>
      <c r="LJL669" s="198"/>
      <c r="LJM669" s="198"/>
      <c r="LJN669" s="198"/>
      <c r="LJO669" s="198"/>
      <c r="LJP669" s="198"/>
      <c r="LJQ669" s="198"/>
      <c r="LJR669" s="198"/>
      <c r="LJS669" s="198"/>
      <c r="LJT669" s="198"/>
      <c r="LJU669" s="198"/>
      <c r="LJV669" s="198"/>
      <c r="LJW669" s="198"/>
      <c r="LJX669" s="198"/>
      <c r="LJY669" s="198"/>
      <c r="LJZ669" s="198"/>
      <c r="LKA669" s="198"/>
      <c r="LKB669" s="198"/>
      <c r="LKC669" s="198"/>
      <c r="LKD669" s="198"/>
      <c r="LKE669" s="198"/>
      <c r="LKF669" s="198"/>
      <c r="LKG669" s="198"/>
      <c r="LKH669" s="198"/>
      <c r="LKI669" s="198"/>
      <c r="LKJ669" s="198"/>
      <c r="LKK669" s="198"/>
      <c r="LKL669" s="198"/>
      <c r="LKM669" s="198"/>
      <c r="LKN669" s="198"/>
      <c r="LKO669" s="198"/>
      <c r="LKP669" s="198"/>
      <c r="LKQ669" s="198"/>
      <c r="LKR669" s="198"/>
      <c r="LKS669" s="198"/>
      <c r="LKT669" s="198"/>
      <c r="LKU669" s="198"/>
      <c r="LKV669" s="198"/>
      <c r="LKW669" s="198"/>
      <c r="LKX669" s="198"/>
      <c r="LKY669" s="198"/>
      <c r="LKZ669" s="198"/>
      <c r="LLA669" s="198"/>
      <c r="LLB669" s="198"/>
      <c r="LLC669" s="198"/>
      <c r="LLD669" s="198"/>
      <c r="LLE669" s="198"/>
      <c r="LLF669" s="198"/>
      <c r="LLG669" s="198"/>
      <c r="LLH669" s="198"/>
      <c r="LLI669" s="198"/>
      <c r="LLJ669" s="198"/>
      <c r="LLK669" s="198"/>
      <c r="LLL669" s="198"/>
      <c r="LLM669" s="198"/>
      <c r="LLN669" s="198"/>
      <c r="LLO669" s="198"/>
      <c r="LLP669" s="198"/>
      <c r="LLQ669" s="198"/>
      <c r="LLR669" s="198"/>
      <c r="LLS669" s="198"/>
      <c r="LLT669" s="198"/>
      <c r="LLU669" s="198"/>
      <c r="LLV669" s="198"/>
      <c r="LLW669" s="198"/>
      <c r="LLX669" s="198"/>
      <c r="LLY669" s="198"/>
      <c r="LLZ669" s="198"/>
      <c r="LMA669" s="198"/>
      <c r="LMB669" s="198"/>
      <c r="LMC669" s="198"/>
      <c r="LMD669" s="198"/>
      <c r="LME669" s="198"/>
      <c r="LMF669" s="198"/>
      <c r="LMG669" s="198"/>
      <c r="LMH669" s="198"/>
      <c r="LMI669" s="198"/>
      <c r="LMJ669" s="198"/>
      <c r="LMK669" s="198"/>
      <c r="LML669" s="198"/>
      <c r="LMM669" s="198"/>
      <c r="LMN669" s="198"/>
      <c r="LMO669" s="198"/>
      <c r="LMP669" s="198"/>
      <c r="LMQ669" s="198"/>
      <c r="LMR669" s="198"/>
      <c r="LMS669" s="198"/>
      <c r="LMT669" s="198"/>
      <c r="LMU669" s="198"/>
      <c r="LMV669" s="198"/>
      <c r="LMW669" s="198"/>
      <c r="LMX669" s="198"/>
      <c r="LMY669" s="198"/>
      <c r="LMZ669" s="198"/>
      <c r="LNA669" s="198"/>
      <c r="LNB669" s="198"/>
      <c r="LNC669" s="198"/>
      <c r="LND669" s="198"/>
      <c r="LNE669" s="198"/>
      <c r="LNF669" s="198"/>
      <c r="LNG669" s="198"/>
      <c r="LNH669" s="198"/>
      <c r="LNI669" s="198"/>
      <c r="LNJ669" s="198"/>
      <c r="LNK669" s="198"/>
      <c r="LNL669" s="198"/>
      <c r="LNM669" s="198"/>
      <c r="LNN669" s="198"/>
      <c r="LNO669" s="198"/>
      <c r="LNP669" s="198"/>
      <c r="LNQ669" s="198"/>
      <c r="LNR669" s="198"/>
      <c r="LNS669" s="198"/>
      <c r="LNT669" s="198"/>
      <c r="LNU669" s="198"/>
      <c r="LNV669" s="198"/>
      <c r="LNW669" s="198"/>
      <c r="LNX669" s="198"/>
      <c r="LNY669" s="198"/>
      <c r="LNZ669" s="198"/>
      <c r="LOA669" s="198"/>
      <c r="LOB669" s="198"/>
      <c r="LOC669" s="198"/>
      <c r="LOD669" s="198"/>
      <c r="LOE669" s="198"/>
      <c r="LOF669" s="198"/>
      <c r="LOG669" s="198"/>
      <c r="LOH669" s="198"/>
      <c r="LOI669" s="198"/>
      <c r="LOJ669" s="198"/>
      <c r="LOK669" s="198"/>
      <c r="LOL669" s="198"/>
      <c r="LOM669" s="198"/>
      <c r="LON669" s="198"/>
      <c r="LOO669" s="198"/>
      <c r="LOP669" s="198"/>
      <c r="LOQ669" s="198"/>
      <c r="LOR669" s="198"/>
      <c r="LOS669" s="198"/>
      <c r="LOT669" s="198"/>
      <c r="LOU669" s="198"/>
      <c r="LOV669" s="198"/>
      <c r="LOW669" s="198"/>
      <c r="LOX669" s="198"/>
      <c r="LOY669" s="198"/>
      <c r="LOZ669" s="198"/>
      <c r="LPA669" s="198"/>
      <c r="LPB669" s="198"/>
      <c r="LPC669" s="198"/>
      <c r="LPD669" s="198"/>
      <c r="LPE669" s="198"/>
      <c r="LPF669" s="198"/>
      <c r="LPG669" s="198"/>
      <c r="LPH669" s="198"/>
      <c r="LPI669" s="198"/>
      <c r="LPJ669" s="198"/>
      <c r="LPK669" s="198"/>
      <c r="LPL669" s="198"/>
      <c r="LPM669" s="198"/>
      <c r="LPN669" s="198"/>
      <c r="LPO669" s="198"/>
      <c r="LPP669" s="198"/>
      <c r="LPQ669" s="198"/>
      <c r="LPR669" s="198"/>
      <c r="LPS669" s="198"/>
      <c r="LPT669" s="198"/>
      <c r="LPU669" s="198"/>
      <c r="LPV669" s="198"/>
      <c r="LPW669" s="198"/>
      <c r="LPX669" s="198"/>
      <c r="LPY669" s="198"/>
      <c r="LPZ669" s="198"/>
      <c r="LQA669" s="198"/>
      <c r="LQB669" s="198"/>
      <c r="LQC669" s="198"/>
      <c r="LQD669" s="198"/>
      <c r="LQE669" s="198"/>
      <c r="LQF669" s="198"/>
      <c r="LQG669" s="198"/>
      <c r="LQH669" s="198"/>
      <c r="LQI669" s="198"/>
      <c r="LQJ669" s="198"/>
      <c r="LQK669" s="198"/>
      <c r="LQL669" s="198"/>
      <c r="LQM669" s="198"/>
      <c r="LQN669" s="198"/>
      <c r="LQO669" s="198"/>
      <c r="LQP669" s="198"/>
      <c r="LQQ669" s="198"/>
      <c r="LQR669" s="198"/>
      <c r="LQS669" s="198"/>
      <c r="LQT669" s="198"/>
      <c r="LQU669" s="198"/>
      <c r="LQV669" s="198"/>
      <c r="LQW669" s="198"/>
      <c r="LQX669" s="198"/>
      <c r="LQY669" s="198"/>
      <c r="LQZ669" s="198"/>
      <c r="LRA669" s="198"/>
      <c r="LRB669" s="198"/>
      <c r="LRC669" s="198"/>
      <c r="LRD669" s="198"/>
      <c r="LRE669" s="198"/>
      <c r="LRF669" s="198"/>
      <c r="LRG669" s="198"/>
      <c r="LRH669" s="198"/>
      <c r="LRI669" s="198"/>
      <c r="LRJ669" s="198"/>
      <c r="LRK669" s="198"/>
      <c r="LRL669" s="198"/>
      <c r="LRM669" s="198"/>
      <c r="LRN669" s="198"/>
      <c r="LRO669" s="198"/>
      <c r="LRP669" s="198"/>
      <c r="LRQ669" s="198"/>
      <c r="LRR669" s="198"/>
      <c r="LRS669" s="198"/>
      <c r="LRT669" s="198"/>
      <c r="LRU669" s="198"/>
      <c r="LRV669" s="198"/>
      <c r="LRW669" s="198"/>
      <c r="LRX669" s="198"/>
      <c r="LRY669" s="198"/>
      <c r="LRZ669" s="198"/>
      <c r="LSA669" s="198"/>
      <c r="LSB669" s="198"/>
      <c r="LSC669" s="198"/>
      <c r="LSD669" s="198"/>
      <c r="LSE669" s="198"/>
      <c r="LSF669" s="198"/>
      <c r="LSG669" s="198"/>
      <c r="LSH669" s="198"/>
      <c r="LSI669" s="198"/>
      <c r="LSJ669" s="198"/>
      <c r="LSK669" s="198"/>
      <c r="LSL669" s="198"/>
      <c r="LSM669" s="198"/>
      <c r="LSN669" s="198"/>
      <c r="LSO669" s="198"/>
      <c r="LSP669" s="198"/>
      <c r="LSQ669" s="198"/>
      <c r="LSR669" s="198"/>
      <c r="LSS669" s="198"/>
      <c r="LST669" s="198"/>
      <c r="LSU669" s="198"/>
      <c r="LSV669" s="198"/>
      <c r="LSW669" s="198"/>
      <c r="LSX669" s="198"/>
      <c r="LSY669" s="198"/>
      <c r="LSZ669" s="198"/>
      <c r="LTA669" s="198"/>
      <c r="LTB669" s="198"/>
      <c r="LTC669" s="198"/>
      <c r="LTD669" s="198"/>
      <c r="LTE669" s="198"/>
      <c r="LTF669" s="198"/>
      <c r="LTG669" s="198"/>
      <c r="LTH669" s="198"/>
      <c r="LTI669" s="198"/>
      <c r="LTJ669" s="198"/>
      <c r="LTK669" s="198"/>
      <c r="LTL669" s="198"/>
      <c r="LTM669" s="198"/>
      <c r="LTN669" s="198"/>
      <c r="LTO669" s="198"/>
      <c r="LTP669" s="198"/>
      <c r="LTQ669" s="198"/>
      <c r="LTR669" s="198"/>
      <c r="LTS669" s="198"/>
      <c r="LTT669" s="198"/>
      <c r="LTU669" s="198"/>
      <c r="LTV669" s="198"/>
      <c r="LTW669" s="198"/>
      <c r="LTX669" s="198"/>
      <c r="LTY669" s="198"/>
      <c r="LTZ669" s="198"/>
      <c r="LUA669" s="198"/>
      <c r="LUB669" s="198"/>
      <c r="LUC669" s="198"/>
      <c r="LUD669" s="198"/>
      <c r="LUE669" s="198"/>
      <c r="LUF669" s="198"/>
      <c r="LUG669" s="198"/>
      <c r="LUH669" s="198"/>
      <c r="LUI669" s="198"/>
      <c r="LUJ669" s="198"/>
      <c r="LUK669" s="198"/>
      <c r="LUL669" s="198"/>
      <c r="LUM669" s="198"/>
      <c r="LUN669" s="198"/>
      <c r="LUO669" s="198"/>
      <c r="LUP669" s="198"/>
      <c r="LUQ669" s="198"/>
      <c r="LUR669" s="198"/>
      <c r="LUS669" s="198"/>
      <c r="LUT669" s="198"/>
      <c r="LUU669" s="198"/>
      <c r="LUV669" s="198"/>
      <c r="LUW669" s="198"/>
      <c r="LUX669" s="198"/>
      <c r="LUY669" s="198"/>
      <c r="LUZ669" s="198"/>
      <c r="LVA669" s="198"/>
      <c r="LVB669" s="198"/>
      <c r="LVC669" s="198"/>
      <c r="LVD669" s="198"/>
      <c r="LVE669" s="198"/>
      <c r="LVF669" s="198"/>
      <c r="LVG669" s="198"/>
      <c r="LVH669" s="198"/>
      <c r="LVI669" s="198"/>
      <c r="LVJ669" s="198"/>
      <c r="LVK669" s="198"/>
      <c r="LVL669" s="198"/>
      <c r="LVM669" s="198"/>
      <c r="LVN669" s="198"/>
      <c r="LVO669" s="198"/>
      <c r="LVP669" s="198"/>
      <c r="LVQ669" s="198"/>
      <c r="LVR669" s="198"/>
      <c r="LVS669" s="198"/>
      <c r="LVT669" s="198"/>
      <c r="LVU669" s="198"/>
      <c r="LVV669" s="198"/>
      <c r="LVW669" s="198"/>
      <c r="LVX669" s="198"/>
      <c r="LVY669" s="198"/>
      <c r="LVZ669" s="198"/>
      <c r="LWA669" s="198"/>
      <c r="LWB669" s="198"/>
      <c r="LWC669" s="198"/>
      <c r="LWD669" s="198"/>
      <c r="LWE669" s="198"/>
      <c r="LWF669" s="198"/>
      <c r="LWG669" s="198"/>
      <c r="LWH669" s="198"/>
      <c r="LWI669" s="198"/>
      <c r="LWJ669" s="198"/>
      <c r="LWK669" s="198"/>
      <c r="LWL669" s="198"/>
      <c r="LWM669" s="198"/>
      <c r="LWN669" s="198"/>
      <c r="LWO669" s="198"/>
      <c r="LWP669" s="198"/>
      <c r="LWQ669" s="198"/>
      <c r="LWR669" s="198"/>
      <c r="LWS669" s="198"/>
      <c r="LWT669" s="198"/>
      <c r="LWU669" s="198"/>
      <c r="LWV669" s="198"/>
      <c r="LWW669" s="198"/>
      <c r="LWX669" s="198"/>
      <c r="LWY669" s="198"/>
      <c r="LWZ669" s="198"/>
      <c r="LXA669" s="198"/>
      <c r="LXB669" s="198"/>
      <c r="LXC669" s="198"/>
      <c r="LXD669" s="198"/>
      <c r="LXE669" s="198"/>
      <c r="LXF669" s="198"/>
      <c r="LXG669" s="198"/>
      <c r="LXH669" s="198"/>
      <c r="LXI669" s="198"/>
      <c r="LXJ669" s="198"/>
      <c r="LXK669" s="198"/>
      <c r="LXL669" s="198"/>
      <c r="LXM669" s="198"/>
      <c r="LXN669" s="198"/>
      <c r="LXO669" s="198"/>
      <c r="LXP669" s="198"/>
      <c r="LXQ669" s="198"/>
      <c r="LXR669" s="198"/>
      <c r="LXS669" s="198"/>
      <c r="LXT669" s="198"/>
      <c r="LXU669" s="198"/>
      <c r="LXV669" s="198"/>
      <c r="LXW669" s="198"/>
      <c r="LXX669" s="198"/>
      <c r="LXY669" s="198"/>
      <c r="LXZ669" s="198"/>
      <c r="LYA669" s="198"/>
      <c r="LYB669" s="198"/>
      <c r="LYC669" s="198"/>
      <c r="LYD669" s="198"/>
      <c r="LYE669" s="198"/>
      <c r="LYF669" s="198"/>
      <c r="LYG669" s="198"/>
      <c r="LYH669" s="198"/>
      <c r="LYI669" s="198"/>
      <c r="LYJ669" s="198"/>
      <c r="LYK669" s="198"/>
      <c r="LYL669" s="198"/>
      <c r="LYM669" s="198"/>
      <c r="LYN669" s="198"/>
      <c r="LYO669" s="198"/>
      <c r="LYP669" s="198"/>
      <c r="LYQ669" s="198"/>
      <c r="LYR669" s="198"/>
      <c r="LYS669" s="198"/>
      <c r="LYT669" s="198"/>
      <c r="LYU669" s="198"/>
      <c r="LYV669" s="198"/>
      <c r="LYW669" s="198"/>
      <c r="LYX669" s="198"/>
      <c r="LYY669" s="198"/>
      <c r="LYZ669" s="198"/>
      <c r="LZA669" s="198"/>
      <c r="LZB669" s="198"/>
      <c r="LZC669" s="198"/>
      <c r="LZD669" s="198"/>
      <c r="LZE669" s="198"/>
      <c r="LZF669" s="198"/>
      <c r="LZG669" s="198"/>
      <c r="LZH669" s="198"/>
      <c r="LZI669" s="198"/>
      <c r="LZJ669" s="198"/>
      <c r="LZK669" s="198"/>
      <c r="LZL669" s="198"/>
      <c r="LZM669" s="198"/>
      <c r="LZN669" s="198"/>
      <c r="LZO669" s="198"/>
      <c r="LZP669" s="198"/>
      <c r="LZQ669" s="198"/>
      <c r="LZR669" s="198"/>
      <c r="LZS669" s="198"/>
      <c r="LZT669" s="198"/>
      <c r="LZU669" s="198"/>
      <c r="LZV669" s="198"/>
      <c r="LZW669" s="198"/>
      <c r="LZX669" s="198"/>
      <c r="LZY669" s="198"/>
      <c r="LZZ669" s="198"/>
      <c r="MAA669" s="198"/>
      <c r="MAB669" s="198"/>
      <c r="MAC669" s="198"/>
      <c r="MAD669" s="198"/>
      <c r="MAE669" s="198"/>
      <c r="MAF669" s="198"/>
      <c r="MAG669" s="198"/>
      <c r="MAH669" s="198"/>
      <c r="MAI669" s="198"/>
      <c r="MAJ669" s="198"/>
      <c r="MAK669" s="198"/>
      <c r="MAL669" s="198"/>
      <c r="MAM669" s="198"/>
      <c r="MAN669" s="198"/>
      <c r="MAO669" s="198"/>
      <c r="MAP669" s="198"/>
      <c r="MAQ669" s="198"/>
      <c r="MAR669" s="198"/>
      <c r="MAS669" s="198"/>
      <c r="MAT669" s="198"/>
      <c r="MAU669" s="198"/>
      <c r="MAV669" s="198"/>
      <c r="MAW669" s="198"/>
      <c r="MAX669" s="198"/>
      <c r="MAY669" s="198"/>
      <c r="MAZ669" s="198"/>
      <c r="MBA669" s="198"/>
      <c r="MBB669" s="198"/>
      <c r="MBC669" s="198"/>
      <c r="MBD669" s="198"/>
      <c r="MBE669" s="198"/>
      <c r="MBF669" s="198"/>
      <c r="MBG669" s="198"/>
      <c r="MBH669" s="198"/>
      <c r="MBI669" s="198"/>
      <c r="MBJ669" s="198"/>
      <c r="MBK669" s="198"/>
      <c r="MBL669" s="198"/>
      <c r="MBM669" s="198"/>
      <c r="MBN669" s="198"/>
      <c r="MBO669" s="198"/>
      <c r="MBP669" s="198"/>
      <c r="MBQ669" s="198"/>
      <c r="MBR669" s="198"/>
      <c r="MBS669" s="198"/>
      <c r="MBT669" s="198"/>
      <c r="MBU669" s="198"/>
      <c r="MBV669" s="198"/>
      <c r="MBW669" s="198"/>
      <c r="MBX669" s="198"/>
      <c r="MBY669" s="198"/>
      <c r="MBZ669" s="198"/>
      <c r="MCA669" s="198"/>
      <c r="MCB669" s="198"/>
      <c r="MCC669" s="198"/>
      <c r="MCD669" s="198"/>
      <c r="MCE669" s="198"/>
      <c r="MCF669" s="198"/>
      <c r="MCG669" s="198"/>
      <c r="MCH669" s="198"/>
      <c r="MCI669" s="198"/>
      <c r="MCJ669" s="198"/>
      <c r="MCK669" s="198"/>
      <c r="MCL669" s="198"/>
      <c r="MCM669" s="198"/>
      <c r="MCN669" s="198"/>
      <c r="MCO669" s="198"/>
      <c r="MCP669" s="198"/>
      <c r="MCQ669" s="198"/>
      <c r="MCR669" s="198"/>
      <c r="MCS669" s="198"/>
      <c r="MCT669" s="198"/>
      <c r="MCU669" s="198"/>
      <c r="MCV669" s="198"/>
      <c r="MCW669" s="198"/>
      <c r="MCX669" s="198"/>
      <c r="MCY669" s="198"/>
      <c r="MCZ669" s="198"/>
      <c r="MDA669" s="198"/>
      <c r="MDB669" s="198"/>
      <c r="MDC669" s="198"/>
      <c r="MDD669" s="198"/>
      <c r="MDE669" s="198"/>
      <c r="MDF669" s="198"/>
      <c r="MDG669" s="198"/>
      <c r="MDH669" s="198"/>
      <c r="MDI669" s="198"/>
      <c r="MDJ669" s="198"/>
      <c r="MDK669" s="198"/>
      <c r="MDL669" s="198"/>
      <c r="MDM669" s="198"/>
      <c r="MDN669" s="198"/>
      <c r="MDO669" s="198"/>
      <c r="MDP669" s="198"/>
      <c r="MDQ669" s="198"/>
      <c r="MDR669" s="198"/>
      <c r="MDS669" s="198"/>
      <c r="MDT669" s="198"/>
      <c r="MDU669" s="198"/>
      <c r="MDV669" s="198"/>
      <c r="MDW669" s="198"/>
      <c r="MDX669" s="198"/>
      <c r="MDY669" s="198"/>
      <c r="MDZ669" s="198"/>
      <c r="MEA669" s="198"/>
      <c r="MEB669" s="198"/>
      <c r="MEC669" s="198"/>
      <c r="MED669" s="198"/>
      <c r="MEE669" s="198"/>
      <c r="MEF669" s="198"/>
      <c r="MEG669" s="198"/>
      <c r="MEH669" s="198"/>
      <c r="MEI669" s="198"/>
      <c r="MEJ669" s="198"/>
      <c r="MEK669" s="198"/>
      <c r="MEL669" s="198"/>
      <c r="MEM669" s="198"/>
      <c r="MEN669" s="198"/>
      <c r="MEO669" s="198"/>
      <c r="MEP669" s="198"/>
      <c r="MEQ669" s="198"/>
      <c r="MER669" s="198"/>
      <c r="MES669" s="198"/>
      <c r="MET669" s="198"/>
      <c r="MEU669" s="198"/>
      <c r="MEV669" s="198"/>
      <c r="MEW669" s="198"/>
      <c r="MEX669" s="198"/>
      <c r="MEY669" s="198"/>
      <c r="MEZ669" s="198"/>
      <c r="MFA669" s="198"/>
      <c r="MFB669" s="198"/>
      <c r="MFC669" s="198"/>
      <c r="MFD669" s="198"/>
      <c r="MFE669" s="198"/>
      <c r="MFF669" s="198"/>
      <c r="MFG669" s="198"/>
      <c r="MFH669" s="198"/>
      <c r="MFI669" s="198"/>
      <c r="MFJ669" s="198"/>
      <c r="MFK669" s="198"/>
      <c r="MFL669" s="198"/>
      <c r="MFM669" s="198"/>
      <c r="MFN669" s="198"/>
      <c r="MFO669" s="198"/>
      <c r="MFP669" s="198"/>
      <c r="MFQ669" s="198"/>
      <c r="MFR669" s="198"/>
      <c r="MFS669" s="198"/>
      <c r="MFT669" s="198"/>
      <c r="MFU669" s="198"/>
      <c r="MFV669" s="198"/>
      <c r="MFW669" s="198"/>
      <c r="MFX669" s="198"/>
      <c r="MFY669" s="198"/>
      <c r="MFZ669" s="198"/>
      <c r="MGA669" s="198"/>
      <c r="MGB669" s="198"/>
      <c r="MGC669" s="198"/>
      <c r="MGD669" s="198"/>
      <c r="MGE669" s="198"/>
      <c r="MGF669" s="198"/>
      <c r="MGG669" s="198"/>
      <c r="MGH669" s="198"/>
      <c r="MGI669" s="198"/>
      <c r="MGJ669" s="198"/>
      <c r="MGK669" s="198"/>
      <c r="MGL669" s="198"/>
      <c r="MGM669" s="198"/>
      <c r="MGN669" s="198"/>
      <c r="MGO669" s="198"/>
      <c r="MGP669" s="198"/>
      <c r="MGQ669" s="198"/>
      <c r="MGR669" s="198"/>
      <c r="MGS669" s="198"/>
      <c r="MGT669" s="198"/>
      <c r="MGU669" s="198"/>
      <c r="MGV669" s="198"/>
      <c r="MGW669" s="198"/>
      <c r="MGX669" s="198"/>
      <c r="MGY669" s="198"/>
      <c r="MGZ669" s="198"/>
      <c r="MHA669" s="198"/>
      <c r="MHB669" s="198"/>
      <c r="MHC669" s="198"/>
      <c r="MHD669" s="198"/>
      <c r="MHE669" s="198"/>
      <c r="MHF669" s="198"/>
      <c r="MHG669" s="198"/>
      <c r="MHH669" s="198"/>
      <c r="MHI669" s="198"/>
      <c r="MHJ669" s="198"/>
      <c r="MHK669" s="198"/>
      <c r="MHL669" s="198"/>
      <c r="MHM669" s="198"/>
      <c r="MHN669" s="198"/>
      <c r="MHO669" s="198"/>
      <c r="MHP669" s="198"/>
      <c r="MHQ669" s="198"/>
      <c r="MHR669" s="198"/>
      <c r="MHS669" s="198"/>
      <c r="MHT669" s="198"/>
      <c r="MHU669" s="198"/>
      <c r="MHV669" s="198"/>
      <c r="MHW669" s="198"/>
      <c r="MHX669" s="198"/>
      <c r="MHY669" s="198"/>
      <c r="MHZ669" s="198"/>
      <c r="MIA669" s="198"/>
      <c r="MIB669" s="198"/>
      <c r="MIC669" s="198"/>
      <c r="MID669" s="198"/>
      <c r="MIE669" s="198"/>
      <c r="MIF669" s="198"/>
      <c r="MIG669" s="198"/>
      <c r="MIH669" s="198"/>
      <c r="MII669" s="198"/>
      <c r="MIJ669" s="198"/>
      <c r="MIK669" s="198"/>
      <c r="MIL669" s="198"/>
      <c r="MIM669" s="198"/>
      <c r="MIN669" s="198"/>
      <c r="MIO669" s="198"/>
      <c r="MIP669" s="198"/>
      <c r="MIQ669" s="198"/>
      <c r="MIR669" s="198"/>
      <c r="MIS669" s="198"/>
      <c r="MIT669" s="198"/>
      <c r="MIU669" s="198"/>
      <c r="MIV669" s="198"/>
      <c r="MIW669" s="198"/>
      <c r="MIX669" s="198"/>
      <c r="MIY669" s="198"/>
      <c r="MIZ669" s="198"/>
      <c r="MJA669" s="198"/>
      <c r="MJB669" s="198"/>
      <c r="MJC669" s="198"/>
      <c r="MJD669" s="198"/>
      <c r="MJE669" s="198"/>
      <c r="MJF669" s="198"/>
      <c r="MJG669" s="198"/>
      <c r="MJH669" s="198"/>
      <c r="MJI669" s="198"/>
      <c r="MJJ669" s="198"/>
      <c r="MJK669" s="198"/>
      <c r="MJL669" s="198"/>
      <c r="MJM669" s="198"/>
      <c r="MJN669" s="198"/>
      <c r="MJO669" s="198"/>
      <c r="MJP669" s="198"/>
      <c r="MJQ669" s="198"/>
      <c r="MJR669" s="198"/>
      <c r="MJS669" s="198"/>
      <c r="MJT669" s="198"/>
      <c r="MJU669" s="198"/>
      <c r="MJV669" s="198"/>
      <c r="MJW669" s="198"/>
      <c r="MJX669" s="198"/>
      <c r="MJY669" s="198"/>
      <c r="MJZ669" s="198"/>
      <c r="MKA669" s="198"/>
      <c r="MKB669" s="198"/>
      <c r="MKC669" s="198"/>
      <c r="MKD669" s="198"/>
      <c r="MKE669" s="198"/>
      <c r="MKF669" s="198"/>
      <c r="MKG669" s="198"/>
      <c r="MKH669" s="198"/>
      <c r="MKI669" s="198"/>
      <c r="MKJ669" s="198"/>
      <c r="MKK669" s="198"/>
      <c r="MKL669" s="198"/>
      <c r="MKM669" s="198"/>
      <c r="MKN669" s="198"/>
      <c r="MKO669" s="198"/>
      <c r="MKP669" s="198"/>
      <c r="MKQ669" s="198"/>
      <c r="MKR669" s="198"/>
      <c r="MKS669" s="198"/>
      <c r="MKT669" s="198"/>
      <c r="MKU669" s="198"/>
      <c r="MKV669" s="198"/>
      <c r="MKW669" s="198"/>
      <c r="MKX669" s="198"/>
      <c r="MKY669" s="198"/>
      <c r="MKZ669" s="198"/>
      <c r="MLA669" s="198"/>
      <c r="MLB669" s="198"/>
      <c r="MLC669" s="198"/>
      <c r="MLD669" s="198"/>
      <c r="MLE669" s="198"/>
      <c r="MLF669" s="198"/>
      <c r="MLG669" s="198"/>
      <c r="MLH669" s="198"/>
      <c r="MLI669" s="198"/>
      <c r="MLJ669" s="198"/>
      <c r="MLK669" s="198"/>
      <c r="MLL669" s="198"/>
      <c r="MLM669" s="198"/>
      <c r="MLN669" s="198"/>
      <c r="MLO669" s="198"/>
      <c r="MLP669" s="198"/>
      <c r="MLQ669" s="198"/>
      <c r="MLR669" s="198"/>
      <c r="MLS669" s="198"/>
      <c r="MLT669" s="198"/>
      <c r="MLU669" s="198"/>
      <c r="MLV669" s="198"/>
      <c r="MLW669" s="198"/>
      <c r="MLX669" s="198"/>
      <c r="MLY669" s="198"/>
      <c r="MLZ669" s="198"/>
      <c r="MMA669" s="198"/>
      <c r="MMB669" s="198"/>
      <c r="MMC669" s="198"/>
      <c r="MMD669" s="198"/>
      <c r="MME669" s="198"/>
      <c r="MMF669" s="198"/>
      <c r="MMG669" s="198"/>
      <c r="MMH669" s="198"/>
      <c r="MMI669" s="198"/>
      <c r="MMJ669" s="198"/>
      <c r="MMK669" s="198"/>
      <c r="MML669" s="198"/>
      <c r="MMM669" s="198"/>
      <c r="MMN669" s="198"/>
      <c r="MMO669" s="198"/>
      <c r="MMP669" s="198"/>
      <c r="MMQ669" s="198"/>
      <c r="MMR669" s="198"/>
      <c r="MMS669" s="198"/>
      <c r="MMT669" s="198"/>
      <c r="MMU669" s="198"/>
      <c r="MMV669" s="198"/>
      <c r="MMW669" s="198"/>
      <c r="MMX669" s="198"/>
      <c r="MMY669" s="198"/>
      <c r="MMZ669" s="198"/>
      <c r="MNA669" s="198"/>
      <c r="MNB669" s="198"/>
      <c r="MNC669" s="198"/>
      <c r="MND669" s="198"/>
      <c r="MNE669" s="198"/>
      <c r="MNF669" s="198"/>
      <c r="MNG669" s="198"/>
      <c r="MNH669" s="198"/>
      <c r="MNI669" s="198"/>
      <c r="MNJ669" s="198"/>
      <c r="MNK669" s="198"/>
      <c r="MNL669" s="198"/>
      <c r="MNM669" s="198"/>
      <c r="MNN669" s="198"/>
      <c r="MNO669" s="198"/>
      <c r="MNP669" s="198"/>
      <c r="MNQ669" s="198"/>
      <c r="MNR669" s="198"/>
      <c r="MNS669" s="198"/>
      <c r="MNT669" s="198"/>
      <c r="MNU669" s="198"/>
      <c r="MNV669" s="198"/>
      <c r="MNW669" s="198"/>
      <c r="MNX669" s="198"/>
      <c r="MNY669" s="198"/>
      <c r="MNZ669" s="198"/>
      <c r="MOA669" s="198"/>
      <c r="MOB669" s="198"/>
      <c r="MOC669" s="198"/>
      <c r="MOD669" s="198"/>
      <c r="MOE669" s="198"/>
      <c r="MOF669" s="198"/>
      <c r="MOG669" s="198"/>
      <c r="MOH669" s="198"/>
      <c r="MOI669" s="198"/>
      <c r="MOJ669" s="198"/>
      <c r="MOK669" s="198"/>
      <c r="MOL669" s="198"/>
      <c r="MOM669" s="198"/>
      <c r="MON669" s="198"/>
      <c r="MOO669" s="198"/>
      <c r="MOP669" s="198"/>
      <c r="MOQ669" s="198"/>
      <c r="MOR669" s="198"/>
      <c r="MOS669" s="198"/>
      <c r="MOT669" s="198"/>
      <c r="MOU669" s="198"/>
      <c r="MOV669" s="198"/>
      <c r="MOW669" s="198"/>
      <c r="MOX669" s="198"/>
      <c r="MOY669" s="198"/>
      <c r="MOZ669" s="198"/>
      <c r="MPA669" s="198"/>
      <c r="MPB669" s="198"/>
      <c r="MPC669" s="198"/>
      <c r="MPD669" s="198"/>
      <c r="MPE669" s="198"/>
      <c r="MPF669" s="198"/>
      <c r="MPG669" s="198"/>
      <c r="MPH669" s="198"/>
      <c r="MPI669" s="198"/>
      <c r="MPJ669" s="198"/>
      <c r="MPK669" s="198"/>
      <c r="MPL669" s="198"/>
      <c r="MPM669" s="198"/>
      <c r="MPN669" s="198"/>
      <c r="MPO669" s="198"/>
      <c r="MPP669" s="198"/>
      <c r="MPQ669" s="198"/>
      <c r="MPR669" s="198"/>
      <c r="MPS669" s="198"/>
      <c r="MPT669" s="198"/>
      <c r="MPU669" s="198"/>
      <c r="MPV669" s="198"/>
      <c r="MPW669" s="198"/>
      <c r="MPX669" s="198"/>
      <c r="MPY669" s="198"/>
      <c r="MPZ669" s="198"/>
      <c r="MQA669" s="198"/>
      <c r="MQB669" s="198"/>
      <c r="MQC669" s="198"/>
      <c r="MQD669" s="198"/>
      <c r="MQE669" s="198"/>
      <c r="MQF669" s="198"/>
      <c r="MQG669" s="198"/>
      <c r="MQH669" s="198"/>
      <c r="MQI669" s="198"/>
      <c r="MQJ669" s="198"/>
      <c r="MQK669" s="198"/>
      <c r="MQL669" s="198"/>
      <c r="MQM669" s="198"/>
      <c r="MQN669" s="198"/>
      <c r="MQO669" s="198"/>
      <c r="MQP669" s="198"/>
      <c r="MQQ669" s="198"/>
      <c r="MQR669" s="198"/>
      <c r="MQS669" s="198"/>
      <c r="MQT669" s="198"/>
      <c r="MQU669" s="198"/>
      <c r="MQV669" s="198"/>
      <c r="MQW669" s="198"/>
      <c r="MQX669" s="198"/>
      <c r="MQY669" s="198"/>
      <c r="MQZ669" s="198"/>
      <c r="MRA669" s="198"/>
      <c r="MRB669" s="198"/>
      <c r="MRC669" s="198"/>
      <c r="MRD669" s="198"/>
      <c r="MRE669" s="198"/>
      <c r="MRF669" s="198"/>
      <c r="MRG669" s="198"/>
      <c r="MRH669" s="198"/>
      <c r="MRI669" s="198"/>
      <c r="MRJ669" s="198"/>
      <c r="MRK669" s="198"/>
      <c r="MRL669" s="198"/>
      <c r="MRM669" s="198"/>
      <c r="MRN669" s="198"/>
      <c r="MRO669" s="198"/>
      <c r="MRP669" s="198"/>
      <c r="MRQ669" s="198"/>
      <c r="MRR669" s="198"/>
      <c r="MRS669" s="198"/>
      <c r="MRT669" s="198"/>
      <c r="MRU669" s="198"/>
      <c r="MRV669" s="198"/>
      <c r="MRW669" s="198"/>
      <c r="MRX669" s="198"/>
      <c r="MRY669" s="198"/>
      <c r="MRZ669" s="198"/>
      <c r="MSA669" s="198"/>
      <c r="MSB669" s="198"/>
      <c r="MSC669" s="198"/>
      <c r="MSD669" s="198"/>
      <c r="MSE669" s="198"/>
      <c r="MSF669" s="198"/>
      <c r="MSG669" s="198"/>
      <c r="MSH669" s="198"/>
      <c r="MSI669" s="198"/>
      <c r="MSJ669" s="198"/>
      <c r="MSK669" s="198"/>
      <c r="MSL669" s="198"/>
      <c r="MSM669" s="198"/>
      <c r="MSN669" s="198"/>
      <c r="MSO669" s="198"/>
      <c r="MSP669" s="198"/>
      <c r="MSQ669" s="198"/>
      <c r="MSR669" s="198"/>
      <c r="MSS669" s="198"/>
      <c r="MST669" s="198"/>
      <c r="MSU669" s="198"/>
      <c r="MSV669" s="198"/>
      <c r="MSW669" s="198"/>
      <c r="MSX669" s="198"/>
      <c r="MSY669" s="198"/>
      <c r="MSZ669" s="198"/>
      <c r="MTA669" s="198"/>
      <c r="MTB669" s="198"/>
      <c r="MTC669" s="198"/>
      <c r="MTD669" s="198"/>
      <c r="MTE669" s="198"/>
      <c r="MTF669" s="198"/>
      <c r="MTG669" s="198"/>
      <c r="MTH669" s="198"/>
      <c r="MTI669" s="198"/>
      <c r="MTJ669" s="198"/>
      <c r="MTK669" s="198"/>
      <c r="MTL669" s="198"/>
      <c r="MTM669" s="198"/>
      <c r="MTN669" s="198"/>
      <c r="MTO669" s="198"/>
      <c r="MTP669" s="198"/>
      <c r="MTQ669" s="198"/>
      <c r="MTR669" s="198"/>
      <c r="MTS669" s="198"/>
      <c r="MTT669" s="198"/>
      <c r="MTU669" s="198"/>
      <c r="MTV669" s="198"/>
      <c r="MTW669" s="198"/>
      <c r="MTX669" s="198"/>
      <c r="MTY669" s="198"/>
      <c r="MTZ669" s="198"/>
      <c r="MUA669" s="198"/>
      <c r="MUB669" s="198"/>
      <c r="MUC669" s="198"/>
      <c r="MUD669" s="198"/>
      <c r="MUE669" s="198"/>
      <c r="MUF669" s="198"/>
      <c r="MUG669" s="198"/>
      <c r="MUH669" s="198"/>
      <c r="MUI669" s="198"/>
      <c r="MUJ669" s="198"/>
      <c r="MUK669" s="198"/>
      <c r="MUL669" s="198"/>
      <c r="MUM669" s="198"/>
      <c r="MUN669" s="198"/>
      <c r="MUO669" s="198"/>
      <c r="MUP669" s="198"/>
      <c r="MUQ669" s="198"/>
      <c r="MUR669" s="198"/>
      <c r="MUS669" s="198"/>
      <c r="MUT669" s="198"/>
      <c r="MUU669" s="198"/>
      <c r="MUV669" s="198"/>
      <c r="MUW669" s="198"/>
      <c r="MUX669" s="198"/>
      <c r="MUY669" s="198"/>
      <c r="MUZ669" s="198"/>
      <c r="MVA669" s="198"/>
      <c r="MVB669" s="198"/>
      <c r="MVC669" s="198"/>
      <c r="MVD669" s="198"/>
      <c r="MVE669" s="198"/>
      <c r="MVF669" s="198"/>
      <c r="MVG669" s="198"/>
      <c r="MVH669" s="198"/>
      <c r="MVI669" s="198"/>
      <c r="MVJ669" s="198"/>
      <c r="MVK669" s="198"/>
      <c r="MVL669" s="198"/>
      <c r="MVM669" s="198"/>
      <c r="MVN669" s="198"/>
      <c r="MVO669" s="198"/>
      <c r="MVP669" s="198"/>
      <c r="MVQ669" s="198"/>
      <c r="MVR669" s="198"/>
      <c r="MVS669" s="198"/>
      <c r="MVT669" s="198"/>
      <c r="MVU669" s="198"/>
      <c r="MVV669" s="198"/>
      <c r="MVW669" s="198"/>
      <c r="MVX669" s="198"/>
      <c r="MVY669" s="198"/>
      <c r="MVZ669" s="198"/>
      <c r="MWA669" s="198"/>
      <c r="MWB669" s="198"/>
      <c r="MWC669" s="198"/>
      <c r="MWD669" s="198"/>
      <c r="MWE669" s="198"/>
      <c r="MWF669" s="198"/>
      <c r="MWG669" s="198"/>
      <c r="MWH669" s="198"/>
      <c r="MWI669" s="198"/>
      <c r="MWJ669" s="198"/>
      <c r="MWK669" s="198"/>
      <c r="MWL669" s="198"/>
      <c r="MWM669" s="198"/>
      <c r="MWN669" s="198"/>
      <c r="MWO669" s="198"/>
      <c r="MWP669" s="198"/>
      <c r="MWQ669" s="198"/>
      <c r="MWR669" s="198"/>
      <c r="MWS669" s="198"/>
      <c r="MWT669" s="198"/>
      <c r="MWU669" s="198"/>
      <c r="MWV669" s="198"/>
      <c r="MWW669" s="198"/>
      <c r="MWX669" s="198"/>
      <c r="MWY669" s="198"/>
      <c r="MWZ669" s="198"/>
      <c r="MXA669" s="198"/>
      <c r="MXB669" s="198"/>
      <c r="MXC669" s="198"/>
      <c r="MXD669" s="198"/>
      <c r="MXE669" s="198"/>
      <c r="MXF669" s="198"/>
      <c r="MXG669" s="198"/>
      <c r="MXH669" s="198"/>
      <c r="MXI669" s="198"/>
      <c r="MXJ669" s="198"/>
      <c r="MXK669" s="198"/>
      <c r="MXL669" s="198"/>
      <c r="MXM669" s="198"/>
      <c r="MXN669" s="198"/>
      <c r="MXO669" s="198"/>
      <c r="MXP669" s="198"/>
      <c r="MXQ669" s="198"/>
      <c r="MXR669" s="198"/>
      <c r="MXS669" s="198"/>
      <c r="MXT669" s="198"/>
      <c r="MXU669" s="198"/>
      <c r="MXV669" s="198"/>
      <c r="MXW669" s="198"/>
      <c r="MXX669" s="198"/>
      <c r="MXY669" s="198"/>
      <c r="MXZ669" s="198"/>
      <c r="MYA669" s="198"/>
      <c r="MYB669" s="198"/>
      <c r="MYC669" s="198"/>
      <c r="MYD669" s="198"/>
      <c r="MYE669" s="198"/>
      <c r="MYF669" s="198"/>
      <c r="MYG669" s="198"/>
      <c r="MYH669" s="198"/>
      <c r="MYI669" s="198"/>
      <c r="MYJ669" s="198"/>
      <c r="MYK669" s="198"/>
      <c r="MYL669" s="198"/>
      <c r="MYM669" s="198"/>
      <c r="MYN669" s="198"/>
      <c r="MYO669" s="198"/>
      <c r="MYP669" s="198"/>
      <c r="MYQ669" s="198"/>
      <c r="MYR669" s="198"/>
      <c r="MYS669" s="198"/>
      <c r="MYT669" s="198"/>
      <c r="MYU669" s="198"/>
      <c r="MYV669" s="198"/>
      <c r="MYW669" s="198"/>
      <c r="MYX669" s="198"/>
      <c r="MYY669" s="198"/>
      <c r="MYZ669" s="198"/>
      <c r="MZA669" s="198"/>
      <c r="MZB669" s="198"/>
      <c r="MZC669" s="198"/>
      <c r="MZD669" s="198"/>
      <c r="MZE669" s="198"/>
      <c r="MZF669" s="198"/>
      <c r="MZG669" s="198"/>
      <c r="MZH669" s="198"/>
      <c r="MZI669" s="198"/>
      <c r="MZJ669" s="198"/>
      <c r="MZK669" s="198"/>
      <c r="MZL669" s="198"/>
      <c r="MZM669" s="198"/>
      <c r="MZN669" s="198"/>
      <c r="MZO669" s="198"/>
      <c r="MZP669" s="198"/>
      <c r="MZQ669" s="198"/>
      <c r="MZR669" s="198"/>
      <c r="MZS669" s="198"/>
      <c r="MZT669" s="198"/>
      <c r="MZU669" s="198"/>
      <c r="MZV669" s="198"/>
      <c r="MZW669" s="198"/>
      <c r="MZX669" s="198"/>
      <c r="MZY669" s="198"/>
      <c r="MZZ669" s="198"/>
      <c r="NAA669" s="198"/>
      <c r="NAB669" s="198"/>
      <c r="NAC669" s="198"/>
      <c r="NAD669" s="198"/>
      <c r="NAE669" s="198"/>
      <c r="NAF669" s="198"/>
      <c r="NAG669" s="198"/>
      <c r="NAH669" s="198"/>
      <c r="NAI669" s="198"/>
      <c r="NAJ669" s="198"/>
      <c r="NAK669" s="198"/>
      <c r="NAL669" s="198"/>
      <c r="NAM669" s="198"/>
      <c r="NAN669" s="198"/>
      <c r="NAO669" s="198"/>
      <c r="NAP669" s="198"/>
      <c r="NAQ669" s="198"/>
      <c r="NAR669" s="198"/>
      <c r="NAS669" s="198"/>
      <c r="NAT669" s="198"/>
      <c r="NAU669" s="198"/>
      <c r="NAV669" s="198"/>
      <c r="NAW669" s="198"/>
      <c r="NAX669" s="198"/>
      <c r="NAY669" s="198"/>
      <c r="NAZ669" s="198"/>
      <c r="NBA669" s="198"/>
      <c r="NBB669" s="198"/>
      <c r="NBC669" s="198"/>
      <c r="NBD669" s="198"/>
      <c r="NBE669" s="198"/>
      <c r="NBF669" s="198"/>
      <c r="NBG669" s="198"/>
      <c r="NBH669" s="198"/>
      <c r="NBI669" s="198"/>
      <c r="NBJ669" s="198"/>
      <c r="NBK669" s="198"/>
      <c r="NBL669" s="198"/>
      <c r="NBM669" s="198"/>
      <c r="NBN669" s="198"/>
      <c r="NBO669" s="198"/>
      <c r="NBP669" s="198"/>
      <c r="NBQ669" s="198"/>
      <c r="NBR669" s="198"/>
      <c r="NBS669" s="198"/>
      <c r="NBT669" s="198"/>
      <c r="NBU669" s="198"/>
      <c r="NBV669" s="198"/>
      <c r="NBW669" s="198"/>
      <c r="NBX669" s="198"/>
      <c r="NBY669" s="198"/>
      <c r="NBZ669" s="198"/>
      <c r="NCA669" s="198"/>
      <c r="NCB669" s="198"/>
      <c r="NCC669" s="198"/>
      <c r="NCD669" s="198"/>
      <c r="NCE669" s="198"/>
      <c r="NCF669" s="198"/>
      <c r="NCG669" s="198"/>
      <c r="NCH669" s="198"/>
      <c r="NCI669" s="198"/>
      <c r="NCJ669" s="198"/>
      <c r="NCK669" s="198"/>
      <c r="NCL669" s="198"/>
      <c r="NCM669" s="198"/>
      <c r="NCN669" s="198"/>
      <c r="NCO669" s="198"/>
      <c r="NCP669" s="198"/>
      <c r="NCQ669" s="198"/>
      <c r="NCR669" s="198"/>
      <c r="NCS669" s="198"/>
      <c r="NCT669" s="198"/>
      <c r="NCU669" s="198"/>
      <c r="NCV669" s="198"/>
      <c r="NCW669" s="198"/>
      <c r="NCX669" s="198"/>
      <c r="NCY669" s="198"/>
      <c r="NCZ669" s="198"/>
      <c r="NDA669" s="198"/>
      <c r="NDB669" s="198"/>
      <c r="NDC669" s="198"/>
      <c r="NDD669" s="198"/>
      <c r="NDE669" s="198"/>
      <c r="NDF669" s="198"/>
      <c r="NDG669" s="198"/>
      <c r="NDH669" s="198"/>
      <c r="NDI669" s="198"/>
      <c r="NDJ669" s="198"/>
      <c r="NDK669" s="198"/>
      <c r="NDL669" s="198"/>
      <c r="NDM669" s="198"/>
      <c r="NDN669" s="198"/>
      <c r="NDO669" s="198"/>
      <c r="NDP669" s="198"/>
      <c r="NDQ669" s="198"/>
      <c r="NDR669" s="198"/>
      <c r="NDS669" s="198"/>
      <c r="NDT669" s="198"/>
      <c r="NDU669" s="198"/>
      <c r="NDV669" s="198"/>
      <c r="NDW669" s="198"/>
      <c r="NDX669" s="198"/>
      <c r="NDY669" s="198"/>
      <c r="NDZ669" s="198"/>
      <c r="NEA669" s="198"/>
      <c r="NEB669" s="198"/>
      <c r="NEC669" s="198"/>
      <c r="NED669" s="198"/>
      <c r="NEE669" s="198"/>
      <c r="NEF669" s="198"/>
      <c r="NEG669" s="198"/>
      <c r="NEH669" s="198"/>
      <c r="NEI669" s="198"/>
      <c r="NEJ669" s="198"/>
      <c r="NEK669" s="198"/>
      <c r="NEL669" s="198"/>
      <c r="NEM669" s="198"/>
      <c r="NEN669" s="198"/>
      <c r="NEO669" s="198"/>
      <c r="NEP669" s="198"/>
      <c r="NEQ669" s="198"/>
      <c r="NER669" s="198"/>
      <c r="NES669" s="198"/>
      <c r="NET669" s="198"/>
      <c r="NEU669" s="198"/>
      <c r="NEV669" s="198"/>
      <c r="NEW669" s="198"/>
      <c r="NEX669" s="198"/>
      <c r="NEY669" s="198"/>
      <c r="NEZ669" s="198"/>
      <c r="NFA669" s="198"/>
      <c r="NFB669" s="198"/>
      <c r="NFC669" s="198"/>
      <c r="NFD669" s="198"/>
      <c r="NFE669" s="198"/>
      <c r="NFF669" s="198"/>
      <c r="NFG669" s="198"/>
      <c r="NFH669" s="198"/>
      <c r="NFI669" s="198"/>
      <c r="NFJ669" s="198"/>
      <c r="NFK669" s="198"/>
      <c r="NFL669" s="198"/>
      <c r="NFM669" s="198"/>
      <c r="NFN669" s="198"/>
      <c r="NFO669" s="198"/>
      <c r="NFP669" s="198"/>
      <c r="NFQ669" s="198"/>
      <c r="NFR669" s="198"/>
      <c r="NFS669" s="198"/>
      <c r="NFT669" s="198"/>
      <c r="NFU669" s="198"/>
      <c r="NFV669" s="198"/>
      <c r="NFW669" s="198"/>
      <c r="NFX669" s="198"/>
      <c r="NFY669" s="198"/>
      <c r="NFZ669" s="198"/>
      <c r="NGA669" s="198"/>
      <c r="NGB669" s="198"/>
      <c r="NGC669" s="198"/>
      <c r="NGD669" s="198"/>
      <c r="NGE669" s="198"/>
      <c r="NGF669" s="198"/>
      <c r="NGG669" s="198"/>
      <c r="NGH669" s="198"/>
      <c r="NGI669" s="198"/>
      <c r="NGJ669" s="198"/>
      <c r="NGK669" s="198"/>
      <c r="NGL669" s="198"/>
      <c r="NGM669" s="198"/>
      <c r="NGN669" s="198"/>
      <c r="NGO669" s="198"/>
      <c r="NGP669" s="198"/>
      <c r="NGQ669" s="198"/>
      <c r="NGR669" s="198"/>
      <c r="NGS669" s="198"/>
      <c r="NGT669" s="198"/>
      <c r="NGU669" s="198"/>
      <c r="NGV669" s="198"/>
      <c r="NGW669" s="198"/>
      <c r="NGX669" s="198"/>
      <c r="NGY669" s="198"/>
      <c r="NGZ669" s="198"/>
      <c r="NHA669" s="198"/>
      <c r="NHB669" s="198"/>
      <c r="NHC669" s="198"/>
      <c r="NHD669" s="198"/>
      <c r="NHE669" s="198"/>
      <c r="NHF669" s="198"/>
      <c r="NHG669" s="198"/>
      <c r="NHH669" s="198"/>
      <c r="NHI669" s="198"/>
      <c r="NHJ669" s="198"/>
      <c r="NHK669" s="198"/>
      <c r="NHL669" s="198"/>
      <c r="NHM669" s="198"/>
      <c r="NHN669" s="198"/>
      <c r="NHO669" s="198"/>
      <c r="NHP669" s="198"/>
      <c r="NHQ669" s="198"/>
      <c r="NHR669" s="198"/>
      <c r="NHS669" s="198"/>
      <c r="NHT669" s="198"/>
      <c r="NHU669" s="198"/>
      <c r="NHV669" s="198"/>
      <c r="NHW669" s="198"/>
      <c r="NHX669" s="198"/>
      <c r="NHY669" s="198"/>
      <c r="NHZ669" s="198"/>
      <c r="NIA669" s="198"/>
      <c r="NIB669" s="198"/>
      <c r="NIC669" s="198"/>
      <c r="NID669" s="198"/>
      <c r="NIE669" s="198"/>
      <c r="NIF669" s="198"/>
      <c r="NIG669" s="198"/>
      <c r="NIH669" s="198"/>
      <c r="NII669" s="198"/>
      <c r="NIJ669" s="198"/>
      <c r="NIK669" s="198"/>
      <c r="NIL669" s="198"/>
      <c r="NIM669" s="198"/>
      <c r="NIN669" s="198"/>
      <c r="NIO669" s="198"/>
      <c r="NIP669" s="198"/>
      <c r="NIQ669" s="198"/>
      <c r="NIR669" s="198"/>
      <c r="NIS669" s="198"/>
      <c r="NIT669" s="198"/>
      <c r="NIU669" s="198"/>
      <c r="NIV669" s="198"/>
      <c r="NIW669" s="198"/>
      <c r="NIX669" s="198"/>
      <c r="NIY669" s="198"/>
      <c r="NIZ669" s="198"/>
      <c r="NJA669" s="198"/>
      <c r="NJB669" s="198"/>
      <c r="NJC669" s="198"/>
      <c r="NJD669" s="198"/>
      <c r="NJE669" s="198"/>
      <c r="NJF669" s="198"/>
      <c r="NJG669" s="198"/>
      <c r="NJH669" s="198"/>
      <c r="NJI669" s="198"/>
      <c r="NJJ669" s="198"/>
      <c r="NJK669" s="198"/>
      <c r="NJL669" s="198"/>
      <c r="NJM669" s="198"/>
      <c r="NJN669" s="198"/>
      <c r="NJO669" s="198"/>
      <c r="NJP669" s="198"/>
      <c r="NJQ669" s="198"/>
      <c r="NJR669" s="198"/>
      <c r="NJS669" s="198"/>
      <c r="NJT669" s="198"/>
      <c r="NJU669" s="198"/>
      <c r="NJV669" s="198"/>
      <c r="NJW669" s="198"/>
      <c r="NJX669" s="198"/>
      <c r="NJY669" s="198"/>
      <c r="NJZ669" s="198"/>
      <c r="NKA669" s="198"/>
      <c r="NKB669" s="198"/>
      <c r="NKC669" s="198"/>
      <c r="NKD669" s="198"/>
      <c r="NKE669" s="198"/>
      <c r="NKF669" s="198"/>
      <c r="NKG669" s="198"/>
      <c r="NKH669" s="198"/>
      <c r="NKI669" s="198"/>
      <c r="NKJ669" s="198"/>
      <c r="NKK669" s="198"/>
      <c r="NKL669" s="198"/>
      <c r="NKM669" s="198"/>
      <c r="NKN669" s="198"/>
      <c r="NKO669" s="198"/>
      <c r="NKP669" s="198"/>
      <c r="NKQ669" s="198"/>
      <c r="NKR669" s="198"/>
      <c r="NKS669" s="198"/>
      <c r="NKT669" s="198"/>
      <c r="NKU669" s="198"/>
      <c r="NKV669" s="198"/>
      <c r="NKW669" s="198"/>
      <c r="NKX669" s="198"/>
      <c r="NKY669" s="198"/>
      <c r="NKZ669" s="198"/>
      <c r="NLA669" s="198"/>
      <c r="NLB669" s="198"/>
      <c r="NLC669" s="198"/>
      <c r="NLD669" s="198"/>
      <c r="NLE669" s="198"/>
      <c r="NLF669" s="198"/>
      <c r="NLG669" s="198"/>
      <c r="NLH669" s="198"/>
      <c r="NLI669" s="198"/>
      <c r="NLJ669" s="198"/>
      <c r="NLK669" s="198"/>
      <c r="NLL669" s="198"/>
      <c r="NLM669" s="198"/>
      <c r="NLN669" s="198"/>
      <c r="NLO669" s="198"/>
      <c r="NLP669" s="198"/>
      <c r="NLQ669" s="198"/>
      <c r="NLR669" s="198"/>
      <c r="NLS669" s="198"/>
      <c r="NLT669" s="198"/>
      <c r="NLU669" s="198"/>
      <c r="NLV669" s="198"/>
      <c r="NLW669" s="198"/>
      <c r="NLX669" s="198"/>
      <c r="NLY669" s="198"/>
      <c r="NLZ669" s="198"/>
      <c r="NMA669" s="198"/>
      <c r="NMB669" s="198"/>
      <c r="NMC669" s="198"/>
      <c r="NMD669" s="198"/>
      <c r="NME669" s="198"/>
      <c r="NMF669" s="198"/>
      <c r="NMG669" s="198"/>
      <c r="NMH669" s="198"/>
      <c r="NMI669" s="198"/>
      <c r="NMJ669" s="198"/>
      <c r="NMK669" s="198"/>
      <c r="NML669" s="198"/>
      <c r="NMM669" s="198"/>
      <c r="NMN669" s="198"/>
      <c r="NMO669" s="198"/>
      <c r="NMP669" s="198"/>
      <c r="NMQ669" s="198"/>
      <c r="NMR669" s="198"/>
      <c r="NMS669" s="198"/>
      <c r="NMT669" s="198"/>
      <c r="NMU669" s="198"/>
      <c r="NMV669" s="198"/>
      <c r="NMW669" s="198"/>
      <c r="NMX669" s="198"/>
      <c r="NMY669" s="198"/>
      <c r="NMZ669" s="198"/>
      <c r="NNA669" s="198"/>
      <c r="NNB669" s="198"/>
      <c r="NNC669" s="198"/>
      <c r="NND669" s="198"/>
      <c r="NNE669" s="198"/>
      <c r="NNF669" s="198"/>
      <c r="NNG669" s="198"/>
      <c r="NNH669" s="198"/>
      <c r="NNI669" s="198"/>
      <c r="NNJ669" s="198"/>
      <c r="NNK669" s="198"/>
      <c r="NNL669" s="198"/>
      <c r="NNM669" s="198"/>
      <c r="NNN669" s="198"/>
      <c r="NNO669" s="198"/>
      <c r="NNP669" s="198"/>
      <c r="NNQ669" s="198"/>
      <c r="NNR669" s="198"/>
      <c r="NNS669" s="198"/>
      <c r="NNT669" s="198"/>
      <c r="NNU669" s="198"/>
      <c r="NNV669" s="198"/>
      <c r="NNW669" s="198"/>
      <c r="NNX669" s="198"/>
      <c r="NNY669" s="198"/>
      <c r="NNZ669" s="198"/>
      <c r="NOA669" s="198"/>
      <c r="NOB669" s="198"/>
      <c r="NOC669" s="198"/>
      <c r="NOD669" s="198"/>
      <c r="NOE669" s="198"/>
      <c r="NOF669" s="198"/>
      <c r="NOG669" s="198"/>
      <c r="NOH669" s="198"/>
      <c r="NOI669" s="198"/>
      <c r="NOJ669" s="198"/>
      <c r="NOK669" s="198"/>
      <c r="NOL669" s="198"/>
      <c r="NOM669" s="198"/>
      <c r="NON669" s="198"/>
      <c r="NOO669" s="198"/>
      <c r="NOP669" s="198"/>
      <c r="NOQ669" s="198"/>
      <c r="NOR669" s="198"/>
      <c r="NOS669" s="198"/>
      <c r="NOT669" s="198"/>
      <c r="NOU669" s="198"/>
      <c r="NOV669" s="198"/>
      <c r="NOW669" s="198"/>
      <c r="NOX669" s="198"/>
      <c r="NOY669" s="198"/>
      <c r="NOZ669" s="198"/>
      <c r="NPA669" s="198"/>
      <c r="NPB669" s="198"/>
      <c r="NPC669" s="198"/>
      <c r="NPD669" s="198"/>
      <c r="NPE669" s="198"/>
      <c r="NPF669" s="198"/>
      <c r="NPG669" s="198"/>
      <c r="NPH669" s="198"/>
      <c r="NPI669" s="198"/>
      <c r="NPJ669" s="198"/>
      <c r="NPK669" s="198"/>
      <c r="NPL669" s="198"/>
      <c r="NPM669" s="198"/>
      <c r="NPN669" s="198"/>
      <c r="NPO669" s="198"/>
      <c r="NPP669" s="198"/>
      <c r="NPQ669" s="198"/>
      <c r="NPR669" s="198"/>
      <c r="NPS669" s="198"/>
      <c r="NPT669" s="198"/>
      <c r="NPU669" s="198"/>
      <c r="NPV669" s="198"/>
      <c r="NPW669" s="198"/>
      <c r="NPX669" s="198"/>
      <c r="NPY669" s="198"/>
      <c r="NPZ669" s="198"/>
      <c r="NQA669" s="198"/>
      <c r="NQB669" s="198"/>
      <c r="NQC669" s="198"/>
      <c r="NQD669" s="198"/>
      <c r="NQE669" s="198"/>
      <c r="NQF669" s="198"/>
      <c r="NQG669" s="198"/>
      <c r="NQH669" s="198"/>
      <c r="NQI669" s="198"/>
      <c r="NQJ669" s="198"/>
      <c r="NQK669" s="198"/>
      <c r="NQL669" s="198"/>
      <c r="NQM669" s="198"/>
      <c r="NQN669" s="198"/>
      <c r="NQO669" s="198"/>
      <c r="NQP669" s="198"/>
      <c r="NQQ669" s="198"/>
      <c r="NQR669" s="198"/>
      <c r="NQS669" s="198"/>
      <c r="NQT669" s="198"/>
      <c r="NQU669" s="198"/>
      <c r="NQV669" s="198"/>
      <c r="NQW669" s="198"/>
      <c r="NQX669" s="198"/>
      <c r="NQY669" s="198"/>
      <c r="NQZ669" s="198"/>
      <c r="NRA669" s="198"/>
      <c r="NRB669" s="198"/>
      <c r="NRC669" s="198"/>
      <c r="NRD669" s="198"/>
      <c r="NRE669" s="198"/>
      <c r="NRF669" s="198"/>
      <c r="NRG669" s="198"/>
      <c r="NRH669" s="198"/>
      <c r="NRI669" s="198"/>
      <c r="NRJ669" s="198"/>
      <c r="NRK669" s="198"/>
      <c r="NRL669" s="198"/>
      <c r="NRM669" s="198"/>
      <c r="NRN669" s="198"/>
      <c r="NRO669" s="198"/>
      <c r="NRP669" s="198"/>
      <c r="NRQ669" s="198"/>
      <c r="NRR669" s="198"/>
      <c r="NRS669" s="198"/>
      <c r="NRT669" s="198"/>
      <c r="NRU669" s="198"/>
      <c r="NRV669" s="198"/>
      <c r="NRW669" s="198"/>
      <c r="NRX669" s="198"/>
      <c r="NRY669" s="198"/>
      <c r="NRZ669" s="198"/>
      <c r="NSA669" s="198"/>
      <c r="NSB669" s="198"/>
      <c r="NSC669" s="198"/>
      <c r="NSD669" s="198"/>
      <c r="NSE669" s="198"/>
      <c r="NSF669" s="198"/>
      <c r="NSG669" s="198"/>
      <c r="NSH669" s="198"/>
      <c r="NSI669" s="198"/>
      <c r="NSJ669" s="198"/>
      <c r="NSK669" s="198"/>
      <c r="NSL669" s="198"/>
      <c r="NSM669" s="198"/>
      <c r="NSN669" s="198"/>
      <c r="NSO669" s="198"/>
      <c r="NSP669" s="198"/>
      <c r="NSQ669" s="198"/>
      <c r="NSR669" s="198"/>
      <c r="NSS669" s="198"/>
      <c r="NST669" s="198"/>
      <c r="NSU669" s="198"/>
      <c r="NSV669" s="198"/>
      <c r="NSW669" s="198"/>
      <c r="NSX669" s="198"/>
      <c r="NSY669" s="198"/>
      <c r="NSZ669" s="198"/>
      <c r="NTA669" s="198"/>
      <c r="NTB669" s="198"/>
      <c r="NTC669" s="198"/>
      <c r="NTD669" s="198"/>
      <c r="NTE669" s="198"/>
      <c r="NTF669" s="198"/>
      <c r="NTG669" s="198"/>
      <c r="NTH669" s="198"/>
      <c r="NTI669" s="198"/>
      <c r="NTJ669" s="198"/>
      <c r="NTK669" s="198"/>
      <c r="NTL669" s="198"/>
      <c r="NTM669" s="198"/>
      <c r="NTN669" s="198"/>
      <c r="NTO669" s="198"/>
      <c r="NTP669" s="198"/>
      <c r="NTQ669" s="198"/>
      <c r="NTR669" s="198"/>
      <c r="NTS669" s="198"/>
      <c r="NTT669" s="198"/>
      <c r="NTU669" s="198"/>
      <c r="NTV669" s="198"/>
      <c r="NTW669" s="198"/>
      <c r="NTX669" s="198"/>
      <c r="NTY669" s="198"/>
      <c r="NTZ669" s="198"/>
      <c r="NUA669" s="198"/>
      <c r="NUB669" s="198"/>
      <c r="NUC669" s="198"/>
      <c r="NUD669" s="198"/>
      <c r="NUE669" s="198"/>
      <c r="NUF669" s="198"/>
      <c r="NUG669" s="198"/>
      <c r="NUH669" s="198"/>
      <c r="NUI669" s="198"/>
      <c r="NUJ669" s="198"/>
      <c r="NUK669" s="198"/>
      <c r="NUL669" s="198"/>
      <c r="NUM669" s="198"/>
      <c r="NUN669" s="198"/>
      <c r="NUO669" s="198"/>
      <c r="NUP669" s="198"/>
      <c r="NUQ669" s="198"/>
      <c r="NUR669" s="198"/>
      <c r="NUS669" s="198"/>
      <c r="NUT669" s="198"/>
      <c r="NUU669" s="198"/>
      <c r="NUV669" s="198"/>
      <c r="NUW669" s="198"/>
      <c r="NUX669" s="198"/>
      <c r="NUY669" s="198"/>
      <c r="NUZ669" s="198"/>
      <c r="NVA669" s="198"/>
      <c r="NVB669" s="198"/>
      <c r="NVC669" s="198"/>
      <c r="NVD669" s="198"/>
      <c r="NVE669" s="198"/>
      <c r="NVF669" s="198"/>
      <c r="NVG669" s="198"/>
      <c r="NVH669" s="198"/>
      <c r="NVI669" s="198"/>
      <c r="NVJ669" s="198"/>
      <c r="NVK669" s="198"/>
      <c r="NVL669" s="198"/>
      <c r="NVM669" s="198"/>
      <c r="NVN669" s="198"/>
      <c r="NVO669" s="198"/>
      <c r="NVP669" s="198"/>
      <c r="NVQ669" s="198"/>
      <c r="NVR669" s="198"/>
      <c r="NVS669" s="198"/>
      <c r="NVT669" s="198"/>
      <c r="NVU669" s="198"/>
      <c r="NVV669" s="198"/>
      <c r="NVW669" s="198"/>
      <c r="NVX669" s="198"/>
      <c r="NVY669" s="198"/>
      <c r="NVZ669" s="198"/>
      <c r="NWA669" s="198"/>
      <c r="NWB669" s="198"/>
      <c r="NWC669" s="198"/>
      <c r="NWD669" s="198"/>
      <c r="NWE669" s="198"/>
      <c r="NWF669" s="198"/>
      <c r="NWG669" s="198"/>
      <c r="NWH669" s="198"/>
      <c r="NWI669" s="198"/>
      <c r="NWJ669" s="198"/>
      <c r="NWK669" s="198"/>
      <c r="NWL669" s="198"/>
      <c r="NWM669" s="198"/>
      <c r="NWN669" s="198"/>
      <c r="NWO669" s="198"/>
      <c r="NWP669" s="198"/>
      <c r="NWQ669" s="198"/>
      <c r="NWR669" s="198"/>
      <c r="NWS669" s="198"/>
      <c r="NWT669" s="198"/>
      <c r="NWU669" s="198"/>
      <c r="NWV669" s="198"/>
      <c r="NWW669" s="198"/>
      <c r="NWX669" s="198"/>
      <c r="NWY669" s="198"/>
      <c r="NWZ669" s="198"/>
      <c r="NXA669" s="198"/>
      <c r="NXB669" s="198"/>
      <c r="NXC669" s="198"/>
      <c r="NXD669" s="198"/>
      <c r="NXE669" s="198"/>
      <c r="NXF669" s="198"/>
      <c r="NXG669" s="198"/>
      <c r="NXH669" s="198"/>
      <c r="NXI669" s="198"/>
      <c r="NXJ669" s="198"/>
      <c r="NXK669" s="198"/>
      <c r="NXL669" s="198"/>
      <c r="NXM669" s="198"/>
      <c r="NXN669" s="198"/>
      <c r="NXO669" s="198"/>
      <c r="NXP669" s="198"/>
      <c r="NXQ669" s="198"/>
      <c r="NXR669" s="198"/>
      <c r="NXS669" s="198"/>
      <c r="NXT669" s="198"/>
      <c r="NXU669" s="198"/>
      <c r="NXV669" s="198"/>
      <c r="NXW669" s="198"/>
      <c r="NXX669" s="198"/>
      <c r="NXY669" s="198"/>
      <c r="NXZ669" s="198"/>
      <c r="NYA669" s="198"/>
      <c r="NYB669" s="198"/>
      <c r="NYC669" s="198"/>
      <c r="NYD669" s="198"/>
      <c r="NYE669" s="198"/>
      <c r="NYF669" s="198"/>
      <c r="NYG669" s="198"/>
      <c r="NYH669" s="198"/>
      <c r="NYI669" s="198"/>
      <c r="NYJ669" s="198"/>
      <c r="NYK669" s="198"/>
      <c r="NYL669" s="198"/>
      <c r="NYM669" s="198"/>
      <c r="NYN669" s="198"/>
      <c r="NYO669" s="198"/>
      <c r="NYP669" s="198"/>
      <c r="NYQ669" s="198"/>
      <c r="NYR669" s="198"/>
      <c r="NYS669" s="198"/>
      <c r="NYT669" s="198"/>
      <c r="NYU669" s="198"/>
      <c r="NYV669" s="198"/>
      <c r="NYW669" s="198"/>
      <c r="NYX669" s="198"/>
      <c r="NYY669" s="198"/>
      <c r="NYZ669" s="198"/>
      <c r="NZA669" s="198"/>
      <c r="NZB669" s="198"/>
      <c r="NZC669" s="198"/>
      <c r="NZD669" s="198"/>
      <c r="NZE669" s="198"/>
      <c r="NZF669" s="198"/>
      <c r="NZG669" s="198"/>
      <c r="NZH669" s="198"/>
      <c r="NZI669" s="198"/>
      <c r="NZJ669" s="198"/>
      <c r="NZK669" s="198"/>
      <c r="NZL669" s="198"/>
      <c r="NZM669" s="198"/>
      <c r="NZN669" s="198"/>
      <c r="NZO669" s="198"/>
      <c r="NZP669" s="198"/>
      <c r="NZQ669" s="198"/>
      <c r="NZR669" s="198"/>
      <c r="NZS669" s="198"/>
      <c r="NZT669" s="198"/>
      <c r="NZU669" s="198"/>
      <c r="NZV669" s="198"/>
      <c r="NZW669" s="198"/>
      <c r="NZX669" s="198"/>
      <c r="NZY669" s="198"/>
      <c r="NZZ669" s="198"/>
      <c r="OAA669" s="198"/>
      <c r="OAB669" s="198"/>
      <c r="OAC669" s="198"/>
      <c r="OAD669" s="198"/>
      <c r="OAE669" s="198"/>
      <c r="OAF669" s="198"/>
      <c r="OAG669" s="198"/>
      <c r="OAH669" s="198"/>
      <c r="OAI669" s="198"/>
      <c r="OAJ669" s="198"/>
      <c r="OAK669" s="198"/>
      <c r="OAL669" s="198"/>
      <c r="OAM669" s="198"/>
      <c r="OAN669" s="198"/>
      <c r="OAO669" s="198"/>
      <c r="OAP669" s="198"/>
      <c r="OAQ669" s="198"/>
      <c r="OAR669" s="198"/>
      <c r="OAS669" s="198"/>
      <c r="OAT669" s="198"/>
      <c r="OAU669" s="198"/>
      <c r="OAV669" s="198"/>
      <c r="OAW669" s="198"/>
      <c r="OAX669" s="198"/>
      <c r="OAY669" s="198"/>
      <c r="OAZ669" s="198"/>
      <c r="OBA669" s="198"/>
      <c r="OBB669" s="198"/>
      <c r="OBC669" s="198"/>
      <c r="OBD669" s="198"/>
      <c r="OBE669" s="198"/>
      <c r="OBF669" s="198"/>
      <c r="OBG669" s="198"/>
      <c r="OBH669" s="198"/>
      <c r="OBI669" s="198"/>
      <c r="OBJ669" s="198"/>
      <c r="OBK669" s="198"/>
      <c r="OBL669" s="198"/>
      <c r="OBM669" s="198"/>
      <c r="OBN669" s="198"/>
      <c r="OBO669" s="198"/>
      <c r="OBP669" s="198"/>
      <c r="OBQ669" s="198"/>
      <c r="OBR669" s="198"/>
      <c r="OBS669" s="198"/>
      <c r="OBT669" s="198"/>
      <c r="OBU669" s="198"/>
      <c r="OBV669" s="198"/>
      <c r="OBW669" s="198"/>
      <c r="OBX669" s="198"/>
      <c r="OBY669" s="198"/>
      <c r="OBZ669" s="198"/>
      <c r="OCA669" s="198"/>
      <c r="OCB669" s="198"/>
      <c r="OCC669" s="198"/>
      <c r="OCD669" s="198"/>
      <c r="OCE669" s="198"/>
      <c r="OCF669" s="198"/>
      <c r="OCG669" s="198"/>
      <c r="OCH669" s="198"/>
      <c r="OCI669" s="198"/>
      <c r="OCJ669" s="198"/>
      <c r="OCK669" s="198"/>
      <c r="OCL669" s="198"/>
      <c r="OCM669" s="198"/>
      <c r="OCN669" s="198"/>
      <c r="OCO669" s="198"/>
      <c r="OCP669" s="198"/>
      <c r="OCQ669" s="198"/>
      <c r="OCR669" s="198"/>
      <c r="OCS669" s="198"/>
      <c r="OCT669" s="198"/>
      <c r="OCU669" s="198"/>
      <c r="OCV669" s="198"/>
      <c r="OCW669" s="198"/>
      <c r="OCX669" s="198"/>
      <c r="OCY669" s="198"/>
      <c r="OCZ669" s="198"/>
      <c r="ODA669" s="198"/>
      <c r="ODB669" s="198"/>
      <c r="ODC669" s="198"/>
      <c r="ODD669" s="198"/>
      <c r="ODE669" s="198"/>
      <c r="ODF669" s="198"/>
      <c r="ODG669" s="198"/>
      <c r="ODH669" s="198"/>
      <c r="ODI669" s="198"/>
      <c r="ODJ669" s="198"/>
      <c r="ODK669" s="198"/>
      <c r="ODL669" s="198"/>
      <c r="ODM669" s="198"/>
      <c r="ODN669" s="198"/>
      <c r="ODO669" s="198"/>
      <c r="ODP669" s="198"/>
      <c r="ODQ669" s="198"/>
      <c r="ODR669" s="198"/>
      <c r="ODS669" s="198"/>
      <c r="ODT669" s="198"/>
      <c r="ODU669" s="198"/>
      <c r="ODV669" s="198"/>
      <c r="ODW669" s="198"/>
      <c r="ODX669" s="198"/>
      <c r="ODY669" s="198"/>
      <c r="ODZ669" s="198"/>
      <c r="OEA669" s="198"/>
      <c r="OEB669" s="198"/>
      <c r="OEC669" s="198"/>
      <c r="OED669" s="198"/>
      <c r="OEE669" s="198"/>
      <c r="OEF669" s="198"/>
      <c r="OEG669" s="198"/>
      <c r="OEH669" s="198"/>
      <c r="OEI669" s="198"/>
      <c r="OEJ669" s="198"/>
      <c r="OEK669" s="198"/>
      <c r="OEL669" s="198"/>
      <c r="OEM669" s="198"/>
      <c r="OEN669" s="198"/>
      <c r="OEO669" s="198"/>
      <c r="OEP669" s="198"/>
      <c r="OEQ669" s="198"/>
      <c r="OER669" s="198"/>
      <c r="OES669" s="198"/>
      <c r="OET669" s="198"/>
      <c r="OEU669" s="198"/>
      <c r="OEV669" s="198"/>
      <c r="OEW669" s="198"/>
      <c r="OEX669" s="198"/>
      <c r="OEY669" s="198"/>
      <c r="OEZ669" s="198"/>
      <c r="OFA669" s="198"/>
      <c r="OFB669" s="198"/>
      <c r="OFC669" s="198"/>
      <c r="OFD669" s="198"/>
      <c r="OFE669" s="198"/>
      <c r="OFF669" s="198"/>
      <c r="OFG669" s="198"/>
      <c r="OFH669" s="198"/>
      <c r="OFI669" s="198"/>
      <c r="OFJ669" s="198"/>
      <c r="OFK669" s="198"/>
      <c r="OFL669" s="198"/>
      <c r="OFM669" s="198"/>
      <c r="OFN669" s="198"/>
      <c r="OFO669" s="198"/>
      <c r="OFP669" s="198"/>
      <c r="OFQ669" s="198"/>
      <c r="OFR669" s="198"/>
      <c r="OFS669" s="198"/>
      <c r="OFT669" s="198"/>
      <c r="OFU669" s="198"/>
      <c r="OFV669" s="198"/>
      <c r="OFW669" s="198"/>
      <c r="OFX669" s="198"/>
      <c r="OFY669" s="198"/>
      <c r="OFZ669" s="198"/>
      <c r="OGA669" s="198"/>
      <c r="OGB669" s="198"/>
      <c r="OGC669" s="198"/>
      <c r="OGD669" s="198"/>
      <c r="OGE669" s="198"/>
      <c r="OGF669" s="198"/>
      <c r="OGG669" s="198"/>
      <c r="OGH669" s="198"/>
      <c r="OGI669" s="198"/>
      <c r="OGJ669" s="198"/>
      <c r="OGK669" s="198"/>
      <c r="OGL669" s="198"/>
      <c r="OGM669" s="198"/>
      <c r="OGN669" s="198"/>
      <c r="OGO669" s="198"/>
      <c r="OGP669" s="198"/>
      <c r="OGQ669" s="198"/>
      <c r="OGR669" s="198"/>
      <c r="OGS669" s="198"/>
      <c r="OGT669" s="198"/>
      <c r="OGU669" s="198"/>
      <c r="OGV669" s="198"/>
      <c r="OGW669" s="198"/>
      <c r="OGX669" s="198"/>
      <c r="OGY669" s="198"/>
      <c r="OGZ669" s="198"/>
      <c r="OHA669" s="198"/>
      <c r="OHB669" s="198"/>
      <c r="OHC669" s="198"/>
      <c r="OHD669" s="198"/>
      <c r="OHE669" s="198"/>
      <c r="OHF669" s="198"/>
      <c r="OHG669" s="198"/>
      <c r="OHH669" s="198"/>
      <c r="OHI669" s="198"/>
      <c r="OHJ669" s="198"/>
      <c r="OHK669" s="198"/>
      <c r="OHL669" s="198"/>
      <c r="OHM669" s="198"/>
      <c r="OHN669" s="198"/>
      <c r="OHO669" s="198"/>
      <c r="OHP669" s="198"/>
      <c r="OHQ669" s="198"/>
      <c r="OHR669" s="198"/>
      <c r="OHS669" s="198"/>
      <c r="OHT669" s="198"/>
      <c r="OHU669" s="198"/>
      <c r="OHV669" s="198"/>
      <c r="OHW669" s="198"/>
      <c r="OHX669" s="198"/>
      <c r="OHY669" s="198"/>
      <c r="OHZ669" s="198"/>
      <c r="OIA669" s="198"/>
      <c r="OIB669" s="198"/>
      <c r="OIC669" s="198"/>
      <c r="OID669" s="198"/>
      <c r="OIE669" s="198"/>
      <c r="OIF669" s="198"/>
      <c r="OIG669" s="198"/>
      <c r="OIH669" s="198"/>
      <c r="OII669" s="198"/>
      <c r="OIJ669" s="198"/>
      <c r="OIK669" s="198"/>
      <c r="OIL669" s="198"/>
      <c r="OIM669" s="198"/>
      <c r="OIN669" s="198"/>
      <c r="OIO669" s="198"/>
      <c r="OIP669" s="198"/>
      <c r="OIQ669" s="198"/>
      <c r="OIR669" s="198"/>
      <c r="OIS669" s="198"/>
      <c r="OIT669" s="198"/>
      <c r="OIU669" s="198"/>
      <c r="OIV669" s="198"/>
      <c r="OIW669" s="198"/>
      <c r="OIX669" s="198"/>
      <c r="OIY669" s="198"/>
      <c r="OIZ669" s="198"/>
      <c r="OJA669" s="198"/>
      <c r="OJB669" s="198"/>
      <c r="OJC669" s="198"/>
      <c r="OJD669" s="198"/>
      <c r="OJE669" s="198"/>
      <c r="OJF669" s="198"/>
      <c r="OJG669" s="198"/>
      <c r="OJH669" s="198"/>
      <c r="OJI669" s="198"/>
      <c r="OJJ669" s="198"/>
      <c r="OJK669" s="198"/>
      <c r="OJL669" s="198"/>
      <c r="OJM669" s="198"/>
      <c r="OJN669" s="198"/>
      <c r="OJO669" s="198"/>
      <c r="OJP669" s="198"/>
      <c r="OJQ669" s="198"/>
      <c r="OJR669" s="198"/>
      <c r="OJS669" s="198"/>
      <c r="OJT669" s="198"/>
      <c r="OJU669" s="198"/>
      <c r="OJV669" s="198"/>
      <c r="OJW669" s="198"/>
      <c r="OJX669" s="198"/>
      <c r="OJY669" s="198"/>
      <c r="OJZ669" s="198"/>
      <c r="OKA669" s="198"/>
      <c r="OKB669" s="198"/>
      <c r="OKC669" s="198"/>
      <c r="OKD669" s="198"/>
      <c r="OKE669" s="198"/>
      <c r="OKF669" s="198"/>
      <c r="OKG669" s="198"/>
      <c r="OKH669" s="198"/>
      <c r="OKI669" s="198"/>
      <c r="OKJ669" s="198"/>
      <c r="OKK669" s="198"/>
      <c r="OKL669" s="198"/>
      <c r="OKM669" s="198"/>
      <c r="OKN669" s="198"/>
      <c r="OKO669" s="198"/>
      <c r="OKP669" s="198"/>
      <c r="OKQ669" s="198"/>
      <c r="OKR669" s="198"/>
      <c r="OKS669" s="198"/>
      <c r="OKT669" s="198"/>
      <c r="OKU669" s="198"/>
      <c r="OKV669" s="198"/>
      <c r="OKW669" s="198"/>
      <c r="OKX669" s="198"/>
      <c r="OKY669" s="198"/>
      <c r="OKZ669" s="198"/>
      <c r="OLA669" s="198"/>
      <c r="OLB669" s="198"/>
      <c r="OLC669" s="198"/>
      <c r="OLD669" s="198"/>
      <c r="OLE669" s="198"/>
      <c r="OLF669" s="198"/>
      <c r="OLG669" s="198"/>
      <c r="OLH669" s="198"/>
      <c r="OLI669" s="198"/>
      <c r="OLJ669" s="198"/>
      <c r="OLK669" s="198"/>
      <c r="OLL669" s="198"/>
      <c r="OLM669" s="198"/>
      <c r="OLN669" s="198"/>
      <c r="OLO669" s="198"/>
      <c r="OLP669" s="198"/>
      <c r="OLQ669" s="198"/>
      <c r="OLR669" s="198"/>
      <c r="OLS669" s="198"/>
      <c r="OLT669" s="198"/>
      <c r="OLU669" s="198"/>
      <c r="OLV669" s="198"/>
      <c r="OLW669" s="198"/>
      <c r="OLX669" s="198"/>
      <c r="OLY669" s="198"/>
      <c r="OLZ669" s="198"/>
      <c r="OMA669" s="198"/>
      <c r="OMB669" s="198"/>
      <c r="OMC669" s="198"/>
      <c r="OMD669" s="198"/>
      <c r="OME669" s="198"/>
      <c r="OMF669" s="198"/>
      <c r="OMG669" s="198"/>
      <c r="OMH669" s="198"/>
      <c r="OMI669" s="198"/>
      <c r="OMJ669" s="198"/>
      <c r="OMK669" s="198"/>
      <c r="OML669" s="198"/>
      <c r="OMM669" s="198"/>
      <c r="OMN669" s="198"/>
      <c r="OMO669" s="198"/>
      <c r="OMP669" s="198"/>
      <c r="OMQ669" s="198"/>
      <c r="OMR669" s="198"/>
      <c r="OMS669" s="198"/>
      <c r="OMT669" s="198"/>
      <c r="OMU669" s="198"/>
      <c r="OMV669" s="198"/>
      <c r="OMW669" s="198"/>
      <c r="OMX669" s="198"/>
      <c r="OMY669" s="198"/>
      <c r="OMZ669" s="198"/>
      <c r="ONA669" s="198"/>
      <c r="ONB669" s="198"/>
      <c r="ONC669" s="198"/>
      <c r="OND669" s="198"/>
      <c r="ONE669" s="198"/>
      <c r="ONF669" s="198"/>
      <c r="ONG669" s="198"/>
      <c r="ONH669" s="198"/>
      <c r="ONI669" s="198"/>
      <c r="ONJ669" s="198"/>
      <c r="ONK669" s="198"/>
      <c r="ONL669" s="198"/>
      <c r="ONM669" s="198"/>
      <c r="ONN669" s="198"/>
      <c r="ONO669" s="198"/>
      <c r="ONP669" s="198"/>
      <c r="ONQ669" s="198"/>
      <c r="ONR669" s="198"/>
      <c r="ONS669" s="198"/>
      <c r="ONT669" s="198"/>
      <c r="ONU669" s="198"/>
      <c r="ONV669" s="198"/>
      <c r="ONW669" s="198"/>
      <c r="ONX669" s="198"/>
      <c r="ONY669" s="198"/>
      <c r="ONZ669" s="198"/>
      <c r="OOA669" s="198"/>
      <c r="OOB669" s="198"/>
      <c r="OOC669" s="198"/>
      <c r="OOD669" s="198"/>
      <c r="OOE669" s="198"/>
      <c r="OOF669" s="198"/>
      <c r="OOG669" s="198"/>
      <c r="OOH669" s="198"/>
      <c r="OOI669" s="198"/>
      <c r="OOJ669" s="198"/>
      <c r="OOK669" s="198"/>
      <c r="OOL669" s="198"/>
      <c r="OOM669" s="198"/>
      <c r="OON669" s="198"/>
      <c r="OOO669" s="198"/>
      <c r="OOP669" s="198"/>
      <c r="OOQ669" s="198"/>
      <c r="OOR669" s="198"/>
      <c r="OOS669" s="198"/>
      <c r="OOT669" s="198"/>
      <c r="OOU669" s="198"/>
      <c r="OOV669" s="198"/>
      <c r="OOW669" s="198"/>
      <c r="OOX669" s="198"/>
      <c r="OOY669" s="198"/>
      <c r="OOZ669" s="198"/>
      <c r="OPA669" s="198"/>
      <c r="OPB669" s="198"/>
      <c r="OPC669" s="198"/>
      <c r="OPD669" s="198"/>
      <c r="OPE669" s="198"/>
      <c r="OPF669" s="198"/>
      <c r="OPG669" s="198"/>
      <c r="OPH669" s="198"/>
      <c r="OPI669" s="198"/>
      <c r="OPJ669" s="198"/>
      <c r="OPK669" s="198"/>
      <c r="OPL669" s="198"/>
      <c r="OPM669" s="198"/>
      <c r="OPN669" s="198"/>
      <c r="OPO669" s="198"/>
      <c r="OPP669" s="198"/>
      <c r="OPQ669" s="198"/>
      <c r="OPR669" s="198"/>
      <c r="OPS669" s="198"/>
      <c r="OPT669" s="198"/>
      <c r="OPU669" s="198"/>
      <c r="OPV669" s="198"/>
      <c r="OPW669" s="198"/>
      <c r="OPX669" s="198"/>
      <c r="OPY669" s="198"/>
      <c r="OPZ669" s="198"/>
      <c r="OQA669" s="198"/>
      <c r="OQB669" s="198"/>
      <c r="OQC669" s="198"/>
      <c r="OQD669" s="198"/>
      <c r="OQE669" s="198"/>
      <c r="OQF669" s="198"/>
      <c r="OQG669" s="198"/>
      <c r="OQH669" s="198"/>
      <c r="OQI669" s="198"/>
      <c r="OQJ669" s="198"/>
      <c r="OQK669" s="198"/>
      <c r="OQL669" s="198"/>
      <c r="OQM669" s="198"/>
      <c r="OQN669" s="198"/>
      <c r="OQO669" s="198"/>
      <c r="OQP669" s="198"/>
      <c r="OQQ669" s="198"/>
      <c r="OQR669" s="198"/>
      <c r="OQS669" s="198"/>
      <c r="OQT669" s="198"/>
      <c r="OQU669" s="198"/>
      <c r="OQV669" s="198"/>
      <c r="OQW669" s="198"/>
      <c r="OQX669" s="198"/>
      <c r="OQY669" s="198"/>
      <c r="OQZ669" s="198"/>
      <c r="ORA669" s="198"/>
      <c r="ORB669" s="198"/>
      <c r="ORC669" s="198"/>
      <c r="ORD669" s="198"/>
      <c r="ORE669" s="198"/>
      <c r="ORF669" s="198"/>
      <c r="ORG669" s="198"/>
      <c r="ORH669" s="198"/>
      <c r="ORI669" s="198"/>
      <c r="ORJ669" s="198"/>
      <c r="ORK669" s="198"/>
      <c r="ORL669" s="198"/>
      <c r="ORM669" s="198"/>
      <c r="ORN669" s="198"/>
      <c r="ORO669" s="198"/>
      <c r="ORP669" s="198"/>
      <c r="ORQ669" s="198"/>
      <c r="ORR669" s="198"/>
      <c r="ORS669" s="198"/>
      <c r="ORT669" s="198"/>
      <c r="ORU669" s="198"/>
      <c r="ORV669" s="198"/>
      <c r="ORW669" s="198"/>
      <c r="ORX669" s="198"/>
      <c r="ORY669" s="198"/>
      <c r="ORZ669" s="198"/>
      <c r="OSA669" s="198"/>
      <c r="OSB669" s="198"/>
      <c r="OSC669" s="198"/>
      <c r="OSD669" s="198"/>
      <c r="OSE669" s="198"/>
      <c r="OSF669" s="198"/>
      <c r="OSG669" s="198"/>
      <c r="OSH669" s="198"/>
      <c r="OSI669" s="198"/>
      <c r="OSJ669" s="198"/>
      <c r="OSK669" s="198"/>
      <c r="OSL669" s="198"/>
      <c r="OSM669" s="198"/>
      <c r="OSN669" s="198"/>
      <c r="OSO669" s="198"/>
      <c r="OSP669" s="198"/>
      <c r="OSQ669" s="198"/>
      <c r="OSR669" s="198"/>
      <c r="OSS669" s="198"/>
      <c r="OST669" s="198"/>
      <c r="OSU669" s="198"/>
      <c r="OSV669" s="198"/>
      <c r="OSW669" s="198"/>
      <c r="OSX669" s="198"/>
      <c r="OSY669" s="198"/>
      <c r="OSZ669" s="198"/>
      <c r="OTA669" s="198"/>
      <c r="OTB669" s="198"/>
      <c r="OTC669" s="198"/>
      <c r="OTD669" s="198"/>
      <c r="OTE669" s="198"/>
      <c r="OTF669" s="198"/>
      <c r="OTG669" s="198"/>
      <c r="OTH669" s="198"/>
      <c r="OTI669" s="198"/>
      <c r="OTJ669" s="198"/>
      <c r="OTK669" s="198"/>
      <c r="OTL669" s="198"/>
      <c r="OTM669" s="198"/>
      <c r="OTN669" s="198"/>
      <c r="OTO669" s="198"/>
      <c r="OTP669" s="198"/>
      <c r="OTQ669" s="198"/>
      <c r="OTR669" s="198"/>
      <c r="OTS669" s="198"/>
      <c r="OTT669" s="198"/>
      <c r="OTU669" s="198"/>
      <c r="OTV669" s="198"/>
      <c r="OTW669" s="198"/>
      <c r="OTX669" s="198"/>
      <c r="OTY669" s="198"/>
      <c r="OTZ669" s="198"/>
      <c r="OUA669" s="198"/>
      <c r="OUB669" s="198"/>
      <c r="OUC669" s="198"/>
      <c r="OUD669" s="198"/>
      <c r="OUE669" s="198"/>
      <c r="OUF669" s="198"/>
      <c r="OUG669" s="198"/>
      <c r="OUH669" s="198"/>
      <c r="OUI669" s="198"/>
      <c r="OUJ669" s="198"/>
      <c r="OUK669" s="198"/>
      <c r="OUL669" s="198"/>
      <c r="OUM669" s="198"/>
      <c r="OUN669" s="198"/>
      <c r="OUO669" s="198"/>
      <c r="OUP669" s="198"/>
      <c r="OUQ669" s="198"/>
      <c r="OUR669" s="198"/>
      <c r="OUS669" s="198"/>
      <c r="OUT669" s="198"/>
      <c r="OUU669" s="198"/>
      <c r="OUV669" s="198"/>
      <c r="OUW669" s="198"/>
      <c r="OUX669" s="198"/>
      <c r="OUY669" s="198"/>
      <c r="OUZ669" s="198"/>
      <c r="OVA669" s="198"/>
      <c r="OVB669" s="198"/>
      <c r="OVC669" s="198"/>
      <c r="OVD669" s="198"/>
      <c r="OVE669" s="198"/>
      <c r="OVF669" s="198"/>
      <c r="OVG669" s="198"/>
      <c r="OVH669" s="198"/>
      <c r="OVI669" s="198"/>
      <c r="OVJ669" s="198"/>
      <c r="OVK669" s="198"/>
      <c r="OVL669" s="198"/>
      <c r="OVM669" s="198"/>
      <c r="OVN669" s="198"/>
      <c r="OVO669" s="198"/>
      <c r="OVP669" s="198"/>
      <c r="OVQ669" s="198"/>
      <c r="OVR669" s="198"/>
      <c r="OVS669" s="198"/>
      <c r="OVT669" s="198"/>
      <c r="OVU669" s="198"/>
      <c r="OVV669" s="198"/>
      <c r="OVW669" s="198"/>
      <c r="OVX669" s="198"/>
      <c r="OVY669" s="198"/>
      <c r="OVZ669" s="198"/>
      <c r="OWA669" s="198"/>
      <c r="OWB669" s="198"/>
      <c r="OWC669" s="198"/>
      <c r="OWD669" s="198"/>
      <c r="OWE669" s="198"/>
      <c r="OWF669" s="198"/>
      <c r="OWG669" s="198"/>
      <c r="OWH669" s="198"/>
      <c r="OWI669" s="198"/>
      <c r="OWJ669" s="198"/>
      <c r="OWK669" s="198"/>
      <c r="OWL669" s="198"/>
      <c r="OWM669" s="198"/>
      <c r="OWN669" s="198"/>
      <c r="OWO669" s="198"/>
      <c r="OWP669" s="198"/>
      <c r="OWQ669" s="198"/>
      <c r="OWR669" s="198"/>
      <c r="OWS669" s="198"/>
      <c r="OWT669" s="198"/>
      <c r="OWU669" s="198"/>
      <c r="OWV669" s="198"/>
      <c r="OWW669" s="198"/>
      <c r="OWX669" s="198"/>
      <c r="OWY669" s="198"/>
      <c r="OWZ669" s="198"/>
      <c r="OXA669" s="198"/>
      <c r="OXB669" s="198"/>
      <c r="OXC669" s="198"/>
      <c r="OXD669" s="198"/>
      <c r="OXE669" s="198"/>
      <c r="OXF669" s="198"/>
      <c r="OXG669" s="198"/>
      <c r="OXH669" s="198"/>
      <c r="OXI669" s="198"/>
      <c r="OXJ669" s="198"/>
      <c r="OXK669" s="198"/>
      <c r="OXL669" s="198"/>
      <c r="OXM669" s="198"/>
      <c r="OXN669" s="198"/>
      <c r="OXO669" s="198"/>
      <c r="OXP669" s="198"/>
      <c r="OXQ669" s="198"/>
      <c r="OXR669" s="198"/>
      <c r="OXS669" s="198"/>
      <c r="OXT669" s="198"/>
      <c r="OXU669" s="198"/>
      <c r="OXV669" s="198"/>
      <c r="OXW669" s="198"/>
      <c r="OXX669" s="198"/>
      <c r="OXY669" s="198"/>
      <c r="OXZ669" s="198"/>
      <c r="OYA669" s="198"/>
      <c r="OYB669" s="198"/>
      <c r="OYC669" s="198"/>
      <c r="OYD669" s="198"/>
      <c r="OYE669" s="198"/>
      <c r="OYF669" s="198"/>
      <c r="OYG669" s="198"/>
      <c r="OYH669" s="198"/>
      <c r="OYI669" s="198"/>
      <c r="OYJ669" s="198"/>
      <c r="OYK669" s="198"/>
      <c r="OYL669" s="198"/>
      <c r="OYM669" s="198"/>
      <c r="OYN669" s="198"/>
      <c r="OYO669" s="198"/>
      <c r="OYP669" s="198"/>
      <c r="OYQ669" s="198"/>
      <c r="OYR669" s="198"/>
      <c r="OYS669" s="198"/>
      <c r="OYT669" s="198"/>
      <c r="OYU669" s="198"/>
      <c r="OYV669" s="198"/>
      <c r="OYW669" s="198"/>
      <c r="OYX669" s="198"/>
      <c r="OYY669" s="198"/>
      <c r="OYZ669" s="198"/>
      <c r="OZA669" s="198"/>
      <c r="OZB669" s="198"/>
      <c r="OZC669" s="198"/>
      <c r="OZD669" s="198"/>
      <c r="OZE669" s="198"/>
      <c r="OZF669" s="198"/>
      <c r="OZG669" s="198"/>
      <c r="OZH669" s="198"/>
      <c r="OZI669" s="198"/>
      <c r="OZJ669" s="198"/>
      <c r="OZK669" s="198"/>
      <c r="OZL669" s="198"/>
      <c r="OZM669" s="198"/>
      <c r="OZN669" s="198"/>
      <c r="OZO669" s="198"/>
      <c r="OZP669" s="198"/>
      <c r="OZQ669" s="198"/>
      <c r="OZR669" s="198"/>
      <c r="OZS669" s="198"/>
      <c r="OZT669" s="198"/>
      <c r="OZU669" s="198"/>
      <c r="OZV669" s="198"/>
      <c r="OZW669" s="198"/>
      <c r="OZX669" s="198"/>
      <c r="OZY669" s="198"/>
      <c r="OZZ669" s="198"/>
      <c r="PAA669" s="198"/>
      <c r="PAB669" s="198"/>
      <c r="PAC669" s="198"/>
      <c r="PAD669" s="198"/>
      <c r="PAE669" s="198"/>
      <c r="PAF669" s="198"/>
      <c r="PAG669" s="198"/>
      <c r="PAH669" s="198"/>
      <c r="PAI669" s="198"/>
      <c r="PAJ669" s="198"/>
      <c r="PAK669" s="198"/>
      <c r="PAL669" s="198"/>
      <c r="PAM669" s="198"/>
      <c r="PAN669" s="198"/>
      <c r="PAO669" s="198"/>
      <c r="PAP669" s="198"/>
      <c r="PAQ669" s="198"/>
      <c r="PAR669" s="198"/>
      <c r="PAS669" s="198"/>
      <c r="PAT669" s="198"/>
      <c r="PAU669" s="198"/>
      <c r="PAV669" s="198"/>
      <c r="PAW669" s="198"/>
      <c r="PAX669" s="198"/>
      <c r="PAY669" s="198"/>
      <c r="PAZ669" s="198"/>
      <c r="PBA669" s="198"/>
      <c r="PBB669" s="198"/>
      <c r="PBC669" s="198"/>
      <c r="PBD669" s="198"/>
      <c r="PBE669" s="198"/>
      <c r="PBF669" s="198"/>
      <c r="PBG669" s="198"/>
      <c r="PBH669" s="198"/>
      <c r="PBI669" s="198"/>
      <c r="PBJ669" s="198"/>
      <c r="PBK669" s="198"/>
      <c r="PBL669" s="198"/>
      <c r="PBM669" s="198"/>
      <c r="PBN669" s="198"/>
      <c r="PBO669" s="198"/>
      <c r="PBP669" s="198"/>
      <c r="PBQ669" s="198"/>
      <c r="PBR669" s="198"/>
      <c r="PBS669" s="198"/>
      <c r="PBT669" s="198"/>
      <c r="PBU669" s="198"/>
      <c r="PBV669" s="198"/>
      <c r="PBW669" s="198"/>
      <c r="PBX669" s="198"/>
      <c r="PBY669" s="198"/>
      <c r="PBZ669" s="198"/>
      <c r="PCA669" s="198"/>
      <c r="PCB669" s="198"/>
      <c r="PCC669" s="198"/>
      <c r="PCD669" s="198"/>
      <c r="PCE669" s="198"/>
      <c r="PCF669" s="198"/>
      <c r="PCG669" s="198"/>
      <c r="PCH669" s="198"/>
      <c r="PCI669" s="198"/>
      <c r="PCJ669" s="198"/>
      <c r="PCK669" s="198"/>
      <c r="PCL669" s="198"/>
      <c r="PCM669" s="198"/>
      <c r="PCN669" s="198"/>
      <c r="PCO669" s="198"/>
      <c r="PCP669" s="198"/>
      <c r="PCQ669" s="198"/>
      <c r="PCR669" s="198"/>
      <c r="PCS669" s="198"/>
      <c r="PCT669" s="198"/>
      <c r="PCU669" s="198"/>
      <c r="PCV669" s="198"/>
      <c r="PCW669" s="198"/>
      <c r="PCX669" s="198"/>
      <c r="PCY669" s="198"/>
      <c r="PCZ669" s="198"/>
      <c r="PDA669" s="198"/>
      <c r="PDB669" s="198"/>
      <c r="PDC669" s="198"/>
      <c r="PDD669" s="198"/>
      <c r="PDE669" s="198"/>
      <c r="PDF669" s="198"/>
      <c r="PDG669" s="198"/>
      <c r="PDH669" s="198"/>
      <c r="PDI669" s="198"/>
      <c r="PDJ669" s="198"/>
      <c r="PDK669" s="198"/>
      <c r="PDL669" s="198"/>
      <c r="PDM669" s="198"/>
      <c r="PDN669" s="198"/>
      <c r="PDO669" s="198"/>
      <c r="PDP669" s="198"/>
      <c r="PDQ669" s="198"/>
      <c r="PDR669" s="198"/>
      <c r="PDS669" s="198"/>
      <c r="PDT669" s="198"/>
      <c r="PDU669" s="198"/>
      <c r="PDV669" s="198"/>
      <c r="PDW669" s="198"/>
      <c r="PDX669" s="198"/>
      <c r="PDY669" s="198"/>
      <c r="PDZ669" s="198"/>
      <c r="PEA669" s="198"/>
      <c r="PEB669" s="198"/>
      <c r="PEC669" s="198"/>
      <c r="PED669" s="198"/>
      <c r="PEE669" s="198"/>
      <c r="PEF669" s="198"/>
      <c r="PEG669" s="198"/>
      <c r="PEH669" s="198"/>
      <c r="PEI669" s="198"/>
      <c r="PEJ669" s="198"/>
      <c r="PEK669" s="198"/>
      <c r="PEL669" s="198"/>
      <c r="PEM669" s="198"/>
      <c r="PEN669" s="198"/>
      <c r="PEO669" s="198"/>
      <c r="PEP669" s="198"/>
      <c r="PEQ669" s="198"/>
      <c r="PER669" s="198"/>
      <c r="PES669" s="198"/>
      <c r="PET669" s="198"/>
      <c r="PEU669" s="198"/>
      <c r="PEV669" s="198"/>
      <c r="PEW669" s="198"/>
      <c r="PEX669" s="198"/>
      <c r="PEY669" s="198"/>
      <c r="PEZ669" s="198"/>
      <c r="PFA669" s="198"/>
      <c r="PFB669" s="198"/>
      <c r="PFC669" s="198"/>
      <c r="PFD669" s="198"/>
      <c r="PFE669" s="198"/>
      <c r="PFF669" s="198"/>
      <c r="PFG669" s="198"/>
      <c r="PFH669" s="198"/>
      <c r="PFI669" s="198"/>
      <c r="PFJ669" s="198"/>
      <c r="PFK669" s="198"/>
      <c r="PFL669" s="198"/>
      <c r="PFM669" s="198"/>
      <c r="PFN669" s="198"/>
      <c r="PFO669" s="198"/>
      <c r="PFP669" s="198"/>
      <c r="PFQ669" s="198"/>
      <c r="PFR669" s="198"/>
      <c r="PFS669" s="198"/>
      <c r="PFT669" s="198"/>
      <c r="PFU669" s="198"/>
      <c r="PFV669" s="198"/>
      <c r="PFW669" s="198"/>
      <c r="PFX669" s="198"/>
      <c r="PFY669" s="198"/>
      <c r="PFZ669" s="198"/>
      <c r="PGA669" s="198"/>
      <c r="PGB669" s="198"/>
      <c r="PGC669" s="198"/>
      <c r="PGD669" s="198"/>
      <c r="PGE669" s="198"/>
      <c r="PGF669" s="198"/>
      <c r="PGG669" s="198"/>
      <c r="PGH669" s="198"/>
      <c r="PGI669" s="198"/>
      <c r="PGJ669" s="198"/>
      <c r="PGK669" s="198"/>
      <c r="PGL669" s="198"/>
      <c r="PGM669" s="198"/>
      <c r="PGN669" s="198"/>
      <c r="PGO669" s="198"/>
      <c r="PGP669" s="198"/>
      <c r="PGQ669" s="198"/>
      <c r="PGR669" s="198"/>
      <c r="PGS669" s="198"/>
      <c r="PGT669" s="198"/>
      <c r="PGU669" s="198"/>
      <c r="PGV669" s="198"/>
      <c r="PGW669" s="198"/>
      <c r="PGX669" s="198"/>
      <c r="PGY669" s="198"/>
      <c r="PGZ669" s="198"/>
      <c r="PHA669" s="198"/>
      <c r="PHB669" s="198"/>
      <c r="PHC669" s="198"/>
      <c r="PHD669" s="198"/>
      <c r="PHE669" s="198"/>
      <c r="PHF669" s="198"/>
      <c r="PHG669" s="198"/>
      <c r="PHH669" s="198"/>
      <c r="PHI669" s="198"/>
      <c r="PHJ669" s="198"/>
      <c r="PHK669" s="198"/>
      <c r="PHL669" s="198"/>
      <c r="PHM669" s="198"/>
      <c r="PHN669" s="198"/>
      <c r="PHO669" s="198"/>
      <c r="PHP669" s="198"/>
      <c r="PHQ669" s="198"/>
      <c r="PHR669" s="198"/>
      <c r="PHS669" s="198"/>
      <c r="PHT669" s="198"/>
      <c r="PHU669" s="198"/>
      <c r="PHV669" s="198"/>
      <c r="PHW669" s="198"/>
      <c r="PHX669" s="198"/>
      <c r="PHY669" s="198"/>
      <c r="PHZ669" s="198"/>
      <c r="PIA669" s="198"/>
      <c r="PIB669" s="198"/>
      <c r="PIC669" s="198"/>
      <c r="PID669" s="198"/>
      <c r="PIE669" s="198"/>
      <c r="PIF669" s="198"/>
      <c r="PIG669" s="198"/>
      <c r="PIH669" s="198"/>
      <c r="PII669" s="198"/>
      <c r="PIJ669" s="198"/>
      <c r="PIK669" s="198"/>
      <c r="PIL669" s="198"/>
      <c r="PIM669" s="198"/>
      <c r="PIN669" s="198"/>
      <c r="PIO669" s="198"/>
      <c r="PIP669" s="198"/>
      <c r="PIQ669" s="198"/>
      <c r="PIR669" s="198"/>
      <c r="PIS669" s="198"/>
      <c r="PIT669" s="198"/>
      <c r="PIU669" s="198"/>
      <c r="PIV669" s="198"/>
      <c r="PIW669" s="198"/>
      <c r="PIX669" s="198"/>
      <c r="PIY669" s="198"/>
      <c r="PIZ669" s="198"/>
      <c r="PJA669" s="198"/>
      <c r="PJB669" s="198"/>
      <c r="PJC669" s="198"/>
      <c r="PJD669" s="198"/>
      <c r="PJE669" s="198"/>
      <c r="PJF669" s="198"/>
      <c r="PJG669" s="198"/>
      <c r="PJH669" s="198"/>
      <c r="PJI669" s="198"/>
      <c r="PJJ669" s="198"/>
      <c r="PJK669" s="198"/>
      <c r="PJL669" s="198"/>
      <c r="PJM669" s="198"/>
      <c r="PJN669" s="198"/>
      <c r="PJO669" s="198"/>
      <c r="PJP669" s="198"/>
      <c r="PJQ669" s="198"/>
      <c r="PJR669" s="198"/>
      <c r="PJS669" s="198"/>
      <c r="PJT669" s="198"/>
      <c r="PJU669" s="198"/>
      <c r="PJV669" s="198"/>
      <c r="PJW669" s="198"/>
      <c r="PJX669" s="198"/>
      <c r="PJY669" s="198"/>
      <c r="PJZ669" s="198"/>
      <c r="PKA669" s="198"/>
      <c r="PKB669" s="198"/>
      <c r="PKC669" s="198"/>
      <c r="PKD669" s="198"/>
      <c r="PKE669" s="198"/>
      <c r="PKF669" s="198"/>
      <c r="PKG669" s="198"/>
      <c r="PKH669" s="198"/>
      <c r="PKI669" s="198"/>
      <c r="PKJ669" s="198"/>
      <c r="PKK669" s="198"/>
      <c r="PKL669" s="198"/>
      <c r="PKM669" s="198"/>
      <c r="PKN669" s="198"/>
      <c r="PKO669" s="198"/>
      <c r="PKP669" s="198"/>
      <c r="PKQ669" s="198"/>
      <c r="PKR669" s="198"/>
      <c r="PKS669" s="198"/>
      <c r="PKT669" s="198"/>
      <c r="PKU669" s="198"/>
      <c r="PKV669" s="198"/>
      <c r="PKW669" s="198"/>
      <c r="PKX669" s="198"/>
      <c r="PKY669" s="198"/>
      <c r="PKZ669" s="198"/>
      <c r="PLA669" s="198"/>
      <c r="PLB669" s="198"/>
      <c r="PLC669" s="198"/>
      <c r="PLD669" s="198"/>
      <c r="PLE669" s="198"/>
      <c r="PLF669" s="198"/>
      <c r="PLG669" s="198"/>
      <c r="PLH669" s="198"/>
      <c r="PLI669" s="198"/>
      <c r="PLJ669" s="198"/>
      <c r="PLK669" s="198"/>
      <c r="PLL669" s="198"/>
      <c r="PLM669" s="198"/>
      <c r="PLN669" s="198"/>
      <c r="PLO669" s="198"/>
      <c r="PLP669" s="198"/>
      <c r="PLQ669" s="198"/>
      <c r="PLR669" s="198"/>
      <c r="PLS669" s="198"/>
      <c r="PLT669" s="198"/>
      <c r="PLU669" s="198"/>
      <c r="PLV669" s="198"/>
      <c r="PLW669" s="198"/>
      <c r="PLX669" s="198"/>
      <c r="PLY669" s="198"/>
      <c r="PLZ669" s="198"/>
      <c r="PMA669" s="198"/>
      <c r="PMB669" s="198"/>
      <c r="PMC669" s="198"/>
      <c r="PMD669" s="198"/>
      <c r="PME669" s="198"/>
      <c r="PMF669" s="198"/>
      <c r="PMG669" s="198"/>
      <c r="PMH669" s="198"/>
      <c r="PMI669" s="198"/>
      <c r="PMJ669" s="198"/>
      <c r="PMK669" s="198"/>
      <c r="PML669" s="198"/>
      <c r="PMM669" s="198"/>
      <c r="PMN669" s="198"/>
      <c r="PMO669" s="198"/>
      <c r="PMP669" s="198"/>
      <c r="PMQ669" s="198"/>
      <c r="PMR669" s="198"/>
      <c r="PMS669" s="198"/>
      <c r="PMT669" s="198"/>
      <c r="PMU669" s="198"/>
      <c r="PMV669" s="198"/>
      <c r="PMW669" s="198"/>
      <c r="PMX669" s="198"/>
      <c r="PMY669" s="198"/>
      <c r="PMZ669" s="198"/>
      <c r="PNA669" s="198"/>
      <c r="PNB669" s="198"/>
      <c r="PNC669" s="198"/>
      <c r="PND669" s="198"/>
      <c r="PNE669" s="198"/>
      <c r="PNF669" s="198"/>
      <c r="PNG669" s="198"/>
      <c r="PNH669" s="198"/>
      <c r="PNI669" s="198"/>
      <c r="PNJ669" s="198"/>
      <c r="PNK669" s="198"/>
      <c r="PNL669" s="198"/>
      <c r="PNM669" s="198"/>
      <c r="PNN669" s="198"/>
      <c r="PNO669" s="198"/>
      <c r="PNP669" s="198"/>
      <c r="PNQ669" s="198"/>
      <c r="PNR669" s="198"/>
      <c r="PNS669" s="198"/>
      <c r="PNT669" s="198"/>
      <c r="PNU669" s="198"/>
      <c r="PNV669" s="198"/>
      <c r="PNW669" s="198"/>
      <c r="PNX669" s="198"/>
      <c r="PNY669" s="198"/>
      <c r="PNZ669" s="198"/>
      <c r="POA669" s="198"/>
      <c r="POB669" s="198"/>
      <c r="POC669" s="198"/>
      <c r="POD669" s="198"/>
      <c r="POE669" s="198"/>
      <c r="POF669" s="198"/>
      <c r="POG669" s="198"/>
      <c r="POH669" s="198"/>
      <c r="POI669" s="198"/>
      <c r="POJ669" s="198"/>
      <c r="POK669" s="198"/>
      <c r="POL669" s="198"/>
      <c r="POM669" s="198"/>
      <c r="PON669" s="198"/>
      <c r="POO669" s="198"/>
      <c r="POP669" s="198"/>
      <c r="POQ669" s="198"/>
      <c r="POR669" s="198"/>
      <c r="POS669" s="198"/>
      <c r="POT669" s="198"/>
      <c r="POU669" s="198"/>
      <c r="POV669" s="198"/>
      <c r="POW669" s="198"/>
      <c r="POX669" s="198"/>
      <c r="POY669" s="198"/>
      <c r="POZ669" s="198"/>
      <c r="PPA669" s="198"/>
      <c r="PPB669" s="198"/>
      <c r="PPC669" s="198"/>
      <c r="PPD669" s="198"/>
      <c r="PPE669" s="198"/>
      <c r="PPF669" s="198"/>
      <c r="PPG669" s="198"/>
      <c r="PPH669" s="198"/>
      <c r="PPI669" s="198"/>
      <c r="PPJ669" s="198"/>
      <c r="PPK669" s="198"/>
      <c r="PPL669" s="198"/>
      <c r="PPM669" s="198"/>
      <c r="PPN669" s="198"/>
      <c r="PPO669" s="198"/>
      <c r="PPP669" s="198"/>
      <c r="PPQ669" s="198"/>
      <c r="PPR669" s="198"/>
      <c r="PPS669" s="198"/>
      <c r="PPT669" s="198"/>
      <c r="PPU669" s="198"/>
      <c r="PPV669" s="198"/>
      <c r="PPW669" s="198"/>
      <c r="PPX669" s="198"/>
      <c r="PPY669" s="198"/>
      <c r="PPZ669" s="198"/>
      <c r="PQA669" s="198"/>
      <c r="PQB669" s="198"/>
      <c r="PQC669" s="198"/>
      <c r="PQD669" s="198"/>
      <c r="PQE669" s="198"/>
      <c r="PQF669" s="198"/>
      <c r="PQG669" s="198"/>
      <c r="PQH669" s="198"/>
      <c r="PQI669" s="198"/>
      <c r="PQJ669" s="198"/>
      <c r="PQK669" s="198"/>
      <c r="PQL669" s="198"/>
      <c r="PQM669" s="198"/>
      <c r="PQN669" s="198"/>
      <c r="PQO669" s="198"/>
      <c r="PQP669" s="198"/>
      <c r="PQQ669" s="198"/>
      <c r="PQR669" s="198"/>
      <c r="PQS669" s="198"/>
      <c r="PQT669" s="198"/>
      <c r="PQU669" s="198"/>
      <c r="PQV669" s="198"/>
      <c r="PQW669" s="198"/>
      <c r="PQX669" s="198"/>
      <c r="PQY669" s="198"/>
      <c r="PQZ669" s="198"/>
      <c r="PRA669" s="198"/>
      <c r="PRB669" s="198"/>
      <c r="PRC669" s="198"/>
      <c r="PRD669" s="198"/>
      <c r="PRE669" s="198"/>
      <c r="PRF669" s="198"/>
      <c r="PRG669" s="198"/>
      <c r="PRH669" s="198"/>
      <c r="PRI669" s="198"/>
      <c r="PRJ669" s="198"/>
      <c r="PRK669" s="198"/>
      <c r="PRL669" s="198"/>
      <c r="PRM669" s="198"/>
      <c r="PRN669" s="198"/>
      <c r="PRO669" s="198"/>
      <c r="PRP669" s="198"/>
      <c r="PRQ669" s="198"/>
      <c r="PRR669" s="198"/>
      <c r="PRS669" s="198"/>
      <c r="PRT669" s="198"/>
      <c r="PRU669" s="198"/>
      <c r="PRV669" s="198"/>
      <c r="PRW669" s="198"/>
      <c r="PRX669" s="198"/>
      <c r="PRY669" s="198"/>
      <c r="PRZ669" s="198"/>
      <c r="PSA669" s="198"/>
      <c r="PSB669" s="198"/>
      <c r="PSC669" s="198"/>
      <c r="PSD669" s="198"/>
      <c r="PSE669" s="198"/>
      <c r="PSF669" s="198"/>
      <c r="PSG669" s="198"/>
      <c r="PSH669" s="198"/>
      <c r="PSI669" s="198"/>
      <c r="PSJ669" s="198"/>
      <c r="PSK669" s="198"/>
      <c r="PSL669" s="198"/>
      <c r="PSM669" s="198"/>
      <c r="PSN669" s="198"/>
      <c r="PSO669" s="198"/>
      <c r="PSP669" s="198"/>
      <c r="PSQ669" s="198"/>
      <c r="PSR669" s="198"/>
      <c r="PSS669" s="198"/>
      <c r="PST669" s="198"/>
      <c r="PSU669" s="198"/>
      <c r="PSV669" s="198"/>
      <c r="PSW669" s="198"/>
      <c r="PSX669" s="198"/>
      <c r="PSY669" s="198"/>
      <c r="PSZ669" s="198"/>
      <c r="PTA669" s="198"/>
      <c r="PTB669" s="198"/>
      <c r="PTC669" s="198"/>
      <c r="PTD669" s="198"/>
      <c r="PTE669" s="198"/>
      <c r="PTF669" s="198"/>
      <c r="PTG669" s="198"/>
      <c r="PTH669" s="198"/>
      <c r="PTI669" s="198"/>
      <c r="PTJ669" s="198"/>
      <c r="PTK669" s="198"/>
      <c r="PTL669" s="198"/>
      <c r="PTM669" s="198"/>
      <c r="PTN669" s="198"/>
      <c r="PTO669" s="198"/>
      <c r="PTP669" s="198"/>
      <c r="PTQ669" s="198"/>
      <c r="PTR669" s="198"/>
      <c r="PTS669" s="198"/>
      <c r="PTT669" s="198"/>
      <c r="PTU669" s="198"/>
      <c r="PTV669" s="198"/>
      <c r="PTW669" s="198"/>
      <c r="PTX669" s="198"/>
      <c r="PTY669" s="198"/>
      <c r="PTZ669" s="198"/>
      <c r="PUA669" s="198"/>
      <c r="PUB669" s="198"/>
      <c r="PUC669" s="198"/>
      <c r="PUD669" s="198"/>
      <c r="PUE669" s="198"/>
      <c r="PUF669" s="198"/>
      <c r="PUG669" s="198"/>
      <c r="PUH669" s="198"/>
      <c r="PUI669" s="198"/>
      <c r="PUJ669" s="198"/>
      <c r="PUK669" s="198"/>
      <c r="PUL669" s="198"/>
      <c r="PUM669" s="198"/>
      <c r="PUN669" s="198"/>
      <c r="PUO669" s="198"/>
      <c r="PUP669" s="198"/>
      <c r="PUQ669" s="198"/>
      <c r="PUR669" s="198"/>
      <c r="PUS669" s="198"/>
      <c r="PUT669" s="198"/>
      <c r="PUU669" s="198"/>
      <c r="PUV669" s="198"/>
      <c r="PUW669" s="198"/>
      <c r="PUX669" s="198"/>
      <c r="PUY669" s="198"/>
      <c r="PUZ669" s="198"/>
      <c r="PVA669" s="198"/>
      <c r="PVB669" s="198"/>
      <c r="PVC669" s="198"/>
      <c r="PVD669" s="198"/>
      <c r="PVE669" s="198"/>
      <c r="PVF669" s="198"/>
      <c r="PVG669" s="198"/>
      <c r="PVH669" s="198"/>
      <c r="PVI669" s="198"/>
      <c r="PVJ669" s="198"/>
      <c r="PVK669" s="198"/>
      <c r="PVL669" s="198"/>
      <c r="PVM669" s="198"/>
      <c r="PVN669" s="198"/>
      <c r="PVO669" s="198"/>
      <c r="PVP669" s="198"/>
      <c r="PVQ669" s="198"/>
      <c r="PVR669" s="198"/>
      <c r="PVS669" s="198"/>
      <c r="PVT669" s="198"/>
      <c r="PVU669" s="198"/>
      <c r="PVV669" s="198"/>
      <c r="PVW669" s="198"/>
      <c r="PVX669" s="198"/>
      <c r="PVY669" s="198"/>
      <c r="PVZ669" s="198"/>
      <c r="PWA669" s="198"/>
      <c r="PWB669" s="198"/>
      <c r="PWC669" s="198"/>
      <c r="PWD669" s="198"/>
      <c r="PWE669" s="198"/>
      <c r="PWF669" s="198"/>
      <c r="PWG669" s="198"/>
      <c r="PWH669" s="198"/>
      <c r="PWI669" s="198"/>
      <c r="PWJ669" s="198"/>
      <c r="PWK669" s="198"/>
      <c r="PWL669" s="198"/>
      <c r="PWM669" s="198"/>
      <c r="PWN669" s="198"/>
      <c r="PWO669" s="198"/>
      <c r="PWP669" s="198"/>
      <c r="PWQ669" s="198"/>
      <c r="PWR669" s="198"/>
      <c r="PWS669" s="198"/>
      <c r="PWT669" s="198"/>
      <c r="PWU669" s="198"/>
      <c r="PWV669" s="198"/>
      <c r="PWW669" s="198"/>
      <c r="PWX669" s="198"/>
      <c r="PWY669" s="198"/>
      <c r="PWZ669" s="198"/>
      <c r="PXA669" s="198"/>
      <c r="PXB669" s="198"/>
      <c r="PXC669" s="198"/>
      <c r="PXD669" s="198"/>
      <c r="PXE669" s="198"/>
      <c r="PXF669" s="198"/>
      <c r="PXG669" s="198"/>
      <c r="PXH669" s="198"/>
      <c r="PXI669" s="198"/>
      <c r="PXJ669" s="198"/>
      <c r="PXK669" s="198"/>
      <c r="PXL669" s="198"/>
      <c r="PXM669" s="198"/>
      <c r="PXN669" s="198"/>
      <c r="PXO669" s="198"/>
      <c r="PXP669" s="198"/>
      <c r="PXQ669" s="198"/>
      <c r="PXR669" s="198"/>
      <c r="PXS669" s="198"/>
      <c r="PXT669" s="198"/>
      <c r="PXU669" s="198"/>
      <c r="PXV669" s="198"/>
      <c r="PXW669" s="198"/>
      <c r="PXX669" s="198"/>
      <c r="PXY669" s="198"/>
      <c r="PXZ669" s="198"/>
      <c r="PYA669" s="198"/>
      <c r="PYB669" s="198"/>
      <c r="PYC669" s="198"/>
      <c r="PYD669" s="198"/>
      <c r="PYE669" s="198"/>
      <c r="PYF669" s="198"/>
      <c r="PYG669" s="198"/>
      <c r="PYH669" s="198"/>
      <c r="PYI669" s="198"/>
      <c r="PYJ669" s="198"/>
      <c r="PYK669" s="198"/>
      <c r="PYL669" s="198"/>
      <c r="PYM669" s="198"/>
      <c r="PYN669" s="198"/>
      <c r="PYO669" s="198"/>
      <c r="PYP669" s="198"/>
      <c r="PYQ669" s="198"/>
      <c r="PYR669" s="198"/>
      <c r="PYS669" s="198"/>
      <c r="PYT669" s="198"/>
      <c r="PYU669" s="198"/>
      <c r="PYV669" s="198"/>
      <c r="PYW669" s="198"/>
      <c r="PYX669" s="198"/>
      <c r="PYY669" s="198"/>
      <c r="PYZ669" s="198"/>
      <c r="PZA669" s="198"/>
      <c r="PZB669" s="198"/>
      <c r="PZC669" s="198"/>
      <c r="PZD669" s="198"/>
      <c r="PZE669" s="198"/>
      <c r="PZF669" s="198"/>
      <c r="PZG669" s="198"/>
      <c r="PZH669" s="198"/>
      <c r="PZI669" s="198"/>
      <c r="PZJ669" s="198"/>
      <c r="PZK669" s="198"/>
      <c r="PZL669" s="198"/>
      <c r="PZM669" s="198"/>
      <c r="PZN669" s="198"/>
      <c r="PZO669" s="198"/>
      <c r="PZP669" s="198"/>
      <c r="PZQ669" s="198"/>
      <c r="PZR669" s="198"/>
      <c r="PZS669" s="198"/>
      <c r="PZT669" s="198"/>
      <c r="PZU669" s="198"/>
      <c r="PZV669" s="198"/>
      <c r="PZW669" s="198"/>
      <c r="PZX669" s="198"/>
      <c r="PZY669" s="198"/>
      <c r="PZZ669" s="198"/>
      <c r="QAA669" s="198"/>
      <c r="QAB669" s="198"/>
      <c r="QAC669" s="198"/>
      <c r="QAD669" s="198"/>
      <c r="QAE669" s="198"/>
      <c r="QAF669" s="198"/>
      <c r="QAG669" s="198"/>
      <c r="QAH669" s="198"/>
      <c r="QAI669" s="198"/>
      <c r="QAJ669" s="198"/>
      <c r="QAK669" s="198"/>
      <c r="QAL669" s="198"/>
      <c r="QAM669" s="198"/>
      <c r="QAN669" s="198"/>
      <c r="QAO669" s="198"/>
      <c r="QAP669" s="198"/>
      <c r="QAQ669" s="198"/>
      <c r="QAR669" s="198"/>
      <c r="QAS669" s="198"/>
      <c r="QAT669" s="198"/>
      <c r="QAU669" s="198"/>
      <c r="QAV669" s="198"/>
      <c r="QAW669" s="198"/>
      <c r="QAX669" s="198"/>
      <c r="QAY669" s="198"/>
      <c r="QAZ669" s="198"/>
      <c r="QBA669" s="198"/>
      <c r="QBB669" s="198"/>
      <c r="QBC669" s="198"/>
      <c r="QBD669" s="198"/>
      <c r="QBE669" s="198"/>
      <c r="QBF669" s="198"/>
      <c r="QBG669" s="198"/>
      <c r="QBH669" s="198"/>
      <c r="QBI669" s="198"/>
      <c r="QBJ669" s="198"/>
      <c r="QBK669" s="198"/>
      <c r="QBL669" s="198"/>
      <c r="QBM669" s="198"/>
      <c r="QBN669" s="198"/>
      <c r="QBO669" s="198"/>
      <c r="QBP669" s="198"/>
      <c r="QBQ669" s="198"/>
      <c r="QBR669" s="198"/>
      <c r="QBS669" s="198"/>
      <c r="QBT669" s="198"/>
      <c r="QBU669" s="198"/>
      <c r="QBV669" s="198"/>
      <c r="QBW669" s="198"/>
      <c r="QBX669" s="198"/>
      <c r="QBY669" s="198"/>
      <c r="QBZ669" s="198"/>
      <c r="QCA669" s="198"/>
      <c r="QCB669" s="198"/>
      <c r="QCC669" s="198"/>
      <c r="QCD669" s="198"/>
      <c r="QCE669" s="198"/>
      <c r="QCF669" s="198"/>
      <c r="QCG669" s="198"/>
      <c r="QCH669" s="198"/>
      <c r="QCI669" s="198"/>
      <c r="QCJ669" s="198"/>
      <c r="QCK669" s="198"/>
      <c r="QCL669" s="198"/>
      <c r="QCM669" s="198"/>
      <c r="QCN669" s="198"/>
      <c r="QCO669" s="198"/>
      <c r="QCP669" s="198"/>
      <c r="QCQ669" s="198"/>
      <c r="QCR669" s="198"/>
      <c r="QCS669" s="198"/>
      <c r="QCT669" s="198"/>
      <c r="QCU669" s="198"/>
      <c r="QCV669" s="198"/>
      <c r="QCW669" s="198"/>
      <c r="QCX669" s="198"/>
      <c r="QCY669" s="198"/>
      <c r="QCZ669" s="198"/>
      <c r="QDA669" s="198"/>
      <c r="QDB669" s="198"/>
      <c r="QDC669" s="198"/>
      <c r="QDD669" s="198"/>
      <c r="QDE669" s="198"/>
      <c r="QDF669" s="198"/>
      <c r="QDG669" s="198"/>
      <c r="QDH669" s="198"/>
      <c r="QDI669" s="198"/>
      <c r="QDJ669" s="198"/>
      <c r="QDK669" s="198"/>
      <c r="QDL669" s="198"/>
      <c r="QDM669" s="198"/>
      <c r="QDN669" s="198"/>
      <c r="QDO669" s="198"/>
      <c r="QDP669" s="198"/>
      <c r="QDQ669" s="198"/>
      <c r="QDR669" s="198"/>
      <c r="QDS669" s="198"/>
      <c r="QDT669" s="198"/>
      <c r="QDU669" s="198"/>
      <c r="QDV669" s="198"/>
      <c r="QDW669" s="198"/>
      <c r="QDX669" s="198"/>
      <c r="QDY669" s="198"/>
      <c r="QDZ669" s="198"/>
      <c r="QEA669" s="198"/>
      <c r="QEB669" s="198"/>
      <c r="QEC669" s="198"/>
      <c r="QED669" s="198"/>
      <c r="QEE669" s="198"/>
      <c r="QEF669" s="198"/>
      <c r="QEG669" s="198"/>
      <c r="QEH669" s="198"/>
      <c r="QEI669" s="198"/>
      <c r="QEJ669" s="198"/>
      <c r="QEK669" s="198"/>
      <c r="QEL669" s="198"/>
      <c r="QEM669" s="198"/>
      <c r="QEN669" s="198"/>
      <c r="QEO669" s="198"/>
      <c r="QEP669" s="198"/>
      <c r="QEQ669" s="198"/>
      <c r="QER669" s="198"/>
      <c r="QES669" s="198"/>
      <c r="QET669" s="198"/>
      <c r="QEU669" s="198"/>
      <c r="QEV669" s="198"/>
      <c r="QEW669" s="198"/>
      <c r="QEX669" s="198"/>
      <c r="QEY669" s="198"/>
      <c r="QEZ669" s="198"/>
      <c r="QFA669" s="198"/>
      <c r="QFB669" s="198"/>
      <c r="QFC669" s="198"/>
      <c r="QFD669" s="198"/>
      <c r="QFE669" s="198"/>
      <c r="QFF669" s="198"/>
      <c r="QFG669" s="198"/>
      <c r="QFH669" s="198"/>
      <c r="QFI669" s="198"/>
      <c r="QFJ669" s="198"/>
      <c r="QFK669" s="198"/>
      <c r="QFL669" s="198"/>
      <c r="QFM669" s="198"/>
      <c r="QFN669" s="198"/>
      <c r="QFO669" s="198"/>
      <c r="QFP669" s="198"/>
      <c r="QFQ669" s="198"/>
      <c r="QFR669" s="198"/>
      <c r="QFS669" s="198"/>
      <c r="QFT669" s="198"/>
      <c r="QFU669" s="198"/>
      <c r="QFV669" s="198"/>
      <c r="QFW669" s="198"/>
      <c r="QFX669" s="198"/>
      <c r="QFY669" s="198"/>
      <c r="QFZ669" s="198"/>
      <c r="QGA669" s="198"/>
      <c r="QGB669" s="198"/>
      <c r="QGC669" s="198"/>
      <c r="QGD669" s="198"/>
      <c r="QGE669" s="198"/>
      <c r="QGF669" s="198"/>
      <c r="QGG669" s="198"/>
      <c r="QGH669" s="198"/>
      <c r="QGI669" s="198"/>
      <c r="QGJ669" s="198"/>
      <c r="QGK669" s="198"/>
      <c r="QGL669" s="198"/>
      <c r="QGM669" s="198"/>
      <c r="QGN669" s="198"/>
      <c r="QGO669" s="198"/>
      <c r="QGP669" s="198"/>
      <c r="QGQ669" s="198"/>
      <c r="QGR669" s="198"/>
      <c r="QGS669" s="198"/>
      <c r="QGT669" s="198"/>
      <c r="QGU669" s="198"/>
      <c r="QGV669" s="198"/>
      <c r="QGW669" s="198"/>
      <c r="QGX669" s="198"/>
      <c r="QGY669" s="198"/>
      <c r="QGZ669" s="198"/>
      <c r="QHA669" s="198"/>
      <c r="QHB669" s="198"/>
      <c r="QHC669" s="198"/>
      <c r="QHD669" s="198"/>
      <c r="QHE669" s="198"/>
      <c r="QHF669" s="198"/>
      <c r="QHG669" s="198"/>
      <c r="QHH669" s="198"/>
      <c r="QHI669" s="198"/>
      <c r="QHJ669" s="198"/>
      <c r="QHK669" s="198"/>
      <c r="QHL669" s="198"/>
      <c r="QHM669" s="198"/>
      <c r="QHN669" s="198"/>
      <c r="QHO669" s="198"/>
      <c r="QHP669" s="198"/>
      <c r="QHQ669" s="198"/>
      <c r="QHR669" s="198"/>
      <c r="QHS669" s="198"/>
      <c r="QHT669" s="198"/>
      <c r="QHU669" s="198"/>
      <c r="QHV669" s="198"/>
      <c r="QHW669" s="198"/>
      <c r="QHX669" s="198"/>
      <c r="QHY669" s="198"/>
      <c r="QHZ669" s="198"/>
      <c r="QIA669" s="198"/>
      <c r="QIB669" s="198"/>
      <c r="QIC669" s="198"/>
      <c r="QID669" s="198"/>
      <c r="QIE669" s="198"/>
      <c r="QIF669" s="198"/>
      <c r="QIG669" s="198"/>
      <c r="QIH669" s="198"/>
      <c r="QII669" s="198"/>
      <c r="QIJ669" s="198"/>
      <c r="QIK669" s="198"/>
      <c r="QIL669" s="198"/>
      <c r="QIM669" s="198"/>
      <c r="QIN669" s="198"/>
      <c r="QIO669" s="198"/>
      <c r="QIP669" s="198"/>
      <c r="QIQ669" s="198"/>
      <c r="QIR669" s="198"/>
      <c r="QIS669" s="198"/>
      <c r="QIT669" s="198"/>
      <c r="QIU669" s="198"/>
      <c r="QIV669" s="198"/>
      <c r="QIW669" s="198"/>
      <c r="QIX669" s="198"/>
      <c r="QIY669" s="198"/>
      <c r="QIZ669" s="198"/>
      <c r="QJA669" s="198"/>
      <c r="QJB669" s="198"/>
      <c r="QJC669" s="198"/>
      <c r="QJD669" s="198"/>
      <c r="QJE669" s="198"/>
      <c r="QJF669" s="198"/>
      <c r="QJG669" s="198"/>
      <c r="QJH669" s="198"/>
      <c r="QJI669" s="198"/>
      <c r="QJJ669" s="198"/>
      <c r="QJK669" s="198"/>
      <c r="QJL669" s="198"/>
      <c r="QJM669" s="198"/>
      <c r="QJN669" s="198"/>
      <c r="QJO669" s="198"/>
      <c r="QJP669" s="198"/>
      <c r="QJQ669" s="198"/>
      <c r="QJR669" s="198"/>
      <c r="QJS669" s="198"/>
      <c r="QJT669" s="198"/>
      <c r="QJU669" s="198"/>
      <c r="QJV669" s="198"/>
      <c r="QJW669" s="198"/>
      <c r="QJX669" s="198"/>
      <c r="QJY669" s="198"/>
      <c r="QJZ669" s="198"/>
      <c r="QKA669" s="198"/>
      <c r="QKB669" s="198"/>
      <c r="QKC669" s="198"/>
      <c r="QKD669" s="198"/>
      <c r="QKE669" s="198"/>
      <c r="QKF669" s="198"/>
      <c r="QKG669" s="198"/>
      <c r="QKH669" s="198"/>
      <c r="QKI669" s="198"/>
      <c r="QKJ669" s="198"/>
      <c r="QKK669" s="198"/>
      <c r="QKL669" s="198"/>
      <c r="QKM669" s="198"/>
      <c r="QKN669" s="198"/>
      <c r="QKO669" s="198"/>
      <c r="QKP669" s="198"/>
      <c r="QKQ669" s="198"/>
      <c r="QKR669" s="198"/>
      <c r="QKS669" s="198"/>
      <c r="QKT669" s="198"/>
      <c r="QKU669" s="198"/>
      <c r="QKV669" s="198"/>
      <c r="QKW669" s="198"/>
      <c r="QKX669" s="198"/>
      <c r="QKY669" s="198"/>
      <c r="QKZ669" s="198"/>
      <c r="QLA669" s="198"/>
      <c r="QLB669" s="198"/>
      <c r="QLC669" s="198"/>
      <c r="QLD669" s="198"/>
      <c r="QLE669" s="198"/>
      <c r="QLF669" s="198"/>
      <c r="QLG669" s="198"/>
      <c r="QLH669" s="198"/>
      <c r="QLI669" s="198"/>
      <c r="QLJ669" s="198"/>
      <c r="QLK669" s="198"/>
      <c r="QLL669" s="198"/>
      <c r="QLM669" s="198"/>
      <c r="QLN669" s="198"/>
      <c r="QLO669" s="198"/>
      <c r="QLP669" s="198"/>
      <c r="QLQ669" s="198"/>
      <c r="QLR669" s="198"/>
      <c r="QLS669" s="198"/>
      <c r="QLT669" s="198"/>
      <c r="QLU669" s="198"/>
      <c r="QLV669" s="198"/>
      <c r="QLW669" s="198"/>
      <c r="QLX669" s="198"/>
      <c r="QLY669" s="198"/>
      <c r="QLZ669" s="198"/>
      <c r="QMA669" s="198"/>
      <c r="QMB669" s="198"/>
      <c r="QMC669" s="198"/>
      <c r="QMD669" s="198"/>
      <c r="QME669" s="198"/>
      <c r="QMF669" s="198"/>
      <c r="QMG669" s="198"/>
      <c r="QMH669" s="198"/>
      <c r="QMI669" s="198"/>
      <c r="QMJ669" s="198"/>
      <c r="QMK669" s="198"/>
      <c r="QML669" s="198"/>
      <c r="QMM669" s="198"/>
      <c r="QMN669" s="198"/>
      <c r="QMO669" s="198"/>
      <c r="QMP669" s="198"/>
      <c r="QMQ669" s="198"/>
      <c r="QMR669" s="198"/>
      <c r="QMS669" s="198"/>
      <c r="QMT669" s="198"/>
      <c r="QMU669" s="198"/>
      <c r="QMV669" s="198"/>
      <c r="QMW669" s="198"/>
      <c r="QMX669" s="198"/>
      <c r="QMY669" s="198"/>
      <c r="QMZ669" s="198"/>
      <c r="QNA669" s="198"/>
      <c r="QNB669" s="198"/>
      <c r="QNC669" s="198"/>
      <c r="QND669" s="198"/>
      <c r="QNE669" s="198"/>
      <c r="QNF669" s="198"/>
      <c r="QNG669" s="198"/>
      <c r="QNH669" s="198"/>
      <c r="QNI669" s="198"/>
      <c r="QNJ669" s="198"/>
      <c r="QNK669" s="198"/>
      <c r="QNL669" s="198"/>
      <c r="QNM669" s="198"/>
      <c r="QNN669" s="198"/>
      <c r="QNO669" s="198"/>
      <c r="QNP669" s="198"/>
      <c r="QNQ669" s="198"/>
      <c r="QNR669" s="198"/>
      <c r="QNS669" s="198"/>
      <c r="QNT669" s="198"/>
      <c r="QNU669" s="198"/>
      <c r="QNV669" s="198"/>
      <c r="QNW669" s="198"/>
      <c r="QNX669" s="198"/>
      <c r="QNY669" s="198"/>
      <c r="QNZ669" s="198"/>
      <c r="QOA669" s="198"/>
      <c r="QOB669" s="198"/>
      <c r="QOC669" s="198"/>
      <c r="QOD669" s="198"/>
      <c r="QOE669" s="198"/>
      <c r="QOF669" s="198"/>
      <c r="QOG669" s="198"/>
      <c r="QOH669" s="198"/>
      <c r="QOI669" s="198"/>
      <c r="QOJ669" s="198"/>
      <c r="QOK669" s="198"/>
      <c r="QOL669" s="198"/>
      <c r="QOM669" s="198"/>
      <c r="QON669" s="198"/>
      <c r="QOO669" s="198"/>
      <c r="QOP669" s="198"/>
      <c r="QOQ669" s="198"/>
      <c r="QOR669" s="198"/>
      <c r="QOS669" s="198"/>
      <c r="QOT669" s="198"/>
      <c r="QOU669" s="198"/>
      <c r="QOV669" s="198"/>
      <c r="QOW669" s="198"/>
      <c r="QOX669" s="198"/>
      <c r="QOY669" s="198"/>
      <c r="QOZ669" s="198"/>
      <c r="QPA669" s="198"/>
      <c r="QPB669" s="198"/>
      <c r="QPC669" s="198"/>
      <c r="QPD669" s="198"/>
      <c r="QPE669" s="198"/>
      <c r="QPF669" s="198"/>
      <c r="QPG669" s="198"/>
      <c r="QPH669" s="198"/>
      <c r="QPI669" s="198"/>
      <c r="QPJ669" s="198"/>
      <c r="QPK669" s="198"/>
      <c r="QPL669" s="198"/>
      <c r="QPM669" s="198"/>
      <c r="QPN669" s="198"/>
      <c r="QPO669" s="198"/>
      <c r="QPP669" s="198"/>
      <c r="QPQ669" s="198"/>
      <c r="QPR669" s="198"/>
      <c r="QPS669" s="198"/>
      <c r="QPT669" s="198"/>
      <c r="QPU669" s="198"/>
      <c r="QPV669" s="198"/>
      <c r="QPW669" s="198"/>
      <c r="QPX669" s="198"/>
      <c r="QPY669" s="198"/>
      <c r="QPZ669" s="198"/>
      <c r="QQA669" s="198"/>
      <c r="QQB669" s="198"/>
      <c r="QQC669" s="198"/>
      <c r="QQD669" s="198"/>
      <c r="QQE669" s="198"/>
      <c r="QQF669" s="198"/>
      <c r="QQG669" s="198"/>
      <c r="QQH669" s="198"/>
      <c r="QQI669" s="198"/>
      <c r="QQJ669" s="198"/>
      <c r="QQK669" s="198"/>
      <c r="QQL669" s="198"/>
      <c r="QQM669" s="198"/>
      <c r="QQN669" s="198"/>
      <c r="QQO669" s="198"/>
      <c r="QQP669" s="198"/>
      <c r="QQQ669" s="198"/>
      <c r="QQR669" s="198"/>
      <c r="QQS669" s="198"/>
      <c r="QQT669" s="198"/>
      <c r="QQU669" s="198"/>
      <c r="QQV669" s="198"/>
      <c r="QQW669" s="198"/>
      <c r="QQX669" s="198"/>
      <c r="QQY669" s="198"/>
      <c r="QQZ669" s="198"/>
      <c r="QRA669" s="198"/>
      <c r="QRB669" s="198"/>
      <c r="QRC669" s="198"/>
      <c r="QRD669" s="198"/>
      <c r="QRE669" s="198"/>
      <c r="QRF669" s="198"/>
      <c r="QRG669" s="198"/>
      <c r="QRH669" s="198"/>
      <c r="QRI669" s="198"/>
      <c r="QRJ669" s="198"/>
      <c r="QRK669" s="198"/>
      <c r="QRL669" s="198"/>
      <c r="QRM669" s="198"/>
      <c r="QRN669" s="198"/>
      <c r="QRO669" s="198"/>
      <c r="QRP669" s="198"/>
      <c r="QRQ669" s="198"/>
      <c r="QRR669" s="198"/>
      <c r="QRS669" s="198"/>
      <c r="QRT669" s="198"/>
      <c r="QRU669" s="198"/>
      <c r="QRV669" s="198"/>
      <c r="QRW669" s="198"/>
      <c r="QRX669" s="198"/>
      <c r="QRY669" s="198"/>
      <c r="QRZ669" s="198"/>
      <c r="QSA669" s="198"/>
      <c r="QSB669" s="198"/>
      <c r="QSC669" s="198"/>
      <c r="QSD669" s="198"/>
      <c r="QSE669" s="198"/>
      <c r="QSF669" s="198"/>
      <c r="QSG669" s="198"/>
      <c r="QSH669" s="198"/>
      <c r="QSI669" s="198"/>
      <c r="QSJ669" s="198"/>
      <c r="QSK669" s="198"/>
      <c r="QSL669" s="198"/>
      <c r="QSM669" s="198"/>
      <c r="QSN669" s="198"/>
      <c r="QSO669" s="198"/>
      <c r="QSP669" s="198"/>
      <c r="QSQ669" s="198"/>
      <c r="QSR669" s="198"/>
      <c r="QSS669" s="198"/>
      <c r="QST669" s="198"/>
      <c r="QSU669" s="198"/>
      <c r="QSV669" s="198"/>
      <c r="QSW669" s="198"/>
      <c r="QSX669" s="198"/>
      <c r="QSY669" s="198"/>
      <c r="QSZ669" s="198"/>
      <c r="QTA669" s="198"/>
      <c r="QTB669" s="198"/>
      <c r="QTC669" s="198"/>
      <c r="QTD669" s="198"/>
      <c r="QTE669" s="198"/>
      <c r="QTF669" s="198"/>
      <c r="QTG669" s="198"/>
      <c r="QTH669" s="198"/>
      <c r="QTI669" s="198"/>
      <c r="QTJ669" s="198"/>
      <c r="QTK669" s="198"/>
      <c r="QTL669" s="198"/>
      <c r="QTM669" s="198"/>
      <c r="QTN669" s="198"/>
      <c r="QTO669" s="198"/>
      <c r="QTP669" s="198"/>
      <c r="QTQ669" s="198"/>
      <c r="QTR669" s="198"/>
      <c r="QTS669" s="198"/>
      <c r="QTT669" s="198"/>
      <c r="QTU669" s="198"/>
      <c r="QTV669" s="198"/>
      <c r="QTW669" s="198"/>
      <c r="QTX669" s="198"/>
      <c r="QTY669" s="198"/>
      <c r="QTZ669" s="198"/>
      <c r="QUA669" s="198"/>
      <c r="QUB669" s="198"/>
      <c r="QUC669" s="198"/>
      <c r="QUD669" s="198"/>
      <c r="QUE669" s="198"/>
      <c r="QUF669" s="198"/>
      <c r="QUG669" s="198"/>
      <c r="QUH669" s="198"/>
      <c r="QUI669" s="198"/>
      <c r="QUJ669" s="198"/>
      <c r="QUK669" s="198"/>
      <c r="QUL669" s="198"/>
      <c r="QUM669" s="198"/>
      <c r="QUN669" s="198"/>
      <c r="QUO669" s="198"/>
      <c r="QUP669" s="198"/>
      <c r="QUQ669" s="198"/>
      <c r="QUR669" s="198"/>
      <c r="QUS669" s="198"/>
      <c r="QUT669" s="198"/>
      <c r="QUU669" s="198"/>
      <c r="QUV669" s="198"/>
      <c r="QUW669" s="198"/>
      <c r="QUX669" s="198"/>
      <c r="QUY669" s="198"/>
      <c r="QUZ669" s="198"/>
      <c r="QVA669" s="198"/>
      <c r="QVB669" s="198"/>
      <c r="QVC669" s="198"/>
      <c r="QVD669" s="198"/>
      <c r="QVE669" s="198"/>
      <c r="QVF669" s="198"/>
      <c r="QVG669" s="198"/>
      <c r="QVH669" s="198"/>
      <c r="QVI669" s="198"/>
      <c r="QVJ669" s="198"/>
      <c r="QVK669" s="198"/>
      <c r="QVL669" s="198"/>
      <c r="QVM669" s="198"/>
      <c r="QVN669" s="198"/>
      <c r="QVO669" s="198"/>
      <c r="QVP669" s="198"/>
      <c r="QVQ669" s="198"/>
      <c r="QVR669" s="198"/>
      <c r="QVS669" s="198"/>
      <c r="QVT669" s="198"/>
      <c r="QVU669" s="198"/>
      <c r="QVV669" s="198"/>
      <c r="QVW669" s="198"/>
      <c r="QVX669" s="198"/>
      <c r="QVY669" s="198"/>
      <c r="QVZ669" s="198"/>
      <c r="QWA669" s="198"/>
      <c r="QWB669" s="198"/>
      <c r="QWC669" s="198"/>
      <c r="QWD669" s="198"/>
      <c r="QWE669" s="198"/>
      <c r="QWF669" s="198"/>
      <c r="QWG669" s="198"/>
      <c r="QWH669" s="198"/>
      <c r="QWI669" s="198"/>
      <c r="QWJ669" s="198"/>
      <c r="QWK669" s="198"/>
      <c r="QWL669" s="198"/>
      <c r="QWM669" s="198"/>
      <c r="QWN669" s="198"/>
      <c r="QWO669" s="198"/>
      <c r="QWP669" s="198"/>
      <c r="QWQ669" s="198"/>
      <c r="QWR669" s="198"/>
      <c r="QWS669" s="198"/>
      <c r="QWT669" s="198"/>
      <c r="QWU669" s="198"/>
      <c r="QWV669" s="198"/>
      <c r="QWW669" s="198"/>
      <c r="QWX669" s="198"/>
      <c r="QWY669" s="198"/>
      <c r="QWZ669" s="198"/>
      <c r="QXA669" s="198"/>
      <c r="QXB669" s="198"/>
      <c r="QXC669" s="198"/>
      <c r="QXD669" s="198"/>
      <c r="QXE669" s="198"/>
      <c r="QXF669" s="198"/>
      <c r="QXG669" s="198"/>
      <c r="QXH669" s="198"/>
      <c r="QXI669" s="198"/>
      <c r="QXJ669" s="198"/>
      <c r="QXK669" s="198"/>
      <c r="QXL669" s="198"/>
      <c r="QXM669" s="198"/>
      <c r="QXN669" s="198"/>
      <c r="QXO669" s="198"/>
      <c r="QXP669" s="198"/>
      <c r="QXQ669" s="198"/>
      <c r="QXR669" s="198"/>
      <c r="QXS669" s="198"/>
      <c r="QXT669" s="198"/>
      <c r="QXU669" s="198"/>
      <c r="QXV669" s="198"/>
      <c r="QXW669" s="198"/>
      <c r="QXX669" s="198"/>
      <c r="QXY669" s="198"/>
      <c r="QXZ669" s="198"/>
      <c r="QYA669" s="198"/>
      <c r="QYB669" s="198"/>
      <c r="QYC669" s="198"/>
      <c r="QYD669" s="198"/>
      <c r="QYE669" s="198"/>
      <c r="QYF669" s="198"/>
      <c r="QYG669" s="198"/>
      <c r="QYH669" s="198"/>
      <c r="QYI669" s="198"/>
      <c r="QYJ669" s="198"/>
      <c r="QYK669" s="198"/>
      <c r="QYL669" s="198"/>
      <c r="QYM669" s="198"/>
      <c r="QYN669" s="198"/>
      <c r="QYO669" s="198"/>
      <c r="QYP669" s="198"/>
      <c r="QYQ669" s="198"/>
      <c r="QYR669" s="198"/>
      <c r="QYS669" s="198"/>
      <c r="QYT669" s="198"/>
      <c r="QYU669" s="198"/>
      <c r="QYV669" s="198"/>
      <c r="QYW669" s="198"/>
      <c r="QYX669" s="198"/>
      <c r="QYY669" s="198"/>
      <c r="QYZ669" s="198"/>
      <c r="QZA669" s="198"/>
      <c r="QZB669" s="198"/>
      <c r="QZC669" s="198"/>
      <c r="QZD669" s="198"/>
      <c r="QZE669" s="198"/>
      <c r="QZF669" s="198"/>
      <c r="QZG669" s="198"/>
      <c r="QZH669" s="198"/>
      <c r="QZI669" s="198"/>
      <c r="QZJ669" s="198"/>
      <c r="QZK669" s="198"/>
      <c r="QZL669" s="198"/>
      <c r="QZM669" s="198"/>
      <c r="QZN669" s="198"/>
      <c r="QZO669" s="198"/>
      <c r="QZP669" s="198"/>
      <c r="QZQ669" s="198"/>
      <c r="QZR669" s="198"/>
      <c r="QZS669" s="198"/>
      <c r="QZT669" s="198"/>
      <c r="QZU669" s="198"/>
      <c r="QZV669" s="198"/>
      <c r="QZW669" s="198"/>
      <c r="QZX669" s="198"/>
      <c r="QZY669" s="198"/>
      <c r="QZZ669" s="198"/>
      <c r="RAA669" s="198"/>
      <c r="RAB669" s="198"/>
      <c r="RAC669" s="198"/>
      <c r="RAD669" s="198"/>
      <c r="RAE669" s="198"/>
      <c r="RAF669" s="198"/>
      <c r="RAG669" s="198"/>
      <c r="RAH669" s="198"/>
      <c r="RAI669" s="198"/>
      <c r="RAJ669" s="198"/>
      <c r="RAK669" s="198"/>
      <c r="RAL669" s="198"/>
      <c r="RAM669" s="198"/>
      <c r="RAN669" s="198"/>
      <c r="RAO669" s="198"/>
      <c r="RAP669" s="198"/>
      <c r="RAQ669" s="198"/>
      <c r="RAR669" s="198"/>
      <c r="RAS669" s="198"/>
      <c r="RAT669" s="198"/>
      <c r="RAU669" s="198"/>
      <c r="RAV669" s="198"/>
      <c r="RAW669" s="198"/>
      <c r="RAX669" s="198"/>
      <c r="RAY669" s="198"/>
      <c r="RAZ669" s="198"/>
      <c r="RBA669" s="198"/>
      <c r="RBB669" s="198"/>
      <c r="RBC669" s="198"/>
      <c r="RBD669" s="198"/>
      <c r="RBE669" s="198"/>
      <c r="RBF669" s="198"/>
      <c r="RBG669" s="198"/>
      <c r="RBH669" s="198"/>
      <c r="RBI669" s="198"/>
      <c r="RBJ669" s="198"/>
      <c r="RBK669" s="198"/>
      <c r="RBL669" s="198"/>
      <c r="RBM669" s="198"/>
      <c r="RBN669" s="198"/>
      <c r="RBO669" s="198"/>
      <c r="RBP669" s="198"/>
      <c r="RBQ669" s="198"/>
      <c r="RBR669" s="198"/>
      <c r="RBS669" s="198"/>
      <c r="RBT669" s="198"/>
      <c r="RBU669" s="198"/>
      <c r="RBV669" s="198"/>
      <c r="RBW669" s="198"/>
      <c r="RBX669" s="198"/>
      <c r="RBY669" s="198"/>
      <c r="RBZ669" s="198"/>
      <c r="RCA669" s="198"/>
      <c r="RCB669" s="198"/>
      <c r="RCC669" s="198"/>
      <c r="RCD669" s="198"/>
      <c r="RCE669" s="198"/>
      <c r="RCF669" s="198"/>
      <c r="RCG669" s="198"/>
      <c r="RCH669" s="198"/>
      <c r="RCI669" s="198"/>
      <c r="RCJ669" s="198"/>
      <c r="RCK669" s="198"/>
      <c r="RCL669" s="198"/>
      <c r="RCM669" s="198"/>
      <c r="RCN669" s="198"/>
      <c r="RCO669" s="198"/>
      <c r="RCP669" s="198"/>
      <c r="RCQ669" s="198"/>
      <c r="RCR669" s="198"/>
      <c r="RCS669" s="198"/>
      <c r="RCT669" s="198"/>
      <c r="RCU669" s="198"/>
      <c r="RCV669" s="198"/>
      <c r="RCW669" s="198"/>
      <c r="RCX669" s="198"/>
      <c r="RCY669" s="198"/>
      <c r="RCZ669" s="198"/>
      <c r="RDA669" s="198"/>
      <c r="RDB669" s="198"/>
      <c r="RDC669" s="198"/>
      <c r="RDD669" s="198"/>
      <c r="RDE669" s="198"/>
      <c r="RDF669" s="198"/>
      <c r="RDG669" s="198"/>
      <c r="RDH669" s="198"/>
      <c r="RDI669" s="198"/>
      <c r="RDJ669" s="198"/>
      <c r="RDK669" s="198"/>
      <c r="RDL669" s="198"/>
      <c r="RDM669" s="198"/>
      <c r="RDN669" s="198"/>
      <c r="RDO669" s="198"/>
      <c r="RDP669" s="198"/>
      <c r="RDQ669" s="198"/>
      <c r="RDR669" s="198"/>
      <c r="RDS669" s="198"/>
      <c r="RDT669" s="198"/>
      <c r="RDU669" s="198"/>
      <c r="RDV669" s="198"/>
      <c r="RDW669" s="198"/>
      <c r="RDX669" s="198"/>
      <c r="RDY669" s="198"/>
      <c r="RDZ669" s="198"/>
      <c r="REA669" s="198"/>
      <c r="REB669" s="198"/>
      <c r="REC669" s="198"/>
      <c r="RED669" s="198"/>
      <c r="REE669" s="198"/>
      <c r="REF669" s="198"/>
      <c r="REG669" s="198"/>
      <c r="REH669" s="198"/>
      <c r="REI669" s="198"/>
      <c r="REJ669" s="198"/>
      <c r="REK669" s="198"/>
      <c r="REL669" s="198"/>
      <c r="REM669" s="198"/>
      <c r="REN669" s="198"/>
      <c r="REO669" s="198"/>
      <c r="REP669" s="198"/>
      <c r="REQ669" s="198"/>
      <c r="RER669" s="198"/>
      <c r="RES669" s="198"/>
      <c r="RET669" s="198"/>
      <c r="REU669" s="198"/>
      <c r="REV669" s="198"/>
      <c r="REW669" s="198"/>
      <c r="REX669" s="198"/>
      <c r="REY669" s="198"/>
      <c r="REZ669" s="198"/>
      <c r="RFA669" s="198"/>
      <c r="RFB669" s="198"/>
      <c r="RFC669" s="198"/>
      <c r="RFD669" s="198"/>
      <c r="RFE669" s="198"/>
      <c r="RFF669" s="198"/>
      <c r="RFG669" s="198"/>
      <c r="RFH669" s="198"/>
      <c r="RFI669" s="198"/>
      <c r="RFJ669" s="198"/>
      <c r="RFK669" s="198"/>
      <c r="RFL669" s="198"/>
      <c r="RFM669" s="198"/>
      <c r="RFN669" s="198"/>
      <c r="RFO669" s="198"/>
      <c r="RFP669" s="198"/>
      <c r="RFQ669" s="198"/>
      <c r="RFR669" s="198"/>
      <c r="RFS669" s="198"/>
      <c r="RFT669" s="198"/>
      <c r="RFU669" s="198"/>
      <c r="RFV669" s="198"/>
      <c r="RFW669" s="198"/>
      <c r="RFX669" s="198"/>
      <c r="RFY669" s="198"/>
      <c r="RFZ669" s="198"/>
      <c r="RGA669" s="198"/>
      <c r="RGB669" s="198"/>
      <c r="RGC669" s="198"/>
      <c r="RGD669" s="198"/>
      <c r="RGE669" s="198"/>
      <c r="RGF669" s="198"/>
      <c r="RGG669" s="198"/>
      <c r="RGH669" s="198"/>
      <c r="RGI669" s="198"/>
      <c r="RGJ669" s="198"/>
      <c r="RGK669" s="198"/>
      <c r="RGL669" s="198"/>
      <c r="RGM669" s="198"/>
      <c r="RGN669" s="198"/>
      <c r="RGO669" s="198"/>
      <c r="RGP669" s="198"/>
      <c r="RGQ669" s="198"/>
      <c r="RGR669" s="198"/>
      <c r="RGS669" s="198"/>
      <c r="RGT669" s="198"/>
      <c r="RGU669" s="198"/>
      <c r="RGV669" s="198"/>
      <c r="RGW669" s="198"/>
      <c r="RGX669" s="198"/>
      <c r="RGY669" s="198"/>
      <c r="RGZ669" s="198"/>
      <c r="RHA669" s="198"/>
      <c r="RHB669" s="198"/>
      <c r="RHC669" s="198"/>
      <c r="RHD669" s="198"/>
      <c r="RHE669" s="198"/>
      <c r="RHF669" s="198"/>
      <c r="RHG669" s="198"/>
      <c r="RHH669" s="198"/>
      <c r="RHI669" s="198"/>
      <c r="RHJ669" s="198"/>
      <c r="RHK669" s="198"/>
      <c r="RHL669" s="198"/>
      <c r="RHM669" s="198"/>
      <c r="RHN669" s="198"/>
      <c r="RHO669" s="198"/>
      <c r="RHP669" s="198"/>
      <c r="RHQ669" s="198"/>
      <c r="RHR669" s="198"/>
      <c r="RHS669" s="198"/>
      <c r="RHT669" s="198"/>
      <c r="RHU669" s="198"/>
      <c r="RHV669" s="198"/>
      <c r="RHW669" s="198"/>
      <c r="RHX669" s="198"/>
      <c r="RHY669" s="198"/>
      <c r="RHZ669" s="198"/>
      <c r="RIA669" s="198"/>
      <c r="RIB669" s="198"/>
      <c r="RIC669" s="198"/>
      <c r="RID669" s="198"/>
      <c r="RIE669" s="198"/>
      <c r="RIF669" s="198"/>
      <c r="RIG669" s="198"/>
      <c r="RIH669" s="198"/>
      <c r="RII669" s="198"/>
      <c r="RIJ669" s="198"/>
      <c r="RIK669" s="198"/>
      <c r="RIL669" s="198"/>
      <c r="RIM669" s="198"/>
      <c r="RIN669" s="198"/>
      <c r="RIO669" s="198"/>
      <c r="RIP669" s="198"/>
      <c r="RIQ669" s="198"/>
      <c r="RIR669" s="198"/>
      <c r="RIS669" s="198"/>
      <c r="RIT669" s="198"/>
      <c r="RIU669" s="198"/>
      <c r="RIV669" s="198"/>
      <c r="RIW669" s="198"/>
      <c r="RIX669" s="198"/>
      <c r="RIY669" s="198"/>
      <c r="RIZ669" s="198"/>
      <c r="RJA669" s="198"/>
      <c r="RJB669" s="198"/>
      <c r="RJC669" s="198"/>
      <c r="RJD669" s="198"/>
      <c r="RJE669" s="198"/>
      <c r="RJF669" s="198"/>
      <c r="RJG669" s="198"/>
      <c r="RJH669" s="198"/>
      <c r="RJI669" s="198"/>
      <c r="RJJ669" s="198"/>
      <c r="RJK669" s="198"/>
      <c r="RJL669" s="198"/>
      <c r="RJM669" s="198"/>
      <c r="RJN669" s="198"/>
      <c r="RJO669" s="198"/>
      <c r="RJP669" s="198"/>
      <c r="RJQ669" s="198"/>
      <c r="RJR669" s="198"/>
      <c r="RJS669" s="198"/>
      <c r="RJT669" s="198"/>
      <c r="RJU669" s="198"/>
      <c r="RJV669" s="198"/>
      <c r="RJW669" s="198"/>
      <c r="RJX669" s="198"/>
      <c r="RJY669" s="198"/>
      <c r="RJZ669" s="198"/>
      <c r="RKA669" s="198"/>
      <c r="RKB669" s="198"/>
      <c r="RKC669" s="198"/>
      <c r="RKD669" s="198"/>
      <c r="RKE669" s="198"/>
      <c r="RKF669" s="198"/>
      <c r="RKG669" s="198"/>
      <c r="RKH669" s="198"/>
      <c r="RKI669" s="198"/>
      <c r="RKJ669" s="198"/>
      <c r="RKK669" s="198"/>
      <c r="RKL669" s="198"/>
      <c r="RKM669" s="198"/>
      <c r="RKN669" s="198"/>
      <c r="RKO669" s="198"/>
      <c r="RKP669" s="198"/>
      <c r="RKQ669" s="198"/>
      <c r="RKR669" s="198"/>
      <c r="RKS669" s="198"/>
      <c r="RKT669" s="198"/>
      <c r="RKU669" s="198"/>
      <c r="RKV669" s="198"/>
      <c r="RKW669" s="198"/>
      <c r="RKX669" s="198"/>
      <c r="RKY669" s="198"/>
      <c r="RKZ669" s="198"/>
      <c r="RLA669" s="198"/>
      <c r="RLB669" s="198"/>
      <c r="RLC669" s="198"/>
      <c r="RLD669" s="198"/>
      <c r="RLE669" s="198"/>
      <c r="RLF669" s="198"/>
      <c r="RLG669" s="198"/>
      <c r="RLH669" s="198"/>
      <c r="RLI669" s="198"/>
      <c r="RLJ669" s="198"/>
      <c r="RLK669" s="198"/>
      <c r="RLL669" s="198"/>
      <c r="RLM669" s="198"/>
      <c r="RLN669" s="198"/>
      <c r="RLO669" s="198"/>
      <c r="RLP669" s="198"/>
      <c r="RLQ669" s="198"/>
      <c r="RLR669" s="198"/>
      <c r="RLS669" s="198"/>
      <c r="RLT669" s="198"/>
      <c r="RLU669" s="198"/>
      <c r="RLV669" s="198"/>
      <c r="RLW669" s="198"/>
      <c r="RLX669" s="198"/>
      <c r="RLY669" s="198"/>
      <c r="RLZ669" s="198"/>
      <c r="RMA669" s="198"/>
      <c r="RMB669" s="198"/>
      <c r="RMC669" s="198"/>
      <c r="RMD669" s="198"/>
      <c r="RME669" s="198"/>
      <c r="RMF669" s="198"/>
      <c r="RMG669" s="198"/>
      <c r="RMH669" s="198"/>
      <c r="RMI669" s="198"/>
      <c r="RMJ669" s="198"/>
      <c r="RMK669" s="198"/>
      <c r="RML669" s="198"/>
      <c r="RMM669" s="198"/>
      <c r="RMN669" s="198"/>
      <c r="RMO669" s="198"/>
      <c r="RMP669" s="198"/>
      <c r="RMQ669" s="198"/>
      <c r="RMR669" s="198"/>
      <c r="RMS669" s="198"/>
      <c r="RMT669" s="198"/>
      <c r="RMU669" s="198"/>
      <c r="RMV669" s="198"/>
      <c r="RMW669" s="198"/>
      <c r="RMX669" s="198"/>
      <c r="RMY669" s="198"/>
      <c r="RMZ669" s="198"/>
      <c r="RNA669" s="198"/>
      <c r="RNB669" s="198"/>
      <c r="RNC669" s="198"/>
      <c r="RND669" s="198"/>
      <c r="RNE669" s="198"/>
      <c r="RNF669" s="198"/>
      <c r="RNG669" s="198"/>
      <c r="RNH669" s="198"/>
      <c r="RNI669" s="198"/>
      <c r="RNJ669" s="198"/>
      <c r="RNK669" s="198"/>
      <c r="RNL669" s="198"/>
      <c r="RNM669" s="198"/>
      <c r="RNN669" s="198"/>
      <c r="RNO669" s="198"/>
      <c r="RNP669" s="198"/>
      <c r="RNQ669" s="198"/>
      <c r="RNR669" s="198"/>
      <c r="RNS669" s="198"/>
      <c r="RNT669" s="198"/>
      <c r="RNU669" s="198"/>
      <c r="RNV669" s="198"/>
      <c r="RNW669" s="198"/>
      <c r="RNX669" s="198"/>
      <c r="RNY669" s="198"/>
      <c r="RNZ669" s="198"/>
      <c r="ROA669" s="198"/>
      <c r="ROB669" s="198"/>
      <c r="ROC669" s="198"/>
      <c r="ROD669" s="198"/>
      <c r="ROE669" s="198"/>
      <c r="ROF669" s="198"/>
      <c r="ROG669" s="198"/>
      <c r="ROH669" s="198"/>
      <c r="ROI669" s="198"/>
      <c r="ROJ669" s="198"/>
      <c r="ROK669" s="198"/>
      <c r="ROL669" s="198"/>
      <c r="ROM669" s="198"/>
      <c r="RON669" s="198"/>
      <c r="ROO669" s="198"/>
      <c r="ROP669" s="198"/>
      <c r="ROQ669" s="198"/>
      <c r="ROR669" s="198"/>
      <c r="ROS669" s="198"/>
      <c r="ROT669" s="198"/>
      <c r="ROU669" s="198"/>
      <c r="ROV669" s="198"/>
      <c r="ROW669" s="198"/>
      <c r="ROX669" s="198"/>
      <c r="ROY669" s="198"/>
      <c r="ROZ669" s="198"/>
      <c r="RPA669" s="198"/>
      <c r="RPB669" s="198"/>
      <c r="RPC669" s="198"/>
      <c r="RPD669" s="198"/>
      <c r="RPE669" s="198"/>
      <c r="RPF669" s="198"/>
      <c r="RPG669" s="198"/>
      <c r="RPH669" s="198"/>
      <c r="RPI669" s="198"/>
      <c r="RPJ669" s="198"/>
      <c r="RPK669" s="198"/>
      <c r="RPL669" s="198"/>
      <c r="RPM669" s="198"/>
      <c r="RPN669" s="198"/>
      <c r="RPO669" s="198"/>
      <c r="RPP669" s="198"/>
      <c r="RPQ669" s="198"/>
      <c r="RPR669" s="198"/>
      <c r="RPS669" s="198"/>
      <c r="RPT669" s="198"/>
      <c r="RPU669" s="198"/>
      <c r="RPV669" s="198"/>
      <c r="RPW669" s="198"/>
      <c r="RPX669" s="198"/>
      <c r="RPY669" s="198"/>
      <c r="RPZ669" s="198"/>
      <c r="RQA669" s="198"/>
      <c r="RQB669" s="198"/>
      <c r="RQC669" s="198"/>
      <c r="RQD669" s="198"/>
      <c r="RQE669" s="198"/>
      <c r="RQF669" s="198"/>
      <c r="RQG669" s="198"/>
      <c r="RQH669" s="198"/>
      <c r="RQI669" s="198"/>
      <c r="RQJ669" s="198"/>
      <c r="RQK669" s="198"/>
      <c r="RQL669" s="198"/>
      <c r="RQM669" s="198"/>
      <c r="RQN669" s="198"/>
      <c r="RQO669" s="198"/>
      <c r="RQP669" s="198"/>
      <c r="RQQ669" s="198"/>
      <c r="RQR669" s="198"/>
      <c r="RQS669" s="198"/>
      <c r="RQT669" s="198"/>
      <c r="RQU669" s="198"/>
      <c r="RQV669" s="198"/>
      <c r="RQW669" s="198"/>
      <c r="RQX669" s="198"/>
      <c r="RQY669" s="198"/>
      <c r="RQZ669" s="198"/>
      <c r="RRA669" s="198"/>
      <c r="RRB669" s="198"/>
      <c r="RRC669" s="198"/>
      <c r="RRD669" s="198"/>
      <c r="RRE669" s="198"/>
      <c r="RRF669" s="198"/>
      <c r="RRG669" s="198"/>
      <c r="RRH669" s="198"/>
      <c r="RRI669" s="198"/>
      <c r="RRJ669" s="198"/>
      <c r="RRK669" s="198"/>
      <c r="RRL669" s="198"/>
      <c r="RRM669" s="198"/>
      <c r="RRN669" s="198"/>
      <c r="RRO669" s="198"/>
      <c r="RRP669" s="198"/>
      <c r="RRQ669" s="198"/>
      <c r="RRR669" s="198"/>
      <c r="RRS669" s="198"/>
      <c r="RRT669" s="198"/>
      <c r="RRU669" s="198"/>
      <c r="RRV669" s="198"/>
      <c r="RRW669" s="198"/>
      <c r="RRX669" s="198"/>
      <c r="RRY669" s="198"/>
      <c r="RRZ669" s="198"/>
      <c r="RSA669" s="198"/>
      <c r="RSB669" s="198"/>
      <c r="RSC669" s="198"/>
      <c r="RSD669" s="198"/>
      <c r="RSE669" s="198"/>
      <c r="RSF669" s="198"/>
      <c r="RSG669" s="198"/>
      <c r="RSH669" s="198"/>
      <c r="RSI669" s="198"/>
      <c r="RSJ669" s="198"/>
      <c r="RSK669" s="198"/>
      <c r="RSL669" s="198"/>
      <c r="RSM669" s="198"/>
      <c r="RSN669" s="198"/>
      <c r="RSO669" s="198"/>
      <c r="RSP669" s="198"/>
      <c r="RSQ669" s="198"/>
      <c r="RSR669" s="198"/>
      <c r="RSS669" s="198"/>
      <c r="RST669" s="198"/>
      <c r="RSU669" s="198"/>
      <c r="RSV669" s="198"/>
      <c r="RSW669" s="198"/>
      <c r="RSX669" s="198"/>
      <c r="RSY669" s="198"/>
      <c r="RSZ669" s="198"/>
      <c r="RTA669" s="198"/>
      <c r="RTB669" s="198"/>
      <c r="RTC669" s="198"/>
      <c r="RTD669" s="198"/>
      <c r="RTE669" s="198"/>
      <c r="RTF669" s="198"/>
      <c r="RTG669" s="198"/>
      <c r="RTH669" s="198"/>
      <c r="RTI669" s="198"/>
      <c r="RTJ669" s="198"/>
      <c r="RTK669" s="198"/>
      <c r="RTL669" s="198"/>
      <c r="RTM669" s="198"/>
      <c r="RTN669" s="198"/>
      <c r="RTO669" s="198"/>
      <c r="RTP669" s="198"/>
      <c r="RTQ669" s="198"/>
      <c r="RTR669" s="198"/>
      <c r="RTS669" s="198"/>
      <c r="RTT669" s="198"/>
      <c r="RTU669" s="198"/>
      <c r="RTV669" s="198"/>
      <c r="RTW669" s="198"/>
      <c r="RTX669" s="198"/>
      <c r="RTY669" s="198"/>
      <c r="RTZ669" s="198"/>
      <c r="RUA669" s="198"/>
      <c r="RUB669" s="198"/>
      <c r="RUC669" s="198"/>
      <c r="RUD669" s="198"/>
      <c r="RUE669" s="198"/>
      <c r="RUF669" s="198"/>
      <c r="RUG669" s="198"/>
      <c r="RUH669" s="198"/>
      <c r="RUI669" s="198"/>
      <c r="RUJ669" s="198"/>
      <c r="RUK669" s="198"/>
      <c r="RUL669" s="198"/>
      <c r="RUM669" s="198"/>
      <c r="RUN669" s="198"/>
      <c r="RUO669" s="198"/>
      <c r="RUP669" s="198"/>
      <c r="RUQ669" s="198"/>
      <c r="RUR669" s="198"/>
      <c r="RUS669" s="198"/>
      <c r="RUT669" s="198"/>
      <c r="RUU669" s="198"/>
      <c r="RUV669" s="198"/>
      <c r="RUW669" s="198"/>
      <c r="RUX669" s="198"/>
      <c r="RUY669" s="198"/>
      <c r="RUZ669" s="198"/>
      <c r="RVA669" s="198"/>
      <c r="RVB669" s="198"/>
      <c r="RVC669" s="198"/>
      <c r="RVD669" s="198"/>
      <c r="RVE669" s="198"/>
      <c r="RVF669" s="198"/>
      <c r="RVG669" s="198"/>
      <c r="RVH669" s="198"/>
      <c r="RVI669" s="198"/>
      <c r="RVJ669" s="198"/>
      <c r="RVK669" s="198"/>
      <c r="RVL669" s="198"/>
      <c r="RVM669" s="198"/>
      <c r="RVN669" s="198"/>
      <c r="RVO669" s="198"/>
      <c r="RVP669" s="198"/>
      <c r="RVQ669" s="198"/>
      <c r="RVR669" s="198"/>
      <c r="RVS669" s="198"/>
      <c r="RVT669" s="198"/>
      <c r="RVU669" s="198"/>
      <c r="RVV669" s="198"/>
      <c r="RVW669" s="198"/>
      <c r="RVX669" s="198"/>
      <c r="RVY669" s="198"/>
      <c r="RVZ669" s="198"/>
      <c r="RWA669" s="198"/>
      <c r="RWB669" s="198"/>
      <c r="RWC669" s="198"/>
      <c r="RWD669" s="198"/>
      <c r="RWE669" s="198"/>
      <c r="RWF669" s="198"/>
      <c r="RWG669" s="198"/>
      <c r="RWH669" s="198"/>
      <c r="RWI669" s="198"/>
      <c r="RWJ669" s="198"/>
      <c r="RWK669" s="198"/>
      <c r="RWL669" s="198"/>
      <c r="RWM669" s="198"/>
      <c r="RWN669" s="198"/>
      <c r="RWO669" s="198"/>
      <c r="RWP669" s="198"/>
      <c r="RWQ669" s="198"/>
      <c r="RWR669" s="198"/>
      <c r="RWS669" s="198"/>
      <c r="RWT669" s="198"/>
      <c r="RWU669" s="198"/>
      <c r="RWV669" s="198"/>
      <c r="RWW669" s="198"/>
      <c r="RWX669" s="198"/>
      <c r="RWY669" s="198"/>
      <c r="RWZ669" s="198"/>
      <c r="RXA669" s="198"/>
      <c r="RXB669" s="198"/>
      <c r="RXC669" s="198"/>
      <c r="RXD669" s="198"/>
      <c r="RXE669" s="198"/>
      <c r="RXF669" s="198"/>
      <c r="RXG669" s="198"/>
      <c r="RXH669" s="198"/>
      <c r="RXI669" s="198"/>
      <c r="RXJ669" s="198"/>
      <c r="RXK669" s="198"/>
      <c r="RXL669" s="198"/>
      <c r="RXM669" s="198"/>
      <c r="RXN669" s="198"/>
      <c r="RXO669" s="198"/>
      <c r="RXP669" s="198"/>
      <c r="RXQ669" s="198"/>
      <c r="RXR669" s="198"/>
      <c r="RXS669" s="198"/>
      <c r="RXT669" s="198"/>
      <c r="RXU669" s="198"/>
      <c r="RXV669" s="198"/>
      <c r="RXW669" s="198"/>
      <c r="RXX669" s="198"/>
      <c r="RXY669" s="198"/>
      <c r="RXZ669" s="198"/>
      <c r="RYA669" s="198"/>
      <c r="RYB669" s="198"/>
      <c r="RYC669" s="198"/>
      <c r="RYD669" s="198"/>
      <c r="RYE669" s="198"/>
      <c r="RYF669" s="198"/>
      <c r="RYG669" s="198"/>
      <c r="RYH669" s="198"/>
      <c r="RYI669" s="198"/>
      <c r="RYJ669" s="198"/>
      <c r="RYK669" s="198"/>
      <c r="RYL669" s="198"/>
      <c r="RYM669" s="198"/>
      <c r="RYN669" s="198"/>
      <c r="RYO669" s="198"/>
      <c r="RYP669" s="198"/>
      <c r="RYQ669" s="198"/>
      <c r="RYR669" s="198"/>
      <c r="RYS669" s="198"/>
      <c r="RYT669" s="198"/>
      <c r="RYU669" s="198"/>
      <c r="RYV669" s="198"/>
      <c r="RYW669" s="198"/>
      <c r="RYX669" s="198"/>
      <c r="RYY669" s="198"/>
      <c r="RYZ669" s="198"/>
      <c r="RZA669" s="198"/>
      <c r="RZB669" s="198"/>
      <c r="RZC669" s="198"/>
      <c r="RZD669" s="198"/>
      <c r="RZE669" s="198"/>
      <c r="RZF669" s="198"/>
      <c r="RZG669" s="198"/>
      <c r="RZH669" s="198"/>
      <c r="RZI669" s="198"/>
      <c r="RZJ669" s="198"/>
      <c r="RZK669" s="198"/>
      <c r="RZL669" s="198"/>
      <c r="RZM669" s="198"/>
      <c r="RZN669" s="198"/>
      <c r="RZO669" s="198"/>
      <c r="RZP669" s="198"/>
      <c r="RZQ669" s="198"/>
      <c r="RZR669" s="198"/>
      <c r="RZS669" s="198"/>
      <c r="RZT669" s="198"/>
      <c r="RZU669" s="198"/>
      <c r="RZV669" s="198"/>
      <c r="RZW669" s="198"/>
      <c r="RZX669" s="198"/>
      <c r="RZY669" s="198"/>
      <c r="RZZ669" s="198"/>
      <c r="SAA669" s="198"/>
      <c r="SAB669" s="198"/>
      <c r="SAC669" s="198"/>
      <c r="SAD669" s="198"/>
      <c r="SAE669" s="198"/>
      <c r="SAF669" s="198"/>
      <c r="SAG669" s="198"/>
      <c r="SAH669" s="198"/>
      <c r="SAI669" s="198"/>
      <c r="SAJ669" s="198"/>
      <c r="SAK669" s="198"/>
      <c r="SAL669" s="198"/>
      <c r="SAM669" s="198"/>
      <c r="SAN669" s="198"/>
      <c r="SAO669" s="198"/>
      <c r="SAP669" s="198"/>
      <c r="SAQ669" s="198"/>
      <c r="SAR669" s="198"/>
      <c r="SAS669" s="198"/>
      <c r="SAT669" s="198"/>
      <c r="SAU669" s="198"/>
      <c r="SAV669" s="198"/>
      <c r="SAW669" s="198"/>
      <c r="SAX669" s="198"/>
      <c r="SAY669" s="198"/>
      <c r="SAZ669" s="198"/>
      <c r="SBA669" s="198"/>
      <c r="SBB669" s="198"/>
      <c r="SBC669" s="198"/>
      <c r="SBD669" s="198"/>
      <c r="SBE669" s="198"/>
      <c r="SBF669" s="198"/>
      <c r="SBG669" s="198"/>
      <c r="SBH669" s="198"/>
      <c r="SBI669" s="198"/>
      <c r="SBJ669" s="198"/>
      <c r="SBK669" s="198"/>
      <c r="SBL669" s="198"/>
      <c r="SBM669" s="198"/>
      <c r="SBN669" s="198"/>
      <c r="SBO669" s="198"/>
      <c r="SBP669" s="198"/>
      <c r="SBQ669" s="198"/>
      <c r="SBR669" s="198"/>
      <c r="SBS669" s="198"/>
      <c r="SBT669" s="198"/>
      <c r="SBU669" s="198"/>
      <c r="SBV669" s="198"/>
      <c r="SBW669" s="198"/>
      <c r="SBX669" s="198"/>
      <c r="SBY669" s="198"/>
      <c r="SBZ669" s="198"/>
      <c r="SCA669" s="198"/>
      <c r="SCB669" s="198"/>
      <c r="SCC669" s="198"/>
      <c r="SCD669" s="198"/>
      <c r="SCE669" s="198"/>
      <c r="SCF669" s="198"/>
      <c r="SCG669" s="198"/>
      <c r="SCH669" s="198"/>
      <c r="SCI669" s="198"/>
      <c r="SCJ669" s="198"/>
      <c r="SCK669" s="198"/>
      <c r="SCL669" s="198"/>
      <c r="SCM669" s="198"/>
      <c r="SCN669" s="198"/>
      <c r="SCO669" s="198"/>
      <c r="SCP669" s="198"/>
      <c r="SCQ669" s="198"/>
      <c r="SCR669" s="198"/>
      <c r="SCS669" s="198"/>
      <c r="SCT669" s="198"/>
      <c r="SCU669" s="198"/>
      <c r="SCV669" s="198"/>
      <c r="SCW669" s="198"/>
      <c r="SCX669" s="198"/>
      <c r="SCY669" s="198"/>
      <c r="SCZ669" s="198"/>
      <c r="SDA669" s="198"/>
      <c r="SDB669" s="198"/>
      <c r="SDC669" s="198"/>
      <c r="SDD669" s="198"/>
      <c r="SDE669" s="198"/>
      <c r="SDF669" s="198"/>
      <c r="SDG669" s="198"/>
      <c r="SDH669" s="198"/>
      <c r="SDI669" s="198"/>
      <c r="SDJ669" s="198"/>
      <c r="SDK669" s="198"/>
      <c r="SDL669" s="198"/>
      <c r="SDM669" s="198"/>
      <c r="SDN669" s="198"/>
      <c r="SDO669" s="198"/>
      <c r="SDP669" s="198"/>
      <c r="SDQ669" s="198"/>
      <c r="SDR669" s="198"/>
      <c r="SDS669" s="198"/>
      <c r="SDT669" s="198"/>
      <c r="SDU669" s="198"/>
      <c r="SDV669" s="198"/>
      <c r="SDW669" s="198"/>
      <c r="SDX669" s="198"/>
      <c r="SDY669" s="198"/>
      <c r="SDZ669" s="198"/>
      <c r="SEA669" s="198"/>
      <c r="SEB669" s="198"/>
      <c r="SEC669" s="198"/>
      <c r="SED669" s="198"/>
      <c r="SEE669" s="198"/>
      <c r="SEF669" s="198"/>
      <c r="SEG669" s="198"/>
      <c r="SEH669" s="198"/>
      <c r="SEI669" s="198"/>
      <c r="SEJ669" s="198"/>
      <c r="SEK669" s="198"/>
      <c r="SEL669" s="198"/>
      <c r="SEM669" s="198"/>
      <c r="SEN669" s="198"/>
      <c r="SEO669" s="198"/>
      <c r="SEP669" s="198"/>
      <c r="SEQ669" s="198"/>
      <c r="SER669" s="198"/>
      <c r="SES669" s="198"/>
      <c r="SET669" s="198"/>
      <c r="SEU669" s="198"/>
      <c r="SEV669" s="198"/>
      <c r="SEW669" s="198"/>
      <c r="SEX669" s="198"/>
      <c r="SEY669" s="198"/>
      <c r="SEZ669" s="198"/>
      <c r="SFA669" s="198"/>
      <c r="SFB669" s="198"/>
      <c r="SFC669" s="198"/>
      <c r="SFD669" s="198"/>
      <c r="SFE669" s="198"/>
      <c r="SFF669" s="198"/>
      <c r="SFG669" s="198"/>
      <c r="SFH669" s="198"/>
      <c r="SFI669" s="198"/>
      <c r="SFJ669" s="198"/>
      <c r="SFK669" s="198"/>
      <c r="SFL669" s="198"/>
      <c r="SFM669" s="198"/>
      <c r="SFN669" s="198"/>
      <c r="SFO669" s="198"/>
      <c r="SFP669" s="198"/>
      <c r="SFQ669" s="198"/>
      <c r="SFR669" s="198"/>
      <c r="SFS669" s="198"/>
      <c r="SFT669" s="198"/>
      <c r="SFU669" s="198"/>
      <c r="SFV669" s="198"/>
      <c r="SFW669" s="198"/>
      <c r="SFX669" s="198"/>
      <c r="SFY669" s="198"/>
      <c r="SFZ669" s="198"/>
      <c r="SGA669" s="198"/>
      <c r="SGB669" s="198"/>
      <c r="SGC669" s="198"/>
      <c r="SGD669" s="198"/>
      <c r="SGE669" s="198"/>
      <c r="SGF669" s="198"/>
      <c r="SGG669" s="198"/>
      <c r="SGH669" s="198"/>
      <c r="SGI669" s="198"/>
      <c r="SGJ669" s="198"/>
      <c r="SGK669" s="198"/>
      <c r="SGL669" s="198"/>
      <c r="SGM669" s="198"/>
      <c r="SGN669" s="198"/>
      <c r="SGO669" s="198"/>
      <c r="SGP669" s="198"/>
      <c r="SGQ669" s="198"/>
      <c r="SGR669" s="198"/>
      <c r="SGS669" s="198"/>
      <c r="SGT669" s="198"/>
      <c r="SGU669" s="198"/>
      <c r="SGV669" s="198"/>
      <c r="SGW669" s="198"/>
      <c r="SGX669" s="198"/>
      <c r="SGY669" s="198"/>
      <c r="SGZ669" s="198"/>
      <c r="SHA669" s="198"/>
      <c r="SHB669" s="198"/>
      <c r="SHC669" s="198"/>
      <c r="SHD669" s="198"/>
      <c r="SHE669" s="198"/>
      <c r="SHF669" s="198"/>
      <c r="SHG669" s="198"/>
      <c r="SHH669" s="198"/>
      <c r="SHI669" s="198"/>
      <c r="SHJ669" s="198"/>
      <c r="SHK669" s="198"/>
      <c r="SHL669" s="198"/>
      <c r="SHM669" s="198"/>
      <c r="SHN669" s="198"/>
      <c r="SHO669" s="198"/>
      <c r="SHP669" s="198"/>
      <c r="SHQ669" s="198"/>
      <c r="SHR669" s="198"/>
      <c r="SHS669" s="198"/>
      <c r="SHT669" s="198"/>
      <c r="SHU669" s="198"/>
      <c r="SHV669" s="198"/>
      <c r="SHW669" s="198"/>
      <c r="SHX669" s="198"/>
      <c r="SHY669" s="198"/>
      <c r="SHZ669" s="198"/>
      <c r="SIA669" s="198"/>
      <c r="SIB669" s="198"/>
      <c r="SIC669" s="198"/>
      <c r="SID669" s="198"/>
      <c r="SIE669" s="198"/>
      <c r="SIF669" s="198"/>
      <c r="SIG669" s="198"/>
      <c r="SIH669" s="198"/>
      <c r="SII669" s="198"/>
      <c r="SIJ669" s="198"/>
      <c r="SIK669" s="198"/>
      <c r="SIL669" s="198"/>
      <c r="SIM669" s="198"/>
      <c r="SIN669" s="198"/>
      <c r="SIO669" s="198"/>
      <c r="SIP669" s="198"/>
      <c r="SIQ669" s="198"/>
      <c r="SIR669" s="198"/>
      <c r="SIS669" s="198"/>
      <c r="SIT669" s="198"/>
      <c r="SIU669" s="198"/>
      <c r="SIV669" s="198"/>
      <c r="SIW669" s="198"/>
      <c r="SIX669" s="198"/>
      <c r="SIY669" s="198"/>
      <c r="SIZ669" s="198"/>
      <c r="SJA669" s="198"/>
      <c r="SJB669" s="198"/>
      <c r="SJC669" s="198"/>
      <c r="SJD669" s="198"/>
      <c r="SJE669" s="198"/>
      <c r="SJF669" s="198"/>
      <c r="SJG669" s="198"/>
      <c r="SJH669" s="198"/>
      <c r="SJI669" s="198"/>
      <c r="SJJ669" s="198"/>
      <c r="SJK669" s="198"/>
      <c r="SJL669" s="198"/>
      <c r="SJM669" s="198"/>
      <c r="SJN669" s="198"/>
      <c r="SJO669" s="198"/>
      <c r="SJP669" s="198"/>
      <c r="SJQ669" s="198"/>
      <c r="SJR669" s="198"/>
      <c r="SJS669" s="198"/>
      <c r="SJT669" s="198"/>
      <c r="SJU669" s="198"/>
      <c r="SJV669" s="198"/>
      <c r="SJW669" s="198"/>
      <c r="SJX669" s="198"/>
      <c r="SJY669" s="198"/>
      <c r="SJZ669" s="198"/>
      <c r="SKA669" s="198"/>
      <c r="SKB669" s="198"/>
      <c r="SKC669" s="198"/>
      <c r="SKD669" s="198"/>
      <c r="SKE669" s="198"/>
      <c r="SKF669" s="198"/>
      <c r="SKG669" s="198"/>
      <c r="SKH669" s="198"/>
      <c r="SKI669" s="198"/>
      <c r="SKJ669" s="198"/>
      <c r="SKK669" s="198"/>
      <c r="SKL669" s="198"/>
      <c r="SKM669" s="198"/>
      <c r="SKN669" s="198"/>
      <c r="SKO669" s="198"/>
      <c r="SKP669" s="198"/>
      <c r="SKQ669" s="198"/>
      <c r="SKR669" s="198"/>
      <c r="SKS669" s="198"/>
      <c r="SKT669" s="198"/>
      <c r="SKU669" s="198"/>
      <c r="SKV669" s="198"/>
      <c r="SKW669" s="198"/>
      <c r="SKX669" s="198"/>
      <c r="SKY669" s="198"/>
      <c r="SKZ669" s="198"/>
      <c r="SLA669" s="198"/>
      <c r="SLB669" s="198"/>
      <c r="SLC669" s="198"/>
      <c r="SLD669" s="198"/>
      <c r="SLE669" s="198"/>
      <c r="SLF669" s="198"/>
      <c r="SLG669" s="198"/>
      <c r="SLH669" s="198"/>
      <c r="SLI669" s="198"/>
      <c r="SLJ669" s="198"/>
      <c r="SLK669" s="198"/>
      <c r="SLL669" s="198"/>
      <c r="SLM669" s="198"/>
      <c r="SLN669" s="198"/>
      <c r="SLO669" s="198"/>
      <c r="SLP669" s="198"/>
      <c r="SLQ669" s="198"/>
      <c r="SLR669" s="198"/>
      <c r="SLS669" s="198"/>
      <c r="SLT669" s="198"/>
      <c r="SLU669" s="198"/>
      <c r="SLV669" s="198"/>
      <c r="SLW669" s="198"/>
      <c r="SLX669" s="198"/>
      <c r="SLY669" s="198"/>
      <c r="SLZ669" s="198"/>
      <c r="SMA669" s="198"/>
      <c r="SMB669" s="198"/>
      <c r="SMC669" s="198"/>
      <c r="SMD669" s="198"/>
      <c r="SME669" s="198"/>
      <c r="SMF669" s="198"/>
      <c r="SMG669" s="198"/>
      <c r="SMH669" s="198"/>
      <c r="SMI669" s="198"/>
      <c r="SMJ669" s="198"/>
      <c r="SMK669" s="198"/>
      <c r="SML669" s="198"/>
      <c r="SMM669" s="198"/>
      <c r="SMN669" s="198"/>
      <c r="SMO669" s="198"/>
      <c r="SMP669" s="198"/>
      <c r="SMQ669" s="198"/>
      <c r="SMR669" s="198"/>
      <c r="SMS669" s="198"/>
      <c r="SMT669" s="198"/>
      <c r="SMU669" s="198"/>
      <c r="SMV669" s="198"/>
      <c r="SMW669" s="198"/>
      <c r="SMX669" s="198"/>
      <c r="SMY669" s="198"/>
      <c r="SMZ669" s="198"/>
      <c r="SNA669" s="198"/>
      <c r="SNB669" s="198"/>
      <c r="SNC669" s="198"/>
      <c r="SND669" s="198"/>
      <c r="SNE669" s="198"/>
      <c r="SNF669" s="198"/>
      <c r="SNG669" s="198"/>
      <c r="SNH669" s="198"/>
      <c r="SNI669" s="198"/>
      <c r="SNJ669" s="198"/>
      <c r="SNK669" s="198"/>
      <c r="SNL669" s="198"/>
      <c r="SNM669" s="198"/>
      <c r="SNN669" s="198"/>
      <c r="SNO669" s="198"/>
      <c r="SNP669" s="198"/>
      <c r="SNQ669" s="198"/>
      <c r="SNR669" s="198"/>
      <c r="SNS669" s="198"/>
      <c r="SNT669" s="198"/>
      <c r="SNU669" s="198"/>
      <c r="SNV669" s="198"/>
      <c r="SNW669" s="198"/>
      <c r="SNX669" s="198"/>
      <c r="SNY669" s="198"/>
      <c r="SNZ669" s="198"/>
      <c r="SOA669" s="198"/>
      <c r="SOB669" s="198"/>
      <c r="SOC669" s="198"/>
      <c r="SOD669" s="198"/>
      <c r="SOE669" s="198"/>
      <c r="SOF669" s="198"/>
      <c r="SOG669" s="198"/>
      <c r="SOH669" s="198"/>
      <c r="SOI669" s="198"/>
      <c r="SOJ669" s="198"/>
      <c r="SOK669" s="198"/>
      <c r="SOL669" s="198"/>
      <c r="SOM669" s="198"/>
      <c r="SON669" s="198"/>
      <c r="SOO669" s="198"/>
      <c r="SOP669" s="198"/>
      <c r="SOQ669" s="198"/>
      <c r="SOR669" s="198"/>
      <c r="SOS669" s="198"/>
      <c r="SOT669" s="198"/>
      <c r="SOU669" s="198"/>
      <c r="SOV669" s="198"/>
      <c r="SOW669" s="198"/>
      <c r="SOX669" s="198"/>
      <c r="SOY669" s="198"/>
      <c r="SOZ669" s="198"/>
      <c r="SPA669" s="198"/>
      <c r="SPB669" s="198"/>
      <c r="SPC669" s="198"/>
      <c r="SPD669" s="198"/>
      <c r="SPE669" s="198"/>
      <c r="SPF669" s="198"/>
      <c r="SPG669" s="198"/>
      <c r="SPH669" s="198"/>
      <c r="SPI669" s="198"/>
      <c r="SPJ669" s="198"/>
      <c r="SPK669" s="198"/>
      <c r="SPL669" s="198"/>
      <c r="SPM669" s="198"/>
      <c r="SPN669" s="198"/>
      <c r="SPO669" s="198"/>
      <c r="SPP669" s="198"/>
      <c r="SPQ669" s="198"/>
      <c r="SPR669" s="198"/>
      <c r="SPS669" s="198"/>
      <c r="SPT669" s="198"/>
      <c r="SPU669" s="198"/>
      <c r="SPV669" s="198"/>
      <c r="SPW669" s="198"/>
      <c r="SPX669" s="198"/>
      <c r="SPY669" s="198"/>
      <c r="SPZ669" s="198"/>
      <c r="SQA669" s="198"/>
      <c r="SQB669" s="198"/>
      <c r="SQC669" s="198"/>
      <c r="SQD669" s="198"/>
      <c r="SQE669" s="198"/>
      <c r="SQF669" s="198"/>
      <c r="SQG669" s="198"/>
      <c r="SQH669" s="198"/>
      <c r="SQI669" s="198"/>
      <c r="SQJ669" s="198"/>
      <c r="SQK669" s="198"/>
      <c r="SQL669" s="198"/>
      <c r="SQM669" s="198"/>
      <c r="SQN669" s="198"/>
      <c r="SQO669" s="198"/>
      <c r="SQP669" s="198"/>
      <c r="SQQ669" s="198"/>
      <c r="SQR669" s="198"/>
      <c r="SQS669" s="198"/>
      <c r="SQT669" s="198"/>
      <c r="SQU669" s="198"/>
      <c r="SQV669" s="198"/>
      <c r="SQW669" s="198"/>
      <c r="SQX669" s="198"/>
      <c r="SQY669" s="198"/>
      <c r="SQZ669" s="198"/>
      <c r="SRA669" s="198"/>
      <c r="SRB669" s="198"/>
      <c r="SRC669" s="198"/>
      <c r="SRD669" s="198"/>
      <c r="SRE669" s="198"/>
      <c r="SRF669" s="198"/>
      <c r="SRG669" s="198"/>
      <c r="SRH669" s="198"/>
      <c r="SRI669" s="198"/>
      <c r="SRJ669" s="198"/>
      <c r="SRK669" s="198"/>
      <c r="SRL669" s="198"/>
      <c r="SRM669" s="198"/>
      <c r="SRN669" s="198"/>
      <c r="SRO669" s="198"/>
      <c r="SRP669" s="198"/>
      <c r="SRQ669" s="198"/>
      <c r="SRR669" s="198"/>
      <c r="SRS669" s="198"/>
      <c r="SRT669" s="198"/>
      <c r="SRU669" s="198"/>
      <c r="SRV669" s="198"/>
      <c r="SRW669" s="198"/>
      <c r="SRX669" s="198"/>
      <c r="SRY669" s="198"/>
      <c r="SRZ669" s="198"/>
      <c r="SSA669" s="198"/>
      <c r="SSB669" s="198"/>
      <c r="SSC669" s="198"/>
      <c r="SSD669" s="198"/>
      <c r="SSE669" s="198"/>
      <c r="SSF669" s="198"/>
      <c r="SSG669" s="198"/>
      <c r="SSH669" s="198"/>
      <c r="SSI669" s="198"/>
      <c r="SSJ669" s="198"/>
      <c r="SSK669" s="198"/>
      <c r="SSL669" s="198"/>
      <c r="SSM669" s="198"/>
      <c r="SSN669" s="198"/>
      <c r="SSO669" s="198"/>
      <c r="SSP669" s="198"/>
      <c r="SSQ669" s="198"/>
      <c r="SSR669" s="198"/>
      <c r="SSS669" s="198"/>
      <c r="SST669" s="198"/>
      <c r="SSU669" s="198"/>
      <c r="SSV669" s="198"/>
      <c r="SSW669" s="198"/>
      <c r="SSX669" s="198"/>
      <c r="SSY669" s="198"/>
      <c r="SSZ669" s="198"/>
      <c r="STA669" s="198"/>
      <c r="STB669" s="198"/>
      <c r="STC669" s="198"/>
      <c r="STD669" s="198"/>
      <c r="STE669" s="198"/>
      <c r="STF669" s="198"/>
      <c r="STG669" s="198"/>
      <c r="STH669" s="198"/>
      <c r="STI669" s="198"/>
      <c r="STJ669" s="198"/>
      <c r="STK669" s="198"/>
      <c r="STL669" s="198"/>
      <c r="STM669" s="198"/>
      <c r="STN669" s="198"/>
      <c r="STO669" s="198"/>
      <c r="STP669" s="198"/>
      <c r="STQ669" s="198"/>
      <c r="STR669" s="198"/>
      <c r="STS669" s="198"/>
      <c r="STT669" s="198"/>
      <c r="STU669" s="198"/>
      <c r="STV669" s="198"/>
      <c r="STW669" s="198"/>
      <c r="STX669" s="198"/>
      <c r="STY669" s="198"/>
      <c r="STZ669" s="198"/>
      <c r="SUA669" s="198"/>
      <c r="SUB669" s="198"/>
      <c r="SUC669" s="198"/>
      <c r="SUD669" s="198"/>
      <c r="SUE669" s="198"/>
      <c r="SUF669" s="198"/>
      <c r="SUG669" s="198"/>
      <c r="SUH669" s="198"/>
      <c r="SUI669" s="198"/>
      <c r="SUJ669" s="198"/>
      <c r="SUK669" s="198"/>
      <c r="SUL669" s="198"/>
      <c r="SUM669" s="198"/>
      <c r="SUN669" s="198"/>
      <c r="SUO669" s="198"/>
      <c r="SUP669" s="198"/>
      <c r="SUQ669" s="198"/>
      <c r="SUR669" s="198"/>
      <c r="SUS669" s="198"/>
      <c r="SUT669" s="198"/>
      <c r="SUU669" s="198"/>
      <c r="SUV669" s="198"/>
      <c r="SUW669" s="198"/>
      <c r="SUX669" s="198"/>
      <c r="SUY669" s="198"/>
      <c r="SUZ669" s="198"/>
      <c r="SVA669" s="198"/>
      <c r="SVB669" s="198"/>
      <c r="SVC669" s="198"/>
      <c r="SVD669" s="198"/>
      <c r="SVE669" s="198"/>
      <c r="SVF669" s="198"/>
      <c r="SVG669" s="198"/>
      <c r="SVH669" s="198"/>
      <c r="SVI669" s="198"/>
      <c r="SVJ669" s="198"/>
      <c r="SVK669" s="198"/>
      <c r="SVL669" s="198"/>
      <c r="SVM669" s="198"/>
      <c r="SVN669" s="198"/>
      <c r="SVO669" s="198"/>
      <c r="SVP669" s="198"/>
      <c r="SVQ669" s="198"/>
      <c r="SVR669" s="198"/>
      <c r="SVS669" s="198"/>
      <c r="SVT669" s="198"/>
      <c r="SVU669" s="198"/>
      <c r="SVV669" s="198"/>
      <c r="SVW669" s="198"/>
      <c r="SVX669" s="198"/>
      <c r="SVY669" s="198"/>
      <c r="SVZ669" s="198"/>
      <c r="SWA669" s="198"/>
      <c r="SWB669" s="198"/>
      <c r="SWC669" s="198"/>
      <c r="SWD669" s="198"/>
      <c r="SWE669" s="198"/>
      <c r="SWF669" s="198"/>
      <c r="SWG669" s="198"/>
      <c r="SWH669" s="198"/>
      <c r="SWI669" s="198"/>
      <c r="SWJ669" s="198"/>
      <c r="SWK669" s="198"/>
      <c r="SWL669" s="198"/>
      <c r="SWM669" s="198"/>
      <c r="SWN669" s="198"/>
      <c r="SWO669" s="198"/>
      <c r="SWP669" s="198"/>
      <c r="SWQ669" s="198"/>
      <c r="SWR669" s="198"/>
      <c r="SWS669" s="198"/>
      <c r="SWT669" s="198"/>
      <c r="SWU669" s="198"/>
      <c r="SWV669" s="198"/>
      <c r="SWW669" s="198"/>
      <c r="SWX669" s="198"/>
      <c r="SWY669" s="198"/>
      <c r="SWZ669" s="198"/>
      <c r="SXA669" s="198"/>
      <c r="SXB669" s="198"/>
      <c r="SXC669" s="198"/>
      <c r="SXD669" s="198"/>
      <c r="SXE669" s="198"/>
      <c r="SXF669" s="198"/>
      <c r="SXG669" s="198"/>
      <c r="SXH669" s="198"/>
      <c r="SXI669" s="198"/>
      <c r="SXJ669" s="198"/>
      <c r="SXK669" s="198"/>
      <c r="SXL669" s="198"/>
      <c r="SXM669" s="198"/>
      <c r="SXN669" s="198"/>
      <c r="SXO669" s="198"/>
      <c r="SXP669" s="198"/>
      <c r="SXQ669" s="198"/>
      <c r="SXR669" s="198"/>
      <c r="SXS669" s="198"/>
      <c r="SXT669" s="198"/>
      <c r="SXU669" s="198"/>
      <c r="SXV669" s="198"/>
      <c r="SXW669" s="198"/>
      <c r="SXX669" s="198"/>
      <c r="SXY669" s="198"/>
      <c r="SXZ669" s="198"/>
      <c r="SYA669" s="198"/>
      <c r="SYB669" s="198"/>
      <c r="SYC669" s="198"/>
      <c r="SYD669" s="198"/>
      <c r="SYE669" s="198"/>
      <c r="SYF669" s="198"/>
      <c r="SYG669" s="198"/>
      <c r="SYH669" s="198"/>
      <c r="SYI669" s="198"/>
      <c r="SYJ669" s="198"/>
      <c r="SYK669" s="198"/>
      <c r="SYL669" s="198"/>
      <c r="SYM669" s="198"/>
      <c r="SYN669" s="198"/>
      <c r="SYO669" s="198"/>
      <c r="SYP669" s="198"/>
      <c r="SYQ669" s="198"/>
      <c r="SYR669" s="198"/>
      <c r="SYS669" s="198"/>
      <c r="SYT669" s="198"/>
      <c r="SYU669" s="198"/>
      <c r="SYV669" s="198"/>
      <c r="SYW669" s="198"/>
      <c r="SYX669" s="198"/>
      <c r="SYY669" s="198"/>
      <c r="SYZ669" s="198"/>
      <c r="SZA669" s="198"/>
      <c r="SZB669" s="198"/>
      <c r="SZC669" s="198"/>
      <c r="SZD669" s="198"/>
      <c r="SZE669" s="198"/>
      <c r="SZF669" s="198"/>
      <c r="SZG669" s="198"/>
      <c r="SZH669" s="198"/>
      <c r="SZI669" s="198"/>
      <c r="SZJ669" s="198"/>
      <c r="SZK669" s="198"/>
      <c r="SZL669" s="198"/>
      <c r="SZM669" s="198"/>
      <c r="SZN669" s="198"/>
      <c r="SZO669" s="198"/>
      <c r="SZP669" s="198"/>
      <c r="SZQ669" s="198"/>
      <c r="SZR669" s="198"/>
      <c r="SZS669" s="198"/>
      <c r="SZT669" s="198"/>
      <c r="SZU669" s="198"/>
      <c r="SZV669" s="198"/>
      <c r="SZW669" s="198"/>
      <c r="SZX669" s="198"/>
      <c r="SZY669" s="198"/>
      <c r="SZZ669" s="198"/>
      <c r="TAA669" s="198"/>
      <c r="TAB669" s="198"/>
      <c r="TAC669" s="198"/>
      <c r="TAD669" s="198"/>
      <c r="TAE669" s="198"/>
      <c r="TAF669" s="198"/>
      <c r="TAG669" s="198"/>
      <c r="TAH669" s="198"/>
      <c r="TAI669" s="198"/>
      <c r="TAJ669" s="198"/>
      <c r="TAK669" s="198"/>
      <c r="TAL669" s="198"/>
      <c r="TAM669" s="198"/>
      <c r="TAN669" s="198"/>
      <c r="TAO669" s="198"/>
      <c r="TAP669" s="198"/>
      <c r="TAQ669" s="198"/>
      <c r="TAR669" s="198"/>
      <c r="TAS669" s="198"/>
      <c r="TAT669" s="198"/>
      <c r="TAU669" s="198"/>
      <c r="TAV669" s="198"/>
      <c r="TAW669" s="198"/>
      <c r="TAX669" s="198"/>
      <c r="TAY669" s="198"/>
      <c r="TAZ669" s="198"/>
      <c r="TBA669" s="198"/>
      <c r="TBB669" s="198"/>
      <c r="TBC669" s="198"/>
      <c r="TBD669" s="198"/>
      <c r="TBE669" s="198"/>
      <c r="TBF669" s="198"/>
      <c r="TBG669" s="198"/>
      <c r="TBH669" s="198"/>
      <c r="TBI669" s="198"/>
      <c r="TBJ669" s="198"/>
      <c r="TBK669" s="198"/>
      <c r="TBL669" s="198"/>
      <c r="TBM669" s="198"/>
      <c r="TBN669" s="198"/>
      <c r="TBO669" s="198"/>
      <c r="TBP669" s="198"/>
      <c r="TBQ669" s="198"/>
      <c r="TBR669" s="198"/>
      <c r="TBS669" s="198"/>
      <c r="TBT669" s="198"/>
      <c r="TBU669" s="198"/>
      <c r="TBV669" s="198"/>
      <c r="TBW669" s="198"/>
      <c r="TBX669" s="198"/>
      <c r="TBY669" s="198"/>
      <c r="TBZ669" s="198"/>
      <c r="TCA669" s="198"/>
      <c r="TCB669" s="198"/>
      <c r="TCC669" s="198"/>
      <c r="TCD669" s="198"/>
      <c r="TCE669" s="198"/>
      <c r="TCF669" s="198"/>
      <c r="TCG669" s="198"/>
      <c r="TCH669" s="198"/>
      <c r="TCI669" s="198"/>
      <c r="TCJ669" s="198"/>
      <c r="TCK669" s="198"/>
      <c r="TCL669" s="198"/>
      <c r="TCM669" s="198"/>
      <c r="TCN669" s="198"/>
      <c r="TCO669" s="198"/>
      <c r="TCP669" s="198"/>
      <c r="TCQ669" s="198"/>
      <c r="TCR669" s="198"/>
      <c r="TCS669" s="198"/>
      <c r="TCT669" s="198"/>
      <c r="TCU669" s="198"/>
      <c r="TCV669" s="198"/>
      <c r="TCW669" s="198"/>
      <c r="TCX669" s="198"/>
      <c r="TCY669" s="198"/>
      <c r="TCZ669" s="198"/>
      <c r="TDA669" s="198"/>
      <c r="TDB669" s="198"/>
      <c r="TDC669" s="198"/>
      <c r="TDD669" s="198"/>
      <c r="TDE669" s="198"/>
      <c r="TDF669" s="198"/>
      <c r="TDG669" s="198"/>
      <c r="TDH669" s="198"/>
      <c r="TDI669" s="198"/>
      <c r="TDJ669" s="198"/>
      <c r="TDK669" s="198"/>
      <c r="TDL669" s="198"/>
      <c r="TDM669" s="198"/>
      <c r="TDN669" s="198"/>
      <c r="TDO669" s="198"/>
      <c r="TDP669" s="198"/>
      <c r="TDQ669" s="198"/>
      <c r="TDR669" s="198"/>
      <c r="TDS669" s="198"/>
      <c r="TDT669" s="198"/>
      <c r="TDU669" s="198"/>
      <c r="TDV669" s="198"/>
      <c r="TDW669" s="198"/>
      <c r="TDX669" s="198"/>
      <c r="TDY669" s="198"/>
      <c r="TDZ669" s="198"/>
      <c r="TEA669" s="198"/>
      <c r="TEB669" s="198"/>
      <c r="TEC669" s="198"/>
      <c r="TED669" s="198"/>
      <c r="TEE669" s="198"/>
      <c r="TEF669" s="198"/>
      <c r="TEG669" s="198"/>
      <c r="TEH669" s="198"/>
      <c r="TEI669" s="198"/>
      <c r="TEJ669" s="198"/>
      <c r="TEK669" s="198"/>
      <c r="TEL669" s="198"/>
      <c r="TEM669" s="198"/>
      <c r="TEN669" s="198"/>
      <c r="TEO669" s="198"/>
      <c r="TEP669" s="198"/>
      <c r="TEQ669" s="198"/>
      <c r="TER669" s="198"/>
      <c r="TES669" s="198"/>
      <c r="TET669" s="198"/>
      <c r="TEU669" s="198"/>
      <c r="TEV669" s="198"/>
      <c r="TEW669" s="198"/>
      <c r="TEX669" s="198"/>
      <c r="TEY669" s="198"/>
      <c r="TEZ669" s="198"/>
      <c r="TFA669" s="198"/>
      <c r="TFB669" s="198"/>
      <c r="TFC669" s="198"/>
      <c r="TFD669" s="198"/>
      <c r="TFE669" s="198"/>
      <c r="TFF669" s="198"/>
      <c r="TFG669" s="198"/>
      <c r="TFH669" s="198"/>
      <c r="TFI669" s="198"/>
      <c r="TFJ669" s="198"/>
      <c r="TFK669" s="198"/>
      <c r="TFL669" s="198"/>
      <c r="TFM669" s="198"/>
      <c r="TFN669" s="198"/>
      <c r="TFO669" s="198"/>
      <c r="TFP669" s="198"/>
      <c r="TFQ669" s="198"/>
      <c r="TFR669" s="198"/>
      <c r="TFS669" s="198"/>
      <c r="TFT669" s="198"/>
      <c r="TFU669" s="198"/>
      <c r="TFV669" s="198"/>
      <c r="TFW669" s="198"/>
      <c r="TFX669" s="198"/>
      <c r="TFY669" s="198"/>
      <c r="TFZ669" s="198"/>
      <c r="TGA669" s="198"/>
      <c r="TGB669" s="198"/>
      <c r="TGC669" s="198"/>
      <c r="TGD669" s="198"/>
      <c r="TGE669" s="198"/>
      <c r="TGF669" s="198"/>
      <c r="TGG669" s="198"/>
      <c r="TGH669" s="198"/>
      <c r="TGI669" s="198"/>
      <c r="TGJ669" s="198"/>
      <c r="TGK669" s="198"/>
      <c r="TGL669" s="198"/>
      <c r="TGM669" s="198"/>
      <c r="TGN669" s="198"/>
      <c r="TGO669" s="198"/>
      <c r="TGP669" s="198"/>
      <c r="TGQ669" s="198"/>
      <c r="TGR669" s="198"/>
      <c r="TGS669" s="198"/>
      <c r="TGT669" s="198"/>
      <c r="TGU669" s="198"/>
      <c r="TGV669" s="198"/>
      <c r="TGW669" s="198"/>
      <c r="TGX669" s="198"/>
      <c r="TGY669" s="198"/>
      <c r="TGZ669" s="198"/>
      <c r="THA669" s="198"/>
      <c r="THB669" s="198"/>
      <c r="THC669" s="198"/>
      <c r="THD669" s="198"/>
      <c r="THE669" s="198"/>
      <c r="THF669" s="198"/>
      <c r="THG669" s="198"/>
      <c r="THH669" s="198"/>
      <c r="THI669" s="198"/>
      <c r="THJ669" s="198"/>
      <c r="THK669" s="198"/>
      <c r="THL669" s="198"/>
      <c r="THM669" s="198"/>
      <c r="THN669" s="198"/>
      <c r="THO669" s="198"/>
      <c r="THP669" s="198"/>
      <c r="THQ669" s="198"/>
      <c r="THR669" s="198"/>
      <c r="THS669" s="198"/>
      <c r="THT669" s="198"/>
      <c r="THU669" s="198"/>
      <c r="THV669" s="198"/>
      <c r="THW669" s="198"/>
      <c r="THX669" s="198"/>
      <c r="THY669" s="198"/>
      <c r="THZ669" s="198"/>
      <c r="TIA669" s="198"/>
      <c r="TIB669" s="198"/>
      <c r="TIC669" s="198"/>
      <c r="TID669" s="198"/>
      <c r="TIE669" s="198"/>
      <c r="TIF669" s="198"/>
      <c r="TIG669" s="198"/>
      <c r="TIH669" s="198"/>
      <c r="TII669" s="198"/>
      <c r="TIJ669" s="198"/>
      <c r="TIK669" s="198"/>
      <c r="TIL669" s="198"/>
      <c r="TIM669" s="198"/>
      <c r="TIN669" s="198"/>
      <c r="TIO669" s="198"/>
      <c r="TIP669" s="198"/>
      <c r="TIQ669" s="198"/>
      <c r="TIR669" s="198"/>
      <c r="TIS669" s="198"/>
      <c r="TIT669" s="198"/>
      <c r="TIU669" s="198"/>
      <c r="TIV669" s="198"/>
      <c r="TIW669" s="198"/>
      <c r="TIX669" s="198"/>
      <c r="TIY669" s="198"/>
      <c r="TIZ669" s="198"/>
      <c r="TJA669" s="198"/>
      <c r="TJB669" s="198"/>
      <c r="TJC669" s="198"/>
      <c r="TJD669" s="198"/>
      <c r="TJE669" s="198"/>
      <c r="TJF669" s="198"/>
      <c r="TJG669" s="198"/>
      <c r="TJH669" s="198"/>
      <c r="TJI669" s="198"/>
      <c r="TJJ669" s="198"/>
      <c r="TJK669" s="198"/>
      <c r="TJL669" s="198"/>
      <c r="TJM669" s="198"/>
      <c r="TJN669" s="198"/>
      <c r="TJO669" s="198"/>
      <c r="TJP669" s="198"/>
      <c r="TJQ669" s="198"/>
      <c r="TJR669" s="198"/>
      <c r="TJS669" s="198"/>
      <c r="TJT669" s="198"/>
      <c r="TJU669" s="198"/>
      <c r="TJV669" s="198"/>
      <c r="TJW669" s="198"/>
      <c r="TJX669" s="198"/>
      <c r="TJY669" s="198"/>
      <c r="TJZ669" s="198"/>
      <c r="TKA669" s="198"/>
      <c r="TKB669" s="198"/>
      <c r="TKC669" s="198"/>
      <c r="TKD669" s="198"/>
      <c r="TKE669" s="198"/>
      <c r="TKF669" s="198"/>
      <c r="TKG669" s="198"/>
      <c r="TKH669" s="198"/>
      <c r="TKI669" s="198"/>
      <c r="TKJ669" s="198"/>
      <c r="TKK669" s="198"/>
      <c r="TKL669" s="198"/>
      <c r="TKM669" s="198"/>
      <c r="TKN669" s="198"/>
      <c r="TKO669" s="198"/>
      <c r="TKP669" s="198"/>
      <c r="TKQ669" s="198"/>
      <c r="TKR669" s="198"/>
      <c r="TKS669" s="198"/>
      <c r="TKT669" s="198"/>
      <c r="TKU669" s="198"/>
      <c r="TKV669" s="198"/>
      <c r="TKW669" s="198"/>
      <c r="TKX669" s="198"/>
      <c r="TKY669" s="198"/>
      <c r="TKZ669" s="198"/>
      <c r="TLA669" s="198"/>
      <c r="TLB669" s="198"/>
      <c r="TLC669" s="198"/>
      <c r="TLD669" s="198"/>
      <c r="TLE669" s="198"/>
      <c r="TLF669" s="198"/>
      <c r="TLG669" s="198"/>
      <c r="TLH669" s="198"/>
      <c r="TLI669" s="198"/>
      <c r="TLJ669" s="198"/>
      <c r="TLK669" s="198"/>
      <c r="TLL669" s="198"/>
      <c r="TLM669" s="198"/>
      <c r="TLN669" s="198"/>
      <c r="TLO669" s="198"/>
      <c r="TLP669" s="198"/>
      <c r="TLQ669" s="198"/>
      <c r="TLR669" s="198"/>
      <c r="TLS669" s="198"/>
      <c r="TLT669" s="198"/>
      <c r="TLU669" s="198"/>
      <c r="TLV669" s="198"/>
      <c r="TLW669" s="198"/>
      <c r="TLX669" s="198"/>
      <c r="TLY669" s="198"/>
      <c r="TLZ669" s="198"/>
      <c r="TMA669" s="198"/>
      <c r="TMB669" s="198"/>
      <c r="TMC669" s="198"/>
      <c r="TMD669" s="198"/>
      <c r="TME669" s="198"/>
      <c r="TMF669" s="198"/>
      <c r="TMG669" s="198"/>
      <c r="TMH669" s="198"/>
      <c r="TMI669" s="198"/>
      <c r="TMJ669" s="198"/>
      <c r="TMK669" s="198"/>
      <c r="TML669" s="198"/>
      <c r="TMM669" s="198"/>
      <c r="TMN669" s="198"/>
      <c r="TMO669" s="198"/>
      <c r="TMP669" s="198"/>
      <c r="TMQ669" s="198"/>
      <c r="TMR669" s="198"/>
      <c r="TMS669" s="198"/>
      <c r="TMT669" s="198"/>
      <c r="TMU669" s="198"/>
      <c r="TMV669" s="198"/>
      <c r="TMW669" s="198"/>
      <c r="TMX669" s="198"/>
      <c r="TMY669" s="198"/>
      <c r="TMZ669" s="198"/>
      <c r="TNA669" s="198"/>
      <c r="TNB669" s="198"/>
      <c r="TNC669" s="198"/>
      <c r="TND669" s="198"/>
      <c r="TNE669" s="198"/>
      <c r="TNF669" s="198"/>
      <c r="TNG669" s="198"/>
      <c r="TNH669" s="198"/>
      <c r="TNI669" s="198"/>
      <c r="TNJ669" s="198"/>
      <c r="TNK669" s="198"/>
      <c r="TNL669" s="198"/>
      <c r="TNM669" s="198"/>
      <c r="TNN669" s="198"/>
      <c r="TNO669" s="198"/>
      <c r="TNP669" s="198"/>
      <c r="TNQ669" s="198"/>
      <c r="TNR669" s="198"/>
      <c r="TNS669" s="198"/>
      <c r="TNT669" s="198"/>
      <c r="TNU669" s="198"/>
      <c r="TNV669" s="198"/>
      <c r="TNW669" s="198"/>
      <c r="TNX669" s="198"/>
      <c r="TNY669" s="198"/>
      <c r="TNZ669" s="198"/>
      <c r="TOA669" s="198"/>
      <c r="TOB669" s="198"/>
      <c r="TOC669" s="198"/>
      <c r="TOD669" s="198"/>
      <c r="TOE669" s="198"/>
      <c r="TOF669" s="198"/>
      <c r="TOG669" s="198"/>
      <c r="TOH669" s="198"/>
      <c r="TOI669" s="198"/>
      <c r="TOJ669" s="198"/>
      <c r="TOK669" s="198"/>
      <c r="TOL669" s="198"/>
      <c r="TOM669" s="198"/>
      <c r="TON669" s="198"/>
      <c r="TOO669" s="198"/>
      <c r="TOP669" s="198"/>
      <c r="TOQ669" s="198"/>
      <c r="TOR669" s="198"/>
      <c r="TOS669" s="198"/>
      <c r="TOT669" s="198"/>
      <c r="TOU669" s="198"/>
      <c r="TOV669" s="198"/>
      <c r="TOW669" s="198"/>
      <c r="TOX669" s="198"/>
      <c r="TOY669" s="198"/>
      <c r="TOZ669" s="198"/>
      <c r="TPA669" s="198"/>
      <c r="TPB669" s="198"/>
      <c r="TPC669" s="198"/>
      <c r="TPD669" s="198"/>
      <c r="TPE669" s="198"/>
      <c r="TPF669" s="198"/>
      <c r="TPG669" s="198"/>
      <c r="TPH669" s="198"/>
      <c r="TPI669" s="198"/>
      <c r="TPJ669" s="198"/>
      <c r="TPK669" s="198"/>
      <c r="TPL669" s="198"/>
      <c r="TPM669" s="198"/>
      <c r="TPN669" s="198"/>
      <c r="TPO669" s="198"/>
      <c r="TPP669" s="198"/>
      <c r="TPQ669" s="198"/>
      <c r="TPR669" s="198"/>
      <c r="TPS669" s="198"/>
      <c r="TPT669" s="198"/>
      <c r="TPU669" s="198"/>
      <c r="TPV669" s="198"/>
      <c r="TPW669" s="198"/>
      <c r="TPX669" s="198"/>
      <c r="TPY669" s="198"/>
      <c r="TPZ669" s="198"/>
      <c r="TQA669" s="198"/>
      <c r="TQB669" s="198"/>
      <c r="TQC669" s="198"/>
      <c r="TQD669" s="198"/>
      <c r="TQE669" s="198"/>
      <c r="TQF669" s="198"/>
      <c r="TQG669" s="198"/>
      <c r="TQH669" s="198"/>
      <c r="TQI669" s="198"/>
      <c r="TQJ669" s="198"/>
      <c r="TQK669" s="198"/>
      <c r="TQL669" s="198"/>
      <c r="TQM669" s="198"/>
      <c r="TQN669" s="198"/>
      <c r="TQO669" s="198"/>
      <c r="TQP669" s="198"/>
      <c r="TQQ669" s="198"/>
      <c r="TQR669" s="198"/>
      <c r="TQS669" s="198"/>
      <c r="TQT669" s="198"/>
      <c r="TQU669" s="198"/>
      <c r="TQV669" s="198"/>
      <c r="TQW669" s="198"/>
      <c r="TQX669" s="198"/>
      <c r="TQY669" s="198"/>
      <c r="TQZ669" s="198"/>
      <c r="TRA669" s="198"/>
      <c r="TRB669" s="198"/>
      <c r="TRC669" s="198"/>
      <c r="TRD669" s="198"/>
      <c r="TRE669" s="198"/>
      <c r="TRF669" s="198"/>
      <c r="TRG669" s="198"/>
      <c r="TRH669" s="198"/>
      <c r="TRI669" s="198"/>
      <c r="TRJ669" s="198"/>
      <c r="TRK669" s="198"/>
      <c r="TRL669" s="198"/>
      <c r="TRM669" s="198"/>
      <c r="TRN669" s="198"/>
      <c r="TRO669" s="198"/>
      <c r="TRP669" s="198"/>
      <c r="TRQ669" s="198"/>
      <c r="TRR669" s="198"/>
      <c r="TRS669" s="198"/>
      <c r="TRT669" s="198"/>
      <c r="TRU669" s="198"/>
      <c r="TRV669" s="198"/>
      <c r="TRW669" s="198"/>
      <c r="TRX669" s="198"/>
      <c r="TRY669" s="198"/>
      <c r="TRZ669" s="198"/>
      <c r="TSA669" s="198"/>
      <c r="TSB669" s="198"/>
      <c r="TSC669" s="198"/>
      <c r="TSD669" s="198"/>
      <c r="TSE669" s="198"/>
      <c r="TSF669" s="198"/>
      <c r="TSG669" s="198"/>
      <c r="TSH669" s="198"/>
      <c r="TSI669" s="198"/>
      <c r="TSJ669" s="198"/>
      <c r="TSK669" s="198"/>
      <c r="TSL669" s="198"/>
      <c r="TSM669" s="198"/>
      <c r="TSN669" s="198"/>
      <c r="TSO669" s="198"/>
      <c r="TSP669" s="198"/>
      <c r="TSQ669" s="198"/>
      <c r="TSR669" s="198"/>
      <c r="TSS669" s="198"/>
      <c r="TST669" s="198"/>
      <c r="TSU669" s="198"/>
      <c r="TSV669" s="198"/>
      <c r="TSW669" s="198"/>
      <c r="TSX669" s="198"/>
      <c r="TSY669" s="198"/>
      <c r="TSZ669" s="198"/>
      <c r="TTA669" s="198"/>
      <c r="TTB669" s="198"/>
      <c r="TTC669" s="198"/>
      <c r="TTD669" s="198"/>
      <c r="TTE669" s="198"/>
      <c r="TTF669" s="198"/>
      <c r="TTG669" s="198"/>
      <c r="TTH669" s="198"/>
      <c r="TTI669" s="198"/>
      <c r="TTJ669" s="198"/>
      <c r="TTK669" s="198"/>
      <c r="TTL669" s="198"/>
      <c r="TTM669" s="198"/>
      <c r="TTN669" s="198"/>
      <c r="TTO669" s="198"/>
      <c r="TTP669" s="198"/>
      <c r="TTQ669" s="198"/>
      <c r="TTR669" s="198"/>
      <c r="TTS669" s="198"/>
      <c r="TTT669" s="198"/>
      <c r="TTU669" s="198"/>
      <c r="TTV669" s="198"/>
      <c r="TTW669" s="198"/>
      <c r="TTX669" s="198"/>
      <c r="TTY669" s="198"/>
      <c r="TTZ669" s="198"/>
      <c r="TUA669" s="198"/>
      <c r="TUB669" s="198"/>
      <c r="TUC669" s="198"/>
      <c r="TUD669" s="198"/>
      <c r="TUE669" s="198"/>
      <c r="TUF669" s="198"/>
      <c r="TUG669" s="198"/>
      <c r="TUH669" s="198"/>
      <c r="TUI669" s="198"/>
      <c r="TUJ669" s="198"/>
      <c r="TUK669" s="198"/>
      <c r="TUL669" s="198"/>
      <c r="TUM669" s="198"/>
      <c r="TUN669" s="198"/>
      <c r="TUO669" s="198"/>
      <c r="TUP669" s="198"/>
      <c r="TUQ669" s="198"/>
      <c r="TUR669" s="198"/>
      <c r="TUS669" s="198"/>
      <c r="TUT669" s="198"/>
      <c r="TUU669" s="198"/>
      <c r="TUV669" s="198"/>
      <c r="TUW669" s="198"/>
      <c r="TUX669" s="198"/>
      <c r="TUY669" s="198"/>
      <c r="TUZ669" s="198"/>
      <c r="TVA669" s="198"/>
      <c r="TVB669" s="198"/>
      <c r="TVC669" s="198"/>
      <c r="TVD669" s="198"/>
      <c r="TVE669" s="198"/>
      <c r="TVF669" s="198"/>
      <c r="TVG669" s="198"/>
      <c r="TVH669" s="198"/>
      <c r="TVI669" s="198"/>
      <c r="TVJ669" s="198"/>
      <c r="TVK669" s="198"/>
      <c r="TVL669" s="198"/>
      <c r="TVM669" s="198"/>
      <c r="TVN669" s="198"/>
      <c r="TVO669" s="198"/>
      <c r="TVP669" s="198"/>
      <c r="TVQ669" s="198"/>
      <c r="TVR669" s="198"/>
      <c r="TVS669" s="198"/>
      <c r="TVT669" s="198"/>
      <c r="TVU669" s="198"/>
      <c r="TVV669" s="198"/>
      <c r="TVW669" s="198"/>
      <c r="TVX669" s="198"/>
      <c r="TVY669" s="198"/>
      <c r="TVZ669" s="198"/>
      <c r="TWA669" s="198"/>
      <c r="TWB669" s="198"/>
      <c r="TWC669" s="198"/>
      <c r="TWD669" s="198"/>
      <c r="TWE669" s="198"/>
      <c r="TWF669" s="198"/>
      <c r="TWG669" s="198"/>
      <c r="TWH669" s="198"/>
      <c r="TWI669" s="198"/>
      <c r="TWJ669" s="198"/>
      <c r="TWK669" s="198"/>
      <c r="TWL669" s="198"/>
      <c r="TWM669" s="198"/>
      <c r="TWN669" s="198"/>
      <c r="TWO669" s="198"/>
      <c r="TWP669" s="198"/>
      <c r="TWQ669" s="198"/>
      <c r="TWR669" s="198"/>
      <c r="TWS669" s="198"/>
      <c r="TWT669" s="198"/>
      <c r="TWU669" s="198"/>
      <c r="TWV669" s="198"/>
      <c r="TWW669" s="198"/>
      <c r="TWX669" s="198"/>
      <c r="TWY669" s="198"/>
      <c r="TWZ669" s="198"/>
      <c r="TXA669" s="198"/>
      <c r="TXB669" s="198"/>
      <c r="TXC669" s="198"/>
      <c r="TXD669" s="198"/>
      <c r="TXE669" s="198"/>
      <c r="TXF669" s="198"/>
      <c r="TXG669" s="198"/>
      <c r="TXH669" s="198"/>
      <c r="TXI669" s="198"/>
      <c r="TXJ669" s="198"/>
      <c r="TXK669" s="198"/>
      <c r="TXL669" s="198"/>
      <c r="TXM669" s="198"/>
      <c r="TXN669" s="198"/>
      <c r="TXO669" s="198"/>
      <c r="TXP669" s="198"/>
      <c r="TXQ669" s="198"/>
      <c r="TXR669" s="198"/>
      <c r="TXS669" s="198"/>
      <c r="TXT669" s="198"/>
      <c r="TXU669" s="198"/>
      <c r="TXV669" s="198"/>
      <c r="TXW669" s="198"/>
      <c r="TXX669" s="198"/>
      <c r="TXY669" s="198"/>
      <c r="TXZ669" s="198"/>
      <c r="TYA669" s="198"/>
      <c r="TYB669" s="198"/>
      <c r="TYC669" s="198"/>
      <c r="TYD669" s="198"/>
      <c r="TYE669" s="198"/>
      <c r="TYF669" s="198"/>
      <c r="TYG669" s="198"/>
      <c r="TYH669" s="198"/>
      <c r="TYI669" s="198"/>
      <c r="TYJ669" s="198"/>
      <c r="TYK669" s="198"/>
      <c r="TYL669" s="198"/>
      <c r="TYM669" s="198"/>
      <c r="TYN669" s="198"/>
      <c r="TYO669" s="198"/>
      <c r="TYP669" s="198"/>
      <c r="TYQ669" s="198"/>
      <c r="TYR669" s="198"/>
      <c r="TYS669" s="198"/>
      <c r="TYT669" s="198"/>
      <c r="TYU669" s="198"/>
      <c r="TYV669" s="198"/>
      <c r="TYW669" s="198"/>
      <c r="TYX669" s="198"/>
      <c r="TYY669" s="198"/>
      <c r="TYZ669" s="198"/>
      <c r="TZA669" s="198"/>
      <c r="TZB669" s="198"/>
      <c r="TZC669" s="198"/>
      <c r="TZD669" s="198"/>
      <c r="TZE669" s="198"/>
      <c r="TZF669" s="198"/>
      <c r="TZG669" s="198"/>
      <c r="TZH669" s="198"/>
      <c r="TZI669" s="198"/>
      <c r="TZJ669" s="198"/>
      <c r="TZK669" s="198"/>
      <c r="TZL669" s="198"/>
      <c r="TZM669" s="198"/>
      <c r="TZN669" s="198"/>
      <c r="TZO669" s="198"/>
      <c r="TZP669" s="198"/>
      <c r="TZQ669" s="198"/>
      <c r="TZR669" s="198"/>
      <c r="TZS669" s="198"/>
      <c r="TZT669" s="198"/>
      <c r="TZU669" s="198"/>
      <c r="TZV669" s="198"/>
      <c r="TZW669" s="198"/>
      <c r="TZX669" s="198"/>
      <c r="TZY669" s="198"/>
      <c r="TZZ669" s="198"/>
      <c r="UAA669" s="198"/>
      <c r="UAB669" s="198"/>
      <c r="UAC669" s="198"/>
      <c r="UAD669" s="198"/>
      <c r="UAE669" s="198"/>
      <c r="UAF669" s="198"/>
      <c r="UAG669" s="198"/>
      <c r="UAH669" s="198"/>
      <c r="UAI669" s="198"/>
      <c r="UAJ669" s="198"/>
      <c r="UAK669" s="198"/>
      <c r="UAL669" s="198"/>
      <c r="UAM669" s="198"/>
      <c r="UAN669" s="198"/>
      <c r="UAO669" s="198"/>
      <c r="UAP669" s="198"/>
      <c r="UAQ669" s="198"/>
      <c r="UAR669" s="198"/>
      <c r="UAS669" s="198"/>
      <c r="UAT669" s="198"/>
      <c r="UAU669" s="198"/>
      <c r="UAV669" s="198"/>
      <c r="UAW669" s="198"/>
      <c r="UAX669" s="198"/>
      <c r="UAY669" s="198"/>
      <c r="UAZ669" s="198"/>
      <c r="UBA669" s="198"/>
      <c r="UBB669" s="198"/>
      <c r="UBC669" s="198"/>
      <c r="UBD669" s="198"/>
      <c r="UBE669" s="198"/>
      <c r="UBF669" s="198"/>
      <c r="UBG669" s="198"/>
      <c r="UBH669" s="198"/>
      <c r="UBI669" s="198"/>
      <c r="UBJ669" s="198"/>
      <c r="UBK669" s="198"/>
      <c r="UBL669" s="198"/>
      <c r="UBM669" s="198"/>
      <c r="UBN669" s="198"/>
      <c r="UBO669" s="198"/>
      <c r="UBP669" s="198"/>
      <c r="UBQ669" s="198"/>
      <c r="UBR669" s="198"/>
      <c r="UBS669" s="198"/>
      <c r="UBT669" s="198"/>
      <c r="UBU669" s="198"/>
      <c r="UBV669" s="198"/>
      <c r="UBW669" s="198"/>
      <c r="UBX669" s="198"/>
      <c r="UBY669" s="198"/>
      <c r="UBZ669" s="198"/>
      <c r="UCA669" s="198"/>
      <c r="UCB669" s="198"/>
      <c r="UCC669" s="198"/>
      <c r="UCD669" s="198"/>
      <c r="UCE669" s="198"/>
      <c r="UCF669" s="198"/>
      <c r="UCG669" s="198"/>
      <c r="UCH669" s="198"/>
      <c r="UCI669" s="198"/>
      <c r="UCJ669" s="198"/>
      <c r="UCK669" s="198"/>
      <c r="UCL669" s="198"/>
      <c r="UCM669" s="198"/>
      <c r="UCN669" s="198"/>
      <c r="UCO669" s="198"/>
      <c r="UCP669" s="198"/>
      <c r="UCQ669" s="198"/>
      <c r="UCR669" s="198"/>
      <c r="UCS669" s="198"/>
      <c r="UCT669" s="198"/>
      <c r="UCU669" s="198"/>
      <c r="UCV669" s="198"/>
      <c r="UCW669" s="198"/>
      <c r="UCX669" s="198"/>
      <c r="UCY669" s="198"/>
      <c r="UCZ669" s="198"/>
      <c r="UDA669" s="198"/>
      <c r="UDB669" s="198"/>
      <c r="UDC669" s="198"/>
      <c r="UDD669" s="198"/>
      <c r="UDE669" s="198"/>
      <c r="UDF669" s="198"/>
      <c r="UDG669" s="198"/>
      <c r="UDH669" s="198"/>
      <c r="UDI669" s="198"/>
      <c r="UDJ669" s="198"/>
      <c r="UDK669" s="198"/>
      <c r="UDL669" s="198"/>
      <c r="UDM669" s="198"/>
      <c r="UDN669" s="198"/>
      <c r="UDO669" s="198"/>
      <c r="UDP669" s="198"/>
      <c r="UDQ669" s="198"/>
      <c r="UDR669" s="198"/>
      <c r="UDS669" s="198"/>
      <c r="UDT669" s="198"/>
      <c r="UDU669" s="198"/>
      <c r="UDV669" s="198"/>
      <c r="UDW669" s="198"/>
      <c r="UDX669" s="198"/>
      <c r="UDY669" s="198"/>
      <c r="UDZ669" s="198"/>
      <c r="UEA669" s="198"/>
      <c r="UEB669" s="198"/>
      <c r="UEC669" s="198"/>
      <c r="UED669" s="198"/>
      <c r="UEE669" s="198"/>
      <c r="UEF669" s="198"/>
      <c r="UEG669" s="198"/>
      <c r="UEH669" s="198"/>
      <c r="UEI669" s="198"/>
      <c r="UEJ669" s="198"/>
      <c r="UEK669" s="198"/>
      <c r="UEL669" s="198"/>
      <c r="UEM669" s="198"/>
      <c r="UEN669" s="198"/>
      <c r="UEO669" s="198"/>
      <c r="UEP669" s="198"/>
      <c r="UEQ669" s="198"/>
      <c r="UER669" s="198"/>
      <c r="UES669" s="198"/>
      <c r="UET669" s="198"/>
      <c r="UEU669" s="198"/>
      <c r="UEV669" s="198"/>
      <c r="UEW669" s="198"/>
      <c r="UEX669" s="198"/>
      <c r="UEY669" s="198"/>
      <c r="UEZ669" s="198"/>
      <c r="UFA669" s="198"/>
      <c r="UFB669" s="198"/>
      <c r="UFC669" s="198"/>
      <c r="UFD669" s="198"/>
      <c r="UFE669" s="198"/>
      <c r="UFF669" s="198"/>
      <c r="UFG669" s="198"/>
      <c r="UFH669" s="198"/>
      <c r="UFI669" s="198"/>
      <c r="UFJ669" s="198"/>
      <c r="UFK669" s="198"/>
      <c r="UFL669" s="198"/>
      <c r="UFM669" s="198"/>
      <c r="UFN669" s="198"/>
      <c r="UFO669" s="198"/>
      <c r="UFP669" s="198"/>
      <c r="UFQ669" s="198"/>
      <c r="UFR669" s="198"/>
      <c r="UFS669" s="198"/>
      <c r="UFT669" s="198"/>
      <c r="UFU669" s="198"/>
      <c r="UFV669" s="198"/>
      <c r="UFW669" s="198"/>
      <c r="UFX669" s="198"/>
      <c r="UFY669" s="198"/>
      <c r="UFZ669" s="198"/>
      <c r="UGA669" s="198"/>
      <c r="UGB669" s="198"/>
      <c r="UGC669" s="198"/>
      <c r="UGD669" s="198"/>
      <c r="UGE669" s="198"/>
      <c r="UGF669" s="198"/>
      <c r="UGG669" s="198"/>
      <c r="UGH669" s="198"/>
      <c r="UGI669" s="198"/>
      <c r="UGJ669" s="198"/>
      <c r="UGK669" s="198"/>
      <c r="UGL669" s="198"/>
      <c r="UGM669" s="198"/>
      <c r="UGN669" s="198"/>
      <c r="UGO669" s="198"/>
      <c r="UGP669" s="198"/>
      <c r="UGQ669" s="198"/>
      <c r="UGR669" s="198"/>
      <c r="UGS669" s="198"/>
      <c r="UGT669" s="198"/>
      <c r="UGU669" s="198"/>
      <c r="UGV669" s="198"/>
      <c r="UGW669" s="198"/>
      <c r="UGX669" s="198"/>
      <c r="UGY669" s="198"/>
      <c r="UGZ669" s="198"/>
      <c r="UHA669" s="198"/>
      <c r="UHB669" s="198"/>
      <c r="UHC669" s="198"/>
      <c r="UHD669" s="198"/>
      <c r="UHE669" s="198"/>
      <c r="UHF669" s="198"/>
      <c r="UHG669" s="198"/>
      <c r="UHH669" s="198"/>
      <c r="UHI669" s="198"/>
      <c r="UHJ669" s="198"/>
      <c r="UHK669" s="198"/>
      <c r="UHL669" s="198"/>
      <c r="UHM669" s="198"/>
      <c r="UHN669" s="198"/>
      <c r="UHO669" s="198"/>
      <c r="UHP669" s="198"/>
      <c r="UHQ669" s="198"/>
      <c r="UHR669" s="198"/>
      <c r="UHS669" s="198"/>
      <c r="UHT669" s="198"/>
      <c r="UHU669" s="198"/>
      <c r="UHV669" s="198"/>
      <c r="UHW669" s="198"/>
      <c r="UHX669" s="198"/>
      <c r="UHY669" s="198"/>
      <c r="UHZ669" s="198"/>
      <c r="UIA669" s="198"/>
      <c r="UIB669" s="198"/>
      <c r="UIC669" s="198"/>
      <c r="UID669" s="198"/>
      <c r="UIE669" s="198"/>
      <c r="UIF669" s="198"/>
      <c r="UIG669" s="198"/>
      <c r="UIH669" s="198"/>
      <c r="UII669" s="198"/>
      <c r="UIJ669" s="198"/>
      <c r="UIK669" s="198"/>
      <c r="UIL669" s="198"/>
      <c r="UIM669" s="198"/>
      <c r="UIN669" s="198"/>
      <c r="UIO669" s="198"/>
      <c r="UIP669" s="198"/>
      <c r="UIQ669" s="198"/>
      <c r="UIR669" s="198"/>
      <c r="UIS669" s="198"/>
      <c r="UIT669" s="198"/>
      <c r="UIU669" s="198"/>
      <c r="UIV669" s="198"/>
      <c r="UIW669" s="198"/>
      <c r="UIX669" s="198"/>
      <c r="UIY669" s="198"/>
      <c r="UIZ669" s="198"/>
      <c r="UJA669" s="198"/>
      <c r="UJB669" s="198"/>
      <c r="UJC669" s="198"/>
      <c r="UJD669" s="198"/>
      <c r="UJE669" s="198"/>
      <c r="UJF669" s="198"/>
      <c r="UJG669" s="198"/>
      <c r="UJH669" s="198"/>
      <c r="UJI669" s="198"/>
      <c r="UJJ669" s="198"/>
      <c r="UJK669" s="198"/>
      <c r="UJL669" s="198"/>
      <c r="UJM669" s="198"/>
      <c r="UJN669" s="198"/>
      <c r="UJO669" s="198"/>
      <c r="UJP669" s="198"/>
      <c r="UJQ669" s="198"/>
      <c r="UJR669" s="198"/>
      <c r="UJS669" s="198"/>
      <c r="UJT669" s="198"/>
      <c r="UJU669" s="198"/>
      <c r="UJV669" s="198"/>
      <c r="UJW669" s="198"/>
      <c r="UJX669" s="198"/>
      <c r="UJY669" s="198"/>
      <c r="UJZ669" s="198"/>
      <c r="UKA669" s="198"/>
      <c r="UKB669" s="198"/>
      <c r="UKC669" s="198"/>
      <c r="UKD669" s="198"/>
      <c r="UKE669" s="198"/>
      <c r="UKF669" s="198"/>
      <c r="UKG669" s="198"/>
      <c r="UKH669" s="198"/>
      <c r="UKI669" s="198"/>
      <c r="UKJ669" s="198"/>
      <c r="UKK669" s="198"/>
      <c r="UKL669" s="198"/>
      <c r="UKM669" s="198"/>
      <c r="UKN669" s="198"/>
      <c r="UKO669" s="198"/>
      <c r="UKP669" s="198"/>
      <c r="UKQ669" s="198"/>
      <c r="UKR669" s="198"/>
      <c r="UKS669" s="198"/>
      <c r="UKT669" s="198"/>
      <c r="UKU669" s="198"/>
      <c r="UKV669" s="198"/>
      <c r="UKW669" s="198"/>
      <c r="UKX669" s="198"/>
      <c r="UKY669" s="198"/>
      <c r="UKZ669" s="198"/>
      <c r="ULA669" s="198"/>
      <c r="ULB669" s="198"/>
      <c r="ULC669" s="198"/>
      <c r="ULD669" s="198"/>
      <c r="ULE669" s="198"/>
      <c r="ULF669" s="198"/>
      <c r="ULG669" s="198"/>
      <c r="ULH669" s="198"/>
      <c r="ULI669" s="198"/>
      <c r="ULJ669" s="198"/>
      <c r="ULK669" s="198"/>
      <c r="ULL669" s="198"/>
      <c r="ULM669" s="198"/>
      <c r="ULN669" s="198"/>
      <c r="ULO669" s="198"/>
      <c r="ULP669" s="198"/>
      <c r="ULQ669" s="198"/>
      <c r="ULR669" s="198"/>
      <c r="ULS669" s="198"/>
      <c r="ULT669" s="198"/>
      <c r="ULU669" s="198"/>
      <c r="ULV669" s="198"/>
      <c r="ULW669" s="198"/>
      <c r="ULX669" s="198"/>
      <c r="ULY669" s="198"/>
      <c r="ULZ669" s="198"/>
      <c r="UMA669" s="198"/>
      <c r="UMB669" s="198"/>
      <c r="UMC669" s="198"/>
      <c r="UMD669" s="198"/>
      <c r="UME669" s="198"/>
      <c r="UMF669" s="198"/>
      <c r="UMG669" s="198"/>
      <c r="UMH669" s="198"/>
      <c r="UMI669" s="198"/>
      <c r="UMJ669" s="198"/>
      <c r="UMK669" s="198"/>
      <c r="UML669" s="198"/>
      <c r="UMM669" s="198"/>
      <c r="UMN669" s="198"/>
      <c r="UMO669" s="198"/>
      <c r="UMP669" s="198"/>
      <c r="UMQ669" s="198"/>
      <c r="UMR669" s="198"/>
      <c r="UMS669" s="198"/>
      <c r="UMT669" s="198"/>
      <c r="UMU669" s="198"/>
      <c r="UMV669" s="198"/>
      <c r="UMW669" s="198"/>
      <c r="UMX669" s="198"/>
      <c r="UMY669" s="198"/>
      <c r="UMZ669" s="198"/>
      <c r="UNA669" s="198"/>
      <c r="UNB669" s="198"/>
      <c r="UNC669" s="198"/>
      <c r="UND669" s="198"/>
      <c r="UNE669" s="198"/>
      <c r="UNF669" s="198"/>
      <c r="UNG669" s="198"/>
      <c r="UNH669" s="198"/>
      <c r="UNI669" s="198"/>
      <c r="UNJ669" s="198"/>
      <c r="UNK669" s="198"/>
      <c r="UNL669" s="198"/>
      <c r="UNM669" s="198"/>
      <c r="UNN669" s="198"/>
      <c r="UNO669" s="198"/>
      <c r="UNP669" s="198"/>
      <c r="UNQ669" s="198"/>
      <c r="UNR669" s="198"/>
      <c r="UNS669" s="198"/>
      <c r="UNT669" s="198"/>
      <c r="UNU669" s="198"/>
      <c r="UNV669" s="198"/>
      <c r="UNW669" s="198"/>
      <c r="UNX669" s="198"/>
      <c r="UNY669" s="198"/>
      <c r="UNZ669" s="198"/>
      <c r="UOA669" s="198"/>
      <c r="UOB669" s="198"/>
      <c r="UOC669" s="198"/>
      <c r="UOD669" s="198"/>
      <c r="UOE669" s="198"/>
      <c r="UOF669" s="198"/>
      <c r="UOG669" s="198"/>
      <c r="UOH669" s="198"/>
      <c r="UOI669" s="198"/>
      <c r="UOJ669" s="198"/>
      <c r="UOK669" s="198"/>
      <c r="UOL669" s="198"/>
      <c r="UOM669" s="198"/>
      <c r="UON669" s="198"/>
      <c r="UOO669" s="198"/>
      <c r="UOP669" s="198"/>
      <c r="UOQ669" s="198"/>
      <c r="UOR669" s="198"/>
      <c r="UOS669" s="198"/>
      <c r="UOT669" s="198"/>
      <c r="UOU669" s="198"/>
      <c r="UOV669" s="198"/>
      <c r="UOW669" s="198"/>
      <c r="UOX669" s="198"/>
      <c r="UOY669" s="198"/>
      <c r="UOZ669" s="198"/>
      <c r="UPA669" s="198"/>
      <c r="UPB669" s="198"/>
      <c r="UPC669" s="198"/>
      <c r="UPD669" s="198"/>
      <c r="UPE669" s="198"/>
      <c r="UPF669" s="198"/>
      <c r="UPG669" s="198"/>
      <c r="UPH669" s="198"/>
      <c r="UPI669" s="198"/>
      <c r="UPJ669" s="198"/>
      <c r="UPK669" s="198"/>
      <c r="UPL669" s="198"/>
      <c r="UPM669" s="198"/>
      <c r="UPN669" s="198"/>
      <c r="UPO669" s="198"/>
      <c r="UPP669" s="198"/>
      <c r="UPQ669" s="198"/>
      <c r="UPR669" s="198"/>
      <c r="UPS669" s="198"/>
      <c r="UPT669" s="198"/>
      <c r="UPU669" s="198"/>
      <c r="UPV669" s="198"/>
      <c r="UPW669" s="198"/>
      <c r="UPX669" s="198"/>
      <c r="UPY669" s="198"/>
      <c r="UPZ669" s="198"/>
      <c r="UQA669" s="198"/>
      <c r="UQB669" s="198"/>
      <c r="UQC669" s="198"/>
      <c r="UQD669" s="198"/>
      <c r="UQE669" s="198"/>
      <c r="UQF669" s="198"/>
      <c r="UQG669" s="198"/>
      <c r="UQH669" s="198"/>
      <c r="UQI669" s="198"/>
      <c r="UQJ669" s="198"/>
      <c r="UQK669" s="198"/>
      <c r="UQL669" s="198"/>
      <c r="UQM669" s="198"/>
      <c r="UQN669" s="198"/>
      <c r="UQO669" s="198"/>
      <c r="UQP669" s="198"/>
      <c r="UQQ669" s="198"/>
      <c r="UQR669" s="198"/>
      <c r="UQS669" s="198"/>
      <c r="UQT669" s="198"/>
      <c r="UQU669" s="198"/>
      <c r="UQV669" s="198"/>
      <c r="UQW669" s="198"/>
      <c r="UQX669" s="198"/>
      <c r="UQY669" s="198"/>
      <c r="UQZ669" s="198"/>
      <c r="URA669" s="198"/>
      <c r="URB669" s="198"/>
      <c r="URC669" s="198"/>
      <c r="URD669" s="198"/>
      <c r="URE669" s="198"/>
      <c r="URF669" s="198"/>
      <c r="URG669" s="198"/>
      <c r="URH669" s="198"/>
      <c r="URI669" s="198"/>
      <c r="URJ669" s="198"/>
      <c r="URK669" s="198"/>
      <c r="URL669" s="198"/>
      <c r="URM669" s="198"/>
      <c r="URN669" s="198"/>
      <c r="URO669" s="198"/>
      <c r="URP669" s="198"/>
      <c r="URQ669" s="198"/>
      <c r="URR669" s="198"/>
      <c r="URS669" s="198"/>
      <c r="URT669" s="198"/>
      <c r="URU669" s="198"/>
      <c r="URV669" s="198"/>
      <c r="URW669" s="198"/>
      <c r="URX669" s="198"/>
      <c r="URY669" s="198"/>
      <c r="URZ669" s="198"/>
      <c r="USA669" s="198"/>
      <c r="USB669" s="198"/>
      <c r="USC669" s="198"/>
      <c r="USD669" s="198"/>
      <c r="USE669" s="198"/>
      <c r="USF669" s="198"/>
      <c r="USG669" s="198"/>
      <c r="USH669" s="198"/>
      <c r="USI669" s="198"/>
      <c r="USJ669" s="198"/>
      <c r="USK669" s="198"/>
      <c r="USL669" s="198"/>
      <c r="USM669" s="198"/>
      <c r="USN669" s="198"/>
      <c r="USO669" s="198"/>
      <c r="USP669" s="198"/>
      <c r="USQ669" s="198"/>
      <c r="USR669" s="198"/>
      <c r="USS669" s="198"/>
      <c r="UST669" s="198"/>
      <c r="USU669" s="198"/>
      <c r="USV669" s="198"/>
      <c r="USW669" s="198"/>
      <c r="USX669" s="198"/>
      <c r="USY669" s="198"/>
      <c r="USZ669" s="198"/>
      <c r="UTA669" s="198"/>
      <c r="UTB669" s="198"/>
      <c r="UTC669" s="198"/>
      <c r="UTD669" s="198"/>
      <c r="UTE669" s="198"/>
      <c r="UTF669" s="198"/>
      <c r="UTG669" s="198"/>
      <c r="UTH669" s="198"/>
      <c r="UTI669" s="198"/>
      <c r="UTJ669" s="198"/>
      <c r="UTK669" s="198"/>
      <c r="UTL669" s="198"/>
      <c r="UTM669" s="198"/>
      <c r="UTN669" s="198"/>
      <c r="UTO669" s="198"/>
      <c r="UTP669" s="198"/>
      <c r="UTQ669" s="198"/>
      <c r="UTR669" s="198"/>
      <c r="UTS669" s="198"/>
      <c r="UTT669" s="198"/>
      <c r="UTU669" s="198"/>
      <c r="UTV669" s="198"/>
      <c r="UTW669" s="198"/>
      <c r="UTX669" s="198"/>
      <c r="UTY669" s="198"/>
      <c r="UTZ669" s="198"/>
      <c r="UUA669" s="198"/>
      <c r="UUB669" s="198"/>
      <c r="UUC669" s="198"/>
      <c r="UUD669" s="198"/>
      <c r="UUE669" s="198"/>
      <c r="UUF669" s="198"/>
      <c r="UUG669" s="198"/>
      <c r="UUH669" s="198"/>
      <c r="UUI669" s="198"/>
      <c r="UUJ669" s="198"/>
      <c r="UUK669" s="198"/>
      <c r="UUL669" s="198"/>
      <c r="UUM669" s="198"/>
      <c r="UUN669" s="198"/>
      <c r="UUO669" s="198"/>
      <c r="UUP669" s="198"/>
      <c r="UUQ669" s="198"/>
      <c r="UUR669" s="198"/>
      <c r="UUS669" s="198"/>
      <c r="UUT669" s="198"/>
      <c r="UUU669" s="198"/>
      <c r="UUV669" s="198"/>
      <c r="UUW669" s="198"/>
      <c r="UUX669" s="198"/>
      <c r="UUY669" s="198"/>
      <c r="UUZ669" s="198"/>
      <c r="UVA669" s="198"/>
      <c r="UVB669" s="198"/>
      <c r="UVC669" s="198"/>
      <c r="UVD669" s="198"/>
      <c r="UVE669" s="198"/>
      <c r="UVF669" s="198"/>
      <c r="UVG669" s="198"/>
      <c r="UVH669" s="198"/>
      <c r="UVI669" s="198"/>
      <c r="UVJ669" s="198"/>
      <c r="UVK669" s="198"/>
      <c r="UVL669" s="198"/>
      <c r="UVM669" s="198"/>
      <c r="UVN669" s="198"/>
      <c r="UVO669" s="198"/>
      <c r="UVP669" s="198"/>
      <c r="UVQ669" s="198"/>
      <c r="UVR669" s="198"/>
      <c r="UVS669" s="198"/>
      <c r="UVT669" s="198"/>
      <c r="UVU669" s="198"/>
      <c r="UVV669" s="198"/>
      <c r="UVW669" s="198"/>
      <c r="UVX669" s="198"/>
      <c r="UVY669" s="198"/>
      <c r="UVZ669" s="198"/>
      <c r="UWA669" s="198"/>
      <c r="UWB669" s="198"/>
      <c r="UWC669" s="198"/>
      <c r="UWD669" s="198"/>
      <c r="UWE669" s="198"/>
      <c r="UWF669" s="198"/>
      <c r="UWG669" s="198"/>
      <c r="UWH669" s="198"/>
      <c r="UWI669" s="198"/>
      <c r="UWJ669" s="198"/>
      <c r="UWK669" s="198"/>
      <c r="UWL669" s="198"/>
      <c r="UWM669" s="198"/>
      <c r="UWN669" s="198"/>
      <c r="UWO669" s="198"/>
      <c r="UWP669" s="198"/>
      <c r="UWQ669" s="198"/>
      <c r="UWR669" s="198"/>
      <c r="UWS669" s="198"/>
      <c r="UWT669" s="198"/>
      <c r="UWU669" s="198"/>
      <c r="UWV669" s="198"/>
      <c r="UWW669" s="198"/>
      <c r="UWX669" s="198"/>
      <c r="UWY669" s="198"/>
      <c r="UWZ669" s="198"/>
      <c r="UXA669" s="198"/>
      <c r="UXB669" s="198"/>
      <c r="UXC669" s="198"/>
      <c r="UXD669" s="198"/>
      <c r="UXE669" s="198"/>
      <c r="UXF669" s="198"/>
      <c r="UXG669" s="198"/>
      <c r="UXH669" s="198"/>
      <c r="UXI669" s="198"/>
      <c r="UXJ669" s="198"/>
      <c r="UXK669" s="198"/>
      <c r="UXL669" s="198"/>
      <c r="UXM669" s="198"/>
      <c r="UXN669" s="198"/>
      <c r="UXO669" s="198"/>
      <c r="UXP669" s="198"/>
      <c r="UXQ669" s="198"/>
      <c r="UXR669" s="198"/>
      <c r="UXS669" s="198"/>
      <c r="UXT669" s="198"/>
      <c r="UXU669" s="198"/>
      <c r="UXV669" s="198"/>
      <c r="UXW669" s="198"/>
      <c r="UXX669" s="198"/>
      <c r="UXY669" s="198"/>
      <c r="UXZ669" s="198"/>
      <c r="UYA669" s="198"/>
      <c r="UYB669" s="198"/>
      <c r="UYC669" s="198"/>
      <c r="UYD669" s="198"/>
      <c r="UYE669" s="198"/>
      <c r="UYF669" s="198"/>
      <c r="UYG669" s="198"/>
      <c r="UYH669" s="198"/>
      <c r="UYI669" s="198"/>
      <c r="UYJ669" s="198"/>
      <c r="UYK669" s="198"/>
      <c r="UYL669" s="198"/>
      <c r="UYM669" s="198"/>
      <c r="UYN669" s="198"/>
      <c r="UYO669" s="198"/>
      <c r="UYP669" s="198"/>
      <c r="UYQ669" s="198"/>
      <c r="UYR669" s="198"/>
      <c r="UYS669" s="198"/>
      <c r="UYT669" s="198"/>
      <c r="UYU669" s="198"/>
      <c r="UYV669" s="198"/>
      <c r="UYW669" s="198"/>
      <c r="UYX669" s="198"/>
      <c r="UYY669" s="198"/>
      <c r="UYZ669" s="198"/>
      <c r="UZA669" s="198"/>
      <c r="UZB669" s="198"/>
      <c r="UZC669" s="198"/>
      <c r="UZD669" s="198"/>
      <c r="UZE669" s="198"/>
      <c r="UZF669" s="198"/>
      <c r="UZG669" s="198"/>
      <c r="UZH669" s="198"/>
      <c r="UZI669" s="198"/>
      <c r="UZJ669" s="198"/>
      <c r="UZK669" s="198"/>
      <c r="UZL669" s="198"/>
      <c r="UZM669" s="198"/>
      <c r="UZN669" s="198"/>
      <c r="UZO669" s="198"/>
      <c r="UZP669" s="198"/>
      <c r="UZQ669" s="198"/>
      <c r="UZR669" s="198"/>
      <c r="UZS669" s="198"/>
      <c r="UZT669" s="198"/>
      <c r="UZU669" s="198"/>
      <c r="UZV669" s="198"/>
      <c r="UZW669" s="198"/>
      <c r="UZX669" s="198"/>
      <c r="UZY669" s="198"/>
      <c r="UZZ669" s="198"/>
      <c r="VAA669" s="198"/>
      <c r="VAB669" s="198"/>
      <c r="VAC669" s="198"/>
      <c r="VAD669" s="198"/>
      <c r="VAE669" s="198"/>
      <c r="VAF669" s="198"/>
      <c r="VAG669" s="198"/>
      <c r="VAH669" s="198"/>
      <c r="VAI669" s="198"/>
      <c r="VAJ669" s="198"/>
      <c r="VAK669" s="198"/>
      <c r="VAL669" s="198"/>
      <c r="VAM669" s="198"/>
      <c r="VAN669" s="198"/>
      <c r="VAO669" s="198"/>
      <c r="VAP669" s="198"/>
      <c r="VAQ669" s="198"/>
      <c r="VAR669" s="198"/>
      <c r="VAS669" s="198"/>
      <c r="VAT669" s="198"/>
      <c r="VAU669" s="198"/>
      <c r="VAV669" s="198"/>
      <c r="VAW669" s="198"/>
      <c r="VAX669" s="198"/>
      <c r="VAY669" s="198"/>
      <c r="VAZ669" s="198"/>
      <c r="VBA669" s="198"/>
      <c r="VBB669" s="198"/>
      <c r="VBC669" s="198"/>
      <c r="VBD669" s="198"/>
      <c r="VBE669" s="198"/>
      <c r="VBF669" s="198"/>
      <c r="VBG669" s="198"/>
      <c r="VBH669" s="198"/>
      <c r="VBI669" s="198"/>
      <c r="VBJ669" s="198"/>
      <c r="VBK669" s="198"/>
      <c r="VBL669" s="198"/>
      <c r="VBM669" s="198"/>
      <c r="VBN669" s="198"/>
      <c r="VBO669" s="198"/>
      <c r="VBP669" s="198"/>
      <c r="VBQ669" s="198"/>
      <c r="VBR669" s="198"/>
      <c r="VBS669" s="198"/>
      <c r="VBT669" s="198"/>
      <c r="VBU669" s="198"/>
      <c r="VBV669" s="198"/>
      <c r="VBW669" s="198"/>
      <c r="VBX669" s="198"/>
      <c r="VBY669" s="198"/>
      <c r="VBZ669" s="198"/>
      <c r="VCA669" s="198"/>
      <c r="VCB669" s="198"/>
      <c r="VCC669" s="198"/>
      <c r="VCD669" s="198"/>
      <c r="VCE669" s="198"/>
      <c r="VCF669" s="198"/>
      <c r="VCG669" s="198"/>
      <c r="VCH669" s="198"/>
      <c r="VCI669" s="198"/>
      <c r="VCJ669" s="198"/>
      <c r="VCK669" s="198"/>
      <c r="VCL669" s="198"/>
      <c r="VCM669" s="198"/>
      <c r="VCN669" s="198"/>
      <c r="VCO669" s="198"/>
      <c r="VCP669" s="198"/>
      <c r="VCQ669" s="198"/>
      <c r="VCR669" s="198"/>
      <c r="VCS669" s="198"/>
      <c r="VCT669" s="198"/>
      <c r="VCU669" s="198"/>
      <c r="VCV669" s="198"/>
      <c r="VCW669" s="198"/>
      <c r="VCX669" s="198"/>
      <c r="VCY669" s="198"/>
      <c r="VCZ669" s="198"/>
      <c r="VDA669" s="198"/>
      <c r="VDB669" s="198"/>
      <c r="VDC669" s="198"/>
      <c r="VDD669" s="198"/>
      <c r="VDE669" s="198"/>
      <c r="VDF669" s="198"/>
      <c r="VDG669" s="198"/>
      <c r="VDH669" s="198"/>
      <c r="VDI669" s="198"/>
      <c r="VDJ669" s="198"/>
      <c r="VDK669" s="198"/>
      <c r="VDL669" s="198"/>
      <c r="VDM669" s="198"/>
      <c r="VDN669" s="198"/>
      <c r="VDO669" s="198"/>
      <c r="VDP669" s="198"/>
      <c r="VDQ669" s="198"/>
      <c r="VDR669" s="198"/>
      <c r="VDS669" s="198"/>
      <c r="VDT669" s="198"/>
      <c r="VDU669" s="198"/>
      <c r="VDV669" s="198"/>
      <c r="VDW669" s="198"/>
      <c r="VDX669" s="198"/>
      <c r="VDY669" s="198"/>
      <c r="VDZ669" s="198"/>
      <c r="VEA669" s="198"/>
      <c r="VEB669" s="198"/>
      <c r="VEC669" s="198"/>
      <c r="VED669" s="198"/>
      <c r="VEE669" s="198"/>
      <c r="VEF669" s="198"/>
      <c r="VEG669" s="198"/>
      <c r="VEH669" s="198"/>
      <c r="VEI669" s="198"/>
      <c r="VEJ669" s="198"/>
      <c r="VEK669" s="198"/>
      <c r="VEL669" s="198"/>
      <c r="VEM669" s="198"/>
      <c r="VEN669" s="198"/>
      <c r="VEO669" s="198"/>
      <c r="VEP669" s="198"/>
      <c r="VEQ669" s="198"/>
      <c r="VER669" s="198"/>
      <c r="VES669" s="198"/>
      <c r="VET669" s="198"/>
      <c r="VEU669" s="198"/>
      <c r="VEV669" s="198"/>
      <c r="VEW669" s="198"/>
      <c r="VEX669" s="198"/>
      <c r="VEY669" s="198"/>
      <c r="VEZ669" s="198"/>
      <c r="VFA669" s="198"/>
      <c r="VFB669" s="198"/>
      <c r="VFC669" s="198"/>
      <c r="VFD669" s="198"/>
      <c r="VFE669" s="198"/>
      <c r="VFF669" s="198"/>
      <c r="VFG669" s="198"/>
      <c r="VFH669" s="198"/>
      <c r="VFI669" s="198"/>
      <c r="VFJ669" s="198"/>
      <c r="VFK669" s="198"/>
      <c r="VFL669" s="198"/>
      <c r="VFM669" s="198"/>
      <c r="VFN669" s="198"/>
      <c r="VFO669" s="198"/>
      <c r="VFP669" s="198"/>
      <c r="VFQ669" s="198"/>
      <c r="VFR669" s="198"/>
      <c r="VFS669" s="198"/>
      <c r="VFT669" s="198"/>
      <c r="VFU669" s="198"/>
      <c r="VFV669" s="198"/>
      <c r="VFW669" s="198"/>
      <c r="VFX669" s="198"/>
      <c r="VFY669" s="198"/>
      <c r="VFZ669" s="198"/>
      <c r="VGA669" s="198"/>
      <c r="VGB669" s="198"/>
      <c r="VGC669" s="198"/>
      <c r="VGD669" s="198"/>
      <c r="VGE669" s="198"/>
      <c r="VGF669" s="198"/>
      <c r="VGG669" s="198"/>
      <c r="VGH669" s="198"/>
      <c r="VGI669" s="198"/>
      <c r="VGJ669" s="198"/>
      <c r="VGK669" s="198"/>
      <c r="VGL669" s="198"/>
      <c r="VGM669" s="198"/>
      <c r="VGN669" s="198"/>
      <c r="VGO669" s="198"/>
      <c r="VGP669" s="198"/>
      <c r="VGQ669" s="198"/>
      <c r="VGR669" s="198"/>
      <c r="VGS669" s="198"/>
      <c r="VGT669" s="198"/>
      <c r="VGU669" s="198"/>
      <c r="VGV669" s="198"/>
      <c r="VGW669" s="198"/>
      <c r="VGX669" s="198"/>
      <c r="VGY669" s="198"/>
      <c r="VGZ669" s="198"/>
      <c r="VHA669" s="198"/>
      <c r="VHB669" s="198"/>
      <c r="VHC669" s="198"/>
      <c r="VHD669" s="198"/>
      <c r="VHE669" s="198"/>
      <c r="VHF669" s="198"/>
      <c r="VHG669" s="198"/>
      <c r="VHH669" s="198"/>
      <c r="VHI669" s="198"/>
      <c r="VHJ669" s="198"/>
      <c r="VHK669" s="198"/>
      <c r="VHL669" s="198"/>
      <c r="VHM669" s="198"/>
      <c r="VHN669" s="198"/>
      <c r="VHO669" s="198"/>
      <c r="VHP669" s="198"/>
      <c r="VHQ669" s="198"/>
      <c r="VHR669" s="198"/>
      <c r="VHS669" s="198"/>
      <c r="VHT669" s="198"/>
      <c r="VHU669" s="198"/>
      <c r="VHV669" s="198"/>
      <c r="VHW669" s="198"/>
      <c r="VHX669" s="198"/>
      <c r="VHY669" s="198"/>
      <c r="VHZ669" s="198"/>
      <c r="VIA669" s="198"/>
      <c r="VIB669" s="198"/>
      <c r="VIC669" s="198"/>
      <c r="VID669" s="198"/>
      <c r="VIE669" s="198"/>
      <c r="VIF669" s="198"/>
      <c r="VIG669" s="198"/>
      <c r="VIH669" s="198"/>
      <c r="VII669" s="198"/>
      <c r="VIJ669" s="198"/>
      <c r="VIK669" s="198"/>
      <c r="VIL669" s="198"/>
      <c r="VIM669" s="198"/>
      <c r="VIN669" s="198"/>
      <c r="VIO669" s="198"/>
      <c r="VIP669" s="198"/>
      <c r="VIQ669" s="198"/>
      <c r="VIR669" s="198"/>
      <c r="VIS669" s="198"/>
      <c r="VIT669" s="198"/>
      <c r="VIU669" s="198"/>
      <c r="VIV669" s="198"/>
      <c r="VIW669" s="198"/>
      <c r="VIX669" s="198"/>
      <c r="VIY669" s="198"/>
      <c r="VIZ669" s="198"/>
      <c r="VJA669" s="198"/>
      <c r="VJB669" s="198"/>
      <c r="VJC669" s="198"/>
      <c r="VJD669" s="198"/>
      <c r="VJE669" s="198"/>
      <c r="VJF669" s="198"/>
      <c r="VJG669" s="198"/>
      <c r="VJH669" s="198"/>
      <c r="VJI669" s="198"/>
      <c r="VJJ669" s="198"/>
      <c r="VJK669" s="198"/>
      <c r="VJL669" s="198"/>
      <c r="VJM669" s="198"/>
      <c r="VJN669" s="198"/>
      <c r="VJO669" s="198"/>
      <c r="VJP669" s="198"/>
      <c r="VJQ669" s="198"/>
      <c r="VJR669" s="198"/>
      <c r="VJS669" s="198"/>
      <c r="VJT669" s="198"/>
      <c r="VJU669" s="198"/>
      <c r="VJV669" s="198"/>
      <c r="VJW669" s="198"/>
      <c r="VJX669" s="198"/>
      <c r="VJY669" s="198"/>
      <c r="VJZ669" s="198"/>
      <c r="VKA669" s="198"/>
      <c r="VKB669" s="198"/>
      <c r="VKC669" s="198"/>
      <c r="VKD669" s="198"/>
      <c r="VKE669" s="198"/>
      <c r="VKF669" s="198"/>
      <c r="VKG669" s="198"/>
      <c r="VKH669" s="198"/>
      <c r="VKI669" s="198"/>
      <c r="VKJ669" s="198"/>
      <c r="VKK669" s="198"/>
      <c r="VKL669" s="198"/>
      <c r="VKM669" s="198"/>
      <c r="VKN669" s="198"/>
      <c r="VKO669" s="198"/>
      <c r="VKP669" s="198"/>
      <c r="VKQ669" s="198"/>
      <c r="VKR669" s="198"/>
      <c r="VKS669" s="198"/>
      <c r="VKT669" s="198"/>
      <c r="VKU669" s="198"/>
      <c r="VKV669" s="198"/>
      <c r="VKW669" s="198"/>
      <c r="VKX669" s="198"/>
      <c r="VKY669" s="198"/>
      <c r="VKZ669" s="198"/>
      <c r="VLA669" s="198"/>
      <c r="VLB669" s="198"/>
      <c r="VLC669" s="198"/>
      <c r="VLD669" s="198"/>
      <c r="VLE669" s="198"/>
      <c r="VLF669" s="198"/>
      <c r="VLG669" s="198"/>
      <c r="VLH669" s="198"/>
      <c r="VLI669" s="198"/>
      <c r="VLJ669" s="198"/>
      <c r="VLK669" s="198"/>
      <c r="VLL669" s="198"/>
      <c r="VLM669" s="198"/>
      <c r="VLN669" s="198"/>
      <c r="VLO669" s="198"/>
      <c r="VLP669" s="198"/>
      <c r="VLQ669" s="198"/>
      <c r="VLR669" s="198"/>
      <c r="VLS669" s="198"/>
      <c r="VLT669" s="198"/>
      <c r="VLU669" s="198"/>
      <c r="VLV669" s="198"/>
      <c r="VLW669" s="198"/>
      <c r="VLX669" s="198"/>
      <c r="VLY669" s="198"/>
      <c r="VLZ669" s="198"/>
      <c r="VMA669" s="198"/>
      <c r="VMB669" s="198"/>
      <c r="VMC669" s="198"/>
      <c r="VMD669" s="198"/>
      <c r="VME669" s="198"/>
      <c r="VMF669" s="198"/>
      <c r="VMG669" s="198"/>
      <c r="VMH669" s="198"/>
      <c r="VMI669" s="198"/>
      <c r="VMJ669" s="198"/>
      <c r="VMK669" s="198"/>
      <c r="VML669" s="198"/>
      <c r="VMM669" s="198"/>
      <c r="VMN669" s="198"/>
      <c r="VMO669" s="198"/>
      <c r="VMP669" s="198"/>
      <c r="VMQ669" s="198"/>
      <c r="VMR669" s="198"/>
      <c r="VMS669" s="198"/>
      <c r="VMT669" s="198"/>
      <c r="VMU669" s="198"/>
      <c r="VMV669" s="198"/>
      <c r="VMW669" s="198"/>
      <c r="VMX669" s="198"/>
      <c r="VMY669" s="198"/>
      <c r="VMZ669" s="198"/>
      <c r="VNA669" s="198"/>
      <c r="VNB669" s="198"/>
      <c r="VNC669" s="198"/>
      <c r="VND669" s="198"/>
      <c r="VNE669" s="198"/>
      <c r="VNF669" s="198"/>
      <c r="VNG669" s="198"/>
      <c r="VNH669" s="198"/>
      <c r="VNI669" s="198"/>
      <c r="VNJ669" s="198"/>
      <c r="VNK669" s="198"/>
      <c r="VNL669" s="198"/>
      <c r="VNM669" s="198"/>
      <c r="VNN669" s="198"/>
      <c r="VNO669" s="198"/>
      <c r="VNP669" s="198"/>
      <c r="VNQ669" s="198"/>
      <c r="VNR669" s="198"/>
      <c r="VNS669" s="198"/>
      <c r="VNT669" s="198"/>
      <c r="VNU669" s="198"/>
      <c r="VNV669" s="198"/>
      <c r="VNW669" s="198"/>
      <c r="VNX669" s="198"/>
      <c r="VNY669" s="198"/>
      <c r="VNZ669" s="198"/>
      <c r="VOA669" s="198"/>
      <c r="VOB669" s="198"/>
      <c r="VOC669" s="198"/>
      <c r="VOD669" s="198"/>
      <c r="VOE669" s="198"/>
      <c r="VOF669" s="198"/>
      <c r="VOG669" s="198"/>
      <c r="VOH669" s="198"/>
      <c r="VOI669" s="198"/>
      <c r="VOJ669" s="198"/>
      <c r="VOK669" s="198"/>
      <c r="VOL669" s="198"/>
      <c r="VOM669" s="198"/>
      <c r="VON669" s="198"/>
      <c r="VOO669" s="198"/>
      <c r="VOP669" s="198"/>
      <c r="VOQ669" s="198"/>
      <c r="VOR669" s="198"/>
      <c r="VOS669" s="198"/>
      <c r="VOT669" s="198"/>
      <c r="VOU669" s="198"/>
      <c r="VOV669" s="198"/>
      <c r="VOW669" s="198"/>
      <c r="VOX669" s="198"/>
      <c r="VOY669" s="198"/>
      <c r="VOZ669" s="198"/>
      <c r="VPA669" s="198"/>
      <c r="VPB669" s="198"/>
      <c r="VPC669" s="198"/>
      <c r="VPD669" s="198"/>
      <c r="VPE669" s="198"/>
      <c r="VPF669" s="198"/>
      <c r="VPG669" s="198"/>
      <c r="VPH669" s="198"/>
      <c r="VPI669" s="198"/>
      <c r="VPJ669" s="198"/>
      <c r="VPK669" s="198"/>
      <c r="VPL669" s="198"/>
      <c r="VPM669" s="198"/>
      <c r="VPN669" s="198"/>
      <c r="VPO669" s="198"/>
      <c r="VPP669" s="198"/>
      <c r="VPQ669" s="198"/>
      <c r="VPR669" s="198"/>
      <c r="VPS669" s="198"/>
      <c r="VPT669" s="198"/>
      <c r="VPU669" s="198"/>
      <c r="VPV669" s="198"/>
      <c r="VPW669" s="198"/>
      <c r="VPX669" s="198"/>
      <c r="VPY669" s="198"/>
      <c r="VPZ669" s="198"/>
      <c r="VQA669" s="198"/>
      <c r="VQB669" s="198"/>
      <c r="VQC669" s="198"/>
      <c r="VQD669" s="198"/>
      <c r="VQE669" s="198"/>
      <c r="VQF669" s="198"/>
      <c r="VQG669" s="198"/>
      <c r="VQH669" s="198"/>
      <c r="VQI669" s="198"/>
      <c r="VQJ669" s="198"/>
      <c r="VQK669" s="198"/>
      <c r="VQL669" s="198"/>
      <c r="VQM669" s="198"/>
      <c r="VQN669" s="198"/>
      <c r="VQO669" s="198"/>
      <c r="VQP669" s="198"/>
      <c r="VQQ669" s="198"/>
      <c r="VQR669" s="198"/>
      <c r="VQS669" s="198"/>
      <c r="VQT669" s="198"/>
      <c r="VQU669" s="198"/>
      <c r="VQV669" s="198"/>
      <c r="VQW669" s="198"/>
      <c r="VQX669" s="198"/>
      <c r="VQY669" s="198"/>
      <c r="VQZ669" s="198"/>
      <c r="VRA669" s="198"/>
      <c r="VRB669" s="198"/>
      <c r="VRC669" s="198"/>
      <c r="VRD669" s="198"/>
      <c r="VRE669" s="198"/>
      <c r="VRF669" s="198"/>
      <c r="VRG669" s="198"/>
      <c r="VRH669" s="198"/>
      <c r="VRI669" s="198"/>
      <c r="VRJ669" s="198"/>
      <c r="VRK669" s="198"/>
      <c r="VRL669" s="198"/>
      <c r="VRM669" s="198"/>
      <c r="VRN669" s="198"/>
      <c r="VRO669" s="198"/>
      <c r="VRP669" s="198"/>
      <c r="VRQ669" s="198"/>
      <c r="VRR669" s="198"/>
      <c r="VRS669" s="198"/>
      <c r="VRT669" s="198"/>
      <c r="VRU669" s="198"/>
      <c r="VRV669" s="198"/>
      <c r="VRW669" s="198"/>
      <c r="VRX669" s="198"/>
      <c r="VRY669" s="198"/>
      <c r="VRZ669" s="198"/>
      <c r="VSA669" s="198"/>
      <c r="VSB669" s="198"/>
      <c r="VSC669" s="198"/>
      <c r="VSD669" s="198"/>
      <c r="VSE669" s="198"/>
      <c r="VSF669" s="198"/>
      <c r="VSG669" s="198"/>
      <c r="VSH669" s="198"/>
      <c r="VSI669" s="198"/>
      <c r="VSJ669" s="198"/>
      <c r="VSK669" s="198"/>
      <c r="VSL669" s="198"/>
      <c r="VSM669" s="198"/>
      <c r="VSN669" s="198"/>
      <c r="VSO669" s="198"/>
      <c r="VSP669" s="198"/>
      <c r="VSQ669" s="198"/>
      <c r="VSR669" s="198"/>
      <c r="VSS669" s="198"/>
      <c r="VST669" s="198"/>
      <c r="VSU669" s="198"/>
      <c r="VSV669" s="198"/>
      <c r="VSW669" s="198"/>
      <c r="VSX669" s="198"/>
      <c r="VSY669" s="198"/>
      <c r="VSZ669" s="198"/>
      <c r="VTA669" s="198"/>
      <c r="VTB669" s="198"/>
      <c r="VTC669" s="198"/>
      <c r="VTD669" s="198"/>
      <c r="VTE669" s="198"/>
      <c r="VTF669" s="198"/>
      <c r="VTG669" s="198"/>
      <c r="VTH669" s="198"/>
      <c r="VTI669" s="198"/>
      <c r="VTJ669" s="198"/>
      <c r="VTK669" s="198"/>
      <c r="VTL669" s="198"/>
      <c r="VTM669" s="198"/>
      <c r="VTN669" s="198"/>
      <c r="VTO669" s="198"/>
      <c r="VTP669" s="198"/>
      <c r="VTQ669" s="198"/>
      <c r="VTR669" s="198"/>
      <c r="VTS669" s="198"/>
      <c r="VTT669" s="198"/>
      <c r="VTU669" s="198"/>
      <c r="VTV669" s="198"/>
      <c r="VTW669" s="198"/>
      <c r="VTX669" s="198"/>
      <c r="VTY669" s="198"/>
      <c r="VTZ669" s="198"/>
      <c r="VUA669" s="198"/>
      <c r="VUB669" s="198"/>
      <c r="VUC669" s="198"/>
      <c r="VUD669" s="198"/>
      <c r="VUE669" s="198"/>
      <c r="VUF669" s="198"/>
      <c r="VUG669" s="198"/>
      <c r="VUH669" s="198"/>
      <c r="VUI669" s="198"/>
      <c r="VUJ669" s="198"/>
      <c r="VUK669" s="198"/>
      <c r="VUL669" s="198"/>
      <c r="VUM669" s="198"/>
      <c r="VUN669" s="198"/>
      <c r="VUO669" s="198"/>
      <c r="VUP669" s="198"/>
      <c r="VUQ669" s="198"/>
      <c r="VUR669" s="198"/>
      <c r="VUS669" s="198"/>
      <c r="VUT669" s="198"/>
      <c r="VUU669" s="198"/>
      <c r="VUV669" s="198"/>
      <c r="VUW669" s="198"/>
      <c r="VUX669" s="198"/>
      <c r="VUY669" s="198"/>
      <c r="VUZ669" s="198"/>
      <c r="VVA669" s="198"/>
      <c r="VVB669" s="198"/>
      <c r="VVC669" s="198"/>
      <c r="VVD669" s="198"/>
      <c r="VVE669" s="198"/>
      <c r="VVF669" s="198"/>
      <c r="VVG669" s="198"/>
      <c r="VVH669" s="198"/>
      <c r="VVI669" s="198"/>
      <c r="VVJ669" s="198"/>
      <c r="VVK669" s="198"/>
      <c r="VVL669" s="198"/>
      <c r="VVM669" s="198"/>
      <c r="VVN669" s="198"/>
      <c r="VVO669" s="198"/>
      <c r="VVP669" s="198"/>
      <c r="VVQ669" s="198"/>
      <c r="VVR669" s="198"/>
      <c r="VVS669" s="198"/>
      <c r="VVT669" s="198"/>
      <c r="VVU669" s="198"/>
      <c r="VVV669" s="198"/>
      <c r="VVW669" s="198"/>
      <c r="VVX669" s="198"/>
      <c r="VVY669" s="198"/>
      <c r="VVZ669" s="198"/>
      <c r="VWA669" s="198"/>
      <c r="VWB669" s="198"/>
      <c r="VWC669" s="198"/>
      <c r="VWD669" s="198"/>
      <c r="VWE669" s="198"/>
      <c r="VWF669" s="198"/>
      <c r="VWG669" s="198"/>
      <c r="VWH669" s="198"/>
      <c r="VWI669" s="198"/>
      <c r="VWJ669" s="198"/>
      <c r="VWK669" s="198"/>
      <c r="VWL669" s="198"/>
      <c r="VWM669" s="198"/>
      <c r="VWN669" s="198"/>
      <c r="VWO669" s="198"/>
      <c r="VWP669" s="198"/>
      <c r="VWQ669" s="198"/>
      <c r="VWR669" s="198"/>
      <c r="VWS669" s="198"/>
      <c r="VWT669" s="198"/>
      <c r="VWU669" s="198"/>
      <c r="VWV669" s="198"/>
      <c r="VWW669" s="198"/>
      <c r="VWX669" s="198"/>
      <c r="VWY669" s="198"/>
      <c r="VWZ669" s="198"/>
      <c r="VXA669" s="198"/>
      <c r="VXB669" s="198"/>
      <c r="VXC669" s="198"/>
      <c r="VXD669" s="198"/>
      <c r="VXE669" s="198"/>
      <c r="VXF669" s="198"/>
      <c r="VXG669" s="198"/>
      <c r="VXH669" s="198"/>
      <c r="VXI669" s="198"/>
      <c r="VXJ669" s="198"/>
      <c r="VXK669" s="198"/>
      <c r="VXL669" s="198"/>
      <c r="VXM669" s="198"/>
      <c r="VXN669" s="198"/>
      <c r="VXO669" s="198"/>
      <c r="VXP669" s="198"/>
      <c r="VXQ669" s="198"/>
      <c r="VXR669" s="198"/>
      <c r="VXS669" s="198"/>
      <c r="VXT669" s="198"/>
      <c r="VXU669" s="198"/>
      <c r="VXV669" s="198"/>
      <c r="VXW669" s="198"/>
      <c r="VXX669" s="198"/>
      <c r="VXY669" s="198"/>
      <c r="VXZ669" s="198"/>
      <c r="VYA669" s="198"/>
      <c r="VYB669" s="198"/>
      <c r="VYC669" s="198"/>
      <c r="VYD669" s="198"/>
      <c r="VYE669" s="198"/>
      <c r="VYF669" s="198"/>
      <c r="VYG669" s="198"/>
      <c r="VYH669" s="198"/>
      <c r="VYI669" s="198"/>
      <c r="VYJ669" s="198"/>
      <c r="VYK669" s="198"/>
      <c r="VYL669" s="198"/>
      <c r="VYM669" s="198"/>
      <c r="VYN669" s="198"/>
      <c r="VYO669" s="198"/>
      <c r="VYP669" s="198"/>
      <c r="VYQ669" s="198"/>
      <c r="VYR669" s="198"/>
      <c r="VYS669" s="198"/>
      <c r="VYT669" s="198"/>
      <c r="VYU669" s="198"/>
      <c r="VYV669" s="198"/>
      <c r="VYW669" s="198"/>
      <c r="VYX669" s="198"/>
      <c r="VYY669" s="198"/>
      <c r="VYZ669" s="198"/>
      <c r="VZA669" s="198"/>
      <c r="VZB669" s="198"/>
      <c r="VZC669" s="198"/>
      <c r="VZD669" s="198"/>
      <c r="VZE669" s="198"/>
      <c r="VZF669" s="198"/>
      <c r="VZG669" s="198"/>
      <c r="VZH669" s="198"/>
      <c r="VZI669" s="198"/>
      <c r="VZJ669" s="198"/>
      <c r="VZK669" s="198"/>
      <c r="VZL669" s="198"/>
      <c r="VZM669" s="198"/>
      <c r="VZN669" s="198"/>
      <c r="VZO669" s="198"/>
      <c r="VZP669" s="198"/>
      <c r="VZQ669" s="198"/>
      <c r="VZR669" s="198"/>
      <c r="VZS669" s="198"/>
      <c r="VZT669" s="198"/>
      <c r="VZU669" s="198"/>
      <c r="VZV669" s="198"/>
      <c r="VZW669" s="198"/>
      <c r="VZX669" s="198"/>
      <c r="VZY669" s="198"/>
      <c r="VZZ669" s="198"/>
      <c r="WAA669" s="198"/>
      <c r="WAB669" s="198"/>
      <c r="WAC669" s="198"/>
      <c r="WAD669" s="198"/>
      <c r="WAE669" s="198"/>
      <c r="WAF669" s="198"/>
      <c r="WAG669" s="198"/>
      <c r="WAH669" s="198"/>
      <c r="WAI669" s="198"/>
      <c r="WAJ669" s="198"/>
      <c r="WAK669" s="198"/>
      <c r="WAL669" s="198"/>
      <c r="WAM669" s="198"/>
      <c r="WAN669" s="198"/>
      <c r="WAO669" s="198"/>
      <c r="WAP669" s="198"/>
      <c r="WAQ669" s="198"/>
      <c r="WAR669" s="198"/>
      <c r="WAS669" s="198"/>
      <c r="WAT669" s="198"/>
      <c r="WAU669" s="198"/>
      <c r="WAV669" s="198"/>
      <c r="WAW669" s="198"/>
      <c r="WAX669" s="198"/>
      <c r="WAY669" s="198"/>
      <c r="WAZ669" s="198"/>
      <c r="WBA669" s="198"/>
      <c r="WBB669" s="198"/>
      <c r="WBC669" s="198"/>
      <c r="WBD669" s="198"/>
      <c r="WBE669" s="198"/>
      <c r="WBF669" s="198"/>
      <c r="WBG669" s="198"/>
      <c r="WBH669" s="198"/>
      <c r="WBI669" s="198"/>
      <c r="WBJ669" s="198"/>
      <c r="WBK669" s="198"/>
      <c r="WBL669" s="198"/>
      <c r="WBM669" s="198"/>
      <c r="WBN669" s="198"/>
      <c r="WBO669" s="198"/>
      <c r="WBP669" s="198"/>
      <c r="WBQ669" s="198"/>
      <c r="WBR669" s="198"/>
      <c r="WBS669" s="198"/>
      <c r="WBT669" s="198"/>
      <c r="WBU669" s="198"/>
      <c r="WBV669" s="198"/>
      <c r="WBW669" s="198"/>
      <c r="WBX669" s="198"/>
      <c r="WBY669" s="198"/>
      <c r="WBZ669" s="198"/>
      <c r="WCA669" s="198"/>
      <c r="WCB669" s="198"/>
      <c r="WCC669" s="198"/>
      <c r="WCD669" s="198"/>
      <c r="WCE669" s="198"/>
      <c r="WCF669" s="198"/>
      <c r="WCG669" s="198"/>
      <c r="WCH669" s="198"/>
      <c r="WCI669" s="198"/>
      <c r="WCJ669" s="198"/>
      <c r="WCK669" s="198"/>
      <c r="WCL669" s="198"/>
      <c r="WCM669" s="198"/>
      <c r="WCN669" s="198"/>
      <c r="WCO669" s="198"/>
      <c r="WCP669" s="198"/>
      <c r="WCQ669" s="198"/>
      <c r="WCR669" s="198"/>
      <c r="WCS669" s="198"/>
      <c r="WCT669" s="198"/>
      <c r="WCU669" s="198"/>
      <c r="WCV669" s="198"/>
      <c r="WCW669" s="198"/>
      <c r="WCX669" s="198"/>
      <c r="WCY669" s="198"/>
      <c r="WCZ669" s="198"/>
      <c r="WDA669" s="198"/>
      <c r="WDB669" s="198"/>
      <c r="WDC669" s="198"/>
      <c r="WDD669" s="198"/>
      <c r="WDE669" s="198"/>
      <c r="WDF669" s="198"/>
      <c r="WDG669" s="198"/>
      <c r="WDH669" s="198"/>
      <c r="WDI669" s="198"/>
      <c r="WDJ669" s="198"/>
      <c r="WDK669" s="198"/>
      <c r="WDL669" s="198"/>
      <c r="WDM669" s="198"/>
      <c r="WDN669" s="198"/>
      <c r="WDO669" s="198"/>
      <c r="WDP669" s="198"/>
      <c r="WDQ669" s="198"/>
      <c r="WDR669" s="198"/>
      <c r="WDS669" s="198"/>
      <c r="WDT669" s="198"/>
      <c r="WDU669" s="198"/>
      <c r="WDV669" s="198"/>
      <c r="WDW669" s="198"/>
      <c r="WDX669" s="198"/>
      <c r="WDY669" s="198"/>
      <c r="WDZ669" s="198"/>
      <c r="WEA669" s="198"/>
      <c r="WEB669" s="198"/>
      <c r="WEC669" s="198"/>
      <c r="WED669" s="198"/>
      <c r="WEE669" s="198"/>
      <c r="WEF669" s="198"/>
      <c r="WEG669" s="198"/>
      <c r="WEH669" s="198"/>
      <c r="WEI669" s="198"/>
      <c r="WEJ669" s="198"/>
      <c r="WEK669" s="198"/>
      <c r="WEL669" s="198"/>
      <c r="WEM669" s="198"/>
      <c r="WEN669" s="198"/>
      <c r="WEO669" s="198"/>
      <c r="WEP669" s="198"/>
      <c r="WEQ669" s="198"/>
      <c r="WER669" s="198"/>
      <c r="WES669" s="198"/>
      <c r="WET669" s="198"/>
      <c r="WEU669" s="198"/>
      <c r="WEV669" s="198"/>
      <c r="WEW669" s="198"/>
      <c r="WEX669" s="198"/>
      <c r="WEY669" s="198"/>
      <c r="WEZ669" s="198"/>
      <c r="WFA669" s="198"/>
      <c r="WFB669" s="198"/>
      <c r="WFC669" s="198"/>
      <c r="WFD669" s="198"/>
      <c r="WFE669" s="198"/>
      <c r="WFF669" s="198"/>
      <c r="WFG669" s="198"/>
      <c r="WFH669" s="198"/>
      <c r="WFI669" s="198"/>
      <c r="WFJ669" s="198"/>
      <c r="WFK669" s="198"/>
      <c r="WFL669" s="198"/>
      <c r="WFM669" s="198"/>
      <c r="WFN669" s="198"/>
      <c r="WFO669" s="198"/>
      <c r="WFP669" s="198"/>
      <c r="WFQ669" s="198"/>
      <c r="WFR669" s="198"/>
      <c r="WFS669" s="198"/>
      <c r="WFT669" s="198"/>
      <c r="WFU669" s="198"/>
      <c r="WFV669" s="198"/>
      <c r="WFW669" s="198"/>
      <c r="WFX669" s="198"/>
      <c r="WFY669" s="198"/>
      <c r="WFZ669" s="198"/>
      <c r="WGA669" s="198"/>
      <c r="WGB669" s="198"/>
      <c r="WGC669" s="198"/>
      <c r="WGD669" s="198"/>
      <c r="WGE669" s="198"/>
      <c r="WGF669" s="198"/>
      <c r="WGG669" s="198"/>
      <c r="WGH669" s="198"/>
      <c r="WGI669" s="198"/>
      <c r="WGJ669" s="198"/>
      <c r="WGK669" s="198"/>
      <c r="WGL669" s="198"/>
      <c r="WGM669" s="198"/>
      <c r="WGN669" s="198"/>
      <c r="WGO669" s="198"/>
      <c r="WGP669" s="198"/>
      <c r="WGQ669" s="198"/>
      <c r="WGR669" s="198"/>
      <c r="WGS669" s="198"/>
      <c r="WGT669" s="198"/>
      <c r="WGU669" s="198"/>
      <c r="WGV669" s="198"/>
      <c r="WGW669" s="198"/>
      <c r="WGX669" s="198"/>
      <c r="WGY669" s="198"/>
      <c r="WGZ669" s="198"/>
      <c r="WHA669" s="198"/>
      <c r="WHB669" s="198"/>
      <c r="WHC669" s="198"/>
      <c r="WHD669" s="198"/>
      <c r="WHE669" s="198"/>
      <c r="WHF669" s="198"/>
      <c r="WHG669" s="198"/>
      <c r="WHH669" s="198"/>
      <c r="WHI669" s="198"/>
      <c r="WHJ669" s="198"/>
      <c r="WHK669" s="198"/>
      <c r="WHL669" s="198"/>
      <c r="WHM669" s="198"/>
      <c r="WHN669" s="198"/>
      <c r="WHO669" s="198"/>
      <c r="WHP669" s="198"/>
      <c r="WHQ669" s="198"/>
      <c r="WHR669" s="198"/>
      <c r="WHS669" s="198"/>
      <c r="WHT669" s="198"/>
      <c r="WHU669" s="198"/>
      <c r="WHV669" s="198"/>
      <c r="WHW669" s="198"/>
      <c r="WHX669" s="198"/>
      <c r="WHY669" s="198"/>
      <c r="WHZ669" s="198"/>
      <c r="WIA669" s="198"/>
      <c r="WIB669" s="198"/>
      <c r="WIC669" s="198"/>
      <c r="WID669" s="198"/>
      <c r="WIE669" s="198"/>
      <c r="WIF669" s="198"/>
      <c r="WIG669" s="198"/>
      <c r="WIH669" s="198"/>
      <c r="WII669" s="198"/>
      <c r="WIJ669" s="198"/>
      <c r="WIK669" s="198"/>
      <c r="WIL669" s="198"/>
      <c r="WIM669" s="198"/>
      <c r="WIN669" s="198"/>
      <c r="WIO669" s="198"/>
      <c r="WIP669" s="198"/>
      <c r="WIQ669" s="198"/>
      <c r="WIR669" s="198"/>
      <c r="WIS669" s="198"/>
      <c r="WIT669" s="198"/>
      <c r="WIU669" s="198"/>
      <c r="WIV669" s="198"/>
      <c r="WIW669" s="198"/>
      <c r="WIX669" s="198"/>
      <c r="WIY669" s="198"/>
      <c r="WIZ669" s="198"/>
      <c r="WJA669" s="198"/>
      <c r="WJB669" s="198"/>
      <c r="WJC669" s="198"/>
      <c r="WJD669" s="198"/>
      <c r="WJE669" s="198"/>
      <c r="WJF669" s="198"/>
      <c r="WJG669" s="198"/>
      <c r="WJH669" s="198"/>
      <c r="WJI669" s="198"/>
      <c r="WJJ669" s="198"/>
      <c r="WJK669" s="198"/>
      <c r="WJL669" s="198"/>
      <c r="WJM669" s="198"/>
      <c r="WJN669" s="198"/>
      <c r="WJO669" s="198"/>
      <c r="WJP669" s="198"/>
      <c r="WJQ669" s="198"/>
      <c r="WJR669" s="198"/>
      <c r="WJS669" s="198"/>
      <c r="WJT669" s="198"/>
      <c r="WJU669" s="198"/>
      <c r="WJV669" s="198"/>
      <c r="WJW669" s="198"/>
      <c r="WJX669" s="198"/>
      <c r="WJY669" s="198"/>
      <c r="WJZ669" s="198"/>
      <c r="WKA669" s="198"/>
      <c r="WKB669" s="198"/>
      <c r="WKC669" s="198"/>
      <c r="WKD669" s="198"/>
      <c r="WKE669" s="198"/>
      <c r="WKF669" s="198"/>
      <c r="WKG669" s="198"/>
      <c r="WKH669" s="198"/>
      <c r="WKI669" s="198"/>
      <c r="WKJ669" s="198"/>
      <c r="WKK669" s="198"/>
      <c r="WKL669" s="198"/>
      <c r="WKM669" s="198"/>
      <c r="WKN669" s="198"/>
      <c r="WKO669" s="198"/>
      <c r="WKP669" s="198"/>
      <c r="WKQ669" s="198"/>
      <c r="WKR669" s="198"/>
      <c r="WKS669" s="198"/>
      <c r="WKT669" s="198"/>
      <c r="WKU669" s="198"/>
      <c r="WKV669" s="198"/>
      <c r="WKW669" s="198"/>
      <c r="WKX669" s="198"/>
      <c r="WKY669" s="198"/>
      <c r="WKZ669" s="198"/>
      <c r="WLA669" s="198"/>
      <c r="WLB669" s="198"/>
      <c r="WLC669" s="198"/>
      <c r="WLD669" s="198"/>
      <c r="WLE669" s="198"/>
      <c r="WLF669" s="198"/>
      <c r="WLG669" s="198"/>
      <c r="WLH669" s="198"/>
      <c r="WLI669" s="198"/>
      <c r="WLJ669" s="198"/>
      <c r="WLK669" s="198"/>
      <c r="WLL669" s="198"/>
      <c r="WLM669" s="198"/>
      <c r="WLN669" s="198"/>
      <c r="WLO669" s="198"/>
      <c r="WLP669" s="198"/>
      <c r="WLQ669" s="198"/>
      <c r="WLR669" s="198"/>
      <c r="WLS669" s="198"/>
      <c r="WLT669" s="198"/>
      <c r="WLU669" s="198"/>
      <c r="WLV669" s="198"/>
      <c r="WLW669" s="198"/>
      <c r="WLX669" s="198"/>
      <c r="WLY669" s="198"/>
      <c r="WLZ669" s="198"/>
      <c r="WMA669" s="198"/>
      <c r="WMB669" s="198"/>
      <c r="WMC669" s="198"/>
      <c r="WMD669" s="198"/>
      <c r="WME669" s="198"/>
      <c r="WMF669" s="198"/>
      <c r="WMG669" s="198"/>
      <c r="WMH669" s="198"/>
      <c r="WMI669" s="198"/>
      <c r="WMJ669" s="198"/>
      <c r="WMK669" s="198"/>
      <c r="WML669" s="198"/>
      <c r="WMM669" s="198"/>
      <c r="WMN669" s="198"/>
      <c r="WMO669" s="198"/>
      <c r="WMP669" s="198"/>
      <c r="WMQ669" s="198"/>
      <c r="WMR669" s="198"/>
      <c r="WMS669" s="198"/>
      <c r="WMT669" s="198"/>
      <c r="WMU669" s="198"/>
      <c r="WMV669" s="198"/>
      <c r="WMW669" s="198"/>
      <c r="WMX669" s="198"/>
      <c r="WMY669" s="198"/>
      <c r="WMZ669" s="198"/>
      <c r="WNA669" s="198"/>
      <c r="WNB669" s="198"/>
      <c r="WNC669" s="198"/>
      <c r="WND669" s="198"/>
      <c r="WNE669" s="198"/>
      <c r="WNF669" s="198"/>
      <c r="WNG669" s="198"/>
      <c r="WNH669" s="198"/>
      <c r="WNI669" s="198"/>
      <c r="WNJ669" s="198"/>
      <c r="WNK669" s="198"/>
      <c r="WNL669" s="198"/>
      <c r="WNM669" s="198"/>
      <c r="WNN669" s="198"/>
      <c r="WNO669" s="198"/>
      <c r="WNP669" s="198"/>
      <c r="WNQ669" s="198"/>
      <c r="WNR669" s="198"/>
      <c r="WNS669" s="198"/>
      <c r="WNT669" s="198"/>
      <c r="WNU669" s="198"/>
      <c r="WNV669" s="198"/>
      <c r="WNW669" s="198"/>
      <c r="WNX669" s="198"/>
      <c r="WNY669" s="198"/>
      <c r="WNZ669" s="198"/>
      <c r="WOA669" s="198"/>
      <c r="WOB669" s="198"/>
      <c r="WOC669" s="198"/>
      <c r="WOD669" s="198"/>
      <c r="WOE669" s="198"/>
      <c r="WOF669" s="198"/>
      <c r="WOG669" s="198"/>
      <c r="WOH669" s="198"/>
      <c r="WOI669" s="198"/>
      <c r="WOJ669" s="198"/>
      <c r="WOK669" s="198"/>
      <c r="WOL669" s="198"/>
      <c r="WOM669" s="198"/>
      <c r="WON669" s="198"/>
      <c r="WOO669" s="198"/>
      <c r="WOP669" s="198"/>
      <c r="WOQ669" s="198"/>
      <c r="WOR669" s="198"/>
      <c r="WOS669" s="198"/>
      <c r="WOT669" s="198"/>
      <c r="WOU669" s="198"/>
      <c r="WOV669" s="198"/>
      <c r="WOW669" s="198"/>
      <c r="WOX669" s="198"/>
      <c r="WOY669" s="198"/>
      <c r="WOZ669" s="198"/>
      <c r="WPA669" s="198"/>
      <c r="WPB669" s="198"/>
      <c r="WPC669" s="198"/>
      <c r="WPD669" s="198"/>
      <c r="WPE669" s="198"/>
      <c r="WPF669" s="198"/>
      <c r="WPG669" s="198"/>
      <c r="WPH669" s="198"/>
      <c r="WPI669" s="198"/>
      <c r="WPJ669" s="198"/>
      <c r="WPK669" s="198"/>
      <c r="WPL669" s="198"/>
      <c r="WPM669" s="198"/>
      <c r="WPN669" s="198"/>
      <c r="WPO669" s="198"/>
      <c r="WPP669" s="198"/>
      <c r="WPQ669" s="198"/>
      <c r="WPR669" s="198"/>
      <c r="WPS669" s="198"/>
      <c r="WPT669" s="198"/>
      <c r="WPU669" s="198"/>
      <c r="WPV669" s="198"/>
      <c r="WPW669" s="198"/>
      <c r="WPX669" s="198"/>
      <c r="WPY669" s="198"/>
      <c r="WPZ669" s="198"/>
      <c r="WQA669" s="198"/>
      <c r="WQB669" s="198"/>
      <c r="WQC669" s="198"/>
      <c r="WQD669" s="198"/>
      <c r="WQE669" s="198"/>
      <c r="WQF669" s="198"/>
      <c r="WQG669" s="198"/>
      <c r="WQH669" s="198"/>
      <c r="WQI669" s="198"/>
      <c r="WQJ669" s="198"/>
      <c r="WQK669" s="198"/>
      <c r="WQL669" s="198"/>
      <c r="WQM669" s="198"/>
      <c r="WQN669" s="198"/>
      <c r="WQO669" s="198"/>
      <c r="WQP669" s="198"/>
      <c r="WQQ669" s="198"/>
      <c r="WQR669" s="198"/>
      <c r="WQS669" s="198"/>
      <c r="WQT669" s="198"/>
      <c r="WQU669" s="198"/>
      <c r="WQV669" s="198"/>
      <c r="WQW669" s="198"/>
      <c r="WQX669" s="198"/>
      <c r="WQY669" s="198"/>
      <c r="WQZ669" s="198"/>
      <c r="WRA669" s="198"/>
      <c r="WRB669" s="198"/>
      <c r="WRC669" s="198"/>
      <c r="WRD669" s="198"/>
      <c r="WRE669" s="198"/>
      <c r="WRF669" s="198"/>
      <c r="WRG669" s="198"/>
      <c r="WRH669" s="198"/>
      <c r="WRI669" s="198"/>
      <c r="WRJ669" s="198"/>
      <c r="WRK669" s="198"/>
      <c r="WRL669" s="198"/>
      <c r="WRM669" s="198"/>
      <c r="WRN669" s="198"/>
      <c r="WRO669" s="198"/>
      <c r="WRP669" s="198"/>
      <c r="WRQ669" s="198"/>
      <c r="WRR669" s="198"/>
      <c r="WRS669" s="198"/>
      <c r="WRT669" s="198"/>
      <c r="WRU669" s="198"/>
      <c r="WRV669" s="198"/>
      <c r="WRW669" s="198"/>
      <c r="WRX669" s="198"/>
      <c r="WRY669" s="198"/>
      <c r="WRZ669" s="198"/>
      <c r="WSA669" s="198"/>
      <c r="WSB669" s="198"/>
      <c r="WSC669" s="198"/>
      <c r="WSD669" s="198"/>
      <c r="WSE669" s="198"/>
      <c r="WSF669" s="198"/>
      <c r="WSG669" s="198"/>
      <c r="WSH669" s="198"/>
      <c r="WSI669" s="198"/>
      <c r="WSJ669" s="198"/>
      <c r="WSK669" s="198"/>
      <c r="WSL669" s="198"/>
      <c r="WSM669" s="198"/>
      <c r="WSN669" s="198"/>
      <c r="WSO669" s="198"/>
      <c r="WSP669" s="198"/>
      <c r="WSQ669" s="198"/>
      <c r="WSR669" s="198"/>
      <c r="WSS669" s="198"/>
      <c r="WST669" s="198"/>
      <c r="WSU669" s="198"/>
      <c r="WSV669" s="198"/>
      <c r="WSW669" s="198"/>
      <c r="WSX669" s="198"/>
      <c r="WSY669" s="198"/>
      <c r="WSZ669" s="198"/>
      <c r="WTA669" s="198"/>
      <c r="WTB669" s="198"/>
      <c r="WTC669" s="198"/>
      <c r="WTD669" s="198"/>
      <c r="WTE669" s="198"/>
      <c r="WTF669" s="198"/>
      <c r="WTG669" s="198"/>
      <c r="WTH669" s="198"/>
      <c r="WTI669" s="198"/>
      <c r="WTJ669" s="198"/>
      <c r="WTK669" s="198"/>
      <c r="WTL669" s="198"/>
      <c r="WTM669" s="198"/>
      <c r="WTN669" s="198"/>
      <c r="WTO669" s="198"/>
      <c r="WTP669" s="198"/>
      <c r="WTQ669" s="198"/>
      <c r="WTR669" s="198"/>
      <c r="WTS669" s="198"/>
      <c r="WTT669" s="198"/>
      <c r="WTU669" s="198"/>
      <c r="WTV669" s="198"/>
      <c r="WTW669" s="198"/>
      <c r="WTX669" s="198"/>
      <c r="WTY669" s="198"/>
      <c r="WTZ669" s="198"/>
      <c r="WUA669" s="198"/>
      <c r="WUB669" s="198"/>
      <c r="WUC669" s="198"/>
      <c r="WUD669" s="198"/>
      <c r="WUE669" s="198"/>
      <c r="WUF669" s="198"/>
      <c r="WUG669" s="198"/>
      <c r="WUH669" s="198"/>
      <c r="WUI669" s="198"/>
      <c r="WUJ669" s="198"/>
      <c r="WUK669" s="198"/>
      <c r="WUL669" s="198"/>
      <c r="WUM669" s="198"/>
      <c r="WUN669" s="198"/>
      <c r="WUO669" s="198"/>
      <c r="WUP669" s="198"/>
      <c r="WUQ669" s="198"/>
      <c r="WUR669" s="198"/>
      <c r="WUS669" s="198"/>
      <c r="WUT669" s="198"/>
      <c r="WUU669" s="198"/>
      <c r="WUV669" s="198"/>
      <c r="WUW669" s="198"/>
      <c r="WUX669" s="198"/>
      <c r="WUY669" s="198"/>
      <c r="WUZ669" s="198"/>
      <c r="WVA669" s="198"/>
      <c r="WVB669" s="198"/>
      <c r="WVC669" s="198"/>
      <c r="WVD669" s="198"/>
      <c r="WVE669" s="198"/>
      <c r="WVF669" s="198"/>
      <c r="WVG669" s="198"/>
      <c r="WVH669" s="198"/>
      <c r="WVI669" s="198"/>
      <c r="WVJ669" s="198"/>
      <c r="WVK669" s="198"/>
      <c r="WVL669" s="198"/>
      <c r="WVM669" s="198"/>
      <c r="WVN669" s="198"/>
      <c r="WVO669" s="198"/>
      <c r="WVP669" s="198"/>
      <c r="WVQ669" s="198"/>
      <c r="WVR669" s="198"/>
      <c r="WVS669" s="198"/>
      <c r="WVT669" s="198"/>
      <c r="WVU669" s="198"/>
      <c r="WVV669" s="198"/>
      <c r="WVW669" s="198"/>
      <c r="WVX669" s="198"/>
      <c r="WVY669" s="198"/>
      <c r="WVZ669" s="198"/>
      <c r="WWA669" s="198"/>
      <c r="WWB669" s="198"/>
      <c r="WWC669" s="198"/>
      <c r="WWD669" s="198"/>
      <c r="WWE669" s="198"/>
      <c r="WWF669" s="198"/>
      <c r="WWG669" s="198"/>
      <c r="WWH669" s="198"/>
      <c r="WWI669" s="198"/>
      <c r="WWJ669" s="198"/>
      <c r="WWK669" s="198"/>
      <c r="WWL669" s="198"/>
      <c r="WWM669" s="198"/>
      <c r="WWN669" s="198"/>
      <c r="WWO669" s="198"/>
      <c r="WWP669" s="198"/>
      <c r="WWQ669" s="198"/>
      <c r="WWR669" s="198"/>
      <c r="WWS669" s="198"/>
      <c r="WWT669" s="198"/>
      <c r="WWU669" s="198"/>
      <c r="WWV669" s="198"/>
      <c r="WWW669" s="198"/>
      <c r="WWX669" s="198"/>
      <c r="WWY669" s="198"/>
      <c r="WWZ669" s="198"/>
      <c r="WXA669" s="198"/>
      <c r="WXB669" s="198"/>
      <c r="WXC669" s="198"/>
      <c r="WXD669" s="198"/>
      <c r="WXE669" s="198"/>
      <c r="WXF669" s="198"/>
      <c r="WXG669" s="198"/>
      <c r="WXH669" s="198"/>
      <c r="WXI669" s="198"/>
      <c r="WXJ669" s="198"/>
      <c r="WXK669" s="198"/>
      <c r="WXL669" s="198"/>
      <c r="WXM669" s="198"/>
      <c r="WXN669" s="198"/>
      <c r="WXO669" s="198"/>
      <c r="WXP669" s="198"/>
      <c r="WXQ669" s="198"/>
      <c r="WXR669" s="198"/>
      <c r="WXS669" s="198"/>
      <c r="WXT669" s="198"/>
      <c r="WXU669" s="198"/>
      <c r="WXV669" s="198"/>
      <c r="WXW669" s="198"/>
      <c r="WXX669" s="198"/>
      <c r="WXY669" s="198"/>
      <c r="WXZ669" s="198"/>
      <c r="WYA669" s="198"/>
      <c r="WYB669" s="198"/>
      <c r="WYC669" s="198"/>
      <c r="WYD669" s="198"/>
      <c r="WYE669" s="198"/>
      <c r="WYF669" s="198"/>
      <c r="WYG669" s="198"/>
      <c r="WYH669" s="198"/>
      <c r="WYI669" s="198"/>
      <c r="WYJ669" s="198"/>
      <c r="WYK669" s="198"/>
      <c r="WYL669" s="198"/>
      <c r="WYM669" s="198"/>
      <c r="WYN669" s="198"/>
      <c r="WYO669" s="198"/>
      <c r="WYP669" s="198"/>
      <c r="WYQ669" s="198"/>
      <c r="WYR669" s="198"/>
      <c r="WYS669" s="198"/>
      <c r="WYT669" s="198"/>
      <c r="WYU669" s="198"/>
      <c r="WYV669" s="198"/>
      <c r="WYW669" s="198"/>
      <c r="WYX669" s="198"/>
      <c r="WYY669" s="198"/>
      <c r="WYZ669" s="198"/>
      <c r="WZA669" s="198"/>
      <c r="WZB669" s="198"/>
      <c r="WZC669" s="198"/>
      <c r="WZD669" s="198"/>
      <c r="WZE669" s="198"/>
      <c r="WZF669" s="198"/>
      <c r="WZG669" s="198"/>
      <c r="WZH669" s="198"/>
      <c r="WZI669" s="198"/>
      <c r="WZJ669" s="198"/>
      <c r="WZK669" s="198"/>
      <c r="WZL669" s="198"/>
      <c r="WZM669" s="198"/>
      <c r="WZN669" s="198"/>
      <c r="WZO669" s="198"/>
      <c r="WZP669" s="198"/>
      <c r="WZQ669" s="198"/>
      <c r="WZR669" s="198"/>
      <c r="WZS669" s="198"/>
      <c r="WZT669" s="198"/>
      <c r="WZU669" s="198"/>
      <c r="WZV669" s="198"/>
      <c r="WZW669" s="198"/>
      <c r="WZX669" s="198"/>
      <c r="WZY669" s="198"/>
      <c r="WZZ669" s="198"/>
      <c r="XAA669" s="198"/>
      <c r="XAB669" s="198"/>
      <c r="XAC669" s="198"/>
      <c r="XAD669" s="198"/>
      <c r="XAE669" s="198"/>
      <c r="XAF669" s="198"/>
      <c r="XAG669" s="198"/>
      <c r="XAH669" s="198"/>
      <c r="XAI669" s="198"/>
      <c r="XAJ669" s="198"/>
      <c r="XAK669" s="198"/>
      <c r="XAL669" s="198"/>
      <c r="XAM669" s="198"/>
      <c r="XAN669" s="198"/>
      <c r="XAO669" s="198"/>
      <c r="XAP669" s="198"/>
      <c r="XAQ669" s="198"/>
      <c r="XAR669" s="198"/>
      <c r="XAS669" s="198"/>
      <c r="XAT669" s="198"/>
      <c r="XAU669" s="198"/>
      <c r="XAV669" s="198"/>
      <c r="XAW669" s="198"/>
      <c r="XAX669" s="198"/>
      <c r="XAY669" s="198"/>
      <c r="XAZ669" s="198"/>
      <c r="XBA669" s="198"/>
      <c r="XBB669" s="198"/>
      <c r="XBC669" s="198"/>
      <c r="XBD669" s="198"/>
      <c r="XBE669" s="198"/>
      <c r="XBF669" s="198"/>
      <c r="XBG669" s="198"/>
      <c r="XBH669" s="198"/>
      <c r="XBI669" s="198"/>
      <c r="XBJ669" s="198"/>
      <c r="XBK669" s="198"/>
      <c r="XBL669" s="198"/>
      <c r="XBM669" s="198"/>
      <c r="XBN669" s="198"/>
      <c r="XBO669" s="198"/>
      <c r="XBP669" s="198"/>
      <c r="XBQ669" s="198"/>
      <c r="XBR669" s="198"/>
      <c r="XBS669" s="198"/>
      <c r="XBT669" s="198"/>
      <c r="XBU669" s="198"/>
      <c r="XBV669" s="198"/>
      <c r="XBW669" s="198"/>
      <c r="XBX669" s="198"/>
      <c r="XBY669" s="198"/>
      <c r="XBZ669" s="198"/>
      <c r="XCA669" s="198"/>
      <c r="XCB669" s="198"/>
      <c r="XCC669" s="198"/>
      <c r="XCD669" s="198"/>
      <c r="XCE669" s="198"/>
      <c r="XCF669" s="198"/>
      <c r="XCG669" s="198"/>
      <c r="XCH669" s="198"/>
      <c r="XCI669" s="198"/>
      <c r="XCJ669" s="198"/>
      <c r="XCK669" s="198"/>
      <c r="XCL669" s="198"/>
      <c r="XCM669" s="198"/>
      <c r="XCN669" s="198"/>
      <c r="XCO669" s="198"/>
      <c r="XCP669" s="198"/>
      <c r="XCQ669" s="198"/>
      <c r="XCR669" s="198"/>
      <c r="XCS669" s="198"/>
      <c r="XCT669" s="198"/>
      <c r="XCU669" s="198"/>
      <c r="XCV669" s="198"/>
      <c r="XCW669" s="198"/>
      <c r="XCX669" s="198"/>
      <c r="XCY669" s="198"/>
      <c r="XCZ669" s="198"/>
      <c r="XDA669" s="198"/>
      <c r="XDB669" s="198"/>
      <c r="XDC669" s="198"/>
      <c r="XDD669" s="198"/>
      <c r="XDE669" s="198"/>
      <c r="XDF669" s="198"/>
      <c r="XDG669" s="198"/>
      <c r="XDH669" s="198"/>
      <c r="XDI669" s="198"/>
      <c r="XDJ669" s="198"/>
      <c r="XDK669" s="198"/>
      <c r="XDL669" s="198"/>
      <c r="XDM669" s="198"/>
      <c r="XDN669" s="198"/>
      <c r="XDO669" s="198"/>
      <c r="XDP669" s="198"/>
      <c r="XDQ669" s="198"/>
      <c r="XDR669" s="198"/>
      <c r="XDS669" s="198"/>
      <c r="XDT669" s="198"/>
      <c r="XDU669" s="198"/>
      <c r="XDV669" s="198"/>
      <c r="XDW669" s="198"/>
      <c r="XDX669" s="198"/>
      <c r="XDY669" s="198"/>
      <c r="XDZ669" s="198"/>
      <c r="XEA669" s="198"/>
      <c r="XEB669" s="198"/>
      <c r="XEC669" s="198"/>
      <c r="XED669" s="198"/>
      <c r="XEE669" s="198"/>
      <c r="XEF669" s="198"/>
      <c r="XEG669" s="198"/>
      <c r="XEH669" s="198"/>
      <c r="XEI669" s="198"/>
      <c r="XEJ669" s="198"/>
      <c r="XEK669" s="198"/>
      <c r="XEL669" s="198"/>
      <c r="XEM669" s="198"/>
      <c r="XEN669" s="198"/>
      <c r="XEO669" s="198"/>
      <c r="XEP669" s="198"/>
      <c r="XEQ669" s="198"/>
      <c r="XER669" s="198"/>
      <c r="XES669" s="198"/>
      <c r="XET669" s="198"/>
      <c r="XEU669" s="198"/>
      <c r="XEV669" s="198"/>
      <c r="XEW669" s="198"/>
      <c r="XEX669" s="198"/>
      <c r="XEY669" s="198"/>
      <c r="XEZ669" s="198"/>
      <c r="XFA669" s="198"/>
      <c r="XFB669" s="198"/>
      <c r="XFC669" s="198"/>
      <c r="XFD669" s="198"/>
    </row>
    <row r="670" spans="1:16384" s="21" customFormat="1" ht="45" customHeight="1" x14ac:dyDescent="0.3">
      <c r="A670" s="173" t="s">
        <v>473</v>
      </c>
      <c r="B670" s="173"/>
      <c r="C670" s="173"/>
      <c r="D670" s="173"/>
      <c r="E670" s="173"/>
      <c r="F670" s="173"/>
      <c r="G670" s="173"/>
      <c r="H670" s="173"/>
      <c r="I670" s="173"/>
      <c r="J670" s="173"/>
      <c r="K670" s="173"/>
      <c r="L670" s="173"/>
      <c r="M670" s="173"/>
      <c r="N670" s="173"/>
      <c r="O670" s="173"/>
      <c r="P670" s="173"/>
      <c r="Q670" s="173"/>
      <c r="R670" s="173"/>
      <c r="S670" s="173"/>
      <c r="T670" s="173"/>
      <c r="U670" s="173"/>
      <c r="V670" s="173"/>
      <c r="W670" s="173"/>
      <c r="X670" s="173"/>
      <c r="Y670" s="133"/>
      <c r="Z670" s="133"/>
      <c r="AA670" s="133"/>
      <c r="AB670" s="133"/>
      <c r="AC670" s="133"/>
      <c r="AD670" s="133"/>
      <c r="AE670" s="133"/>
      <c r="AF670" s="133"/>
      <c r="AG670" s="133"/>
      <c r="AH670" s="133"/>
      <c r="AI670" s="133"/>
      <c r="AJ670" s="133"/>
      <c r="AK670" s="133"/>
      <c r="AL670" s="133"/>
      <c r="AM670" s="133"/>
      <c r="AN670" s="133"/>
      <c r="AO670" s="133"/>
      <c r="AP670" s="133"/>
      <c r="AQ670" s="133"/>
      <c r="AR670" s="133"/>
      <c r="AS670" s="133"/>
      <c r="AT670" s="133"/>
      <c r="AU670" s="133"/>
      <c r="AV670" s="133"/>
      <c r="AW670" s="198"/>
      <c r="AX670" s="198"/>
      <c r="AY670" s="198"/>
      <c r="AZ670" s="198"/>
      <c r="BA670" s="198"/>
      <c r="BB670" s="198"/>
      <c r="BC670" s="198"/>
      <c r="BD670" s="198"/>
      <c r="BE670" s="198"/>
      <c r="BF670" s="198"/>
      <c r="BG670" s="198"/>
      <c r="BH670" s="198"/>
      <c r="BI670" s="198"/>
      <c r="BJ670" s="198"/>
      <c r="BK670" s="198"/>
      <c r="BL670" s="198"/>
      <c r="BM670" s="198"/>
      <c r="BN670" s="198"/>
      <c r="BO670" s="198"/>
      <c r="BP670" s="198"/>
      <c r="BQ670" s="198"/>
      <c r="BR670" s="198"/>
      <c r="BS670" s="198"/>
      <c r="BT670" s="198"/>
      <c r="BU670" s="198"/>
      <c r="BV670" s="198"/>
      <c r="BW670" s="198"/>
      <c r="BX670" s="198"/>
      <c r="BY670" s="198"/>
      <c r="BZ670" s="198"/>
      <c r="CA670" s="198"/>
      <c r="CB670" s="198"/>
      <c r="CC670" s="198"/>
      <c r="CD670" s="198"/>
      <c r="CE670" s="198"/>
      <c r="CF670" s="198"/>
      <c r="CG670" s="198"/>
      <c r="CH670" s="198"/>
      <c r="CI670" s="198"/>
      <c r="CJ670" s="198"/>
      <c r="CK670" s="198"/>
      <c r="CL670" s="198"/>
      <c r="CM670" s="198"/>
      <c r="CN670" s="198"/>
      <c r="CO670" s="198"/>
      <c r="CP670" s="198"/>
      <c r="CQ670" s="198"/>
      <c r="CR670" s="198"/>
      <c r="CS670" s="198"/>
      <c r="CT670" s="198"/>
      <c r="CU670" s="198"/>
      <c r="CV670" s="198"/>
      <c r="CW670" s="198"/>
      <c r="CX670" s="198"/>
      <c r="CY670" s="198"/>
      <c r="CZ670" s="198"/>
      <c r="DA670" s="198"/>
      <c r="DB670" s="198"/>
      <c r="DC670" s="198"/>
      <c r="DD670" s="198"/>
      <c r="DE670" s="198"/>
      <c r="DF670" s="198"/>
      <c r="DG670" s="198"/>
      <c r="DH670" s="198"/>
      <c r="DI670" s="198"/>
      <c r="DJ670" s="198"/>
      <c r="DK670" s="198"/>
      <c r="DL670" s="198"/>
      <c r="DM670" s="198"/>
      <c r="DN670" s="198"/>
      <c r="DO670" s="198"/>
      <c r="DP670" s="198"/>
      <c r="DQ670" s="198"/>
      <c r="DR670" s="198"/>
      <c r="DS670" s="198"/>
      <c r="DT670" s="198"/>
      <c r="DU670" s="198"/>
      <c r="DV670" s="198"/>
      <c r="DW670" s="198"/>
      <c r="DX670" s="198"/>
      <c r="DY670" s="198"/>
      <c r="DZ670" s="198"/>
      <c r="EA670" s="198"/>
      <c r="EB670" s="198"/>
      <c r="EC670" s="198"/>
      <c r="ED670" s="198"/>
      <c r="EE670" s="198"/>
      <c r="EF670" s="198"/>
      <c r="EG670" s="198"/>
      <c r="EH670" s="198"/>
      <c r="EI670" s="198"/>
      <c r="EJ670" s="198"/>
      <c r="EK670" s="198"/>
      <c r="EL670" s="198"/>
      <c r="EM670" s="198"/>
      <c r="EN670" s="198"/>
      <c r="EO670" s="198"/>
      <c r="EP670" s="198"/>
      <c r="EQ670" s="198"/>
      <c r="ER670" s="198"/>
      <c r="ES670" s="198"/>
      <c r="ET670" s="198"/>
      <c r="EU670" s="198"/>
      <c r="EV670" s="198"/>
      <c r="EW670" s="198"/>
      <c r="EX670" s="198"/>
      <c r="EY670" s="198"/>
      <c r="EZ670" s="198"/>
      <c r="FA670" s="198"/>
      <c r="FB670" s="198"/>
      <c r="FC670" s="198"/>
      <c r="FD670" s="198"/>
      <c r="FE670" s="198"/>
      <c r="FF670" s="198"/>
      <c r="FG670" s="198"/>
      <c r="FH670" s="198"/>
      <c r="FI670" s="198"/>
      <c r="FJ670" s="198"/>
      <c r="FK670" s="198"/>
      <c r="FL670" s="198"/>
      <c r="FM670" s="198"/>
      <c r="FN670" s="198"/>
      <c r="FO670" s="198"/>
      <c r="FP670" s="198"/>
      <c r="FQ670" s="198"/>
      <c r="FR670" s="198"/>
      <c r="FS670" s="198"/>
      <c r="FT670" s="198"/>
      <c r="FU670" s="198"/>
      <c r="FV670" s="198"/>
      <c r="FW670" s="198"/>
      <c r="FX670" s="198"/>
      <c r="FY670" s="198"/>
      <c r="FZ670" s="198"/>
      <c r="GA670" s="198"/>
      <c r="GB670" s="198"/>
      <c r="GC670" s="198"/>
      <c r="GD670" s="198"/>
      <c r="GE670" s="198"/>
      <c r="GF670" s="198"/>
      <c r="GG670" s="198"/>
      <c r="GH670" s="198"/>
      <c r="GI670" s="198"/>
      <c r="GJ670" s="198"/>
      <c r="GK670" s="198"/>
      <c r="GL670" s="198"/>
      <c r="GM670" s="198"/>
      <c r="GN670" s="198"/>
      <c r="GO670" s="198"/>
      <c r="GP670" s="198"/>
      <c r="GQ670" s="198"/>
      <c r="GR670" s="198"/>
      <c r="GS670" s="198"/>
      <c r="GT670" s="198"/>
      <c r="GU670" s="198"/>
      <c r="GV670" s="198"/>
      <c r="GW670" s="198"/>
      <c r="GX670" s="198"/>
      <c r="GY670" s="198"/>
      <c r="GZ670" s="198"/>
      <c r="HA670" s="198"/>
      <c r="HB670" s="198"/>
      <c r="HC670" s="198"/>
      <c r="HD670" s="198"/>
      <c r="HE670" s="198"/>
      <c r="HF670" s="198"/>
      <c r="HG670" s="198"/>
      <c r="HH670" s="198"/>
      <c r="HI670" s="198"/>
      <c r="HJ670" s="198"/>
      <c r="HK670" s="198"/>
      <c r="HL670" s="198"/>
      <c r="HM670" s="198"/>
      <c r="HN670" s="198"/>
      <c r="HO670" s="198"/>
      <c r="HP670" s="198"/>
      <c r="HQ670" s="198"/>
      <c r="HR670" s="198"/>
      <c r="HS670" s="198"/>
      <c r="HT670" s="198"/>
      <c r="HU670" s="198"/>
      <c r="HV670" s="198"/>
      <c r="HW670" s="198"/>
      <c r="HX670" s="198"/>
      <c r="HY670" s="198"/>
      <c r="HZ670" s="198"/>
      <c r="IA670" s="198"/>
      <c r="IB670" s="198"/>
      <c r="IC670" s="198"/>
      <c r="ID670" s="198"/>
      <c r="IE670" s="198"/>
      <c r="IF670" s="198"/>
      <c r="IG670" s="198"/>
      <c r="IH670" s="198"/>
      <c r="II670" s="198"/>
      <c r="IJ670" s="198"/>
      <c r="IK670" s="198"/>
      <c r="IL670" s="198"/>
      <c r="IM670" s="198"/>
      <c r="IN670" s="198"/>
      <c r="IO670" s="198"/>
      <c r="IP670" s="198"/>
      <c r="IQ670" s="198"/>
      <c r="IR670" s="198"/>
      <c r="IS670" s="198"/>
      <c r="IT670" s="198"/>
      <c r="IU670" s="198"/>
      <c r="IV670" s="198"/>
      <c r="IW670" s="198"/>
      <c r="IX670" s="198"/>
      <c r="IY670" s="198"/>
      <c r="IZ670" s="198"/>
      <c r="JA670" s="198"/>
      <c r="JB670" s="198"/>
      <c r="JC670" s="198"/>
      <c r="JD670" s="198"/>
      <c r="JE670" s="198"/>
      <c r="JF670" s="198"/>
      <c r="JG670" s="198"/>
      <c r="JH670" s="198"/>
      <c r="JI670" s="198"/>
      <c r="JJ670" s="198"/>
      <c r="JK670" s="198"/>
      <c r="JL670" s="198"/>
      <c r="JM670" s="198"/>
      <c r="JN670" s="198"/>
      <c r="JO670" s="198"/>
      <c r="JP670" s="198"/>
      <c r="JQ670" s="198"/>
      <c r="JR670" s="198"/>
      <c r="JS670" s="198"/>
      <c r="JT670" s="198"/>
      <c r="JU670" s="198"/>
      <c r="JV670" s="198"/>
      <c r="JW670" s="198"/>
      <c r="JX670" s="198"/>
      <c r="JY670" s="198"/>
      <c r="JZ670" s="198"/>
      <c r="KA670" s="198"/>
      <c r="KB670" s="198"/>
      <c r="KC670" s="198"/>
      <c r="KD670" s="198"/>
      <c r="KE670" s="198"/>
      <c r="KF670" s="198"/>
      <c r="KG670" s="198"/>
      <c r="KH670" s="198"/>
      <c r="KI670" s="198"/>
      <c r="KJ670" s="198"/>
      <c r="KK670" s="198"/>
      <c r="KL670" s="198"/>
      <c r="KM670" s="198"/>
      <c r="KN670" s="198"/>
      <c r="KO670" s="198"/>
      <c r="KP670" s="198"/>
      <c r="KQ670" s="198"/>
      <c r="KR670" s="198"/>
      <c r="KS670" s="198"/>
      <c r="KT670" s="198"/>
      <c r="KU670" s="198"/>
      <c r="KV670" s="198"/>
      <c r="KW670" s="198"/>
      <c r="KX670" s="198"/>
      <c r="KY670" s="198"/>
      <c r="KZ670" s="198"/>
      <c r="LA670" s="198"/>
      <c r="LB670" s="198"/>
      <c r="LC670" s="198"/>
      <c r="LD670" s="198"/>
      <c r="LE670" s="198"/>
      <c r="LF670" s="198"/>
      <c r="LG670" s="198"/>
      <c r="LH670" s="198"/>
      <c r="LI670" s="198"/>
      <c r="LJ670" s="198"/>
      <c r="LK670" s="198"/>
      <c r="LL670" s="198"/>
      <c r="LM670" s="198"/>
      <c r="LN670" s="198"/>
      <c r="LO670" s="198"/>
      <c r="LP670" s="198"/>
      <c r="LQ670" s="198"/>
      <c r="LR670" s="198"/>
      <c r="LS670" s="198"/>
      <c r="LT670" s="198"/>
      <c r="LU670" s="198"/>
      <c r="LV670" s="198"/>
      <c r="LW670" s="198"/>
      <c r="LX670" s="198"/>
      <c r="LY670" s="198"/>
      <c r="LZ670" s="198"/>
      <c r="MA670" s="198"/>
      <c r="MB670" s="198"/>
      <c r="MC670" s="198"/>
      <c r="MD670" s="198"/>
      <c r="ME670" s="198"/>
      <c r="MF670" s="198"/>
      <c r="MG670" s="198"/>
      <c r="MH670" s="198"/>
      <c r="MI670" s="198"/>
      <c r="MJ670" s="198"/>
      <c r="MK670" s="198"/>
      <c r="ML670" s="198"/>
      <c r="MM670" s="198"/>
      <c r="MN670" s="198"/>
      <c r="MO670" s="198"/>
      <c r="MP670" s="198"/>
      <c r="MQ670" s="198"/>
      <c r="MR670" s="198"/>
      <c r="MS670" s="198"/>
      <c r="MT670" s="198"/>
      <c r="MU670" s="198"/>
      <c r="MV670" s="198"/>
      <c r="MW670" s="198"/>
      <c r="MX670" s="198"/>
      <c r="MY670" s="198"/>
      <c r="MZ670" s="198"/>
      <c r="NA670" s="198"/>
      <c r="NB670" s="198"/>
      <c r="NC670" s="198"/>
      <c r="ND670" s="198"/>
      <c r="NE670" s="198"/>
      <c r="NF670" s="198"/>
      <c r="NG670" s="198"/>
      <c r="NH670" s="198"/>
      <c r="NI670" s="198"/>
      <c r="NJ670" s="198"/>
      <c r="NK670" s="198"/>
      <c r="NL670" s="198"/>
      <c r="NM670" s="198"/>
      <c r="NN670" s="198"/>
      <c r="NO670" s="198"/>
      <c r="NP670" s="198"/>
      <c r="NQ670" s="198"/>
      <c r="NR670" s="198"/>
      <c r="NS670" s="198"/>
      <c r="NT670" s="198"/>
      <c r="NU670" s="198"/>
      <c r="NV670" s="198"/>
      <c r="NW670" s="198"/>
      <c r="NX670" s="198"/>
      <c r="NY670" s="198"/>
      <c r="NZ670" s="198"/>
      <c r="OA670" s="198"/>
      <c r="OB670" s="198"/>
      <c r="OC670" s="198"/>
      <c r="OD670" s="198"/>
      <c r="OE670" s="198"/>
      <c r="OF670" s="198"/>
      <c r="OG670" s="198"/>
      <c r="OH670" s="198"/>
      <c r="OI670" s="198"/>
      <c r="OJ670" s="198"/>
      <c r="OK670" s="198"/>
      <c r="OL670" s="198"/>
      <c r="OM670" s="198"/>
      <c r="ON670" s="198"/>
      <c r="OO670" s="198"/>
      <c r="OP670" s="198"/>
      <c r="OQ670" s="198"/>
      <c r="OR670" s="198"/>
      <c r="OS670" s="198"/>
      <c r="OT670" s="198"/>
      <c r="OU670" s="198"/>
      <c r="OV670" s="198"/>
      <c r="OW670" s="198"/>
      <c r="OX670" s="198"/>
      <c r="OY670" s="198"/>
      <c r="OZ670" s="198"/>
      <c r="PA670" s="198"/>
      <c r="PB670" s="198"/>
      <c r="PC670" s="198"/>
      <c r="PD670" s="198"/>
      <c r="PE670" s="198"/>
      <c r="PF670" s="198"/>
      <c r="PG670" s="198"/>
      <c r="PH670" s="198"/>
      <c r="PI670" s="198"/>
      <c r="PJ670" s="198"/>
      <c r="PK670" s="198"/>
      <c r="PL670" s="198"/>
      <c r="PM670" s="198"/>
      <c r="PN670" s="198"/>
      <c r="PO670" s="198"/>
      <c r="PP670" s="198"/>
      <c r="PQ670" s="198"/>
      <c r="PR670" s="198"/>
      <c r="PS670" s="198"/>
      <c r="PT670" s="198"/>
      <c r="PU670" s="198"/>
      <c r="PV670" s="198"/>
      <c r="PW670" s="198"/>
      <c r="PX670" s="198"/>
      <c r="PY670" s="198"/>
      <c r="PZ670" s="198"/>
      <c r="QA670" s="198"/>
      <c r="QB670" s="198"/>
      <c r="QC670" s="198"/>
      <c r="QD670" s="198"/>
      <c r="QE670" s="198"/>
      <c r="QF670" s="198"/>
      <c r="QG670" s="198"/>
      <c r="QH670" s="198"/>
      <c r="QI670" s="198"/>
      <c r="QJ670" s="198"/>
      <c r="QK670" s="198"/>
      <c r="QL670" s="198"/>
      <c r="QM670" s="198"/>
      <c r="QN670" s="198"/>
      <c r="QO670" s="198"/>
      <c r="QP670" s="198"/>
      <c r="QQ670" s="198"/>
      <c r="QR670" s="198"/>
      <c r="QS670" s="198"/>
      <c r="QT670" s="198"/>
      <c r="QU670" s="198"/>
      <c r="QV670" s="198"/>
      <c r="QW670" s="198"/>
      <c r="QX670" s="198"/>
      <c r="QY670" s="198"/>
      <c r="QZ670" s="198"/>
      <c r="RA670" s="198"/>
      <c r="RB670" s="198"/>
      <c r="RC670" s="198"/>
      <c r="RD670" s="198"/>
      <c r="RE670" s="198"/>
      <c r="RF670" s="198"/>
      <c r="RG670" s="198"/>
      <c r="RH670" s="198"/>
      <c r="RI670" s="198"/>
      <c r="RJ670" s="198"/>
      <c r="RK670" s="198"/>
      <c r="RL670" s="198"/>
      <c r="RM670" s="198"/>
      <c r="RN670" s="198"/>
      <c r="RO670" s="198"/>
      <c r="RP670" s="198"/>
      <c r="RQ670" s="198"/>
      <c r="RR670" s="198"/>
      <c r="RS670" s="198"/>
      <c r="RT670" s="198"/>
      <c r="RU670" s="198"/>
      <c r="RV670" s="198"/>
      <c r="RW670" s="198"/>
      <c r="RX670" s="198"/>
      <c r="RY670" s="198"/>
      <c r="RZ670" s="198"/>
      <c r="SA670" s="198"/>
      <c r="SB670" s="198"/>
      <c r="SC670" s="198"/>
      <c r="SD670" s="198"/>
      <c r="SE670" s="198"/>
      <c r="SF670" s="198"/>
      <c r="SG670" s="198"/>
      <c r="SH670" s="198"/>
      <c r="SI670" s="198"/>
      <c r="SJ670" s="198"/>
      <c r="SK670" s="198"/>
      <c r="SL670" s="198"/>
      <c r="SM670" s="198"/>
      <c r="SN670" s="198"/>
      <c r="SO670" s="198"/>
      <c r="SP670" s="198"/>
      <c r="SQ670" s="198"/>
      <c r="SR670" s="198"/>
      <c r="SS670" s="198"/>
      <c r="ST670" s="198"/>
      <c r="SU670" s="198"/>
      <c r="SV670" s="198"/>
      <c r="SW670" s="198"/>
      <c r="SX670" s="198"/>
      <c r="SY670" s="198"/>
      <c r="SZ670" s="198"/>
      <c r="TA670" s="198"/>
      <c r="TB670" s="198"/>
      <c r="TC670" s="198"/>
      <c r="TD670" s="198"/>
      <c r="TE670" s="198"/>
      <c r="TF670" s="198"/>
      <c r="TG670" s="198"/>
      <c r="TH670" s="198"/>
      <c r="TI670" s="198"/>
      <c r="TJ670" s="198"/>
      <c r="TK670" s="198"/>
      <c r="TL670" s="198"/>
      <c r="TM670" s="198"/>
      <c r="TN670" s="198"/>
      <c r="TO670" s="198"/>
      <c r="TP670" s="198"/>
      <c r="TQ670" s="198"/>
      <c r="TR670" s="198"/>
      <c r="TS670" s="198"/>
      <c r="TT670" s="198"/>
      <c r="TU670" s="198"/>
      <c r="TV670" s="198"/>
      <c r="TW670" s="198"/>
      <c r="TX670" s="198"/>
      <c r="TY670" s="198"/>
      <c r="TZ670" s="198"/>
      <c r="UA670" s="198"/>
      <c r="UB670" s="198"/>
      <c r="UC670" s="198"/>
      <c r="UD670" s="198"/>
      <c r="UE670" s="198"/>
      <c r="UF670" s="198"/>
      <c r="UG670" s="198"/>
      <c r="UH670" s="198"/>
      <c r="UI670" s="198"/>
      <c r="UJ670" s="198"/>
      <c r="UK670" s="198"/>
      <c r="UL670" s="198"/>
      <c r="UM670" s="198"/>
      <c r="UN670" s="198"/>
      <c r="UO670" s="198"/>
      <c r="UP670" s="198"/>
      <c r="UQ670" s="198"/>
      <c r="UR670" s="198"/>
      <c r="US670" s="198"/>
      <c r="UT670" s="198"/>
      <c r="UU670" s="198"/>
      <c r="UV670" s="198"/>
      <c r="UW670" s="198"/>
      <c r="UX670" s="198"/>
      <c r="UY670" s="198"/>
      <c r="UZ670" s="198"/>
      <c r="VA670" s="198"/>
      <c r="VB670" s="198"/>
      <c r="VC670" s="198"/>
      <c r="VD670" s="198"/>
      <c r="VE670" s="198"/>
      <c r="VF670" s="198"/>
      <c r="VG670" s="198"/>
      <c r="VH670" s="198"/>
      <c r="VI670" s="198"/>
      <c r="VJ670" s="198"/>
      <c r="VK670" s="198"/>
      <c r="VL670" s="198"/>
      <c r="VM670" s="198"/>
      <c r="VN670" s="198"/>
      <c r="VO670" s="198"/>
      <c r="VP670" s="198"/>
      <c r="VQ670" s="198"/>
      <c r="VR670" s="198"/>
      <c r="VS670" s="198"/>
      <c r="VT670" s="198"/>
      <c r="VU670" s="198"/>
      <c r="VV670" s="198"/>
      <c r="VW670" s="198"/>
      <c r="VX670" s="198"/>
      <c r="VY670" s="198"/>
      <c r="VZ670" s="198"/>
      <c r="WA670" s="198"/>
      <c r="WB670" s="198"/>
      <c r="WC670" s="198"/>
      <c r="WD670" s="198"/>
      <c r="WE670" s="198"/>
      <c r="WF670" s="198"/>
      <c r="WG670" s="198"/>
      <c r="WH670" s="198"/>
      <c r="WI670" s="198"/>
      <c r="WJ670" s="198"/>
      <c r="WK670" s="198"/>
      <c r="WL670" s="198"/>
      <c r="WM670" s="198"/>
      <c r="WN670" s="198"/>
      <c r="WO670" s="198"/>
      <c r="WP670" s="198"/>
      <c r="WQ670" s="198"/>
      <c r="WR670" s="198"/>
      <c r="WS670" s="198"/>
      <c r="WT670" s="198"/>
      <c r="WU670" s="198"/>
      <c r="WV670" s="198"/>
      <c r="WW670" s="198"/>
      <c r="WX670" s="198"/>
      <c r="WY670" s="198"/>
      <c r="WZ670" s="198"/>
      <c r="XA670" s="198"/>
      <c r="XB670" s="198"/>
      <c r="XC670" s="198"/>
      <c r="XD670" s="198"/>
      <c r="XE670" s="198"/>
      <c r="XF670" s="198"/>
      <c r="XG670" s="198"/>
      <c r="XH670" s="198"/>
      <c r="XI670" s="198"/>
      <c r="XJ670" s="198"/>
      <c r="XK670" s="198"/>
      <c r="XL670" s="198"/>
      <c r="XM670" s="198"/>
      <c r="XN670" s="198"/>
      <c r="XO670" s="198"/>
      <c r="XP670" s="198"/>
      <c r="XQ670" s="198"/>
      <c r="XR670" s="198"/>
      <c r="XS670" s="198"/>
      <c r="XT670" s="198"/>
      <c r="XU670" s="198"/>
      <c r="XV670" s="198"/>
      <c r="XW670" s="198"/>
      <c r="XX670" s="198"/>
      <c r="XY670" s="198"/>
      <c r="XZ670" s="198"/>
      <c r="YA670" s="198"/>
      <c r="YB670" s="198"/>
      <c r="YC670" s="198"/>
      <c r="YD670" s="198"/>
      <c r="YE670" s="198"/>
      <c r="YF670" s="198"/>
      <c r="YG670" s="198"/>
      <c r="YH670" s="198"/>
      <c r="YI670" s="198"/>
      <c r="YJ670" s="198"/>
      <c r="YK670" s="198"/>
      <c r="YL670" s="198"/>
      <c r="YM670" s="198"/>
      <c r="YN670" s="198"/>
      <c r="YO670" s="198"/>
      <c r="YP670" s="198"/>
      <c r="YQ670" s="198"/>
      <c r="YR670" s="198"/>
      <c r="YS670" s="198"/>
      <c r="YT670" s="198"/>
      <c r="YU670" s="198"/>
      <c r="YV670" s="198"/>
      <c r="YW670" s="198"/>
      <c r="YX670" s="198"/>
      <c r="YY670" s="198"/>
      <c r="YZ670" s="198"/>
      <c r="ZA670" s="198"/>
      <c r="ZB670" s="198"/>
      <c r="ZC670" s="198"/>
      <c r="ZD670" s="198"/>
      <c r="ZE670" s="198"/>
      <c r="ZF670" s="198"/>
      <c r="ZG670" s="198"/>
      <c r="ZH670" s="198"/>
      <c r="ZI670" s="198"/>
      <c r="ZJ670" s="198"/>
      <c r="ZK670" s="198"/>
      <c r="ZL670" s="198"/>
      <c r="ZM670" s="198"/>
      <c r="ZN670" s="198"/>
      <c r="ZO670" s="198"/>
      <c r="ZP670" s="198"/>
      <c r="ZQ670" s="198"/>
      <c r="ZR670" s="198"/>
      <c r="ZS670" s="198"/>
      <c r="ZT670" s="198"/>
      <c r="ZU670" s="198"/>
      <c r="ZV670" s="198"/>
      <c r="ZW670" s="198"/>
      <c r="ZX670" s="198"/>
      <c r="ZY670" s="198"/>
      <c r="ZZ670" s="198"/>
      <c r="AAA670" s="198"/>
      <c r="AAB670" s="198"/>
      <c r="AAC670" s="198"/>
      <c r="AAD670" s="198"/>
      <c r="AAE670" s="198"/>
      <c r="AAF670" s="198"/>
      <c r="AAG670" s="198"/>
      <c r="AAH670" s="198"/>
      <c r="AAI670" s="198"/>
      <c r="AAJ670" s="198"/>
      <c r="AAK670" s="198"/>
      <c r="AAL670" s="198"/>
      <c r="AAM670" s="198"/>
      <c r="AAN670" s="198"/>
      <c r="AAO670" s="198"/>
      <c r="AAP670" s="198"/>
      <c r="AAQ670" s="198"/>
      <c r="AAR670" s="198"/>
      <c r="AAS670" s="198"/>
      <c r="AAT670" s="198"/>
      <c r="AAU670" s="198"/>
      <c r="AAV670" s="198"/>
      <c r="AAW670" s="198"/>
      <c r="AAX670" s="198"/>
      <c r="AAY670" s="198"/>
      <c r="AAZ670" s="198"/>
      <c r="ABA670" s="198"/>
      <c r="ABB670" s="198"/>
      <c r="ABC670" s="198"/>
      <c r="ABD670" s="198"/>
      <c r="ABE670" s="198"/>
      <c r="ABF670" s="198"/>
      <c r="ABG670" s="198"/>
      <c r="ABH670" s="198"/>
      <c r="ABI670" s="198"/>
      <c r="ABJ670" s="198"/>
      <c r="ABK670" s="198"/>
      <c r="ABL670" s="198"/>
      <c r="ABM670" s="198"/>
      <c r="ABN670" s="198"/>
      <c r="ABO670" s="198"/>
      <c r="ABP670" s="198"/>
      <c r="ABQ670" s="198"/>
      <c r="ABR670" s="198"/>
      <c r="ABS670" s="198"/>
      <c r="ABT670" s="198"/>
      <c r="ABU670" s="198"/>
      <c r="ABV670" s="198"/>
      <c r="ABW670" s="198"/>
      <c r="ABX670" s="198"/>
      <c r="ABY670" s="198"/>
      <c r="ABZ670" s="198"/>
      <c r="ACA670" s="198"/>
      <c r="ACB670" s="198"/>
      <c r="ACC670" s="198"/>
      <c r="ACD670" s="198"/>
      <c r="ACE670" s="198"/>
      <c r="ACF670" s="198"/>
      <c r="ACG670" s="198"/>
      <c r="ACH670" s="198"/>
      <c r="ACI670" s="198"/>
      <c r="ACJ670" s="198"/>
      <c r="ACK670" s="198"/>
      <c r="ACL670" s="198"/>
      <c r="ACM670" s="198"/>
      <c r="ACN670" s="198"/>
      <c r="ACO670" s="198"/>
      <c r="ACP670" s="198"/>
      <c r="ACQ670" s="198"/>
      <c r="ACR670" s="198"/>
      <c r="ACS670" s="198"/>
      <c r="ACT670" s="198"/>
      <c r="ACU670" s="198"/>
      <c r="ACV670" s="198"/>
      <c r="ACW670" s="198"/>
      <c r="ACX670" s="198"/>
      <c r="ACY670" s="198"/>
      <c r="ACZ670" s="198"/>
      <c r="ADA670" s="198"/>
      <c r="ADB670" s="198"/>
      <c r="ADC670" s="198"/>
      <c r="ADD670" s="198"/>
      <c r="ADE670" s="198"/>
      <c r="ADF670" s="198"/>
      <c r="ADG670" s="198"/>
      <c r="ADH670" s="198"/>
      <c r="ADI670" s="198"/>
      <c r="ADJ670" s="198"/>
      <c r="ADK670" s="198"/>
      <c r="ADL670" s="198"/>
      <c r="ADM670" s="198"/>
      <c r="ADN670" s="198"/>
      <c r="ADO670" s="198"/>
      <c r="ADP670" s="198"/>
      <c r="ADQ670" s="198"/>
      <c r="ADR670" s="198"/>
      <c r="ADS670" s="198"/>
      <c r="ADT670" s="198"/>
      <c r="ADU670" s="198"/>
      <c r="ADV670" s="198"/>
      <c r="ADW670" s="198"/>
      <c r="ADX670" s="198"/>
      <c r="ADY670" s="198"/>
      <c r="ADZ670" s="198"/>
      <c r="AEA670" s="198"/>
      <c r="AEB670" s="198"/>
      <c r="AEC670" s="198"/>
      <c r="AED670" s="198"/>
      <c r="AEE670" s="198"/>
      <c r="AEF670" s="198"/>
      <c r="AEG670" s="198"/>
      <c r="AEH670" s="198"/>
      <c r="AEI670" s="198"/>
      <c r="AEJ670" s="198"/>
      <c r="AEK670" s="198"/>
      <c r="AEL670" s="198"/>
      <c r="AEM670" s="198"/>
      <c r="AEN670" s="198"/>
      <c r="AEO670" s="198"/>
      <c r="AEP670" s="198"/>
      <c r="AEQ670" s="198"/>
      <c r="AER670" s="198"/>
      <c r="AES670" s="198"/>
      <c r="AET670" s="198"/>
      <c r="AEU670" s="198"/>
      <c r="AEV670" s="198"/>
      <c r="AEW670" s="198"/>
      <c r="AEX670" s="198"/>
      <c r="AEY670" s="198"/>
      <c r="AEZ670" s="198"/>
      <c r="AFA670" s="198"/>
      <c r="AFB670" s="198"/>
      <c r="AFC670" s="198"/>
      <c r="AFD670" s="198"/>
      <c r="AFE670" s="198"/>
      <c r="AFF670" s="198"/>
      <c r="AFG670" s="198"/>
      <c r="AFH670" s="198"/>
      <c r="AFI670" s="198"/>
      <c r="AFJ670" s="198"/>
      <c r="AFK670" s="198"/>
      <c r="AFL670" s="198"/>
      <c r="AFM670" s="198"/>
      <c r="AFN670" s="198"/>
      <c r="AFO670" s="198"/>
      <c r="AFP670" s="198"/>
      <c r="AFQ670" s="198"/>
      <c r="AFR670" s="198"/>
      <c r="AFS670" s="198"/>
      <c r="AFT670" s="198"/>
      <c r="AFU670" s="198"/>
      <c r="AFV670" s="198"/>
      <c r="AFW670" s="198"/>
      <c r="AFX670" s="198"/>
      <c r="AFY670" s="198"/>
      <c r="AFZ670" s="198"/>
      <c r="AGA670" s="198"/>
      <c r="AGB670" s="198"/>
      <c r="AGC670" s="198"/>
      <c r="AGD670" s="198"/>
      <c r="AGE670" s="198"/>
      <c r="AGF670" s="198"/>
      <c r="AGG670" s="198"/>
      <c r="AGH670" s="198"/>
      <c r="AGI670" s="198"/>
      <c r="AGJ670" s="198"/>
      <c r="AGK670" s="198"/>
      <c r="AGL670" s="198"/>
      <c r="AGM670" s="198"/>
      <c r="AGN670" s="198"/>
      <c r="AGO670" s="198"/>
      <c r="AGP670" s="198"/>
      <c r="AGQ670" s="198"/>
      <c r="AGR670" s="198"/>
      <c r="AGS670" s="198"/>
      <c r="AGT670" s="198"/>
      <c r="AGU670" s="198"/>
      <c r="AGV670" s="198"/>
      <c r="AGW670" s="198"/>
      <c r="AGX670" s="198"/>
      <c r="AGY670" s="198"/>
      <c r="AGZ670" s="198"/>
      <c r="AHA670" s="198"/>
      <c r="AHB670" s="198"/>
      <c r="AHC670" s="198"/>
      <c r="AHD670" s="198"/>
      <c r="AHE670" s="198"/>
      <c r="AHF670" s="198"/>
      <c r="AHG670" s="198"/>
      <c r="AHH670" s="198"/>
      <c r="AHI670" s="198"/>
      <c r="AHJ670" s="198"/>
      <c r="AHK670" s="198"/>
      <c r="AHL670" s="198"/>
      <c r="AHM670" s="198"/>
      <c r="AHN670" s="198"/>
      <c r="AHO670" s="198"/>
      <c r="AHP670" s="198"/>
      <c r="AHQ670" s="198"/>
      <c r="AHR670" s="198"/>
      <c r="AHS670" s="198"/>
      <c r="AHT670" s="198"/>
      <c r="AHU670" s="198"/>
      <c r="AHV670" s="198"/>
      <c r="AHW670" s="198"/>
      <c r="AHX670" s="198"/>
      <c r="AHY670" s="198"/>
      <c r="AHZ670" s="198"/>
      <c r="AIA670" s="198"/>
      <c r="AIB670" s="198"/>
      <c r="AIC670" s="198"/>
      <c r="AID670" s="198"/>
      <c r="AIE670" s="198"/>
      <c r="AIF670" s="198"/>
      <c r="AIG670" s="198"/>
      <c r="AIH670" s="198"/>
      <c r="AII670" s="198"/>
      <c r="AIJ670" s="198"/>
      <c r="AIK670" s="198"/>
      <c r="AIL670" s="198"/>
      <c r="AIM670" s="198"/>
      <c r="AIN670" s="198"/>
      <c r="AIO670" s="198"/>
      <c r="AIP670" s="198"/>
      <c r="AIQ670" s="198"/>
      <c r="AIR670" s="198"/>
      <c r="AIS670" s="198"/>
      <c r="AIT670" s="198"/>
      <c r="AIU670" s="198"/>
      <c r="AIV670" s="198"/>
      <c r="AIW670" s="198"/>
      <c r="AIX670" s="198"/>
      <c r="AIY670" s="198"/>
      <c r="AIZ670" s="198"/>
      <c r="AJA670" s="198"/>
      <c r="AJB670" s="198"/>
      <c r="AJC670" s="198"/>
      <c r="AJD670" s="198"/>
      <c r="AJE670" s="198"/>
      <c r="AJF670" s="198"/>
      <c r="AJG670" s="198"/>
      <c r="AJH670" s="198"/>
      <c r="AJI670" s="198"/>
      <c r="AJJ670" s="198"/>
      <c r="AJK670" s="198"/>
      <c r="AJL670" s="198"/>
      <c r="AJM670" s="198"/>
      <c r="AJN670" s="198"/>
      <c r="AJO670" s="198"/>
      <c r="AJP670" s="198"/>
      <c r="AJQ670" s="198"/>
      <c r="AJR670" s="198"/>
      <c r="AJS670" s="198"/>
      <c r="AJT670" s="198"/>
      <c r="AJU670" s="198"/>
      <c r="AJV670" s="198"/>
      <c r="AJW670" s="198"/>
      <c r="AJX670" s="198"/>
      <c r="AJY670" s="198"/>
      <c r="AJZ670" s="198"/>
      <c r="AKA670" s="198"/>
      <c r="AKB670" s="198"/>
      <c r="AKC670" s="198"/>
      <c r="AKD670" s="198"/>
      <c r="AKE670" s="198"/>
      <c r="AKF670" s="198"/>
      <c r="AKG670" s="198"/>
      <c r="AKH670" s="198"/>
      <c r="AKI670" s="198"/>
      <c r="AKJ670" s="198"/>
      <c r="AKK670" s="198"/>
      <c r="AKL670" s="198"/>
      <c r="AKM670" s="198"/>
      <c r="AKN670" s="198"/>
      <c r="AKO670" s="198"/>
      <c r="AKP670" s="198"/>
      <c r="AKQ670" s="198"/>
      <c r="AKR670" s="198"/>
      <c r="AKS670" s="198"/>
      <c r="AKT670" s="198"/>
      <c r="AKU670" s="198"/>
      <c r="AKV670" s="198"/>
      <c r="AKW670" s="198"/>
      <c r="AKX670" s="198"/>
      <c r="AKY670" s="198"/>
      <c r="AKZ670" s="198"/>
      <c r="ALA670" s="198"/>
      <c r="ALB670" s="198"/>
      <c r="ALC670" s="198"/>
      <c r="ALD670" s="198"/>
      <c r="ALE670" s="198"/>
      <c r="ALF670" s="198"/>
      <c r="ALG670" s="198"/>
      <c r="ALH670" s="198"/>
      <c r="ALI670" s="198"/>
      <c r="ALJ670" s="198"/>
      <c r="ALK670" s="198"/>
      <c r="ALL670" s="198"/>
      <c r="ALM670" s="198"/>
      <c r="ALN670" s="198"/>
      <c r="ALO670" s="198"/>
      <c r="ALP670" s="198"/>
      <c r="ALQ670" s="198"/>
      <c r="ALR670" s="198"/>
      <c r="ALS670" s="198"/>
      <c r="ALT670" s="198"/>
      <c r="ALU670" s="198"/>
      <c r="ALV670" s="198"/>
      <c r="ALW670" s="198"/>
      <c r="ALX670" s="198"/>
      <c r="ALY670" s="198"/>
      <c r="ALZ670" s="198"/>
      <c r="AMA670" s="198"/>
      <c r="AMB670" s="198"/>
      <c r="AMC670" s="198"/>
      <c r="AMD670" s="198"/>
      <c r="AME670" s="198"/>
      <c r="AMF670" s="198"/>
      <c r="AMG670" s="198"/>
      <c r="AMH670" s="198"/>
      <c r="AMI670" s="198"/>
      <c r="AMJ670" s="198"/>
      <c r="AMK670" s="198"/>
      <c r="AML670" s="198"/>
      <c r="AMM670" s="198"/>
      <c r="AMN670" s="198"/>
      <c r="AMO670" s="198"/>
      <c r="AMP670" s="198"/>
      <c r="AMQ670" s="198"/>
      <c r="AMR670" s="198"/>
      <c r="AMS670" s="198"/>
      <c r="AMT670" s="198"/>
      <c r="AMU670" s="198"/>
      <c r="AMV670" s="198"/>
      <c r="AMW670" s="198"/>
      <c r="AMX670" s="198"/>
      <c r="AMY670" s="198"/>
      <c r="AMZ670" s="198"/>
      <c r="ANA670" s="198"/>
      <c r="ANB670" s="198"/>
      <c r="ANC670" s="198"/>
      <c r="AND670" s="198"/>
      <c r="ANE670" s="198"/>
      <c r="ANF670" s="198"/>
      <c r="ANG670" s="198"/>
      <c r="ANH670" s="198"/>
      <c r="ANI670" s="198"/>
      <c r="ANJ670" s="198"/>
      <c r="ANK670" s="198"/>
      <c r="ANL670" s="198"/>
      <c r="ANM670" s="198"/>
      <c r="ANN670" s="198"/>
      <c r="ANO670" s="198"/>
      <c r="ANP670" s="198"/>
      <c r="ANQ670" s="198"/>
      <c r="ANR670" s="198"/>
      <c r="ANS670" s="198"/>
      <c r="ANT670" s="198"/>
      <c r="ANU670" s="198"/>
      <c r="ANV670" s="198"/>
      <c r="ANW670" s="198"/>
      <c r="ANX670" s="198"/>
      <c r="ANY670" s="198"/>
      <c r="ANZ670" s="198"/>
      <c r="AOA670" s="198"/>
      <c r="AOB670" s="198"/>
      <c r="AOC670" s="198"/>
      <c r="AOD670" s="198"/>
      <c r="AOE670" s="198"/>
      <c r="AOF670" s="198"/>
      <c r="AOG670" s="198"/>
      <c r="AOH670" s="198"/>
      <c r="AOI670" s="198"/>
      <c r="AOJ670" s="198"/>
      <c r="AOK670" s="198"/>
      <c r="AOL670" s="198"/>
      <c r="AOM670" s="198"/>
      <c r="AON670" s="198"/>
      <c r="AOO670" s="198"/>
      <c r="AOP670" s="198"/>
      <c r="AOQ670" s="198"/>
      <c r="AOR670" s="198"/>
      <c r="AOS670" s="198"/>
      <c r="AOT670" s="198"/>
      <c r="AOU670" s="198"/>
      <c r="AOV670" s="198"/>
      <c r="AOW670" s="198"/>
      <c r="AOX670" s="198"/>
      <c r="AOY670" s="198"/>
      <c r="AOZ670" s="198"/>
      <c r="APA670" s="198"/>
      <c r="APB670" s="198"/>
      <c r="APC670" s="198"/>
      <c r="APD670" s="198"/>
      <c r="APE670" s="198"/>
      <c r="APF670" s="198"/>
      <c r="APG670" s="198"/>
      <c r="APH670" s="198"/>
      <c r="API670" s="198"/>
      <c r="APJ670" s="198"/>
      <c r="APK670" s="198"/>
      <c r="APL670" s="198"/>
      <c r="APM670" s="198"/>
      <c r="APN670" s="198"/>
      <c r="APO670" s="198"/>
      <c r="APP670" s="198"/>
      <c r="APQ670" s="198"/>
      <c r="APR670" s="198"/>
      <c r="APS670" s="198"/>
      <c r="APT670" s="198"/>
      <c r="APU670" s="198"/>
      <c r="APV670" s="198"/>
      <c r="APW670" s="198"/>
      <c r="APX670" s="198"/>
      <c r="APY670" s="198"/>
      <c r="APZ670" s="198"/>
      <c r="AQA670" s="198"/>
      <c r="AQB670" s="198"/>
      <c r="AQC670" s="198"/>
      <c r="AQD670" s="198"/>
      <c r="AQE670" s="198"/>
      <c r="AQF670" s="198"/>
      <c r="AQG670" s="198"/>
      <c r="AQH670" s="198"/>
      <c r="AQI670" s="198"/>
      <c r="AQJ670" s="198"/>
      <c r="AQK670" s="198"/>
      <c r="AQL670" s="198"/>
      <c r="AQM670" s="198"/>
      <c r="AQN670" s="198"/>
      <c r="AQO670" s="198"/>
      <c r="AQP670" s="198"/>
      <c r="AQQ670" s="198"/>
      <c r="AQR670" s="198"/>
      <c r="AQS670" s="198"/>
      <c r="AQT670" s="198"/>
      <c r="AQU670" s="198"/>
      <c r="AQV670" s="198"/>
      <c r="AQW670" s="198"/>
      <c r="AQX670" s="198"/>
      <c r="AQY670" s="198"/>
      <c r="AQZ670" s="198"/>
      <c r="ARA670" s="198"/>
      <c r="ARB670" s="198"/>
      <c r="ARC670" s="198"/>
      <c r="ARD670" s="198"/>
      <c r="ARE670" s="198"/>
      <c r="ARF670" s="198"/>
      <c r="ARG670" s="198"/>
      <c r="ARH670" s="198"/>
      <c r="ARI670" s="198"/>
      <c r="ARJ670" s="198"/>
      <c r="ARK670" s="198"/>
      <c r="ARL670" s="198"/>
      <c r="ARM670" s="198"/>
      <c r="ARN670" s="198"/>
      <c r="ARO670" s="198"/>
      <c r="ARP670" s="198"/>
      <c r="ARQ670" s="198"/>
      <c r="ARR670" s="198"/>
      <c r="ARS670" s="198"/>
      <c r="ART670" s="198"/>
      <c r="ARU670" s="198"/>
      <c r="ARV670" s="198"/>
      <c r="ARW670" s="198"/>
      <c r="ARX670" s="198"/>
      <c r="ARY670" s="198"/>
      <c r="ARZ670" s="198"/>
      <c r="ASA670" s="198"/>
      <c r="ASB670" s="198"/>
      <c r="ASC670" s="198"/>
      <c r="ASD670" s="198"/>
      <c r="ASE670" s="198"/>
      <c r="ASF670" s="198"/>
      <c r="ASG670" s="198"/>
      <c r="ASH670" s="198"/>
      <c r="ASI670" s="198"/>
      <c r="ASJ670" s="198"/>
      <c r="ASK670" s="198"/>
      <c r="ASL670" s="198"/>
      <c r="ASM670" s="198"/>
      <c r="ASN670" s="198"/>
      <c r="ASO670" s="198"/>
      <c r="ASP670" s="198"/>
      <c r="ASQ670" s="198"/>
      <c r="ASR670" s="198"/>
      <c r="ASS670" s="198"/>
      <c r="AST670" s="198"/>
      <c r="ASU670" s="198"/>
      <c r="ASV670" s="198"/>
      <c r="ASW670" s="198"/>
      <c r="ASX670" s="198"/>
      <c r="ASY670" s="198"/>
      <c r="ASZ670" s="198"/>
      <c r="ATA670" s="198"/>
      <c r="ATB670" s="198"/>
      <c r="ATC670" s="198"/>
      <c r="ATD670" s="198"/>
      <c r="ATE670" s="198"/>
      <c r="ATF670" s="198"/>
      <c r="ATG670" s="198"/>
      <c r="ATH670" s="198"/>
      <c r="ATI670" s="198"/>
      <c r="ATJ670" s="198"/>
      <c r="ATK670" s="198"/>
      <c r="ATL670" s="198"/>
      <c r="ATM670" s="198"/>
      <c r="ATN670" s="198"/>
      <c r="ATO670" s="198"/>
      <c r="ATP670" s="198"/>
      <c r="ATQ670" s="198"/>
      <c r="ATR670" s="198"/>
      <c r="ATS670" s="198"/>
      <c r="ATT670" s="198"/>
      <c r="ATU670" s="198"/>
      <c r="ATV670" s="198"/>
      <c r="ATW670" s="198"/>
      <c r="ATX670" s="198"/>
      <c r="ATY670" s="198"/>
      <c r="ATZ670" s="198"/>
      <c r="AUA670" s="198"/>
      <c r="AUB670" s="198"/>
      <c r="AUC670" s="198"/>
      <c r="AUD670" s="198"/>
      <c r="AUE670" s="198"/>
      <c r="AUF670" s="198"/>
      <c r="AUG670" s="198"/>
      <c r="AUH670" s="198"/>
      <c r="AUI670" s="198"/>
      <c r="AUJ670" s="198"/>
      <c r="AUK670" s="198"/>
      <c r="AUL670" s="198"/>
      <c r="AUM670" s="198"/>
      <c r="AUN670" s="198"/>
      <c r="AUO670" s="198"/>
      <c r="AUP670" s="198"/>
      <c r="AUQ670" s="198"/>
      <c r="AUR670" s="198"/>
      <c r="AUS670" s="198"/>
      <c r="AUT670" s="198"/>
      <c r="AUU670" s="198"/>
      <c r="AUV670" s="198"/>
      <c r="AUW670" s="198"/>
      <c r="AUX670" s="198"/>
      <c r="AUY670" s="198"/>
      <c r="AUZ670" s="198"/>
      <c r="AVA670" s="198"/>
      <c r="AVB670" s="198"/>
      <c r="AVC670" s="198"/>
      <c r="AVD670" s="198"/>
      <c r="AVE670" s="198"/>
      <c r="AVF670" s="198"/>
      <c r="AVG670" s="198"/>
      <c r="AVH670" s="198"/>
      <c r="AVI670" s="198"/>
      <c r="AVJ670" s="198"/>
      <c r="AVK670" s="198"/>
      <c r="AVL670" s="198"/>
      <c r="AVM670" s="198"/>
      <c r="AVN670" s="198"/>
      <c r="AVO670" s="198"/>
      <c r="AVP670" s="198"/>
      <c r="AVQ670" s="198"/>
      <c r="AVR670" s="198"/>
      <c r="AVS670" s="198"/>
      <c r="AVT670" s="198"/>
      <c r="AVU670" s="198"/>
      <c r="AVV670" s="198"/>
      <c r="AVW670" s="198"/>
      <c r="AVX670" s="198"/>
      <c r="AVY670" s="198"/>
      <c r="AVZ670" s="198"/>
      <c r="AWA670" s="198"/>
      <c r="AWB670" s="198"/>
      <c r="AWC670" s="198"/>
      <c r="AWD670" s="198"/>
      <c r="AWE670" s="198"/>
      <c r="AWF670" s="198"/>
      <c r="AWG670" s="198"/>
      <c r="AWH670" s="198"/>
      <c r="AWI670" s="198"/>
      <c r="AWJ670" s="198"/>
      <c r="AWK670" s="198"/>
      <c r="AWL670" s="198"/>
      <c r="AWM670" s="198"/>
      <c r="AWN670" s="198"/>
      <c r="AWO670" s="198"/>
      <c r="AWP670" s="198"/>
      <c r="AWQ670" s="198"/>
      <c r="AWR670" s="198"/>
      <c r="AWS670" s="198"/>
      <c r="AWT670" s="198"/>
      <c r="AWU670" s="198"/>
      <c r="AWV670" s="198"/>
      <c r="AWW670" s="198"/>
      <c r="AWX670" s="198"/>
      <c r="AWY670" s="198"/>
      <c r="AWZ670" s="198"/>
      <c r="AXA670" s="198"/>
      <c r="AXB670" s="198"/>
      <c r="AXC670" s="198"/>
      <c r="AXD670" s="198"/>
      <c r="AXE670" s="198"/>
      <c r="AXF670" s="198"/>
      <c r="AXG670" s="198"/>
      <c r="AXH670" s="198"/>
      <c r="AXI670" s="198"/>
      <c r="AXJ670" s="198"/>
      <c r="AXK670" s="198"/>
      <c r="AXL670" s="198"/>
      <c r="AXM670" s="198"/>
      <c r="AXN670" s="198"/>
      <c r="AXO670" s="198"/>
      <c r="AXP670" s="198"/>
      <c r="AXQ670" s="198"/>
      <c r="AXR670" s="198"/>
      <c r="AXS670" s="198"/>
      <c r="AXT670" s="198"/>
      <c r="AXU670" s="198"/>
      <c r="AXV670" s="198"/>
      <c r="AXW670" s="198"/>
      <c r="AXX670" s="198"/>
      <c r="AXY670" s="198"/>
      <c r="AXZ670" s="198"/>
      <c r="AYA670" s="198"/>
      <c r="AYB670" s="198"/>
      <c r="AYC670" s="198"/>
      <c r="AYD670" s="198"/>
      <c r="AYE670" s="198"/>
      <c r="AYF670" s="198"/>
      <c r="AYG670" s="198"/>
      <c r="AYH670" s="198"/>
      <c r="AYI670" s="198"/>
      <c r="AYJ670" s="198"/>
      <c r="AYK670" s="198"/>
      <c r="AYL670" s="198"/>
      <c r="AYM670" s="198"/>
      <c r="AYN670" s="198"/>
      <c r="AYO670" s="198"/>
      <c r="AYP670" s="198"/>
      <c r="AYQ670" s="198"/>
      <c r="AYR670" s="198"/>
      <c r="AYS670" s="198"/>
      <c r="AYT670" s="198"/>
      <c r="AYU670" s="198"/>
      <c r="AYV670" s="198"/>
      <c r="AYW670" s="198"/>
      <c r="AYX670" s="198"/>
      <c r="AYY670" s="198"/>
      <c r="AYZ670" s="198"/>
      <c r="AZA670" s="198"/>
      <c r="AZB670" s="198"/>
      <c r="AZC670" s="198"/>
      <c r="AZD670" s="198"/>
      <c r="AZE670" s="198"/>
      <c r="AZF670" s="198"/>
      <c r="AZG670" s="198"/>
      <c r="AZH670" s="198"/>
      <c r="AZI670" s="198"/>
      <c r="AZJ670" s="198"/>
      <c r="AZK670" s="198"/>
      <c r="AZL670" s="198"/>
      <c r="AZM670" s="198"/>
      <c r="AZN670" s="198"/>
      <c r="AZO670" s="198"/>
      <c r="AZP670" s="198"/>
      <c r="AZQ670" s="198"/>
      <c r="AZR670" s="198"/>
      <c r="AZS670" s="198"/>
      <c r="AZT670" s="198"/>
      <c r="AZU670" s="198"/>
      <c r="AZV670" s="198"/>
      <c r="AZW670" s="198"/>
      <c r="AZX670" s="198"/>
      <c r="AZY670" s="198"/>
      <c r="AZZ670" s="198"/>
      <c r="BAA670" s="198"/>
      <c r="BAB670" s="198"/>
      <c r="BAC670" s="198"/>
      <c r="BAD670" s="198"/>
      <c r="BAE670" s="198"/>
      <c r="BAF670" s="198"/>
      <c r="BAG670" s="198"/>
      <c r="BAH670" s="198"/>
      <c r="BAI670" s="198"/>
      <c r="BAJ670" s="198"/>
      <c r="BAK670" s="198"/>
      <c r="BAL670" s="198"/>
      <c r="BAM670" s="198"/>
      <c r="BAN670" s="198"/>
      <c r="BAO670" s="198"/>
      <c r="BAP670" s="198"/>
      <c r="BAQ670" s="198"/>
      <c r="BAR670" s="198"/>
      <c r="BAS670" s="198"/>
      <c r="BAT670" s="198"/>
      <c r="BAU670" s="198"/>
      <c r="BAV670" s="198"/>
      <c r="BAW670" s="198"/>
      <c r="BAX670" s="198"/>
      <c r="BAY670" s="198"/>
      <c r="BAZ670" s="198"/>
      <c r="BBA670" s="198"/>
      <c r="BBB670" s="198"/>
      <c r="BBC670" s="198"/>
      <c r="BBD670" s="198"/>
      <c r="BBE670" s="198"/>
      <c r="BBF670" s="198"/>
      <c r="BBG670" s="198"/>
      <c r="BBH670" s="198"/>
      <c r="BBI670" s="198"/>
      <c r="BBJ670" s="198"/>
      <c r="BBK670" s="198"/>
      <c r="BBL670" s="198"/>
      <c r="BBM670" s="198"/>
      <c r="BBN670" s="198"/>
      <c r="BBO670" s="198"/>
      <c r="BBP670" s="198"/>
      <c r="BBQ670" s="198"/>
      <c r="BBR670" s="198"/>
      <c r="BBS670" s="198"/>
      <c r="BBT670" s="198"/>
      <c r="BBU670" s="198"/>
      <c r="BBV670" s="198"/>
      <c r="BBW670" s="198"/>
      <c r="BBX670" s="198"/>
      <c r="BBY670" s="198"/>
      <c r="BBZ670" s="198"/>
      <c r="BCA670" s="198"/>
      <c r="BCB670" s="198"/>
      <c r="BCC670" s="198"/>
      <c r="BCD670" s="198"/>
      <c r="BCE670" s="198"/>
      <c r="BCF670" s="198"/>
      <c r="BCG670" s="198"/>
      <c r="BCH670" s="198"/>
      <c r="BCI670" s="198"/>
      <c r="BCJ670" s="198"/>
      <c r="BCK670" s="198"/>
      <c r="BCL670" s="198"/>
      <c r="BCM670" s="198"/>
      <c r="BCN670" s="198"/>
      <c r="BCO670" s="198"/>
      <c r="BCP670" s="198"/>
      <c r="BCQ670" s="198"/>
      <c r="BCR670" s="198"/>
      <c r="BCS670" s="198"/>
      <c r="BCT670" s="198"/>
      <c r="BCU670" s="198"/>
      <c r="BCV670" s="198"/>
      <c r="BCW670" s="198"/>
      <c r="BCX670" s="198"/>
      <c r="BCY670" s="198"/>
      <c r="BCZ670" s="198"/>
      <c r="BDA670" s="198"/>
      <c r="BDB670" s="198"/>
      <c r="BDC670" s="198"/>
      <c r="BDD670" s="198"/>
      <c r="BDE670" s="198"/>
      <c r="BDF670" s="198"/>
      <c r="BDG670" s="198"/>
      <c r="BDH670" s="198"/>
      <c r="BDI670" s="198"/>
      <c r="BDJ670" s="198"/>
      <c r="BDK670" s="198"/>
      <c r="BDL670" s="198"/>
      <c r="BDM670" s="198"/>
      <c r="BDN670" s="198"/>
      <c r="BDO670" s="198"/>
      <c r="BDP670" s="198"/>
      <c r="BDQ670" s="198"/>
      <c r="BDR670" s="198"/>
      <c r="BDS670" s="198"/>
      <c r="BDT670" s="198"/>
      <c r="BDU670" s="198"/>
      <c r="BDV670" s="198"/>
      <c r="BDW670" s="198"/>
      <c r="BDX670" s="198"/>
      <c r="BDY670" s="198"/>
      <c r="BDZ670" s="198"/>
      <c r="BEA670" s="198"/>
      <c r="BEB670" s="198"/>
      <c r="BEC670" s="198"/>
      <c r="BED670" s="198"/>
      <c r="BEE670" s="198"/>
      <c r="BEF670" s="198"/>
      <c r="BEG670" s="198"/>
      <c r="BEH670" s="198"/>
      <c r="BEI670" s="198"/>
      <c r="BEJ670" s="198"/>
      <c r="BEK670" s="198"/>
      <c r="BEL670" s="198"/>
      <c r="BEM670" s="198"/>
      <c r="BEN670" s="198"/>
      <c r="BEO670" s="198"/>
      <c r="BEP670" s="198"/>
      <c r="BEQ670" s="198"/>
      <c r="BER670" s="198"/>
      <c r="BES670" s="198"/>
      <c r="BET670" s="198"/>
      <c r="BEU670" s="198"/>
      <c r="BEV670" s="198"/>
      <c r="BEW670" s="198"/>
      <c r="BEX670" s="198"/>
      <c r="BEY670" s="198"/>
      <c r="BEZ670" s="198"/>
      <c r="BFA670" s="198"/>
      <c r="BFB670" s="198"/>
      <c r="BFC670" s="198"/>
      <c r="BFD670" s="198"/>
      <c r="BFE670" s="198"/>
      <c r="BFF670" s="198"/>
      <c r="BFG670" s="198"/>
      <c r="BFH670" s="198"/>
      <c r="BFI670" s="198"/>
      <c r="BFJ670" s="198"/>
      <c r="BFK670" s="198"/>
      <c r="BFL670" s="198"/>
      <c r="BFM670" s="198"/>
      <c r="BFN670" s="198"/>
      <c r="BFO670" s="198"/>
      <c r="BFP670" s="198"/>
      <c r="BFQ670" s="198"/>
      <c r="BFR670" s="198"/>
      <c r="BFS670" s="198"/>
      <c r="BFT670" s="198"/>
      <c r="BFU670" s="198"/>
      <c r="BFV670" s="198"/>
      <c r="BFW670" s="198"/>
      <c r="BFX670" s="198"/>
      <c r="BFY670" s="198"/>
      <c r="BFZ670" s="198"/>
      <c r="BGA670" s="198"/>
      <c r="BGB670" s="198"/>
      <c r="BGC670" s="198"/>
      <c r="BGD670" s="198"/>
      <c r="BGE670" s="198"/>
      <c r="BGF670" s="198"/>
      <c r="BGG670" s="198"/>
      <c r="BGH670" s="198"/>
      <c r="BGI670" s="198"/>
      <c r="BGJ670" s="198"/>
      <c r="BGK670" s="198"/>
      <c r="BGL670" s="198"/>
      <c r="BGM670" s="198"/>
      <c r="BGN670" s="198"/>
      <c r="BGO670" s="198"/>
      <c r="BGP670" s="198"/>
      <c r="BGQ670" s="198"/>
      <c r="BGR670" s="198"/>
      <c r="BGS670" s="198"/>
      <c r="BGT670" s="198"/>
      <c r="BGU670" s="198"/>
      <c r="BGV670" s="198"/>
      <c r="BGW670" s="198"/>
      <c r="BGX670" s="198"/>
      <c r="BGY670" s="198"/>
      <c r="BGZ670" s="198"/>
      <c r="BHA670" s="198"/>
      <c r="BHB670" s="198"/>
      <c r="BHC670" s="198"/>
      <c r="BHD670" s="198"/>
      <c r="BHE670" s="198"/>
      <c r="BHF670" s="198"/>
      <c r="BHG670" s="198"/>
      <c r="BHH670" s="198"/>
      <c r="BHI670" s="198"/>
      <c r="BHJ670" s="198"/>
      <c r="BHK670" s="198"/>
      <c r="BHL670" s="198"/>
      <c r="BHM670" s="198"/>
      <c r="BHN670" s="198"/>
      <c r="BHO670" s="198"/>
      <c r="BHP670" s="198"/>
      <c r="BHQ670" s="198"/>
      <c r="BHR670" s="198"/>
      <c r="BHS670" s="198"/>
      <c r="BHT670" s="198"/>
      <c r="BHU670" s="198"/>
      <c r="BHV670" s="198"/>
      <c r="BHW670" s="198"/>
      <c r="BHX670" s="198"/>
      <c r="BHY670" s="198"/>
      <c r="BHZ670" s="198"/>
      <c r="BIA670" s="198"/>
      <c r="BIB670" s="198"/>
      <c r="BIC670" s="198"/>
      <c r="BID670" s="198"/>
      <c r="BIE670" s="198"/>
      <c r="BIF670" s="198"/>
      <c r="BIG670" s="198"/>
      <c r="BIH670" s="198"/>
      <c r="BII670" s="198"/>
      <c r="BIJ670" s="198"/>
      <c r="BIK670" s="198"/>
      <c r="BIL670" s="198"/>
      <c r="BIM670" s="198"/>
      <c r="BIN670" s="198"/>
      <c r="BIO670" s="198"/>
      <c r="BIP670" s="198"/>
      <c r="BIQ670" s="198"/>
      <c r="BIR670" s="198"/>
      <c r="BIS670" s="198"/>
      <c r="BIT670" s="198"/>
      <c r="BIU670" s="198"/>
      <c r="BIV670" s="198"/>
      <c r="BIW670" s="198"/>
      <c r="BIX670" s="198"/>
      <c r="BIY670" s="198"/>
      <c r="BIZ670" s="198"/>
      <c r="BJA670" s="198"/>
      <c r="BJB670" s="198"/>
      <c r="BJC670" s="198"/>
      <c r="BJD670" s="198"/>
      <c r="BJE670" s="198"/>
      <c r="BJF670" s="198"/>
      <c r="BJG670" s="198"/>
      <c r="BJH670" s="198"/>
      <c r="BJI670" s="198"/>
      <c r="BJJ670" s="198"/>
      <c r="BJK670" s="198"/>
      <c r="BJL670" s="198"/>
      <c r="BJM670" s="198"/>
      <c r="BJN670" s="198"/>
      <c r="BJO670" s="198"/>
      <c r="BJP670" s="198"/>
      <c r="BJQ670" s="198"/>
      <c r="BJR670" s="198"/>
      <c r="BJS670" s="198"/>
      <c r="BJT670" s="198"/>
      <c r="BJU670" s="198"/>
      <c r="BJV670" s="198"/>
      <c r="BJW670" s="198"/>
      <c r="BJX670" s="198"/>
      <c r="BJY670" s="198"/>
      <c r="BJZ670" s="198"/>
      <c r="BKA670" s="198"/>
      <c r="BKB670" s="198"/>
      <c r="BKC670" s="198"/>
      <c r="BKD670" s="198"/>
      <c r="BKE670" s="198"/>
      <c r="BKF670" s="198"/>
      <c r="BKG670" s="198"/>
      <c r="BKH670" s="198"/>
      <c r="BKI670" s="198"/>
      <c r="BKJ670" s="198"/>
      <c r="BKK670" s="198"/>
      <c r="BKL670" s="198"/>
      <c r="BKM670" s="198"/>
      <c r="BKN670" s="198"/>
      <c r="BKO670" s="198"/>
      <c r="BKP670" s="198"/>
      <c r="BKQ670" s="198"/>
      <c r="BKR670" s="198"/>
      <c r="BKS670" s="198"/>
      <c r="BKT670" s="198"/>
      <c r="BKU670" s="198"/>
      <c r="BKV670" s="198"/>
      <c r="BKW670" s="198"/>
      <c r="BKX670" s="198"/>
      <c r="BKY670" s="198"/>
      <c r="BKZ670" s="198"/>
      <c r="BLA670" s="198"/>
      <c r="BLB670" s="198"/>
      <c r="BLC670" s="198"/>
      <c r="BLD670" s="198"/>
      <c r="BLE670" s="198"/>
      <c r="BLF670" s="198"/>
      <c r="BLG670" s="198"/>
      <c r="BLH670" s="198"/>
      <c r="BLI670" s="198"/>
      <c r="BLJ670" s="198"/>
      <c r="BLK670" s="198"/>
      <c r="BLL670" s="198"/>
      <c r="BLM670" s="198"/>
      <c r="BLN670" s="198"/>
      <c r="BLO670" s="198"/>
      <c r="BLP670" s="198"/>
      <c r="BLQ670" s="198"/>
      <c r="BLR670" s="198"/>
      <c r="BLS670" s="198"/>
      <c r="BLT670" s="198"/>
      <c r="BLU670" s="198"/>
      <c r="BLV670" s="198"/>
      <c r="BLW670" s="198"/>
      <c r="BLX670" s="198"/>
      <c r="BLY670" s="198"/>
      <c r="BLZ670" s="198"/>
      <c r="BMA670" s="198"/>
      <c r="BMB670" s="198"/>
      <c r="BMC670" s="198"/>
      <c r="BMD670" s="198"/>
      <c r="BME670" s="198"/>
      <c r="BMF670" s="198"/>
      <c r="BMG670" s="198"/>
      <c r="BMH670" s="198"/>
      <c r="BMI670" s="198"/>
      <c r="BMJ670" s="198"/>
      <c r="BMK670" s="198"/>
      <c r="BML670" s="198"/>
      <c r="BMM670" s="198"/>
      <c r="BMN670" s="198"/>
      <c r="BMO670" s="198"/>
      <c r="BMP670" s="198"/>
      <c r="BMQ670" s="198"/>
      <c r="BMR670" s="198"/>
      <c r="BMS670" s="198"/>
      <c r="BMT670" s="198"/>
      <c r="BMU670" s="198"/>
      <c r="BMV670" s="198"/>
      <c r="BMW670" s="198"/>
      <c r="BMX670" s="198"/>
      <c r="BMY670" s="198"/>
      <c r="BMZ670" s="198"/>
      <c r="BNA670" s="198"/>
      <c r="BNB670" s="198"/>
      <c r="BNC670" s="198"/>
      <c r="BND670" s="198"/>
      <c r="BNE670" s="198"/>
      <c r="BNF670" s="198"/>
      <c r="BNG670" s="198"/>
      <c r="BNH670" s="198"/>
      <c r="BNI670" s="198"/>
      <c r="BNJ670" s="198"/>
      <c r="BNK670" s="198"/>
      <c r="BNL670" s="198"/>
      <c r="BNM670" s="198"/>
      <c r="BNN670" s="198"/>
      <c r="BNO670" s="198"/>
      <c r="BNP670" s="198"/>
      <c r="BNQ670" s="198"/>
      <c r="BNR670" s="198"/>
      <c r="BNS670" s="198"/>
      <c r="BNT670" s="198"/>
      <c r="BNU670" s="198"/>
      <c r="BNV670" s="198"/>
      <c r="BNW670" s="198"/>
      <c r="BNX670" s="198"/>
      <c r="BNY670" s="198"/>
      <c r="BNZ670" s="198"/>
      <c r="BOA670" s="198"/>
      <c r="BOB670" s="198"/>
      <c r="BOC670" s="198"/>
      <c r="BOD670" s="198"/>
      <c r="BOE670" s="198"/>
      <c r="BOF670" s="198"/>
      <c r="BOG670" s="198"/>
      <c r="BOH670" s="198"/>
      <c r="BOI670" s="198"/>
      <c r="BOJ670" s="198"/>
      <c r="BOK670" s="198"/>
      <c r="BOL670" s="198"/>
      <c r="BOM670" s="198"/>
      <c r="BON670" s="198"/>
      <c r="BOO670" s="198"/>
      <c r="BOP670" s="198"/>
      <c r="BOQ670" s="198"/>
      <c r="BOR670" s="198"/>
      <c r="BOS670" s="198"/>
      <c r="BOT670" s="198"/>
      <c r="BOU670" s="198"/>
      <c r="BOV670" s="198"/>
      <c r="BOW670" s="198"/>
      <c r="BOX670" s="198"/>
      <c r="BOY670" s="198"/>
      <c r="BOZ670" s="198"/>
      <c r="BPA670" s="198"/>
      <c r="BPB670" s="198"/>
      <c r="BPC670" s="198"/>
      <c r="BPD670" s="198"/>
      <c r="BPE670" s="198"/>
      <c r="BPF670" s="198"/>
      <c r="BPG670" s="198"/>
      <c r="BPH670" s="198"/>
      <c r="BPI670" s="198"/>
      <c r="BPJ670" s="198"/>
      <c r="BPK670" s="198"/>
      <c r="BPL670" s="198"/>
      <c r="BPM670" s="198"/>
      <c r="BPN670" s="198"/>
      <c r="BPO670" s="198"/>
      <c r="BPP670" s="198"/>
      <c r="BPQ670" s="198"/>
      <c r="BPR670" s="198"/>
      <c r="BPS670" s="198"/>
      <c r="BPT670" s="198"/>
      <c r="BPU670" s="198"/>
      <c r="BPV670" s="198"/>
      <c r="BPW670" s="198"/>
      <c r="BPX670" s="198"/>
      <c r="BPY670" s="198"/>
      <c r="BPZ670" s="198"/>
      <c r="BQA670" s="198"/>
      <c r="BQB670" s="198"/>
      <c r="BQC670" s="198"/>
      <c r="BQD670" s="198"/>
      <c r="BQE670" s="198"/>
      <c r="BQF670" s="198"/>
      <c r="BQG670" s="198"/>
      <c r="BQH670" s="198"/>
      <c r="BQI670" s="198"/>
      <c r="BQJ670" s="198"/>
      <c r="BQK670" s="198"/>
      <c r="BQL670" s="198"/>
      <c r="BQM670" s="198"/>
      <c r="BQN670" s="198"/>
      <c r="BQO670" s="198"/>
      <c r="BQP670" s="198"/>
      <c r="BQQ670" s="198"/>
      <c r="BQR670" s="198"/>
      <c r="BQS670" s="198"/>
      <c r="BQT670" s="198"/>
      <c r="BQU670" s="198"/>
      <c r="BQV670" s="198"/>
      <c r="BQW670" s="198"/>
      <c r="BQX670" s="198"/>
      <c r="BQY670" s="198"/>
      <c r="BQZ670" s="198"/>
      <c r="BRA670" s="198"/>
      <c r="BRB670" s="198"/>
      <c r="BRC670" s="198"/>
      <c r="BRD670" s="198"/>
      <c r="BRE670" s="198"/>
      <c r="BRF670" s="198"/>
      <c r="BRG670" s="198"/>
      <c r="BRH670" s="198"/>
      <c r="BRI670" s="198"/>
      <c r="BRJ670" s="198"/>
      <c r="BRK670" s="198"/>
      <c r="BRL670" s="198"/>
      <c r="BRM670" s="198"/>
      <c r="BRN670" s="198"/>
      <c r="BRO670" s="198"/>
      <c r="BRP670" s="198"/>
      <c r="BRQ670" s="198"/>
      <c r="BRR670" s="198"/>
      <c r="BRS670" s="198"/>
      <c r="BRT670" s="198"/>
      <c r="BRU670" s="198"/>
      <c r="BRV670" s="198"/>
      <c r="BRW670" s="198"/>
      <c r="BRX670" s="198"/>
      <c r="BRY670" s="198"/>
      <c r="BRZ670" s="198"/>
      <c r="BSA670" s="198"/>
      <c r="BSB670" s="198"/>
      <c r="BSC670" s="198"/>
      <c r="BSD670" s="198"/>
      <c r="BSE670" s="198"/>
      <c r="BSF670" s="198"/>
      <c r="BSG670" s="198"/>
      <c r="BSH670" s="198"/>
      <c r="BSI670" s="198"/>
      <c r="BSJ670" s="198"/>
      <c r="BSK670" s="198"/>
      <c r="BSL670" s="198"/>
      <c r="BSM670" s="198"/>
      <c r="BSN670" s="198"/>
      <c r="BSO670" s="198"/>
      <c r="BSP670" s="198"/>
      <c r="BSQ670" s="198"/>
      <c r="BSR670" s="198"/>
      <c r="BSS670" s="198"/>
      <c r="BST670" s="198"/>
      <c r="BSU670" s="198"/>
      <c r="BSV670" s="198"/>
      <c r="BSW670" s="198"/>
      <c r="BSX670" s="198"/>
      <c r="BSY670" s="198"/>
      <c r="BSZ670" s="198"/>
      <c r="BTA670" s="198"/>
      <c r="BTB670" s="198"/>
      <c r="BTC670" s="198"/>
      <c r="BTD670" s="198"/>
      <c r="BTE670" s="198"/>
      <c r="BTF670" s="198"/>
      <c r="BTG670" s="198"/>
      <c r="BTH670" s="198"/>
      <c r="BTI670" s="198"/>
      <c r="BTJ670" s="198"/>
      <c r="BTK670" s="198"/>
      <c r="BTL670" s="198"/>
      <c r="BTM670" s="198"/>
      <c r="BTN670" s="198"/>
      <c r="BTO670" s="198"/>
      <c r="BTP670" s="198"/>
      <c r="BTQ670" s="198"/>
      <c r="BTR670" s="198"/>
      <c r="BTS670" s="198"/>
      <c r="BTT670" s="198"/>
      <c r="BTU670" s="198"/>
      <c r="BTV670" s="198"/>
      <c r="BTW670" s="198"/>
      <c r="BTX670" s="198"/>
      <c r="BTY670" s="198"/>
      <c r="BTZ670" s="198"/>
      <c r="BUA670" s="198"/>
      <c r="BUB670" s="198"/>
      <c r="BUC670" s="198"/>
      <c r="BUD670" s="198"/>
      <c r="BUE670" s="198"/>
      <c r="BUF670" s="198"/>
      <c r="BUG670" s="198"/>
      <c r="BUH670" s="198"/>
      <c r="BUI670" s="198"/>
      <c r="BUJ670" s="198"/>
      <c r="BUK670" s="198"/>
      <c r="BUL670" s="198"/>
      <c r="BUM670" s="198"/>
      <c r="BUN670" s="198"/>
      <c r="BUO670" s="198"/>
      <c r="BUP670" s="198"/>
      <c r="BUQ670" s="198"/>
      <c r="BUR670" s="198"/>
      <c r="BUS670" s="198"/>
      <c r="BUT670" s="198"/>
      <c r="BUU670" s="198"/>
      <c r="BUV670" s="198"/>
      <c r="BUW670" s="198"/>
      <c r="BUX670" s="198"/>
      <c r="BUY670" s="198"/>
      <c r="BUZ670" s="198"/>
      <c r="BVA670" s="198"/>
      <c r="BVB670" s="198"/>
      <c r="BVC670" s="198"/>
      <c r="BVD670" s="198"/>
      <c r="BVE670" s="198"/>
      <c r="BVF670" s="198"/>
      <c r="BVG670" s="198"/>
      <c r="BVH670" s="198"/>
      <c r="BVI670" s="198"/>
      <c r="BVJ670" s="198"/>
      <c r="BVK670" s="198"/>
      <c r="BVL670" s="198"/>
      <c r="BVM670" s="198"/>
      <c r="BVN670" s="198"/>
      <c r="BVO670" s="198"/>
      <c r="BVP670" s="198"/>
      <c r="BVQ670" s="198"/>
      <c r="BVR670" s="198"/>
      <c r="BVS670" s="198"/>
      <c r="BVT670" s="198"/>
      <c r="BVU670" s="198"/>
      <c r="BVV670" s="198"/>
      <c r="BVW670" s="198"/>
      <c r="BVX670" s="198"/>
      <c r="BVY670" s="198"/>
      <c r="BVZ670" s="198"/>
      <c r="BWA670" s="198"/>
      <c r="BWB670" s="198"/>
      <c r="BWC670" s="198"/>
      <c r="BWD670" s="198"/>
      <c r="BWE670" s="198"/>
      <c r="BWF670" s="198"/>
      <c r="BWG670" s="198"/>
      <c r="BWH670" s="198"/>
      <c r="BWI670" s="198"/>
      <c r="BWJ670" s="198"/>
      <c r="BWK670" s="198"/>
      <c r="BWL670" s="198"/>
      <c r="BWM670" s="198"/>
      <c r="BWN670" s="198"/>
      <c r="BWO670" s="198"/>
      <c r="BWP670" s="198"/>
      <c r="BWQ670" s="198"/>
      <c r="BWR670" s="198"/>
      <c r="BWS670" s="198"/>
      <c r="BWT670" s="198"/>
      <c r="BWU670" s="198"/>
      <c r="BWV670" s="198"/>
      <c r="BWW670" s="198"/>
      <c r="BWX670" s="198"/>
      <c r="BWY670" s="198"/>
      <c r="BWZ670" s="198"/>
      <c r="BXA670" s="198"/>
      <c r="BXB670" s="198"/>
      <c r="BXC670" s="198"/>
      <c r="BXD670" s="198"/>
      <c r="BXE670" s="198"/>
      <c r="BXF670" s="198"/>
      <c r="BXG670" s="198"/>
      <c r="BXH670" s="198"/>
      <c r="BXI670" s="198"/>
      <c r="BXJ670" s="198"/>
      <c r="BXK670" s="198"/>
      <c r="BXL670" s="198"/>
      <c r="BXM670" s="198"/>
      <c r="BXN670" s="198"/>
      <c r="BXO670" s="198"/>
      <c r="BXP670" s="198"/>
      <c r="BXQ670" s="198"/>
      <c r="BXR670" s="198"/>
      <c r="BXS670" s="198"/>
      <c r="BXT670" s="198"/>
      <c r="BXU670" s="198"/>
      <c r="BXV670" s="198"/>
      <c r="BXW670" s="198"/>
      <c r="BXX670" s="198"/>
      <c r="BXY670" s="198"/>
      <c r="BXZ670" s="198"/>
      <c r="BYA670" s="198"/>
      <c r="BYB670" s="198"/>
      <c r="BYC670" s="198"/>
      <c r="BYD670" s="198"/>
      <c r="BYE670" s="198"/>
      <c r="BYF670" s="198"/>
      <c r="BYG670" s="198"/>
      <c r="BYH670" s="198"/>
      <c r="BYI670" s="198"/>
      <c r="BYJ670" s="198"/>
      <c r="BYK670" s="198"/>
      <c r="BYL670" s="198"/>
      <c r="BYM670" s="198"/>
      <c r="BYN670" s="198"/>
      <c r="BYO670" s="198"/>
      <c r="BYP670" s="198"/>
      <c r="BYQ670" s="198"/>
      <c r="BYR670" s="198"/>
      <c r="BYS670" s="198"/>
      <c r="BYT670" s="198"/>
      <c r="BYU670" s="198"/>
      <c r="BYV670" s="198"/>
      <c r="BYW670" s="198"/>
      <c r="BYX670" s="198"/>
      <c r="BYY670" s="198"/>
      <c r="BYZ670" s="198"/>
      <c r="BZA670" s="198"/>
      <c r="BZB670" s="198"/>
      <c r="BZC670" s="198"/>
      <c r="BZD670" s="198"/>
      <c r="BZE670" s="198"/>
      <c r="BZF670" s="198"/>
      <c r="BZG670" s="198"/>
      <c r="BZH670" s="198"/>
      <c r="BZI670" s="198"/>
      <c r="BZJ670" s="198"/>
      <c r="BZK670" s="198"/>
      <c r="BZL670" s="198"/>
      <c r="BZM670" s="198"/>
      <c r="BZN670" s="198"/>
      <c r="BZO670" s="198"/>
      <c r="BZP670" s="198"/>
      <c r="BZQ670" s="198"/>
      <c r="BZR670" s="198"/>
      <c r="BZS670" s="198"/>
      <c r="BZT670" s="198"/>
      <c r="BZU670" s="198"/>
      <c r="BZV670" s="198"/>
      <c r="BZW670" s="198"/>
      <c r="BZX670" s="198"/>
      <c r="BZY670" s="198"/>
      <c r="BZZ670" s="198"/>
      <c r="CAA670" s="198"/>
      <c r="CAB670" s="198"/>
      <c r="CAC670" s="198"/>
      <c r="CAD670" s="198"/>
      <c r="CAE670" s="198"/>
      <c r="CAF670" s="198"/>
      <c r="CAG670" s="198"/>
      <c r="CAH670" s="198"/>
      <c r="CAI670" s="198"/>
      <c r="CAJ670" s="198"/>
      <c r="CAK670" s="198"/>
      <c r="CAL670" s="198"/>
      <c r="CAM670" s="198"/>
      <c r="CAN670" s="198"/>
      <c r="CAO670" s="198"/>
      <c r="CAP670" s="198"/>
      <c r="CAQ670" s="198"/>
      <c r="CAR670" s="198"/>
      <c r="CAS670" s="198"/>
      <c r="CAT670" s="198"/>
      <c r="CAU670" s="198"/>
      <c r="CAV670" s="198"/>
      <c r="CAW670" s="198"/>
      <c r="CAX670" s="198"/>
      <c r="CAY670" s="198"/>
      <c r="CAZ670" s="198"/>
      <c r="CBA670" s="198"/>
      <c r="CBB670" s="198"/>
      <c r="CBC670" s="198"/>
      <c r="CBD670" s="198"/>
      <c r="CBE670" s="198"/>
      <c r="CBF670" s="198"/>
      <c r="CBG670" s="198"/>
      <c r="CBH670" s="198"/>
      <c r="CBI670" s="198"/>
      <c r="CBJ670" s="198"/>
      <c r="CBK670" s="198"/>
      <c r="CBL670" s="198"/>
      <c r="CBM670" s="198"/>
      <c r="CBN670" s="198"/>
      <c r="CBO670" s="198"/>
      <c r="CBP670" s="198"/>
      <c r="CBQ670" s="198"/>
      <c r="CBR670" s="198"/>
      <c r="CBS670" s="198"/>
      <c r="CBT670" s="198"/>
      <c r="CBU670" s="198"/>
      <c r="CBV670" s="198"/>
      <c r="CBW670" s="198"/>
      <c r="CBX670" s="198"/>
      <c r="CBY670" s="198"/>
      <c r="CBZ670" s="198"/>
      <c r="CCA670" s="198"/>
      <c r="CCB670" s="198"/>
      <c r="CCC670" s="198"/>
      <c r="CCD670" s="198"/>
      <c r="CCE670" s="198"/>
      <c r="CCF670" s="198"/>
      <c r="CCG670" s="198"/>
      <c r="CCH670" s="198"/>
      <c r="CCI670" s="198"/>
      <c r="CCJ670" s="198"/>
      <c r="CCK670" s="198"/>
      <c r="CCL670" s="198"/>
      <c r="CCM670" s="198"/>
      <c r="CCN670" s="198"/>
      <c r="CCO670" s="198"/>
      <c r="CCP670" s="198"/>
      <c r="CCQ670" s="198"/>
      <c r="CCR670" s="198"/>
      <c r="CCS670" s="198"/>
      <c r="CCT670" s="198"/>
      <c r="CCU670" s="198"/>
      <c r="CCV670" s="198"/>
      <c r="CCW670" s="198"/>
      <c r="CCX670" s="198"/>
      <c r="CCY670" s="198"/>
      <c r="CCZ670" s="198"/>
      <c r="CDA670" s="198"/>
      <c r="CDB670" s="198"/>
      <c r="CDC670" s="198"/>
      <c r="CDD670" s="198"/>
      <c r="CDE670" s="198"/>
      <c r="CDF670" s="198"/>
      <c r="CDG670" s="198"/>
      <c r="CDH670" s="198"/>
      <c r="CDI670" s="198"/>
      <c r="CDJ670" s="198"/>
      <c r="CDK670" s="198"/>
      <c r="CDL670" s="198"/>
      <c r="CDM670" s="198"/>
      <c r="CDN670" s="198"/>
      <c r="CDO670" s="198"/>
      <c r="CDP670" s="198"/>
      <c r="CDQ670" s="198"/>
      <c r="CDR670" s="198"/>
      <c r="CDS670" s="198"/>
      <c r="CDT670" s="198"/>
      <c r="CDU670" s="198"/>
      <c r="CDV670" s="198"/>
      <c r="CDW670" s="198"/>
      <c r="CDX670" s="198"/>
      <c r="CDY670" s="198"/>
      <c r="CDZ670" s="198"/>
      <c r="CEA670" s="198"/>
      <c r="CEB670" s="198"/>
      <c r="CEC670" s="198"/>
      <c r="CED670" s="198"/>
      <c r="CEE670" s="198"/>
      <c r="CEF670" s="198"/>
      <c r="CEG670" s="198"/>
      <c r="CEH670" s="198"/>
      <c r="CEI670" s="198"/>
      <c r="CEJ670" s="198"/>
      <c r="CEK670" s="198"/>
      <c r="CEL670" s="198"/>
      <c r="CEM670" s="198"/>
      <c r="CEN670" s="198"/>
      <c r="CEO670" s="198"/>
      <c r="CEP670" s="198"/>
      <c r="CEQ670" s="198"/>
      <c r="CER670" s="198"/>
      <c r="CES670" s="198"/>
      <c r="CET670" s="198"/>
      <c r="CEU670" s="198"/>
      <c r="CEV670" s="198"/>
      <c r="CEW670" s="198"/>
      <c r="CEX670" s="198"/>
      <c r="CEY670" s="198"/>
      <c r="CEZ670" s="198"/>
      <c r="CFA670" s="198"/>
      <c r="CFB670" s="198"/>
      <c r="CFC670" s="198"/>
      <c r="CFD670" s="198"/>
      <c r="CFE670" s="198"/>
      <c r="CFF670" s="198"/>
      <c r="CFG670" s="198"/>
      <c r="CFH670" s="198"/>
      <c r="CFI670" s="198"/>
      <c r="CFJ670" s="198"/>
      <c r="CFK670" s="198"/>
      <c r="CFL670" s="198"/>
      <c r="CFM670" s="198"/>
      <c r="CFN670" s="198"/>
      <c r="CFO670" s="198"/>
      <c r="CFP670" s="198"/>
      <c r="CFQ670" s="198"/>
      <c r="CFR670" s="198"/>
      <c r="CFS670" s="198"/>
      <c r="CFT670" s="198"/>
      <c r="CFU670" s="198"/>
      <c r="CFV670" s="198"/>
      <c r="CFW670" s="198"/>
      <c r="CFX670" s="198"/>
      <c r="CFY670" s="198"/>
      <c r="CFZ670" s="198"/>
      <c r="CGA670" s="198"/>
      <c r="CGB670" s="198"/>
      <c r="CGC670" s="198"/>
      <c r="CGD670" s="198"/>
      <c r="CGE670" s="198"/>
      <c r="CGF670" s="198"/>
      <c r="CGG670" s="198"/>
      <c r="CGH670" s="198"/>
      <c r="CGI670" s="198"/>
      <c r="CGJ670" s="198"/>
      <c r="CGK670" s="198"/>
      <c r="CGL670" s="198"/>
      <c r="CGM670" s="198"/>
      <c r="CGN670" s="198"/>
      <c r="CGO670" s="198"/>
      <c r="CGP670" s="198"/>
      <c r="CGQ670" s="198"/>
      <c r="CGR670" s="198"/>
      <c r="CGS670" s="198"/>
      <c r="CGT670" s="198"/>
      <c r="CGU670" s="198"/>
      <c r="CGV670" s="198"/>
      <c r="CGW670" s="198"/>
      <c r="CGX670" s="198"/>
      <c r="CGY670" s="198"/>
      <c r="CGZ670" s="198"/>
      <c r="CHA670" s="198"/>
      <c r="CHB670" s="198"/>
      <c r="CHC670" s="198"/>
      <c r="CHD670" s="198"/>
      <c r="CHE670" s="198"/>
      <c r="CHF670" s="198"/>
      <c r="CHG670" s="198"/>
      <c r="CHH670" s="198"/>
      <c r="CHI670" s="198"/>
      <c r="CHJ670" s="198"/>
      <c r="CHK670" s="198"/>
      <c r="CHL670" s="198"/>
      <c r="CHM670" s="198"/>
      <c r="CHN670" s="198"/>
      <c r="CHO670" s="198"/>
      <c r="CHP670" s="198"/>
      <c r="CHQ670" s="198"/>
      <c r="CHR670" s="198"/>
      <c r="CHS670" s="198"/>
      <c r="CHT670" s="198"/>
      <c r="CHU670" s="198"/>
      <c r="CHV670" s="198"/>
      <c r="CHW670" s="198"/>
      <c r="CHX670" s="198"/>
      <c r="CHY670" s="198"/>
      <c r="CHZ670" s="198"/>
      <c r="CIA670" s="198"/>
      <c r="CIB670" s="198"/>
      <c r="CIC670" s="198"/>
      <c r="CID670" s="198"/>
      <c r="CIE670" s="198"/>
      <c r="CIF670" s="198"/>
      <c r="CIG670" s="198"/>
      <c r="CIH670" s="198"/>
      <c r="CII670" s="198"/>
      <c r="CIJ670" s="198"/>
      <c r="CIK670" s="198"/>
      <c r="CIL670" s="198"/>
      <c r="CIM670" s="198"/>
      <c r="CIN670" s="198"/>
      <c r="CIO670" s="198"/>
      <c r="CIP670" s="198"/>
      <c r="CIQ670" s="198"/>
      <c r="CIR670" s="198"/>
      <c r="CIS670" s="198"/>
      <c r="CIT670" s="198"/>
      <c r="CIU670" s="198"/>
      <c r="CIV670" s="198"/>
      <c r="CIW670" s="198"/>
      <c r="CIX670" s="198"/>
      <c r="CIY670" s="198"/>
      <c r="CIZ670" s="198"/>
      <c r="CJA670" s="198"/>
      <c r="CJB670" s="198"/>
      <c r="CJC670" s="198"/>
      <c r="CJD670" s="198"/>
      <c r="CJE670" s="198"/>
      <c r="CJF670" s="198"/>
      <c r="CJG670" s="198"/>
      <c r="CJH670" s="198"/>
      <c r="CJI670" s="198"/>
      <c r="CJJ670" s="198"/>
      <c r="CJK670" s="198"/>
      <c r="CJL670" s="198"/>
      <c r="CJM670" s="198"/>
      <c r="CJN670" s="198"/>
      <c r="CJO670" s="198"/>
      <c r="CJP670" s="198"/>
      <c r="CJQ670" s="198"/>
      <c r="CJR670" s="198"/>
      <c r="CJS670" s="198"/>
      <c r="CJT670" s="198"/>
      <c r="CJU670" s="198"/>
      <c r="CJV670" s="198"/>
      <c r="CJW670" s="198"/>
      <c r="CJX670" s="198"/>
      <c r="CJY670" s="198"/>
      <c r="CJZ670" s="198"/>
      <c r="CKA670" s="198"/>
      <c r="CKB670" s="198"/>
      <c r="CKC670" s="198"/>
      <c r="CKD670" s="198"/>
      <c r="CKE670" s="198"/>
      <c r="CKF670" s="198"/>
      <c r="CKG670" s="198"/>
      <c r="CKH670" s="198"/>
      <c r="CKI670" s="198"/>
      <c r="CKJ670" s="198"/>
      <c r="CKK670" s="198"/>
      <c r="CKL670" s="198"/>
      <c r="CKM670" s="198"/>
      <c r="CKN670" s="198"/>
      <c r="CKO670" s="198"/>
      <c r="CKP670" s="198"/>
      <c r="CKQ670" s="198"/>
      <c r="CKR670" s="198"/>
      <c r="CKS670" s="198"/>
      <c r="CKT670" s="198"/>
      <c r="CKU670" s="198"/>
      <c r="CKV670" s="198"/>
      <c r="CKW670" s="198"/>
      <c r="CKX670" s="198"/>
      <c r="CKY670" s="198"/>
      <c r="CKZ670" s="198"/>
      <c r="CLA670" s="198"/>
      <c r="CLB670" s="198"/>
      <c r="CLC670" s="198"/>
      <c r="CLD670" s="198"/>
      <c r="CLE670" s="198"/>
      <c r="CLF670" s="198"/>
      <c r="CLG670" s="198"/>
      <c r="CLH670" s="198"/>
      <c r="CLI670" s="198"/>
      <c r="CLJ670" s="198"/>
      <c r="CLK670" s="198"/>
      <c r="CLL670" s="198"/>
      <c r="CLM670" s="198"/>
      <c r="CLN670" s="198"/>
      <c r="CLO670" s="198"/>
      <c r="CLP670" s="198"/>
      <c r="CLQ670" s="198"/>
      <c r="CLR670" s="198"/>
      <c r="CLS670" s="198"/>
      <c r="CLT670" s="198"/>
      <c r="CLU670" s="198"/>
      <c r="CLV670" s="198"/>
      <c r="CLW670" s="198"/>
      <c r="CLX670" s="198"/>
      <c r="CLY670" s="198"/>
      <c r="CLZ670" s="198"/>
      <c r="CMA670" s="198"/>
      <c r="CMB670" s="198"/>
      <c r="CMC670" s="198"/>
      <c r="CMD670" s="198"/>
      <c r="CME670" s="198"/>
      <c r="CMF670" s="198"/>
      <c r="CMG670" s="198"/>
      <c r="CMH670" s="198"/>
      <c r="CMI670" s="198"/>
      <c r="CMJ670" s="198"/>
      <c r="CMK670" s="198"/>
      <c r="CML670" s="198"/>
      <c r="CMM670" s="198"/>
      <c r="CMN670" s="198"/>
      <c r="CMO670" s="198"/>
      <c r="CMP670" s="198"/>
      <c r="CMQ670" s="198"/>
      <c r="CMR670" s="198"/>
      <c r="CMS670" s="198"/>
      <c r="CMT670" s="198"/>
      <c r="CMU670" s="198"/>
      <c r="CMV670" s="198"/>
      <c r="CMW670" s="198"/>
      <c r="CMX670" s="198"/>
      <c r="CMY670" s="198"/>
      <c r="CMZ670" s="198"/>
      <c r="CNA670" s="198"/>
      <c r="CNB670" s="198"/>
      <c r="CNC670" s="198"/>
      <c r="CND670" s="198"/>
      <c r="CNE670" s="198"/>
      <c r="CNF670" s="198"/>
      <c r="CNG670" s="198"/>
      <c r="CNH670" s="198"/>
      <c r="CNI670" s="198"/>
      <c r="CNJ670" s="198"/>
      <c r="CNK670" s="198"/>
      <c r="CNL670" s="198"/>
      <c r="CNM670" s="198"/>
      <c r="CNN670" s="198"/>
      <c r="CNO670" s="198"/>
      <c r="CNP670" s="198"/>
      <c r="CNQ670" s="198"/>
      <c r="CNR670" s="198"/>
      <c r="CNS670" s="198"/>
      <c r="CNT670" s="198"/>
      <c r="CNU670" s="198"/>
      <c r="CNV670" s="198"/>
      <c r="CNW670" s="198"/>
      <c r="CNX670" s="198"/>
      <c r="CNY670" s="198"/>
      <c r="CNZ670" s="198"/>
      <c r="COA670" s="198"/>
      <c r="COB670" s="198"/>
      <c r="COC670" s="198"/>
      <c r="COD670" s="198"/>
      <c r="COE670" s="198"/>
      <c r="COF670" s="198"/>
      <c r="COG670" s="198"/>
      <c r="COH670" s="198"/>
      <c r="COI670" s="198"/>
      <c r="COJ670" s="198"/>
      <c r="COK670" s="198"/>
      <c r="COL670" s="198"/>
      <c r="COM670" s="198"/>
      <c r="CON670" s="198"/>
      <c r="COO670" s="198"/>
      <c r="COP670" s="198"/>
      <c r="COQ670" s="198"/>
      <c r="COR670" s="198"/>
      <c r="COS670" s="198"/>
      <c r="COT670" s="198"/>
      <c r="COU670" s="198"/>
      <c r="COV670" s="198"/>
      <c r="COW670" s="198"/>
      <c r="COX670" s="198"/>
      <c r="COY670" s="198"/>
      <c r="COZ670" s="198"/>
      <c r="CPA670" s="198"/>
      <c r="CPB670" s="198"/>
      <c r="CPC670" s="198"/>
      <c r="CPD670" s="198"/>
      <c r="CPE670" s="198"/>
      <c r="CPF670" s="198"/>
      <c r="CPG670" s="198"/>
      <c r="CPH670" s="198"/>
      <c r="CPI670" s="198"/>
      <c r="CPJ670" s="198"/>
      <c r="CPK670" s="198"/>
      <c r="CPL670" s="198"/>
      <c r="CPM670" s="198"/>
      <c r="CPN670" s="198"/>
      <c r="CPO670" s="198"/>
      <c r="CPP670" s="198"/>
      <c r="CPQ670" s="198"/>
      <c r="CPR670" s="198"/>
      <c r="CPS670" s="198"/>
      <c r="CPT670" s="198"/>
      <c r="CPU670" s="198"/>
      <c r="CPV670" s="198"/>
      <c r="CPW670" s="198"/>
      <c r="CPX670" s="198"/>
      <c r="CPY670" s="198"/>
      <c r="CPZ670" s="198"/>
      <c r="CQA670" s="198"/>
      <c r="CQB670" s="198"/>
      <c r="CQC670" s="198"/>
      <c r="CQD670" s="198"/>
      <c r="CQE670" s="198"/>
      <c r="CQF670" s="198"/>
      <c r="CQG670" s="198"/>
      <c r="CQH670" s="198"/>
      <c r="CQI670" s="198"/>
      <c r="CQJ670" s="198"/>
      <c r="CQK670" s="198"/>
      <c r="CQL670" s="198"/>
      <c r="CQM670" s="198"/>
      <c r="CQN670" s="198"/>
      <c r="CQO670" s="198"/>
      <c r="CQP670" s="198"/>
      <c r="CQQ670" s="198"/>
      <c r="CQR670" s="198"/>
      <c r="CQS670" s="198"/>
      <c r="CQT670" s="198"/>
      <c r="CQU670" s="198"/>
      <c r="CQV670" s="198"/>
      <c r="CQW670" s="198"/>
      <c r="CQX670" s="198"/>
      <c r="CQY670" s="198"/>
      <c r="CQZ670" s="198"/>
      <c r="CRA670" s="198"/>
      <c r="CRB670" s="198"/>
      <c r="CRC670" s="198"/>
      <c r="CRD670" s="198"/>
      <c r="CRE670" s="198"/>
      <c r="CRF670" s="198"/>
      <c r="CRG670" s="198"/>
      <c r="CRH670" s="198"/>
      <c r="CRI670" s="198"/>
      <c r="CRJ670" s="198"/>
      <c r="CRK670" s="198"/>
      <c r="CRL670" s="198"/>
      <c r="CRM670" s="198"/>
      <c r="CRN670" s="198"/>
      <c r="CRO670" s="198"/>
      <c r="CRP670" s="198"/>
      <c r="CRQ670" s="198"/>
      <c r="CRR670" s="198"/>
      <c r="CRS670" s="198"/>
      <c r="CRT670" s="198"/>
      <c r="CRU670" s="198"/>
      <c r="CRV670" s="198"/>
      <c r="CRW670" s="198"/>
      <c r="CRX670" s="198"/>
      <c r="CRY670" s="198"/>
      <c r="CRZ670" s="198"/>
      <c r="CSA670" s="198"/>
      <c r="CSB670" s="198"/>
      <c r="CSC670" s="198"/>
      <c r="CSD670" s="198"/>
      <c r="CSE670" s="198"/>
      <c r="CSF670" s="198"/>
      <c r="CSG670" s="198"/>
      <c r="CSH670" s="198"/>
      <c r="CSI670" s="198"/>
      <c r="CSJ670" s="198"/>
      <c r="CSK670" s="198"/>
      <c r="CSL670" s="198"/>
      <c r="CSM670" s="198"/>
      <c r="CSN670" s="198"/>
      <c r="CSO670" s="198"/>
      <c r="CSP670" s="198"/>
      <c r="CSQ670" s="198"/>
      <c r="CSR670" s="198"/>
      <c r="CSS670" s="198"/>
      <c r="CST670" s="198"/>
      <c r="CSU670" s="198"/>
      <c r="CSV670" s="198"/>
      <c r="CSW670" s="198"/>
      <c r="CSX670" s="198"/>
      <c r="CSY670" s="198"/>
      <c r="CSZ670" s="198"/>
      <c r="CTA670" s="198"/>
      <c r="CTB670" s="198"/>
      <c r="CTC670" s="198"/>
      <c r="CTD670" s="198"/>
      <c r="CTE670" s="198"/>
      <c r="CTF670" s="198"/>
      <c r="CTG670" s="198"/>
      <c r="CTH670" s="198"/>
      <c r="CTI670" s="198"/>
      <c r="CTJ670" s="198"/>
      <c r="CTK670" s="198"/>
      <c r="CTL670" s="198"/>
      <c r="CTM670" s="198"/>
      <c r="CTN670" s="198"/>
      <c r="CTO670" s="198"/>
      <c r="CTP670" s="198"/>
      <c r="CTQ670" s="198"/>
      <c r="CTR670" s="198"/>
      <c r="CTS670" s="198"/>
      <c r="CTT670" s="198"/>
      <c r="CTU670" s="198"/>
      <c r="CTV670" s="198"/>
      <c r="CTW670" s="198"/>
      <c r="CTX670" s="198"/>
      <c r="CTY670" s="198"/>
      <c r="CTZ670" s="198"/>
      <c r="CUA670" s="198"/>
      <c r="CUB670" s="198"/>
      <c r="CUC670" s="198"/>
      <c r="CUD670" s="198"/>
      <c r="CUE670" s="198"/>
      <c r="CUF670" s="198"/>
      <c r="CUG670" s="198"/>
      <c r="CUH670" s="198"/>
      <c r="CUI670" s="198"/>
      <c r="CUJ670" s="198"/>
      <c r="CUK670" s="198"/>
      <c r="CUL670" s="198"/>
      <c r="CUM670" s="198"/>
      <c r="CUN670" s="198"/>
      <c r="CUO670" s="198"/>
      <c r="CUP670" s="198"/>
      <c r="CUQ670" s="198"/>
      <c r="CUR670" s="198"/>
      <c r="CUS670" s="198"/>
      <c r="CUT670" s="198"/>
      <c r="CUU670" s="198"/>
      <c r="CUV670" s="198"/>
      <c r="CUW670" s="198"/>
      <c r="CUX670" s="198"/>
      <c r="CUY670" s="198"/>
      <c r="CUZ670" s="198"/>
      <c r="CVA670" s="198"/>
      <c r="CVB670" s="198"/>
      <c r="CVC670" s="198"/>
      <c r="CVD670" s="198"/>
      <c r="CVE670" s="198"/>
      <c r="CVF670" s="198"/>
      <c r="CVG670" s="198"/>
      <c r="CVH670" s="198"/>
      <c r="CVI670" s="198"/>
      <c r="CVJ670" s="198"/>
      <c r="CVK670" s="198"/>
      <c r="CVL670" s="198"/>
      <c r="CVM670" s="198"/>
      <c r="CVN670" s="198"/>
      <c r="CVO670" s="198"/>
      <c r="CVP670" s="198"/>
      <c r="CVQ670" s="198"/>
      <c r="CVR670" s="198"/>
      <c r="CVS670" s="198"/>
      <c r="CVT670" s="198"/>
      <c r="CVU670" s="198"/>
      <c r="CVV670" s="198"/>
      <c r="CVW670" s="198"/>
      <c r="CVX670" s="198"/>
      <c r="CVY670" s="198"/>
      <c r="CVZ670" s="198"/>
      <c r="CWA670" s="198"/>
      <c r="CWB670" s="198"/>
      <c r="CWC670" s="198"/>
      <c r="CWD670" s="198"/>
      <c r="CWE670" s="198"/>
      <c r="CWF670" s="198"/>
      <c r="CWG670" s="198"/>
      <c r="CWH670" s="198"/>
      <c r="CWI670" s="198"/>
      <c r="CWJ670" s="198"/>
      <c r="CWK670" s="198"/>
      <c r="CWL670" s="198"/>
      <c r="CWM670" s="198"/>
      <c r="CWN670" s="198"/>
      <c r="CWO670" s="198"/>
      <c r="CWP670" s="198"/>
      <c r="CWQ670" s="198"/>
      <c r="CWR670" s="198"/>
      <c r="CWS670" s="198"/>
      <c r="CWT670" s="198"/>
      <c r="CWU670" s="198"/>
      <c r="CWV670" s="198"/>
      <c r="CWW670" s="198"/>
      <c r="CWX670" s="198"/>
      <c r="CWY670" s="198"/>
      <c r="CWZ670" s="198"/>
      <c r="CXA670" s="198"/>
      <c r="CXB670" s="198"/>
      <c r="CXC670" s="198"/>
      <c r="CXD670" s="198"/>
      <c r="CXE670" s="198"/>
      <c r="CXF670" s="198"/>
      <c r="CXG670" s="198"/>
      <c r="CXH670" s="198"/>
      <c r="CXI670" s="198"/>
      <c r="CXJ670" s="198"/>
      <c r="CXK670" s="198"/>
      <c r="CXL670" s="198"/>
      <c r="CXM670" s="198"/>
      <c r="CXN670" s="198"/>
      <c r="CXO670" s="198"/>
      <c r="CXP670" s="198"/>
      <c r="CXQ670" s="198"/>
      <c r="CXR670" s="198"/>
      <c r="CXS670" s="198"/>
      <c r="CXT670" s="198"/>
      <c r="CXU670" s="198"/>
      <c r="CXV670" s="198"/>
      <c r="CXW670" s="198"/>
      <c r="CXX670" s="198"/>
      <c r="CXY670" s="198"/>
      <c r="CXZ670" s="198"/>
      <c r="CYA670" s="198"/>
      <c r="CYB670" s="198"/>
      <c r="CYC670" s="198"/>
      <c r="CYD670" s="198"/>
      <c r="CYE670" s="198"/>
      <c r="CYF670" s="198"/>
      <c r="CYG670" s="198"/>
      <c r="CYH670" s="198"/>
      <c r="CYI670" s="198"/>
      <c r="CYJ670" s="198"/>
      <c r="CYK670" s="198"/>
      <c r="CYL670" s="198"/>
      <c r="CYM670" s="198"/>
      <c r="CYN670" s="198"/>
      <c r="CYO670" s="198"/>
      <c r="CYP670" s="198"/>
      <c r="CYQ670" s="198"/>
      <c r="CYR670" s="198"/>
      <c r="CYS670" s="198"/>
      <c r="CYT670" s="198"/>
      <c r="CYU670" s="198"/>
      <c r="CYV670" s="198"/>
      <c r="CYW670" s="198"/>
      <c r="CYX670" s="198"/>
      <c r="CYY670" s="198"/>
      <c r="CYZ670" s="198"/>
      <c r="CZA670" s="198"/>
      <c r="CZB670" s="198"/>
      <c r="CZC670" s="198"/>
      <c r="CZD670" s="198"/>
      <c r="CZE670" s="198"/>
      <c r="CZF670" s="198"/>
      <c r="CZG670" s="198"/>
      <c r="CZH670" s="198"/>
      <c r="CZI670" s="198"/>
      <c r="CZJ670" s="198"/>
      <c r="CZK670" s="198"/>
      <c r="CZL670" s="198"/>
      <c r="CZM670" s="198"/>
      <c r="CZN670" s="198"/>
      <c r="CZO670" s="198"/>
      <c r="CZP670" s="198"/>
      <c r="CZQ670" s="198"/>
      <c r="CZR670" s="198"/>
      <c r="CZS670" s="198"/>
      <c r="CZT670" s="198"/>
      <c r="CZU670" s="198"/>
      <c r="CZV670" s="198"/>
      <c r="CZW670" s="198"/>
      <c r="CZX670" s="198"/>
      <c r="CZY670" s="198"/>
      <c r="CZZ670" s="198"/>
      <c r="DAA670" s="198"/>
      <c r="DAB670" s="198"/>
      <c r="DAC670" s="198"/>
      <c r="DAD670" s="198"/>
      <c r="DAE670" s="198"/>
      <c r="DAF670" s="198"/>
      <c r="DAG670" s="198"/>
      <c r="DAH670" s="198"/>
      <c r="DAI670" s="198"/>
      <c r="DAJ670" s="198"/>
      <c r="DAK670" s="198"/>
      <c r="DAL670" s="198"/>
      <c r="DAM670" s="198"/>
      <c r="DAN670" s="198"/>
      <c r="DAO670" s="198"/>
      <c r="DAP670" s="198"/>
      <c r="DAQ670" s="198"/>
      <c r="DAR670" s="198"/>
      <c r="DAS670" s="198"/>
      <c r="DAT670" s="198"/>
      <c r="DAU670" s="198"/>
      <c r="DAV670" s="198"/>
      <c r="DAW670" s="198"/>
      <c r="DAX670" s="198"/>
      <c r="DAY670" s="198"/>
      <c r="DAZ670" s="198"/>
      <c r="DBA670" s="198"/>
      <c r="DBB670" s="198"/>
      <c r="DBC670" s="198"/>
      <c r="DBD670" s="198"/>
      <c r="DBE670" s="198"/>
      <c r="DBF670" s="198"/>
      <c r="DBG670" s="198"/>
      <c r="DBH670" s="198"/>
      <c r="DBI670" s="198"/>
      <c r="DBJ670" s="198"/>
      <c r="DBK670" s="198"/>
      <c r="DBL670" s="198"/>
      <c r="DBM670" s="198"/>
      <c r="DBN670" s="198"/>
      <c r="DBO670" s="198"/>
      <c r="DBP670" s="198"/>
      <c r="DBQ670" s="198"/>
      <c r="DBR670" s="198"/>
      <c r="DBS670" s="198"/>
      <c r="DBT670" s="198"/>
      <c r="DBU670" s="198"/>
      <c r="DBV670" s="198"/>
      <c r="DBW670" s="198"/>
      <c r="DBX670" s="198"/>
      <c r="DBY670" s="198"/>
      <c r="DBZ670" s="198"/>
      <c r="DCA670" s="198"/>
      <c r="DCB670" s="198"/>
      <c r="DCC670" s="198"/>
      <c r="DCD670" s="198"/>
      <c r="DCE670" s="198"/>
      <c r="DCF670" s="198"/>
      <c r="DCG670" s="198"/>
      <c r="DCH670" s="198"/>
      <c r="DCI670" s="198"/>
      <c r="DCJ670" s="198"/>
      <c r="DCK670" s="198"/>
      <c r="DCL670" s="198"/>
      <c r="DCM670" s="198"/>
      <c r="DCN670" s="198"/>
      <c r="DCO670" s="198"/>
      <c r="DCP670" s="198"/>
      <c r="DCQ670" s="198"/>
      <c r="DCR670" s="198"/>
      <c r="DCS670" s="198"/>
      <c r="DCT670" s="198"/>
      <c r="DCU670" s="198"/>
      <c r="DCV670" s="198"/>
      <c r="DCW670" s="198"/>
      <c r="DCX670" s="198"/>
      <c r="DCY670" s="198"/>
      <c r="DCZ670" s="198"/>
      <c r="DDA670" s="198"/>
      <c r="DDB670" s="198"/>
      <c r="DDC670" s="198"/>
      <c r="DDD670" s="198"/>
      <c r="DDE670" s="198"/>
      <c r="DDF670" s="198"/>
      <c r="DDG670" s="198"/>
      <c r="DDH670" s="198"/>
      <c r="DDI670" s="198"/>
      <c r="DDJ670" s="198"/>
      <c r="DDK670" s="198"/>
      <c r="DDL670" s="198"/>
      <c r="DDM670" s="198"/>
      <c r="DDN670" s="198"/>
      <c r="DDO670" s="198"/>
      <c r="DDP670" s="198"/>
      <c r="DDQ670" s="198"/>
      <c r="DDR670" s="198"/>
      <c r="DDS670" s="198"/>
      <c r="DDT670" s="198"/>
      <c r="DDU670" s="198"/>
      <c r="DDV670" s="198"/>
      <c r="DDW670" s="198"/>
      <c r="DDX670" s="198"/>
      <c r="DDY670" s="198"/>
      <c r="DDZ670" s="198"/>
      <c r="DEA670" s="198"/>
      <c r="DEB670" s="198"/>
      <c r="DEC670" s="198"/>
      <c r="DED670" s="198"/>
      <c r="DEE670" s="198"/>
      <c r="DEF670" s="198"/>
      <c r="DEG670" s="198"/>
      <c r="DEH670" s="198"/>
      <c r="DEI670" s="198"/>
      <c r="DEJ670" s="198"/>
      <c r="DEK670" s="198"/>
      <c r="DEL670" s="198"/>
      <c r="DEM670" s="198"/>
      <c r="DEN670" s="198"/>
      <c r="DEO670" s="198"/>
      <c r="DEP670" s="198"/>
      <c r="DEQ670" s="198"/>
      <c r="DER670" s="198"/>
      <c r="DES670" s="198"/>
      <c r="DET670" s="198"/>
      <c r="DEU670" s="198"/>
      <c r="DEV670" s="198"/>
      <c r="DEW670" s="198"/>
      <c r="DEX670" s="198"/>
      <c r="DEY670" s="198"/>
      <c r="DEZ670" s="198"/>
      <c r="DFA670" s="198"/>
      <c r="DFB670" s="198"/>
      <c r="DFC670" s="198"/>
      <c r="DFD670" s="198"/>
      <c r="DFE670" s="198"/>
      <c r="DFF670" s="198"/>
      <c r="DFG670" s="198"/>
      <c r="DFH670" s="198"/>
      <c r="DFI670" s="198"/>
      <c r="DFJ670" s="198"/>
      <c r="DFK670" s="198"/>
      <c r="DFL670" s="198"/>
      <c r="DFM670" s="198"/>
      <c r="DFN670" s="198"/>
      <c r="DFO670" s="198"/>
      <c r="DFP670" s="198"/>
      <c r="DFQ670" s="198"/>
      <c r="DFR670" s="198"/>
      <c r="DFS670" s="198"/>
      <c r="DFT670" s="198"/>
      <c r="DFU670" s="198"/>
      <c r="DFV670" s="198"/>
      <c r="DFW670" s="198"/>
      <c r="DFX670" s="198"/>
      <c r="DFY670" s="198"/>
      <c r="DFZ670" s="198"/>
      <c r="DGA670" s="198"/>
      <c r="DGB670" s="198"/>
      <c r="DGC670" s="198"/>
      <c r="DGD670" s="198"/>
      <c r="DGE670" s="198"/>
      <c r="DGF670" s="198"/>
      <c r="DGG670" s="198"/>
      <c r="DGH670" s="198"/>
      <c r="DGI670" s="198"/>
      <c r="DGJ670" s="198"/>
      <c r="DGK670" s="198"/>
      <c r="DGL670" s="198"/>
      <c r="DGM670" s="198"/>
      <c r="DGN670" s="198"/>
      <c r="DGO670" s="198"/>
      <c r="DGP670" s="198"/>
      <c r="DGQ670" s="198"/>
      <c r="DGR670" s="198"/>
      <c r="DGS670" s="198"/>
      <c r="DGT670" s="198"/>
      <c r="DGU670" s="198"/>
      <c r="DGV670" s="198"/>
      <c r="DGW670" s="198"/>
      <c r="DGX670" s="198"/>
      <c r="DGY670" s="198"/>
      <c r="DGZ670" s="198"/>
      <c r="DHA670" s="198"/>
      <c r="DHB670" s="198"/>
      <c r="DHC670" s="198"/>
      <c r="DHD670" s="198"/>
      <c r="DHE670" s="198"/>
      <c r="DHF670" s="198"/>
      <c r="DHG670" s="198"/>
      <c r="DHH670" s="198"/>
      <c r="DHI670" s="198"/>
      <c r="DHJ670" s="198"/>
      <c r="DHK670" s="198"/>
      <c r="DHL670" s="198"/>
      <c r="DHM670" s="198"/>
      <c r="DHN670" s="198"/>
      <c r="DHO670" s="198"/>
      <c r="DHP670" s="198"/>
      <c r="DHQ670" s="198"/>
      <c r="DHR670" s="198"/>
      <c r="DHS670" s="198"/>
      <c r="DHT670" s="198"/>
      <c r="DHU670" s="198"/>
      <c r="DHV670" s="198"/>
      <c r="DHW670" s="198"/>
      <c r="DHX670" s="198"/>
      <c r="DHY670" s="198"/>
      <c r="DHZ670" s="198"/>
      <c r="DIA670" s="198"/>
      <c r="DIB670" s="198"/>
      <c r="DIC670" s="198"/>
      <c r="DID670" s="198"/>
      <c r="DIE670" s="198"/>
      <c r="DIF670" s="198"/>
      <c r="DIG670" s="198"/>
      <c r="DIH670" s="198"/>
      <c r="DII670" s="198"/>
      <c r="DIJ670" s="198"/>
      <c r="DIK670" s="198"/>
      <c r="DIL670" s="198"/>
      <c r="DIM670" s="198"/>
      <c r="DIN670" s="198"/>
      <c r="DIO670" s="198"/>
      <c r="DIP670" s="198"/>
      <c r="DIQ670" s="198"/>
      <c r="DIR670" s="198"/>
      <c r="DIS670" s="198"/>
      <c r="DIT670" s="198"/>
      <c r="DIU670" s="198"/>
      <c r="DIV670" s="198"/>
      <c r="DIW670" s="198"/>
      <c r="DIX670" s="198"/>
      <c r="DIY670" s="198"/>
      <c r="DIZ670" s="198"/>
      <c r="DJA670" s="198"/>
      <c r="DJB670" s="198"/>
      <c r="DJC670" s="198"/>
      <c r="DJD670" s="198"/>
      <c r="DJE670" s="198"/>
      <c r="DJF670" s="198"/>
      <c r="DJG670" s="198"/>
      <c r="DJH670" s="198"/>
      <c r="DJI670" s="198"/>
      <c r="DJJ670" s="198"/>
      <c r="DJK670" s="198"/>
      <c r="DJL670" s="198"/>
      <c r="DJM670" s="198"/>
      <c r="DJN670" s="198"/>
      <c r="DJO670" s="198"/>
      <c r="DJP670" s="198"/>
      <c r="DJQ670" s="198"/>
      <c r="DJR670" s="198"/>
      <c r="DJS670" s="198"/>
      <c r="DJT670" s="198"/>
      <c r="DJU670" s="198"/>
      <c r="DJV670" s="198"/>
      <c r="DJW670" s="198"/>
      <c r="DJX670" s="198"/>
      <c r="DJY670" s="198"/>
      <c r="DJZ670" s="198"/>
      <c r="DKA670" s="198"/>
      <c r="DKB670" s="198"/>
      <c r="DKC670" s="198"/>
      <c r="DKD670" s="198"/>
      <c r="DKE670" s="198"/>
      <c r="DKF670" s="198"/>
      <c r="DKG670" s="198"/>
      <c r="DKH670" s="198"/>
      <c r="DKI670" s="198"/>
      <c r="DKJ670" s="198"/>
      <c r="DKK670" s="198"/>
      <c r="DKL670" s="198"/>
      <c r="DKM670" s="198"/>
      <c r="DKN670" s="198"/>
      <c r="DKO670" s="198"/>
      <c r="DKP670" s="198"/>
      <c r="DKQ670" s="198"/>
      <c r="DKR670" s="198"/>
      <c r="DKS670" s="198"/>
      <c r="DKT670" s="198"/>
      <c r="DKU670" s="198"/>
      <c r="DKV670" s="198"/>
      <c r="DKW670" s="198"/>
      <c r="DKX670" s="198"/>
      <c r="DKY670" s="198"/>
      <c r="DKZ670" s="198"/>
      <c r="DLA670" s="198"/>
      <c r="DLB670" s="198"/>
      <c r="DLC670" s="198"/>
      <c r="DLD670" s="198"/>
      <c r="DLE670" s="198"/>
      <c r="DLF670" s="198"/>
      <c r="DLG670" s="198"/>
      <c r="DLH670" s="198"/>
      <c r="DLI670" s="198"/>
      <c r="DLJ670" s="198"/>
      <c r="DLK670" s="198"/>
      <c r="DLL670" s="198"/>
      <c r="DLM670" s="198"/>
      <c r="DLN670" s="198"/>
      <c r="DLO670" s="198"/>
      <c r="DLP670" s="198"/>
      <c r="DLQ670" s="198"/>
      <c r="DLR670" s="198"/>
      <c r="DLS670" s="198"/>
      <c r="DLT670" s="198"/>
      <c r="DLU670" s="198"/>
      <c r="DLV670" s="198"/>
      <c r="DLW670" s="198"/>
      <c r="DLX670" s="198"/>
      <c r="DLY670" s="198"/>
      <c r="DLZ670" s="198"/>
      <c r="DMA670" s="198"/>
      <c r="DMB670" s="198"/>
      <c r="DMC670" s="198"/>
      <c r="DMD670" s="198"/>
      <c r="DME670" s="198"/>
      <c r="DMF670" s="198"/>
      <c r="DMG670" s="198"/>
      <c r="DMH670" s="198"/>
      <c r="DMI670" s="198"/>
      <c r="DMJ670" s="198"/>
      <c r="DMK670" s="198"/>
      <c r="DML670" s="198"/>
      <c r="DMM670" s="198"/>
      <c r="DMN670" s="198"/>
      <c r="DMO670" s="198"/>
      <c r="DMP670" s="198"/>
      <c r="DMQ670" s="198"/>
      <c r="DMR670" s="198"/>
      <c r="DMS670" s="198"/>
      <c r="DMT670" s="198"/>
      <c r="DMU670" s="198"/>
      <c r="DMV670" s="198"/>
      <c r="DMW670" s="198"/>
      <c r="DMX670" s="198"/>
      <c r="DMY670" s="198"/>
      <c r="DMZ670" s="198"/>
      <c r="DNA670" s="198"/>
      <c r="DNB670" s="198"/>
      <c r="DNC670" s="198"/>
      <c r="DND670" s="198"/>
      <c r="DNE670" s="198"/>
      <c r="DNF670" s="198"/>
      <c r="DNG670" s="198"/>
      <c r="DNH670" s="198"/>
      <c r="DNI670" s="198"/>
      <c r="DNJ670" s="198"/>
      <c r="DNK670" s="198"/>
      <c r="DNL670" s="198"/>
      <c r="DNM670" s="198"/>
      <c r="DNN670" s="198"/>
      <c r="DNO670" s="198"/>
      <c r="DNP670" s="198"/>
      <c r="DNQ670" s="198"/>
      <c r="DNR670" s="198"/>
      <c r="DNS670" s="198"/>
      <c r="DNT670" s="198"/>
      <c r="DNU670" s="198"/>
      <c r="DNV670" s="198"/>
      <c r="DNW670" s="198"/>
      <c r="DNX670" s="198"/>
      <c r="DNY670" s="198"/>
      <c r="DNZ670" s="198"/>
      <c r="DOA670" s="198"/>
      <c r="DOB670" s="198"/>
      <c r="DOC670" s="198"/>
      <c r="DOD670" s="198"/>
      <c r="DOE670" s="198"/>
      <c r="DOF670" s="198"/>
      <c r="DOG670" s="198"/>
      <c r="DOH670" s="198"/>
      <c r="DOI670" s="198"/>
      <c r="DOJ670" s="198"/>
      <c r="DOK670" s="198"/>
      <c r="DOL670" s="198"/>
      <c r="DOM670" s="198"/>
      <c r="DON670" s="198"/>
      <c r="DOO670" s="198"/>
      <c r="DOP670" s="198"/>
      <c r="DOQ670" s="198"/>
      <c r="DOR670" s="198"/>
      <c r="DOS670" s="198"/>
      <c r="DOT670" s="198"/>
      <c r="DOU670" s="198"/>
      <c r="DOV670" s="198"/>
      <c r="DOW670" s="198"/>
      <c r="DOX670" s="198"/>
      <c r="DOY670" s="198"/>
      <c r="DOZ670" s="198"/>
      <c r="DPA670" s="198"/>
      <c r="DPB670" s="198"/>
      <c r="DPC670" s="198"/>
      <c r="DPD670" s="198"/>
      <c r="DPE670" s="198"/>
      <c r="DPF670" s="198"/>
      <c r="DPG670" s="198"/>
      <c r="DPH670" s="198"/>
      <c r="DPI670" s="198"/>
      <c r="DPJ670" s="198"/>
      <c r="DPK670" s="198"/>
      <c r="DPL670" s="198"/>
      <c r="DPM670" s="198"/>
      <c r="DPN670" s="198"/>
      <c r="DPO670" s="198"/>
      <c r="DPP670" s="198"/>
      <c r="DPQ670" s="198"/>
      <c r="DPR670" s="198"/>
      <c r="DPS670" s="198"/>
      <c r="DPT670" s="198"/>
      <c r="DPU670" s="198"/>
      <c r="DPV670" s="198"/>
      <c r="DPW670" s="198"/>
      <c r="DPX670" s="198"/>
      <c r="DPY670" s="198"/>
      <c r="DPZ670" s="198"/>
      <c r="DQA670" s="198"/>
      <c r="DQB670" s="198"/>
      <c r="DQC670" s="198"/>
      <c r="DQD670" s="198"/>
      <c r="DQE670" s="198"/>
      <c r="DQF670" s="198"/>
      <c r="DQG670" s="198"/>
      <c r="DQH670" s="198"/>
      <c r="DQI670" s="198"/>
      <c r="DQJ670" s="198"/>
      <c r="DQK670" s="198"/>
      <c r="DQL670" s="198"/>
      <c r="DQM670" s="198"/>
      <c r="DQN670" s="198"/>
      <c r="DQO670" s="198"/>
      <c r="DQP670" s="198"/>
      <c r="DQQ670" s="198"/>
      <c r="DQR670" s="198"/>
      <c r="DQS670" s="198"/>
      <c r="DQT670" s="198"/>
      <c r="DQU670" s="198"/>
      <c r="DQV670" s="198"/>
      <c r="DQW670" s="198"/>
      <c r="DQX670" s="198"/>
      <c r="DQY670" s="198"/>
      <c r="DQZ670" s="198"/>
      <c r="DRA670" s="198"/>
      <c r="DRB670" s="198"/>
      <c r="DRC670" s="198"/>
      <c r="DRD670" s="198"/>
      <c r="DRE670" s="198"/>
      <c r="DRF670" s="198"/>
      <c r="DRG670" s="198"/>
      <c r="DRH670" s="198"/>
      <c r="DRI670" s="198"/>
      <c r="DRJ670" s="198"/>
      <c r="DRK670" s="198"/>
      <c r="DRL670" s="198"/>
      <c r="DRM670" s="198"/>
      <c r="DRN670" s="198"/>
      <c r="DRO670" s="198"/>
      <c r="DRP670" s="198"/>
      <c r="DRQ670" s="198"/>
      <c r="DRR670" s="198"/>
      <c r="DRS670" s="198"/>
      <c r="DRT670" s="198"/>
      <c r="DRU670" s="198"/>
      <c r="DRV670" s="198"/>
      <c r="DRW670" s="198"/>
      <c r="DRX670" s="198"/>
      <c r="DRY670" s="198"/>
      <c r="DRZ670" s="198"/>
      <c r="DSA670" s="198"/>
      <c r="DSB670" s="198"/>
      <c r="DSC670" s="198"/>
      <c r="DSD670" s="198"/>
      <c r="DSE670" s="198"/>
      <c r="DSF670" s="198"/>
      <c r="DSG670" s="198"/>
      <c r="DSH670" s="198"/>
      <c r="DSI670" s="198"/>
      <c r="DSJ670" s="198"/>
      <c r="DSK670" s="198"/>
      <c r="DSL670" s="198"/>
      <c r="DSM670" s="198"/>
      <c r="DSN670" s="198"/>
      <c r="DSO670" s="198"/>
      <c r="DSP670" s="198"/>
      <c r="DSQ670" s="198"/>
      <c r="DSR670" s="198"/>
      <c r="DSS670" s="198"/>
      <c r="DST670" s="198"/>
      <c r="DSU670" s="198"/>
      <c r="DSV670" s="198"/>
      <c r="DSW670" s="198"/>
      <c r="DSX670" s="198"/>
      <c r="DSY670" s="198"/>
      <c r="DSZ670" s="198"/>
      <c r="DTA670" s="198"/>
      <c r="DTB670" s="198"/>
      <c r="DTC670" s="198"/>
      <c r="DTD670" s="198"/>
      <c r="DTE670" s="198"/>
      <c r="DTF670" s="198"/>
      <c r="DTG670" s="198"/>
      <c r="DTH670" s="198"/>
      <c r="DTI670" s="198"/>
      <c r="DTJ670" s="198"/>
      <c r="DTK670" s="198"/>
      <c r="DTL670" s="198"/>
      <c r="DTM670" s="198"/>
      <c r="DTN670" s="198"/>
      <c r="DTO670" s="198"/>
      <c r="DTP670" s="198"/>
      <c r="DTQ670" s="198"/>
      <c r="DTR670" s="198"/>
      <c r="DTS670" s="198"/>
      <c r="DTT670" s="198"/>
      <c r="DTU670" s="198"/>
      <c r="DTV670" s="198"/>
      <c r="DTW670" s="198"/>
      <c r="DTX670" s="198"/>
      <c r="DTY670" s="198"/>
      <c r="DTZ670" s="198"/>
      <c r="DUA670" s="198"/>
      <c r="DUB670" s="198"/>
      <c r="DUC670" s="198"/>
      <c r="DUD670" s="198"/>
      <c r="DUE670" s="198"/>
      <c r="DUF670" s="198"/>
      <c r="DUG670" s="198"/>
      <c r="DUH670" s="198"/>
      <c r="DUI670" s="198"/>
      <c r="DUJ670" s="198"/>
      <c r="DUK670" s="198"/>
      <c r="DUL670" s="198"/>
      <c r="DUM670" s="198"/>
      <c r="DUN670" s="198"/>
      <c r="DUO670" s="198"/>
      <c r="DUP670" s="198"/>
      <c r="DUQ670" s="198"/>
      <c r="DUR670" s="198"/>
      <c r="DUS670" s="198"/>
      <c r="DUT670" s="198"/>
      <c r="DUU670" s="198"/>
      <c r="DUV670" s="198"/>
      <c r="DUW670" s="198"/>
      <c r="DUX670" s="198"/>
      <c r="DUY670" s="198"/>
      <c r="DUZ670" s="198"/>
      <c r="DVA670" s="198"/>
      <c r="DVB670" s="198"/>
      <c r="DVC670" s="198"/>
      <c r="DVD670" s="198"/>
      <c r="DVE670" s="198"/>
      <c r="DVF670" s="198"/>
      <c r="DVG670" s="198"/>
      <c r="DVH670" s="198"/>
      <c r="DVI670" s="198"/>
      <c r="DVJ670" s="198"/>
      <c r="DVK670" s="198"/>
      <c r="DVL670" s="198"/>
      <c r="DVM670" s="198"/>
      <c r="DVN670" s="198"/>
      <c r="DVO670" s="198"/>
      <c r="DVP670" s="198"/>
      <c r="DVQ670" s="198"/>
      <c r="DVR670" s="198"/>
      <c r="DVS670" s="198"/>
      <c r="DVT670" s="198"/>
      <c r="DVU670" s="198"/>
      <c r="DVV670" s="198"/>
      <c r="DVW670" s="198"/>
      <c r="DVX670" s="198"/>
      <c r="DVY670" s="198"/>
      <c r="DVZ670" s="198"/>
      <c r="DWA670" s="198"/>
      <c r="DWB670" s="198"/>
      <c r="DWC670" s="198"/>
      <c r="DWD670" s="198"/>
      <c r="DWE670" s="198"/>
      <c r="DWF670" s="198"/>
      <c r="DWG670" s="198"/>
      <c r="DWH670" s="198"/>
      <c r="DWI670" s="198"/>
      <c r="DWJ670" s="198"/>
      <c r="DWK670" s="198"/>
      <c r="DWL670" s="198"/>
      <c r="DWM670" s="198"/>
      <c r="DWN670" s="198"/>
      <c r="DWO670" s="198"/>
      <c r="DWP670" s="198"/>
      <c r="DWQ670" s="198"/>
      <c r="DWR670" s="198"/>
      <c r="DWS670" s="198"/>
      <c r="DWT670" s="198"/>
      <c r="DWU670" s="198"/>
      <c r="DWV670" s="198"/>
      <c r="DWW670" s="198"/>
      <c r="DWX670" s="198"/>
      <c r="DWY670" s="198"/>
      <c r="DWZ670" s="198"/>
      <c r="DXA670" s="198"/>
      <c r="DXB670" s="198"/>
      <c r="DXC670" s="198"/>
      <c r="DXD670" s="198"/>
      <c r="DXE670" s="198"/>
      <c r="DXF670" s="198"/>
      <c r="DXG670" s="198"/>
      <c r="DXH670" s="198"/>
      <c r="DXI670" s="198"/>
      <c r="DXJ670" s="198"/>
      <c r="DXK670" s="198"/>
      <c r="DXL670" s="198"/>
      <c r="DXM670" s="198"/>
      <c r="DXN670" s="198"/>
      <c r="DXO670" s="198"/>
      <c r="DXP670" s="198"/>
      <c r="DXQ670" s="198"/>
      <c r="DXR670" s="198"/>
      <c r="DXS670" s="198"/>
      <c r="DXT670" s="198"/>
      <c r="DXU670" s="198"/>
      <c r="DXV670" s="198"/>
      <c r="DXW670" s="198"/>
      <c r="DXX670" s="198"/>
      <c r="DXY670" s="198"/>
      <c r="DXZ670" s="198"/>
      <c r="DYA670" s="198"/>
      <c r="DYB670" s="198"/>
      <c r="DYC670" s="198"/>
      <c r="DYD670" s="198"/>
      <c r="DYE670" s="198"/>
      <c r="DYF670" s="198"/>
      <c r="DYG670" s="198"/>
      <c r="DYH670" s="198"/>
      <c r="DYI670" s="198"/>
      <c r="DYJ670" s="198"/>
      <c r="DYK670" s="198"/>
      <c r="DYL670" s="198"/>
      <c r="DYM670" s="198"/>
      <c r="DYN670" s="198"/>
      <c r="DYO670" s="198"/>
      <c r="DYP670" s="198"/>
      <c r="DYQ670" s="198"/>
      <c r="DYR670" s="198"/>
      <c r="DYS670" s="198"/>
      <c r="DYT670" s="198"/>
      <c r="DYU670" s="198"/>
      <c r="DYV670" s="198"/>
      <c r="DYW670" s="198"/>
      <c r="DYX670" s="198"/>
      <c r="DYY670" s="198"/>
      <c r="DYZ670" s="198"/>
      <c r="DZA670" s="198"/>
      <c r="DZB670" s="198"/>
      <c r="DZC670" s="198"/>
      <c r="DZD670" s="198"/>
      <c r="DZE670" s="198"/>
      <c r="DZF670" s="198"/>
      <c r="DZG670" s="198"/>
      <c r="DZH670" s="198"/>
      <c r="DZI670" s="198"/>
      <c r="DZJ670" s="198"/>
      <c r="DZK670" s="198"/>
      <c r="DZL670" s="198"/>
      <c r="DZM670" s="198"/>
      <c r="DZN670" s="198"/>
      <c r="DZO670" s="198"/>
      <c r="DZP670" s="198"/>
      <c r="DZQ670" s="198"/>
      <c r="DZR670" s="198"/>
      <c r="DZS670" s="198"/>
      <c r="DZT670" s="198"/>
      <c r="DZU670" s="198"/>
      <c r="DZV670" s="198"/>
      <c r="DZW670" s="198"/>
      <c r="DZX670" s="198"/>
      <c r="DZY670" s="198"/>
      <c r="DZZ670" s="198"/>
      <c r="EAA670" s="198"/>
      <c r="EAB670" s="198"/>
      <c r="EAC670" s="198"/>
      <c r="EAD670" s="198"/>
      <c r="EAE670" s="198"/>
      <c r="EAF670" s="198"/>
      <c r="EAG670" s="198"/>
      <c r="EAH670" s="198"/>
      <c r="EAI670" s="198"/>
      <c r="EAJ670" s="198"/>
      <c r="EAK670" s="198"/>
      <c r="EAL670" s="198"/>
      <c r="EAM670" s="198"/>
      <c r="EAN670" s="198"/>
      <c r="EAO670" s="198"/>
      <c r="EAP670" s="198"/>
      <c r="EAQ670" s="198"/>
      <c r="EAR670" s="198"/>
      <c r="EAS670" s="198"/>
      <c r="EAT670" s="198"/>
      <c r="EAU670" s="198"/>
      <c r="EAV670" s="198"/>
      <c r="EAW670" s="198"/>
      <c r="EAX670" s="198"/>
      <c r="EAY670" s="198"/>
      <c r="EAZ670" s="198"/>
      <c r="EBA670" s="198"/>
      <c r="EBB670" s="198"/>
      <c r="EBC670" s="198"/>
      <c r="EBD670" s="198"/>
      <c r="EBE670" s="198"/>
      <c r="EBF670" s="198"/>
      <c r="EBG670" s="198"/>
      <c r="EBH670" s="198"/>
      <c r="EBI670" s="198"/>
      <c r="EBJ670" s="198"/>
      <c r="EBK670" s="198"/>
      <c r="EBL670" s="198"/>
      <c r="EBM670" s="198"/>
      <c r="EBN670" s="198"/>
      <c r="EBO670" s="198"/>
      <c r="EBP670" s="198"/>
      <c r="EBQ670" s="198"/>
      <c r="EBR670" s="198"/>
      <c r="EBS670" s="198"/>
      <c r="EBT670" s="198"/>
      <c r="EBU670" s="198"/>
      <c r="EBV670" s="198"/>
      <c r="EBW670" s="198"/>
      <c r="EBX670" s="198"/>
      <c r="EBY670" s="198"/>
      <c r="EBZ670" s="198"/>
      <c r="ECA670" s="198"/>
      <c r="ECB670" s="198"/>
      <c r="ECC670" s="198"/>
      <c r="ECD670" s="198"/>
      <c r="ECE670" s="198"/>
      <c r="ECF670" s="198"/>
      <c r="ECG670" s="198"/>
      <c r="ECH670" s="198"/>
      <c r="ECI670" s="198"/>
      <c r="ECJ670" s="198"/>
      <c r="ECK670" s="198"/>
      <c r="ECL670" s="198"/>
      <c r="ECM670" s="198"/>
      <c r="ECN670" s="198"/>
      <c r="ECO670" s="198"/>
      <c r="ECP670" s="198"/>
      <c r="ECQ670" s="198"/>
      <c r="ECR670" s="198"/>
      <c r="ECS670" s="198"/>
      <c r="ECT670" s="198"/>
      <c r="ECU670" s="198"/>
      <c r="ECV670" s="198"/>
      <c r="ECW670" s="198"/>
      <c r="ECX670" s="198"/>
      <c r="ECY670" s="198"/>
      <c r="ECZ670" s="198"/>
      <c r="EDA670" s="198"/>
      <c r="EDB670" s="198"/>
      <c r="EDC670" s="198"/>
      <c r="EDD670" s="198"/>
      <c r="EDE670" s="198"/>
      <c r="EDF670" s="198"/>
      <c r="EDG670" s="198"/>
      <c r="EDH670" s="198"/>
      <c r="EDI670" s="198"/>
      <c r="EDJ670" s="198"/>
      <c r="EDK670" s="198"/>
      <c r="EDL670" s="198"/>
      <c r="EDM670" s="198"/>
      <c r="EDN670" s="198"/>
      <c r="EDO670" s="198"/>
      <c r="EDP670" s="198"/>
      <c r="EDQ670" s="198"/>
      <c r="EDR670" s="198"/>
      <c r="EDS670" s="198"/>
      <c r="EDT670" s="198"/>
      <c r="EDU670" s="198"/>
      <c r="EDV670" s="198"/>
      <c r="EDW670" s="198"/>
      <c r="EDX670" s="198"/>
      <c r="EDY670" s="198"/>
      <c r="EDZ670" s="198"/>
      <c r="EEA670" s="198"/>
      <c r="EEB670" s="198"/>
      <c r="EEC670" s="198"/>
      <c r="EED670" s="198"/>
      <c r="EEE670" s="198"/>
      <c r="EEF670" s="198"/>
      <c r="EEG670" s="198"/>
      <c r="EEH670" s="198"/>
      <c r="EEI670" s="198"/>
      <c r="EEJ670" s="198"/>
      <c r="EEK670" s="198"/>
      <c r="EEL670" s="198"/>
      <c r="EEM670" s="198"/>
      <c r="EEN670" s="198"/>
      <c r="EEO670" s="198"/>
      <c r="EEP670" s="198"/>
      <c r="EEQ670" s="198"/>
      <c r="EER670" s="198"/>
      <c r="EES670" s="198"/>
      <c r="EET670" s="198"/>
      <c r="EEU670" s="198"/>
      <c r="EEV670" s="198"/>
      <c r="EEW670" s="198"/>
      <c r="EEX670" s="198"/>
      <c r="EEY670" s="198"/>
      <c r="EEZ670" s="198"/>
      <c r="EFA670" s="198"/>
      <c r="EFB670" s="198"/>
      <c r="EFC670" s="198"/>
      <c r="EFD670" s="198"/>
      <c r="EFE670" s="198"/>
      <c r="EFF670" s="198"/>
      <c r="EFG670" s="198"/>
      <c r="EFH670" s="198"/>
      <c r="EFI670" s="198"/>
      <c r="EFJ670" s="198"/>
      <c r="EFK670" s="198"/>
      <c r="EFL670" s="198"/>
      <c r="EFM670" s="198"/>
      <c r="EFN670" s="198"/>
      <c r="EFO670" s="198"/>
      <c r="EFP670" s="198"/>
      <c r="EFQ670" s="198"/>
      <c r="EFR670" s="198"/>
      <c r="EFS670" s="198"/>
      <c r="EFT670" s="198"/>
      <c r="EFU670" s="198"/>
      <c r="EFV670" s="198"/>
      <c r="EFW670" s="198"/>
      <c r="EFX670" s="198"/>
      <c r="EFY670" s="198"/>
      <c r="EFZ670" s="198"/>
      <c r="EGA670" s="198"/>
      <c r="EGB670" s="198"/>
      <c r="EGC670" s="198"/>
      <c r="EGD670" s="198"/>
      <c r="EGE670" s="198"/>
      <c r="EGF670" s="198"/>
      <c r="EGG670" s="198"/>
      <c r="EGH670" s="198"/>
      <c r="EGI670" s="198"/>
      <c r="EGJ670" s="198"/>
      <c r="EGK670" s="198"/>
      <c r="EGL670" s="198"/>
      <c r="EGM670" s="198"/>
      <c r="EGN670" s="198"/>
      <c r="EGO670" s="198"/>
      <c r="EGP670" s="198"/>
      <c r="EGQ670" s="198"/>
      <c r="EGR670" s="198"/>
      <c r="EGS670" s="198"/>
      <c r="EGT670" s="198"/>
      <c r="EGU670" s="198"/>
      <c r="EGV670" s="198"/>
      <c r="EGW670" s="198"/>
      <c r="EGX670" s="198"/>
      <c r="EGY670" s="198"/>
      <c r="EGZ670" s="198"/>
      <c r="EHA670" s="198"/>
      <c r="EHB670" s="198"/>
      <c r="EHC670" s="198"/>
      <c r="EHD670" s="198"/>
      <c r="EHE670" s="198"/>
      <c r="EHF670" s="198"/>
      <c r="EHG670" s="198"/>
      <c r="EHH670" s="198"/>
      <c r="EHI670" s="198"/>
      <c r="EHJ670" s="198"/>
      <c r="EHK670" s="198"/>
      <c r="EHL670" s="198"/>
      <c r="EHM670" s="198"/>
      <c r="EHN670" s="198"/>
      <c r="EHO670" s="198"/>
      <c r="EHP670" s="198"/>
      <c r="EHQ670" s="198"/>
      <c r="EHR670" s="198"/>
      <c r="EHS670" s="198"/>
      <c r="EHT670" s="198"/>
      <c r="EHU670" s="198"/>
      <c r="EHV670" s="198"/>
      <c r="EHW670" s="198"/>
      <c r="EHX670" s="198"/>
      <c r="EHY670" s="198"/>
      <c r="EHZ670" s="198"/>
      <c r="EIA670" s="198"/>
      <c r="EIB670" s="198"/>
      <c r="EIC670" s="198"/>
      <c r="EID670" s="198"/>
      <c r="EIE670" s="198"/>
      <c r="EIF670" s="198"/>
      <c r="EIG670" s="198"/>
      <c r="EIH670" s="198"/>
      <c r="EII670" s="198"/>
      <c r="EIJ670" s="198"/>
      <c r="EIK670" s="198"/>
      <c r="EIL670" s="198"/>
      <c r="EIM670" s="198"/>
      <c r="EIN670" s="198"/>
      <c r="EIO670" s="198"/>
      <c r="EIP670" s="198"/>
      <c r="EIQ670" s="198"/>
      <c r="EIR670" s="198"/>
      <c r="EIS670" s="198"/>
      <c r="EIT670" s="198"/>
      <c r="EIU670" s="198"/>
      <c r="EIV670" s="198"/>
      <c r="EIW670" s="198"/>
      <c r="EIX670" s="198"/>
      <c r="EIY670" s="198"/>
      <c r="EIZ670" s="198"/>
      <c r="EJA670" s="198"/>
      <c r="EJB670" s="198"/>
      <c r="EJC670" s="198"/>
      <c r="EJD670" s="198"/>
      <c r="EJE670" s="198"/>
      <c r="EJF670" s="198"/>
      <c r="EJG670" s="198"/>
      <c r="EJH670" s="198"/>
      <c r="EJI670" s="198"/>
      <c r="EJJ670" s="198"/>
      <c r="EJK670" s="198"/>
      <c r="EJL670" s="198"/>
      <c r="EJM670" s="198"/>
      <c r="EJN670" s="198"/>
      <c r="EJO670" s="198"/>
      <c r="EJP670" s="198"/>
      <c r="EJQ670" s="198"/>
      <c r="EJR670" s="198"/>
      <c r="EJS670" s="198"/>
      <c r="EJT670" s="198"/>
      <c r="EJU670" s="198"/>
      <c r="EJV670" s="198"/>
      <c r="EJW670" s="198"/>
      <c r="EJX670" s="198"/>
      <c r="EJY670" s="198"/>
      <c r="EJZ670" s="198"/>
      <c r="EKA670" s="198"/>
      <c r="EKB670" s="198"/>
      <c r="EKC670" s="198"/>
      <c r="EKD670" s="198"/>
      <c r="EKE670" s="198"/>
      <c r="EKF670" s="198"/>
      <c r="EKG670" s="198"/>
      <c r="EKH670" s="198"/>
      <c r="EKI670" s="198"/>
      <c r="EKJ670" s="198"/>
      <c r="EKK670" s="198"/>
      <c r="EKL670" s="198"/>
      <c r="EKM670" s="198"/>
      <c r="EKN670" s="198"/>
      <c r="EKO670" s="198"/>
      <c r="EKP670" s="198"/>
      <c r="EKQ670" s="198"/>
      <c r="EKR670" s="198"/>
      <c r="EKS670" s="198"/>
      <c r="EKT670" s="198"/>
      <c r="EKU670" s="198"/>
      <c r="EKV670" s="198"/>
      <c r="EKW670" s="198"/>
      <c r="EKX670" s="198"/>
      <c r="EKY670" s="198"/>
      <c r="EKZ670" s="198"/>
      <c r="ELA670" s="198"/>
      <c r="ELB670" s="198"/>
      <c r="ELC670" s="198"/>
      <c r="ELD670" s="198"/>
      <c r="ELE670" s="198"/>
      <c r="ELF670" s="198"/>
      <c r="ELG670" s="198"/>
      <c r="ELH670" s="198"/>
      <c r="ELI670" s="198"/>
      <c r="ELJ670" s="198"/>
      <c r="ELK670" s="198"/>
      <c r="ELL670" s="198"/>
      <c r="ELM670" s="198"/>
      <c r="ELN670" s="198"/>
      <c r="ELO670" s="198"/>
      <c r="ELP670" s="198"/>
      <c r="ELQ670" s="198"/>
      <c r="ELR670" s="198"/>
      <c r="ELS670" s="198"/>
      <c r="ELT670" s="198"/>
      <c r="ELU670" s="198"/>
      <c r="ELV670" s="198"/>
      <c r="ELW670" s="198"/>
      <c r="ELX670" s="198"/>
      <c r="ELY670" s="198"/>
      <c r="ELZ670" s="198"/>
      <c r="EMA670" s="198"/>
      <c r="EMB670" s="198"/>
      <c r="EMC670" s="198"/>
      <c r="EMD670" s="198"/>
      <c r="EME670" s="198"/>
      <c r="EMF670" s="198"/>
      <c r="EMG670" s="198"/>
      <c r="EMH670" s="198"/>
      <c r="EMI670" s="198"/>
      <c r="EMJ670" s="198"/>
      <c r="EMK670" s="198"/>
      <c r="EML670" s="198"/>
      <c r="EMM670" s="198"/>
      <c r="EMN670" s="198"/>
      <c r="EMO670" s="198"/>
      <c r="EMP670" s="198"/>
      <c r="EMQ670" s="198"/>
      <c r="EMR670" s="198"/>
      <c r="EMS670" s="198"/>
      <c r="EMT670" s="198"/>
      <c r="EMU670" s="198"/>
      <c r="EMV670" s="198"/>
      <c r="EMW670" s="198"/>
      <c r="EMX670" s="198"/>
      <c r="EMY670" s="198"/>
      <c r="EMZ670" s="198"/>
      <c r="ENA670" s="198"/>
      <c r="ENB670" s="198"/>
      <c r="ENC670" s="198"/>
      <c r="END670" s="198"/>
      <c r="ENE670" s="198"/>
      <c r="ENF670" s="198"/>
      <c r="ENG670" s="198"/>
      <c r="ENH670" s="198"/>
      <c r="ENI670" s="198"/>
      <c r="ENJ670" s="198"/>
      <c r="ENK670" s="198"/>
      <c r="ENL670" s="198"/>
      <c r="ENM670" s="198"/>
      <c r="ENN670" s="198"/>
      <c r="ENO670" s="198"/>
      <c r="ENP670" s="198"/>
      <c r="ENQ670" s="198"/>
      <c r="ENR670" s="198"/>
      <c r="ENS670" s="198"/>
      <c r="ENT670" s="198"/>
      <c r="ENU670" s="198"/>
      <c r="ENV670" s="198"/>
      <c r="ENW670" s="198"/>
      <c r="ENX670" s="198"/>
      <c r="ENY670" s="198"/>
      <c r="ENZ670" s="198"/>
      <c r="EOA670" s="198"/>
      <c r="EOB670" s="198"/>
      <c r="EOC670" s="198"/>
      <c r="EOD670" s="198"/>
      <c r="EOE670" s="198"/>
      <c r="EOF670" s="198"/>
      <c r="EOG670" s="198"/>
      <c r="EOH670" s="198"/>
      <c r="EOI670" s="198"/>
      <c r="EOJ670" s="198"/>
      <c r="EOK670" s="198"/>
      <c r="EOL670" s="198"/>
      <c r="EOM670" s="198"/>
      <c r="EON670" s="198"/>
      <c r="EOO670" s="198"/>
      <c r="EOP670" s="198"/>
      <c r="EOQ670" s="198"/>
      <c r="EOR670" s="198"/>
      <c r="EOS670" s="198"/>
      <c r="EOT670" s="198"/>
      <c r="EOU670" s="198"/>
      <c r="EOV670" s="198"/>
      <c r="EOW670" s="198"/>
      <c r="EOX670" s="198"/>
      <c r="EOY670" s="198"/>
      <c r="EOZ670" s="198"/>
      <c r="EPA670" s="198"/>
      <c r="EPB670" s="198"/>
      <c r="EPC670" s="198"/>
      <c r="EPD670" s="198"/>
      <c r="EPE670" s="198"/>
      <c r="EPF670" s="198"/>
      <c r="EPG670" s="198"/>
      <c r="EPH670" s="198"/>
      <c r="EPI670" s="198"/>
      <c r="EPJ670" s="198"/>
      <c r="EPK670" s="198"/>
      <c r="EPL670" s="198"/>
      <c r="EPM670" s="198"/>
      <c r="EPN670" s="198"/>
      <c r="EPO670" s="198"/>
      <c r="EPP670" s="198"/>
      <c r="EPQ670" s="198"/>
      <c r="EPR670" s="198"/>
      <c r="EPS670" s="198"/>
      <c r="EPT670" s="198"/>
      <c r="EPU670" s="198"/>
      <c r="EPV670" s="198"/>
      <c r="EPW670" s="198"/>
      <c r="EPX670" s="198"/>
      <c r="EPY670" s="198"/>
      <c r="EPZ670" s="198"/>
      <c r="EQA670" s="198"/>
      <c r="EQB670" s="198"/>
      <c r="EQC670" s="198"/>
      <c r="EQD670" s="198"/>
      <c r="EQE670" s="198"/>
      <c r="EQF670" s="198"/>
      <c r="EQG670" s="198"/>
      <c r="EQH670" s="198"/>
      <c r="EQI670" s="198"/>
      <c r="EQJ670" s="198"/>
      <c r="EQK670" s="198"/>
      <c r="EQL670" s="198"/>
      <c r="EQM670" s="198"/>
      <c r="EQN670" s="198"/>
      <c r="EQO670" s="198"/>
      <c r="EQP670" s="198"/>
      <c r="EQQ670" s="198"/>
      <c r="EQR670" s="198"/>
      <c r="EQS670" s="198"/>
      <c r="EQT670" s="198"/>
      <c r="EQU670" s="198"/>
      <c r="EQV670" s="198"/>
      <c r="EQW670" s="198"/>
      <c r="EQX670" s="198"/>
      <c r="EQY670" s="198"/>
      <c r="EQZ670" s="198"/>
      <c r="ERA670" s="198"/>
      <c r="ERB670" s="198"/>
      <c r="ERC670" s="198"/>
      <c r="ERD670" s="198"/>
      <c r="ERE670" s="198"/>
      <c r="ERF670" s="198"/>
      <c r="ERG670" s="198"/>
      <c r="ERH670" s="198"/>
      <c r="ERI670" s="198"/>
      <c r="ERJ670" s="198"/>
      <c r="ERK670" s="198"/>
      <c r="ERL670" s="198"/>
      <c r="ERM670" s="198"/>
      <c r="ERN670" s="198"/>
      <c r="ERO670" s="198"/>
      <c r="ERP670" s="198"/>
      <c r="ERQ670" s="198"/>
      <c r="ERR670" s="198"/>
      <c r="ERS670" s="198"/>
      <c r="ERT670" s="198"/>
      <c r="ERU670" s="198"/>
      <c r="ERV670" s="198"/>
      <c r="ERW670" s="198"/>
      <c r="ERX670" s="198"/>
      <c r="ERY670" s="198"/>
      <c r="ERZ670" s="198"/>
      <c r="ESA670" s="198"/>
      <c r="ESB670" s="198"/>
      <c r="ESC670" s="198"/>
      <c r="ESD670" s="198"/>
      <c r="ESE670" s="198"/>
      <c r="ESF670" s="198"/>
      <c r="ESG670" s="198"/>
      <c r="ESH670" s="198"/>
      <c r="ESI670" s="198"/>
      <c r="ESJ670" s="198"/>
      <c r="ESK670" s="198"/>
      <c r="ESL670" s="198"/>
      <c r="ESM670" s="198"/>
      <c r="ESN670" s="198"/>
      <c r="ESO670" s="198"/>
      <c r="ESP670" s="198"/>
      <c r="ESQ670" s="198"/>
      <c r="ESR670" s="198"/>
      <c r="ESS670" s="198"/>
      <c r="EST670" s="198"/>
      <c r="ESU670" s="198"/>
      <c r="ESV670" s="198"/>
      <c r="ESW670" s="198"/>
      <c r="ESX670" s="198"/>
      <c r="ESY670" s="198"/>
      <c r="ESZ670" s="198"/>
      <c r="ETA670" s="198"/>
      <c r="ETB670" s="198"/>
      <c r="ETC670" s="198"/>
      <c r="ETD670" s="198"/>
      <c r="ETE670" s="198"/>
      <c r="ETF670" s="198"/>
      <c r="ETG670" s="198"/>
      <c r="ETH670" s="198"/>
      <c r="ETI670" s="198"/>
      <c r="ETJ670" s="198"/>
      <c r="ETK670" s="198"/>
      <c r="ETL670" s="198"/>
      <c r="ETM670" s="198"/>
      <c r="ETN670" s="198"/>
      <c r="ETO670" s="198"/>
      <c r="ETP670" s="198"/>
      <c r="ETQ670" s="198"/>
      <c r="ETR670" s="198"/>
      <c r="ETS670" s="198"/>
      <c r="ETT670" s="198"/>
      <c r="ETU670" s="198"/>
      <c r="ETV670" s="198"/>
      <c r="ETW670" s="198"/>
      <c r="ETX670" s="198"/>
      <c r="ETY670" s="198"/>
      <c r="ETZ670" s="198"/>
      <c r="EUA670" s="198"/>
      <c r="EUB670" s="198"/>
      <c r="EUC670" s="198"/>
      <c r="EUD670" s="198"/>
      <c r="EUE670" s="198"/>
      <c r="EUF670" s="198"/>
      <c r="EUG670" s="198"/>
      <c r="EUH670" s="198"/>
      <c r="EUI670" s="198"/>
      <c r="EUJ670" s="198"/>
      <c r="EUK670" s="198"/>
      <c r="EUL670" s="198"/>
      <c r="EUM670" s="198"/>
      <c r="EUN670" s="198"/>
      <c r="EUO670" s="198"/>
      <c r="EUP670" s="198"/>
      <c r="EUQ670" s="198"/>
      <c r="EUR670" s="198"/>
      <c r="EUS670" s="198"/>
      <c r="EUT670" s="198"/>
      <c r="EUU670" s="198"/>
      <c r="EUV670" s="198"/>
      <c r="EUW670" s="198"/>
      <c r="EUX670" s="198"/>
      <c r="EUY670" s="198"/>
      <c r="EUZ670" s="198"/>
      <c r="EVA670" s="198"/>
      <c r="EVB670" s="198"/>
      <c r="EVC670" s="198"/>
      <c r="EVD670" s="198"/>
      <c r="EVE670" s="198"/>
      <c r="EVF670" s="198"/>
      <c r="EVG670" s="198"/>
      <c r="EVH670" s="198"/>
      <c r="EVI670" s="198"/>
      <c r="EVJ670" s="198"/>
      <c r="EVK670" s="198"/>
      <c r="EVL670" s="198"/>
      <c r="EVM670" s="198"/>
      <c r="EVN670" s="198"/>
      <c r="EVO670" s="198"/>
      <c r="EVP670" s="198"/>
      <c r="EVQ670" s="198"/>
      <c r="EVR670" s="198"/>
      <c r="EVS670" s="198"/>
      <c r="EVT670" s="198"/>
      <c r="EVU670" s="198"/>
      <c r="EVV670" s="198"/>
      <c r="EVW670" s="198"/>
      <c r="EVX670" s="198"/>
      <c r="EVY670" s="198"/>
      <c r="EVZ670" s="198"/>
      <c r="EWA670" s="198"/>
      <c r="EWB670" s="198"/>
      <c r="EWC670" s="198"/>
      <c r="EWD670" s="198"/>
      <c r="EWE670" s="198"/>
      <c r="EWF670" s="198"/>
      <c r="EWG670" s="198"/>
      <c r="EWH670" s="198"/>
      <c r="EWI670" s="198"/>
      <c r="EWJ670" s="198"/>
      <c r="EWK670" s="198"/>
      <c r="EWL670" s="198"/>
      <c r="EWM670" s="198"/>
      <c r="EWN670" s="198"/>
      <c r="EWO670" s="198"/>
      <c r="EWP670" s="198"/>
      <c r="EWQ670" s="198"/>
      <c r="EWR670" s="198"/>
      <c r="EWS670" s="198"/>
      <c r="EWT670" s="198"/>
      <c r="EWU670" s="198"/>
      <c r="EWV670" s="198"/>
      <c r="EWW670" s="198"/>
      <c r="EWX670" s="198"/>
      <c r="EWY670" s="198"/>
      <c r="EWZ670" s="198"/>
      <c r="EXA670" s="198"/>
      <c r="EXB670" s="198"/>
      <c r="EXC670" s="198"/>
      <c r="EXD670" s="198"/>
      <c r="EXE670" s="198"/>
      <c r="EXF670" s="198"/>
      <c r="EXG670" s="198"/>
      <c r="EXH670" s="198"/>
      <c r="EXI670" s="198"/>
      <c r="EXJ670" s="198"/>
      <c r="EXK670" s="198"/>
      <c r="EXL670" s="198"/>
      <c r="EXM670" s="198"/>
      <c r="EXN670" s="198"/>
      <c r="EXO670" s="198"/>
      <c r="EXP670" s="198"/>
      <c r="EXQ670" s="198"/>
      <c r="EXR670" s="198"/>
      <c r="EXS670" s="198"/>
      <c r="EXT670" s="198"/>
      <c r="EXU670" s="198"/>
      <c r="EXV670" s="198"/>
      <c r="EXW670" s="198"/>
      <c r="EXX670" s="198"/>
      <c r="EXY670" s="198"/>
      <c r="EXZ670" s="198"/>
      <c r="EYA670" s="198"/>
      <c r="EYB670" s="198"/>
      <c r="EYC670" s="198"/>
      <c r="EYD670" s="198"/>
      <c r="EYE670" s="198"/>
      <c r="EYF670" s="198"/>
      <c r="EYG670" s="198"/>
      <c r="EYH670" s="198"/>
      <c r="EYI670" s="198"/>
      <c r="EYJ670" s="198"/>
      <c r="EYK670" s="198"/>
      <c r="EYL670" s="198"/>
      <c r="EYM670" s="198"/>
      <c r="EYN670" s="198"/>
      <c r="EYO670" s="198"/>
      <c r="EYP670" s="198"/>
      <c r="EYQ670" s="198"/>
      <c r="EYR670" s="198"/>
      <c r="EYS670" s="198"/>
      <c r="EYT670" s="198"/>
      <c r="EYU670" s="198"/>
      <c r="EYV670" s="198"/>
      <c r="EYW670" s="198"/>
      <c r="EYX670" s="198"/>
      <c r="EYY670" s="198"/>
      <c r="EYZ670" s="198"/>
      <c r="EZA670" s="198"/>
      <c r="EZB670" s="198"/>
      <c r="EZC670" s="198"/>
      <c r="EZD670" s="198"/>
      <c r="EZE670" s="198"/>
      <c r="EZF670" s="198"/>
      <c r="EZG670" s="198"/>
      <c r="EZH670" s="198"/>
      <c r="EZI670" s="198"/>
      <c r="EZJ670" s="198"/>
      <c r="EZK670" s="198"/>
      <c r="EZL670" s="198"/>
      <c r="EZM670" s="198"/>
      <c r="EZN670" s="198"/>
      <c r="EZO670" s="198"/>
      <c r="EZP670" s="198"/>
      <c r="EZQ670" s="198"/>
      <c r="EZR670" s="198"/>
      <c r="EZS670" s="198"/>
      <c r="EZT670" s="198"/>
      <c r="EZU670" s="198"/>
      <c r="EZV670" s="198"/>
      <c r="EZW670" s="198"/>
      <c r="EZX670" s="198"/>
      <c r="EZY670" s="198"/>
      <c r="EZZ670" s="198"/>
      <c r="FAA670" s="198"/>
      <c r="FAB670" s="198"/>
      <c r="FAC670" s="198"/>
      <c r="FAD670" s="198"/>
      <c r="FAE670" s="198"/>
      <c r="FAF670" s="198"/>
      <c r="FAG670" s="198"/>
      <c r="FAH670" s="198"/>
      <c r="FAI670" s="198"/>
      <c r="FAJ670" s="198"/>
      <c r="FAK670" s="198"/>
      <c r="FAL670" s="198"/>
      <c r="FAM670" s="198"/>
      <c r="FAN670" s="198"/>
      <c r="FAO670" s="198"/>
      <c r="FAP670" s="198"/>
      <c r="FAQ670" s="198"/>
      <c r="FAR670" s="198"/>
      <c r="FAS670" s="198"/>
      <c r="FAT670" s="198"/>
      <c r="FAU670" s="198"/>
      <c r="FAV670" s="198"/>
      <c r="FAW670" s="198"/>
      <c r="FAX670" s="198"/>
      <c r="FAY670" s="198"/>
      <c r="FAZ670" s="198"/>
      <c r="FBA670" s="198"/>
      <c r="FBB670" s="198"/>
      <c r="FBC670" s="198"/>
      <c r="FBD670" s="198"/>
      <c r="FBE670" s="198"/>
      <c r="FBF670" s="198"/>
      <c r="FBG670" s="198"/>
      <c r="FBH670" s="198"/>
      <c r="FBI670" s="198"/>
      <c r="FBJ670" s="198"/>
      <c r="FBK670" s="198"/>
      <c r="FBL670" s="198"/>
      <c r="FBM670" s="198"/>
      <c r="FBN670" s="198"/>
      <c r="FBO670" s="198"/>
      <c r="FBP670" s="198"/>
      <c r="FBQ670" s="198"/>
      <c r="FBR670" s="198"/>
      <c r="FBS670" s="198"/>
      <c r="FBT670" s="198"/>
      <c r="FBU670" s="198"/>
      <c r="FBV670" s="198"/>
      <c r="FBW670" s="198"/>
      <c r="FBX670" s="198"/>
      <c r="FBY670" s="198"/>
      <c r="FBZ670" s="198"/>
      <c r="FCA670" s="198"/>
      <c r="FCB670" s="198"/>
      <c r="FCC670" s="198"/>
      <c r="FCD670" s="198"/>
      <c r="FCE670" s="198"/>
      <c r="FCF670" s="198"/>
      <c r="FCG670" s="198"/>
      <c r="FCH670" s="198"/>
      <c r="FCI670" s="198"/>
      <c r="FCJ670" s="198"/>
      <c r="FCK670" s="198"/>
      <c r="FCL670" s="198"/>
      <c r="FCM670" s="198"/>
      <c r="FCN670" s="198"/>
      <c r="FCO670" s="198"/>
      <c r="FCP670" s="198"/>
      <c r="FCQ670" s="198"/>
      <c r="FCR670" s="198"/>
      <c r="FCS670" s="198"/>
      <c r="FCT670" s="198"/>
      <c r="FCU670" s="198"/>
      <c r="FCV670" s="198"/>
      <c r="FCW670" s="198"/>
      <c r="FCX670" s="198"/>
      <c r="FCY670" s="198"/>
      <c r="FCZ670" s="198"/>
      <c r="FDA670" s="198"/>
      <c r="FDB670" s="198"/>
      <c r="FDC670" s="198"/>
      <c r="FDD670" s="198"/>
      <c r="FDE670" s="198"/>
      <c r="FDF670" s="198"/>
      <c r="FDG670" s="198"/>
      <c r="FDH670" s="198"/>
      <c r="FDI670" s="198"/>
      <c r="FDJ670" s="198"/>
      <c r="FDK670" s="198"/>
      <c r="FDL670" s="198"/>
      <c r="FDM670" s="198"/>
      <c r="FDN670" s="198"/>
      <c r="FDO670" s="198"/>
      <c r="FDP670" s="198"/>
      <c r="FDQ670" s="198"/>
      <c r="FDR670" s="198"/>
      <c r="FDS670" s="198"/>
      <c r="FDT670" s="198"/>
      <c r="FDU670" s="198"/>
      <c r="FDV670" s="198"/>
      <c r="FDW670" s="198"/>
      <c r="FDX670" s="198"/>
      <c r="FDY670" s="198"/>
      <c r="FDZ670" s="198"/>
      <c r="FEA670" s="198"/>
      <c r="FEB670" s="198"/>
      <c r="FEC670" s="198"/>
      <c r="FED670" s="198"/>
      <c r="FEE670" s="198"/>
      <c r="FEF670" s="198"/>
      <c r="FEG670" s="198"/>
      <c r="FEH670" s="198"/>
      <c r="FEI670" s="198"/>
      <c r="FEJ670" s="198"/>
      <c r="FEK670" s="198"/>
      <c r="FEL670" s="198"/>
      <c r="FEM670" s="198"/>
      <c r="FEN670" s="198"/>
      <c r="FEO670" s="198"/>
      <c r="FEP670" s="198"/>
      <c r="FEQ670" s="198"/>
      <c r="FER670" s="198"/>
      <c r="FES670" s="198"/>
      <c r="FET670" s="198"/>
      <c r="FEU670" s="198"/>
      <c r="FEV670" s="198"/>
      <c r="FEW670" s="198"/>
      <c r="FEX670" s="198"/>
      <c r="FEY670" s="198"/>
      <c r="FEZ670" s="198"/>
      <c r="FFA670" s="198"/>
      <c r="FFB670" s="198"/>
      <c r="FFC670" s="198"/>
      <c r="FFD670" s="198"/>
      <c r="FFE670" s="198"/>
      <c r="FFF670" s="198"/>
      <c r="FFG670" s="198"/>
      <c r="FFH670" s="198"/>
      <c r="FFI670" s="198"/>
      <c r="FFJ670" s="198"/>
      <c r="FFK670" s="198"/>
      <c r="FFL670" s="198"/>
      <c r="FFM670" s="198"/>
      <c r="FFN670" s="198"/>
      <c r="FFO670" s="198"/>
      <c r="FFP670" s="198"/>
      <c r="FFQ670" s="198"/>
      <c r="FFR670" s="198"/>
      <c r="FFS670" s="198"/>
      <c r="FFT670" s="198"/>
      <c r="FFU670" s="198"/>
      <c r="FFV670" s="198"/>
      <c r="FFW670" s="198"/>
      <c r="FFX670" s="198"/>
      <c r="FFY670" s="198"/>
      <c r="FFZ670" s="198"/>
      <c r="FGA670" s="198"/>
      <c r="FGB670" s="198"/>
      <c r="FGC670" s="198"/>
      <c r="FGD670" s="198"/>
      <c r="FGE670" s="198"/>
      <c r="FGF670" s="198"/>
      <c r="FGG670" s="198"/>
      <c r="FGH670" s="198"/>
      <c r="FGI670" s="198"/>
      <c r="FGJ670" s="198"/>
      <c r="FGK670" s="198"/>
      <c r="FGL670" s="198"/>
      <c r="FGM670" s="198"/>
      <c r="FGN670" s="198"/>
      <c r="FGO670" s="198"/>
      <c r="FGP670" s="198"/>
      <c r="FGQ670" s="198"/>
      <c r="FGR670" s="198"/>
      <c r="FGS670" s="198"/>
      <c r="FGT670" s="198"/>
      <c r="FGU670" s="198"/>
      <c r="FGV670" s="198"/>
      <c r="FGW670" s="198"/>
      <c r="FGX670" s="198"/>
      <c r="FGY670" s="198"/>
      <c r="FGZ670" s="198"/>
      <c r="FHA670" s="198"/>
      <c r="FHB670" s="198"/>
      <c r="FHC670" s="198"/>
      <c r="FHD670" s="198"/>
      <c r="FHE670" s="198"/>
      <c r="FHF670" s="198"/>
      <c r="FHG670" s="198"/>
      <c r="FHH670" s="198"/>
      <c r="FHI670" s="198"/>
      <c r="FHJ670" s="198"/>
      <c r="FHK670" s="198"/>
      <c r="FHL670" s="198"/>
      <c r="FHM670" s="198"/>
      <c r="FHN670" s="198"/>
      <c r="FHO670" s="198"/>
      <c r="FHP670" s="198"/>
      <c r="FHQ670" s="198"/>
      <c r="FHR670" s="198"/>
      <c r="FHS670" s="198"/>
      <c r="FHT670" s="198"/>
      <c r="FHU670" s="198"/>
      <c r="FHV670" s="198"/>
      <c r="FHW670" s="198"/>
      <c r="FHX670" s="198"/>
      <c r="FHY670" s="198"/>
      <c r="FHZ670" s="198"/>
      <c r="FIA670" s="198"/>
      <c r="FIB670" s="198"/>
      <c r="FIC670" s="198"/>
      <c r="FID670" s="198"/>
      <c r="FIE670" s="198"/>
      <c r="FIF670" s="198"/>
      <c r="FIG670" s="198"/>
      <c r="FIH670" s="198"/>
      <c r="FII670" s="198"/>
      <c r="FIJ670" s="198"/>
      <c r="FIK670" s="198"/>
      <c r="FIL670" s="198"/>
      <c r="FIM670" s="198"/>
      <c r="FIN670" s="198"/>
      <c r="FIO670" s="198"/>
      <c r="FIP670" s="198"/>
      <c r="FIQ670" s="198"/>
      <c r="FIR670" s="198"/>
      <c r="FIS670" s="198"/>
      <c r="FIT670" s="198"/>
      <c r="FIU670" s="198"/>
      <c r="FIV670" s="198"/>
      <c r="FIW670" s="198"/>
      <c r="FIX670" s="198"/>
      <c r="FIY670" s="198"/>
      <c r="FIZ670" s="198"/>
      <c r="FJA670" s="198"/>
      <c r="FJB670" s="198"/>
      <c r="FJC670" s="198"/>
      <c r="FJD670" s="198"/>
      <c r="FJE670" s="198"/>
      <c r="FJF670" s="198"/>
      <c r="FJG670" s="198"/>
      <c r="FJH670" s="198"/>
      <c r="FJI670" s="198"/>
      <c r="FJJ670" s="198"/>
      <c r="FJK670" s="198"/>
      <c r="FJL670" s="198"/>
      <c r="FJM670" s="198"/>
      <c r="FJN670" s="198"/>
      <c r="FJO670" s="198"/>
      <c r="FJP670" s="198"/>
      <c r="FJQ670" s="198"/>
      <c r="FJR670" s="198"/>
      <c r="FJS670" s="198"/>
      <c r="FJT670" s="198"/>
      <c r="FJU670" s="198"/>
      <c r="FJV670" s="198"/>
      <c r="FJW670" s="198"/>
      <c r="FJX670" s="198"/>
      <c r="FJY670" s="198"/>
      <c r="FJZ670" s="198"/>
      <c r="FKA670" s="198"/>
      <c r="FKB670" s="198"/>
      <c r="FKC670" s="198"/>
      <c r="FKD670" s="198"/>
      <c r="FKE670" s="198"/>
      <c r="FKF670" s="198"/>
      <c r="FKG670" s="198"/>
      <c r="FKH670" s="198"/>
      <c r="FKI670" s="198"/>
      <c r="FKJ670" s="198"/>
      <c r="FKK670" s="198"/>
      <c r="FKL670" s="198"/>
      <c r="FKM670" s="198"/>
      <c r="FKN670" s="198"/>
      <c r="FKO670" s="198"/>
      <c r="FKP670" s="198"/>
      <c r="FKQ670" s="198"/>
      <c r="FKR670" s="198"/>
      <c r="FKS670" s="198"/>
      <c r="FKT670" s="198"/>
      <c r="FKU670" s="198"/>
      <c r="FKV670" s="198"/>
      <c r="FKW670" s="198"/>
      <c r="FKX670" s="198"/>
      <c r="FKY670" s="198"/>
      <c r="FKZ670" s="198"/>
      <c r="FLA670" s="198"/>
      <c r="FLB670" s="198"/>
      <c r="FLC670" s="198"/>
      <c r="FLD670" s="198"/>
      <c r="FLE670" s="198"/>
      <c r="FLF670" s="198"/>
      <c r="FLG670" s="198"/>
      <c r="FLH670" s="198"/>
      <c r="FLI670" s="198"/>
      <c r="FLJ670" s="198"/>
      <c r="FLK670" s="198"/>
      <c r="FLL670" s="198"/>
      <c r="FLM670" s="198"/>
      <c r="FLN670" s="198"/>
      <c r="FLO670" s="198"/>
      <c r="FLP670" s="198"/>
      <c r="FLQ670" s="198"/>
      <c r="FLR670" s="198"/>
      <c r="FLS670" s="198"/>
      <c r="FLT670" s="198"/>
      <c r="FLU670" s="198"/>
      <c r="FLV670" s="198"/>
      <c r="FLW670" s="198"/>
      <c r="FLX670" s="198"/>
      <c r="FLY670" s="198"/>
      <c r="FLZ670" s="198"/>
      <c r="FMA670" s="198"/>
      <c r="FMB670" s="198"/>
      <c r="FMC670" s="198"/>
      <c r="FMD670" s="198"/>
      <c r="FME670" s="198"/>
      <c r="FMF670" s="198"/>
      <c r="FMG670" s="198"/>
      <c r="FMH670" s="198"/>
      <c r="FMI670" s="198"/>
      <c r="FMJ670" s="198"/>
      <c r="FMK670" s="198"/>
      <c r="FML670" s="198"/>
      <c r="FMM670" s="198"/>
      <c r="FMN670" s="198"/>
      <c r="FMO670" s="198"/>
      <c r="FMP670" s="198"/>
      <c r="FMQ670" s="198"/>
      <c r="FMR670" s="198"/>
      <c r="FMS670" s="198"/>
      <c r="FMT670" s="198"/>
      <c r="FMU670" s="198"/>
      <c r="FMV670" s="198"/>
      <c r="FMW670" s="198"/>
      <c r="FMX670" s="198"/>
      <c r="FMY670" s="198"/>
      <c r="FMZ670" s="198"/>
      <c r="FNA670" s="198"/>
      <c r="FNB670" s="198"/>
      <c r="FNC670" s="198"/>
      <c r="FND670" s="198"/>
      <c r="FNE670" s="198"/>
      <c r="FNF670" s="198"/>
      <c r="FNG670" s="198"/>
      <c r="FNH670" s="198"/>
      <c r="FNI670" s="198"/>
      <c r="FNJ670" s="198"/>
      <c r="FNK670" s="198"/>
      <c r="FNL670" s="198"/>
      <c r="FNM670" s="198"/>
      <c r="FNN670" s="198"/>
      <c r="FNO670" s="198"/>
      <c r="FNP670" s="198"/>
      <c r="FNQ670" s="198"/>
      <c r="FNR670" s="198"/>
      <c r="FNS670" s="198"/>
      <c r="FNT670" s="198"/>
      <c r="FNU670" s="198"/>
      <c r="FNV670" s="198"/>
      <c r="FNW670" s="198"/>
      <c r="FNX670" s="198"/>
      <c r="FNY670" s="198"/>
      <c r="FNZ670" s="198"/>
      <c r="FOA670" s="198"/>
      <c r="FOB670" s="198"/>
      <c r="FOC670" s="198"/>
      <c r="FOD670" s="198"/>
      <c r="FOE670" s="198"/>
      <c r="FOF670" s="198"/>
      <c r="FOG670" s="198"/>
      <c r="FOH670" s="198"/>
      <c r="FOI670" s="198"/>
      <c r="FOJ670" s="198"/>
      <c r="FOK670" s="198"/>
      <c r="FOL670" s="198"/>
      <c r="FOM670" s="198"/>
      <c r="FON670" s="198"/>
      <c r="FOO670" s="198"/>
      <c r="FOP670" s="198"/>
      <c r="FOQ670" s="198"/>
      <c r="FOR670" s="198"/>
      <c r="FOS670" s="198"/>
      <c r="FOT670" s="198"/>
      <c r="FOU670" s="198"/>
      <c r="FOV670" s="198"/>
      <c r="FOW670" s="198"/>
      <c r="FOX670" s="198"/>
      <c r="FOY670" s="198"/>
      <c r="FOZ670" s="198"/>
      <c r="FPA670" s="198"/>
      <c r="FPB670" s="198"/>
      <c r="FPC670" s="198"/>
      <c r="FPD670" s="198"/>
      <c r="FPE670" s="198"/>
      <c r="FPF670" s="198"/>
      <c r="FPG670" s="198"/>
      <c r="FPH670" s="198"/>
      <c r="FPI670" s="198"/>
      <c r="FPJ670" s="198"/>
      <c r="FPK670" s="198"/>
      <c r="FPL670" s="198"/>
      <c r="FPM670" s="198"/>
      <c r="FPN670" s="198"/>
      <c r="FPO670" s="198"/>
      <c r="FPP670" s="198"/>
      <c r="FPQ670" s="198"/>
      <c r="FPR670" s="198"/>
      <c r="FPS670" s="198"/>
      <c r="FPT670" s="198"/>
      <c r="FPU670" s="198"/>
      <c r="FPV670" s="198"/>
      <c r="FPW670" s="198"/>
      <c r="FPX670" s="198"/>
      <c r="FPY670" s="198"/>
      <c r="FPZ670" s="198"/>
      <c r="FQA670" s="198"/>
      <c r="FQB670" s="198"/>
      <c r="FQC670" s="198"/>
      <c r="FQD670" s="198"/>
      <c r="FQE670" s="198"/>
      <c r="FQF670" s="198"/>
      <c r="FQG670" s="198"/>
      <c r="FQH670" s="198"/>
      <c r="FQI670" s="198"/>
      <c r="FQJ670" s="198"/>
      <c r="FQK670" s="198"/>
      <c r="FQL670" s="198"/>
      <c r="FQM670" s="198"/>
      <c r="FQN670" s="198"/>
      <c r="FQO670" s="198"/>
      <c r="FQP670" s="198"/>
      <c r="FQQ670" s="198"/>
      <c r="FQR670" s="198"/>
      <c r="FQS670" s="198"/>
      <c r="FQT670" s="198"/>
      <c r="FQU670" s="198"/>
      <c r="FQV670" s="198"/>
      <c r="FQW670" s="198"/>
      <c r="FQX670" s="198"/>
      <c r="FQY670" s="198"/>
      <c r="FQZ670" s="198"/>
      <c r="FRA670" s="198"/>
      <c r="FRB670" s="198"/>
      <c r="FRC670" s="198"/>
      <c r="FRD670" s="198"/>
      <c r="FRE670" s="198"/>
      <c r="FRF670" s="198"/>
      <c r="FRG670" s="198"/>
      <c r="FRH670" s="198"/>
      <c r="FRI670" s="198"/>
      <c r="FRJ670" s="198"/>
      <c r="FRK670" s="198"/>
      <c r="FRL670" s="198"/>
      <c r="FRM670" s="198"/>
      <c r="FRN670" s="198"/>
      <c r="FRO670" s="198"/>
      <c r="FRP670" s="198"/>
      <c r="FRQ670" s="198"/>
      <c r="FRR670" s="198"/>
      <c r="FRS670" s="198"/>
      <c r="FRT670" s="198"/>
      <c r="FRU670" s="198"/>
      <c r="FRV670" s="198"/>
      <c r="FRW670" s="198"/>
      <c r="FRX670" s="198"/>
      <c r="FRY670" s="198"/>
      <c r="FRZ670" s="198"/>
      <c r="FSA670" s="198"/>
      <c r="FSB670" s="198"/>
      <c r="FSC670" s="198"/>
      <c r="FSD670" s="198"/>
      <c r="FSE670" s="198"/>
      <c r="FSF670" s="198"/>
      <c r="FSG670" s="198"/>
      <c r="FSH670" s="198"/>
      <c r="FSI670" s="198"/>
      <c r="FSJ670" s="198"/>
      <c r="FSK670" s="198"/>
      <c r="FSL670" s="198"/>
      <c r="FSM670" s="198"/>
      <c r="FSN670" s="198"/>
      <c r="FSO670" s="198"/>
      <c r="FSP670" s="198"/>
      <c r="FSQ670" s="198"/>
      <c r="FSR670" s="198"/>
      <c r="FSS670" s="198"/>
      <c r="FST670" s="198"/>
      <c r="FSU670" s="198"/>
      <c r="FSV670" s="198"/>
      <c r="FSW670" s="198"/>
      <c r="FSX670" s="198"/>
      <c r="FSY670" s="198"/>
      <c r="FSZ670" s="198"/>
      <c r="FTA670" s="198"/>
      <c r="FTB670" s="198"/>
      <c r="FTC670" s="198"/>
      <c r="FTD670" s="198"/>
      <c r="FTE670" s="198"/>
      <c r="FTF670" s="198"/>
      <c r="FTG670" s="198"/>
      <c r="FTH670" s="198"/>
      <c r="FTI670" s="198"/>
      <c r="FTJ670" s="198"/>
      <c r="FTK670" s="198"/>
      <c r="FTL670" s="198"/>
      <c r="FTM670" s="198"/>
      <c r="FTN670" s="198"/>
      <c r="FTO670" s="198"/>
      <c r="FTP670" s="198"/>
      <c r="FTQ670" s="198"/>
      <c r="FTR670" s="198"/>
      <c r="FTS670" s="198"/>
      <c r="FTT670" s="198"/>
      <c r="FTU670" s="198"/>
      <c r="FTV670" s="198"/>
      <c r="FTW670" s="198"/>
      <c r="FTX670" s="198"/>
      <c r="FTY670" s="198"/>
      <c r="FTZ670" s="198"/>
      <c r="FUA670" s="198"/>
      <c r="FUB670" s="198"/>
      <c r="FUC670" s="198"/>
      <c r="FUD670" s="198"/>
      <c r="FUE670" s="198"/>
      <c r="FUF670" s="198"/>
      <c r="FUG670" s="198"/>
      <c r="FUH670" s="198"/>
      <c r="FUI670" s="198"/>
      <c r="FUJ670" s="198"/>
      <c r="FUK670" s="198"/>
      <c r="FUL670" s="198"/>
      <c r="FUM670" s="198"/>
      <c r="FUN670" s="198"/>
      <c r="FUO670" s="198"/>
      <c r="FUP670" s="198"/>
      <c r="FUQ670" s="198"/>
      <c r="FUR670" s="198"/>
      <c r="FUS670" s="198"/>
      <c r="FUT670" s="198"/>
      <c r="FUU670" s="198"/>
      <c r="FUV670" s="198"/>
      <c r="FUW670" s="198"/>
      <c r="FUX670" s="198"/>
      <c r="FUY670" s="198"/>
      <c r="FUZ670" s="198"/>
      <c r="FVA670" s="198"/>
      <c r="FVB670" s="198"/>
      <c r="FVC670" s="198"/>
      <c r="FVD670" s="198"/>
      <c r="FVE670" s="198"/>
      <c r="FVF670" s="198"/>
      <c r="FVG670" s="198"/>
      <c r="FVH670" s="198"/>
      <c r="FVI670" s="198"/>
      <c r="FVJ670" s="198"/>
      <c r="FVK670" s="198"/>
      <c r="FVL670" s="198"/>
      <c r="FVM670" s="198"/>
      <c r="FVN670" s="198"/>
      <c r="FVO670" s="198"/>
      <c r="FVP670" s="198"/>
      <c r="FVQ670" s="198"/>
      <c r="FVR670" s="198"/>
      <c r="FVS670" s="198"/>
      <c r="FVT670" s="198"/>
      <c r="FVU670" s="198"/>
      <c r="FVV670" s="198"/>
      <c r="FVW670" s="198"/>
      <c r="FVX670" s="198"/>
      <c r="FVY670" s="198"/>
      <c r="FVZ670" s="198"/>
      <c r="FWA670" s="198"/>
      <c r="FWB670" s="198"/>
      <c r="FWC670" s="198"/>
      <c r="FWD670" s="198"/>
      <c r="FWE670" s="198"/>
      <c r="FWF670" s="198"/>
      <c r="FWG670" s="198"/>
      <c r="FWH670" s="198"/>
      <c r="FWI670" s="198"/>
      <c r="FWJ670" s="198"/>
      <c r="FWK670" s="198"/>
      <c r="FWL670" s="198"/>
      <c r="FWM670" s="198"/>
      <c r="FWN670" s="198"/>
      <c r="FWO670" s="198"/>
      <c r="FWP670" s="198"/>
      <c r="FWQ670" s="198"/>
      <c r="FWR670" s="198"/>
      <c r="FWS670" s="198"/>
      <c r="FWT670" s="198"/>
      <c r="FWU670" s="198"/>
      <c r="FWV670" s="198"/>
      <c r="FWW670" s="198"/>
      <c r="FWX670" s="198"/>
      <c r="FWY670" s="198"/>
      <c r="FWZ670" s="198"/>
      <c r="FXA670" s="198"/>
      <c r="FXB670" s="198"/>
      <c r="FXC670" s="198"/>
      <c r="FXD670" s="198"/>
      <c r="FXE670" s="198"/>
      <c r="FXF670" s="198"/>
      <c r="FXG670" s="198"/>
      <c r="FXH670" s="198"/>
      <c r="FXI670" s="198"/>
      <c r="FXJ670" s="198"/>
      <c r="FXK670" s="198"/>
      <c r="FXL670" s="198"/>
      <c r="FXM670" s="198"/>
      <c r="FXN670" s="198"/>
      <c r="FXO670" s="198"/>
      <c r="FXP670" s="198"/>
      <c r="FXQ670" s="198"/>
      <c r="FXR670" s="198"/>
      <c r="FXS670" s="198"/>
      <c r="FXT670" s="198"/>
      <c r="FXU670" s="198"/>
      <c r="FXV670" s="198"/>
      <c r="FXW670" s="198"/>
      <c r="FXX670" s="198"/>
      <c r="FXY670" s="198"/>
      <c r="FXZ670" s="198"/>
      <c r="FYA670" s="198"/>
      <c r="FYB670" s="198"/>
      <c r="FYC670" s="198"/>
      <c r="FYD670" s="198"/>
      <c r="FYE670" s="198"/>
      <c r="FYF670" s="198"/>
      <c r="FYG670" s="198"/>
      <c r="FYH670" s="198"/>
      <c r="FYI670" s="198"/>
      <c r="FYJ670" s="198"/>
      <c r="FYK670" s="198"/>
      <c r="FYL670" s="198"/>
      <c r="FYM670" s="198"/>
      <c r="FYN670" s="198"/>
      <c r="FYO670" s="198"/>
      <c r="FYP670" s="198"/>
      <c r="FYQ670" s="198"/>
      <c r="FYR670" s="198"/>
      <c r="FYS670" s="198"/>
      <c r="FYT670" s="198"/>
      <c r="FYU670" s="198"/>
      <c r="FYV670" s="198"/>
      <c r="FYW670" s="198"/>
      <c r="FYX670" s="198"/>
      <c r="FYY670" s="198"/>
      <c r="FYZ670" s="198"/>
      <c r="FZA670" s="198"/>
      <c r="FZB670" s="198"/>
      <c r="FZC670" s="198"/>
      <c r="FZD670" s="198"/>
      <c r="FZE670" s="198"/>
      <c r="FZF670" s="198"/>
      <c r="FZG670" s="198"/>
      <c r="FZH670" s="198"/>
      <c r="FZI670" s="198"/>
      <c r="FZJ670" s="198"/>
      <c r="FZK670" s="198"/>
      <c r="FZL670" s="198"/>
      <c r="FZM670" s="198"/>
      <c r="FZN670" s="198"/>
      <c r="FZO670" s="198"/>
      <c r="FZP670" s="198"/>
      <c r="FZQ670" s="198"/>
      <c r="FZR670" s="198"/>
      <c r="FZS670" s="198"/>
      <c r="FZT670" s="198"/>
      <c r="FZU670" s="198"/>
      <c r="FZV670" s="198"/>
      <c r="FZW670" s="198"/>
      <c r="FZX670" s="198"/>
      <c r="FZY670" s="198"/>
      <c r="FZZ670" s="198"/>
      <c r="GAA670" s="198"/>
      <c r="GAB670" s="198"/>
      <c r="GAC670" s="198"/>
      <c r="GAD670" s="198"/>
      <c r="GAE670" s="198"/>
      <c r="GAF670" s="198"/>
      <c r="GAG670" s="198"/>
      <c r="GAH670" s="198"/>
      <c r="GAI670" s="198"/>
      <c r="GAJ670" s="198"/>
      <c r="GAK670" s="198"/>
      <c r="GAL670" s="198"/>
      <c r="GAM670" s="198"/>
      <c r="GAN670" s="198"/>
      <c r="GAO670" s="198"/>
      <c r="GAP670" s="198"/>
      <c r="GAQ670" s="198"/>
      <c r="GAR670" s="198"/>
      <c r="GAS670" s="198"/>
      <c r="GAT670" s="198"/>
      <c r="GAU670" s="198"/>
      <c r="GAV670" s="198"/>
      <c r="GAW670" s="198"/>
      <c r="GAX670" s="198"/>
      <c r="GAY670" s="198"/>
      <c r="GAZ670" s="198"/>
      <c r="GBA670" s="198"/>
      <c r="GBB670" s="198"/>
      <c r="GBC670" s="198"/>
      <c r="GBD670" s="198"/>
      <c r="GBE670" s="198"/>
      <c r="GBF670" s="198"/>
      <c r="GBG670" s="198"/>
      <c r="GBH670" s="198"/>
      <c r="GBI670" s="198"/>
      <c r="GBJ670" s="198"/>
      <c r="GBK670" s="198"/>
      <c r="GBL670" s="198"/>
      <c r="GBM670" s="198"/>
      <c r="GBN670" s="198"/>
      <c r="GBO670" s="198"/>
      <c r="GBP670" s="198"/>
      <c r="GBQ670" s="198"/>
      <c r="GBR670" s="198"/>
      <c r="GBS670" s="198"/>
      <c r="GBT670" s="198"/>
      <c r="GBU670" s="198"/>
      <c r="GBV670" s="198"/>
      <c r="GBW670" s="198"/>
      <c r="GBX670" s="198"/>
      <c r="GBY670" s="198"/>
      <c r="GBZ670" s="198"/>
      <c r="GCA670" s="198"/>
      <c r="GCB670" s="198"/>
      <c r="GCC670" s="198"/>
      <c r="GCD670" s="198"/>
      <c r="GCE670" s="198"/>
      <c r="GCF670" s="198"/>
      <c r="GCG670" s="198"/>
      <c r="GCH670" s="198"/>
      <c r="GCI670" s="198"/>
      <c r="GCJ670" s="198"/>
      <c r="GCK670" s="198"/>
      <c r="GCL670" s="198"/>
      <c r="GCM670" s="198"/>
      <c r="GCN670" s="198"/>
      <c r="GCO670" s="198"/>
      <c r="GCP670" s="198"/>
      <c r="GCQ670" s="198"/>
      <c r="GCR670" s="198"/>
      <c r="GCS670" s="198"/>
      <c r="GCT670" s="198"/>
      <c r="GCU670" s="198"/>
      <c r="GCV670" s="198"/>
      <c r="GCW670" s="198"/>
      <c r="GCX670" s="198"/>
      <c r="GCY670" s="198"/>
      <c r="GCZ670" s="198"/>
      <c r="GDA670" s="198"/>
      <c r="GDB670" s="198"/>
      <c r="GDC670" s="198"/>
      <c r="GDD670" s="198"/>
      <c r="GDE670" s="198"/>
      <c r="GDF670" s="198"/>
      <c r="GDG670" s="198"/>
      <c r="GDH670" s="198"/>
      <c r="GDI670" s="198"/>
      <c r="GDJ670" s="198"/>
      <c r="GDK670" s="198"/>
      <c r="GDL670" s="198"/>
      <c r="GDM670" s="198"/>
      <c r="GDN670" s="198"/>
      <c r="GDO670" s="198"/>
      <c r="GDP670" s="198"/>
      <c r="GDQ670" s="198"/>
      <c r="GDR670" s="198"/>
      <c r="GDS670" s="198"/>
      <c r="GDT670" s="198"/>
      <c r="GDU670" s="198"/>
      <c r="GDV670" s="198"/>
      <c r="GDW670" s="198"/>
      <c r="GDX670" s="198"/>
      <c r="GDY670" s="198"/>
      <c r="GDZ670" s="198"/>
      <c r="GEA670" s="198"/>
      <c r="GEB670" s="198"/>
      <c r="GEC670" s="198"/>
      <c r="GED670" s="198"/>
      <c r="GEE670" s="198"/>
      <c r="GEF670" s="198"/>
      <c r="GEG670" s="198"/>
      <c r="GEH670" s="198"/>
      <c r="GEI670" s="198"/>
      <c r="GEJ670" s="198"/>
      <c r="GEK670" s="198"/>
      <c r="GEL670" s="198"/>
      <c r="GEM670" s="198"/>
      <c r="GEN670" s="198"/>
      <c r="GEO670" s="198"/>
      <c r="GEP670" s="198"/>
      <c r="GEQ670" s="198"/>
      <c r="GER670" s="198"/>
      <c r="GES670" s="198"/>
      <c r="GET670" s="198"/>
      <c r="GEU670" s="198"/>
      <c r="GEV670" s="198"/>
      <c r="GEW670" s="198"/>
      <c r="GEX670" s="198"/>
      <c r="GEY670" s="198"/>
      <c r="GEZ670" s="198"/>
      <c r="GFA670" s="198"/>
      <c r="GFB670" s="198"/>
      <c r="GFC670" s="198"/>
      <c r="GFD670" s="198"/>
      <c r="GFE670" s="198"/>
      <c r="GFF670" s="198"/>
      <c r="GFG670" s="198"/>
      <c r="GFH670" s="198"/>
      <c r="GFI670" s="198"/>
      <c r="GFJ670" s="198"/>
      <c r="GFK670" s="198"/>
      <c r="GFL670" s="198"/>
      <c r="GFM670" s="198"/>
      <c r="GFN670" s="198"/>
      <c r="GFO670" s="198"/>
      <c r="GFP670" s="198"/>
      <c r="GFQ670" s="198"/>
      <c r="GFR670" s="198"/>
      <c r="GFS670" s="198"/>
      <c r="GFT670" s="198"/>
      <c r="GFU670" s="198"/>
      <c r="GFV670" s="198"/>
      <c r="GFW670" s="198"/>
      <c r="GFX670" s="198"/>
      <c r="GFY670" s="198"/>
      <c r="GFZ670" s="198"/>
      <c r="GGA670" s="198"/>
      <c r="GGB670" s="198"/>
      <c r="GGC670" s="198"/>
      <c r="GGD670" s="198"/>
      <c r="GGE670" s="198"/>
      <c r="GGF670" s="198"/>
      <c r="GGG670" s="198"/>
      <c r="GGH670" s="198"/>
      <c r="GGI670" s="198"/>
      <c r="GGJ670" s="198"/>
      <c r="GGK670" s="198"/>
      <c r="GGL670" s="198"/>
      <c r="GGM670" s="198"/>
      <c r="GGN670" s="198"/>
      <c r="GGO670" s="198"/>
      <c r="GGP670" s="198"/>
      <c r="GGQ670" s="198"/>
      <c r="GGR670" s="198"/>
      <c r="GGS670" s="198"/>
      <c r="GGT670" s="198"/>
      <c r="GGU670" s="198"/>
      <c r="GGV670" s="198"/>
      <c r="GGW670" s="198"/>
      <c r="GGX670" s="198"/>
      <c r="GGY670" s="198"/>
      <c r="GGZ670" s="198"/>
      <c r="GHA670" s="198"/>
      <c r="GHB670" s="198"/>
      <c r="GHC670" s="198"/>
      <c r="GHD670" s="198"/>
      <c r="GHE670" s="198"/>
      <c r="GHF670" s="198"/>
      <c r="GHG670" s="198"/>
      <c r="GHH670" s="198"/>
      <c r="GHI670" s="198"/>
      <c r="GHJ670" s="198"/>
      <c r="GHK670" s="198"/>
      <c r="GHL670" s="198"/>
      <c r="GHM670" s="198"/>
      <c r="GHN670" s="198"/>
      <c r="GHO670" s="198"/>
      <c r="GHP670" s="198"/>
      <c r="GHQ670" s="198"/>
      <c r="GHR670" s="198"/>
      <c r="GHS670" s="198"/>
      <c r="GHT670" s="198"/>
      <c r="GHU670" s="198"/>
      <c r="GHV670" s="198"/>
      <c r="GHW670" s="198"/>
      <c r="GHX670" s="198"/>
      <c r="GHY670" s="198"/>
      <c r="GHZ670" s="198"/>
      <c r="GIA670" s="198"/>
      <c r="GIB670" s="198"/>
      <c r="GIC670" s="198"/>
      <c r="GID670" s="198"/>
      <c r="GIE670" s="198"/>
      <c r="GIF670" s="198"/>
      <c r="GIG670" s="198"/>
      <c r="GIH670" s="198"/>
      <c r="GII670" s="198"/>
      <c r="GIJ670" s="198"/>
      <c r="GIK670" s="198"/>
      <c r="GIL670" s="198"/>
      <c r="GIM670" s="198"/>
      <c r="GIN670" s="198"/>
      <c r="GIO670" s="198"/>
      <c r="GIP670" s="198"/>
      <c r="GIQ670" s="198"/>
      <c r="GIR670" s="198"/>
      <c r="GIS670" s="198"/>
      <c r="GIT670" s="198"/>
      <c r="GIU670" s="198"/>
      <c r="GIV670" s="198"/>
      <c r="GIW670" s="198"/>
      <c r="GIX670" s="198"/>
      <c r="GIY670" s="198"/>
      <c r="GIZ670" s="198"/>
      <c r="GJA670" s="198"/>
      <c r="GJB670" s="198"/>
      <c r="GJC670" s="198"/>
      <c r="GJD670" s="198"/>
      <c r="GJE670" s="198"/>
      <c r="GJF670" s="198"/>
      <c r="GJG670" s="198"/>
      <c r="GJH670" s="198"/>
      <c r="GJI670" s="198"/>
      <c r="GJJ670" s="198"/>
      <c r="GJK670" s="198"/>
      <c r="GJL670" s="198"/>
      <c r="GJM670" s="198"/>
      <c r="GJN670" s="198"/>
      <c r="GJO670" s="198"/>
      <c r="GJP670" s="198"/>
      <c r="GJQ670" s="198"/>
      <c r="GJR670" s="198"/>
      <c r="GJS670" s="198"/>
      <c r="GJT670" s="198"/>
      <c r="GJU670" s="198"/>
      <c r="GJV670" s="198"/>
      <c r="GJW670" s="198"/>
      <c r="GJX670" s="198"/>
      <c r="GJY670" s="198"/>
      <c r="GJZ670" s="198"/>
      <c r="GKA670" s="198"/>
      <c r="GKB670" s="198"/>
      <c r="GKC670" s="198"/>
      <c r="GKD670" s="198"/>
      <c r="GKE670" s="198"/>
      <c r="GKF670" s="198"/>
      <c r="GKG670" s="198"/>
      <c r="GKH670" s="198"/>
      <c r="GKI670" s="198"/>
      <c r="GKJ670" s="198"/>
      <c r="GKK670" s="198"/>
      <c r="GKL670" s="198"/>
      <c r="GKM670" s="198"/>
      <c r="GKN670" s="198"/>
      <c r="GKO670" s="198"/>
      <c r="GKP670" s="198"/>
      <c r="GKQ670" s="198"/>
      <c r="GKR670" s="198"/>
      <c r="GKS670" s="198"/>
      <c r="GKT670" s="198"/>
      <c r="GKU670" s="198"/>
      <c r="GKV670" s="198"/>
      <c r="GKW670" s="198"/>
      <c r="GKX670" s="198"/>
      <c r="GKY670" s="198"/>
      <c r="GKZ670" s="198"/>
      <c r="GLA670" s="198"/>
      <c r="GLB670" s="198"/>
      <c r="GLC670" s="198"/>
      <c r="GLD670" s="198"/>
      <c r="GLE670" s="198"/>
      <c r="GLF670" s="198"/>
      <c r="GLG670" s="198"/>
      <c r="GLH670" s="198"/>
      <c r="GLI670" s="198"/>
      <c r="GLJ670" s="198"/>
      <c r="GLK670" s="198"/>
      <c r="GLL670" s="198"/>
      <c r="GLM670" s="198"/>
      <c r="GLN670" s="198"/>
      <c r="GLO670" s="198"/>
      <c r="GLP670" s="198"/>
      <c r="GLQ670" s="198"/>
      <c r="GLR670" s="198"/>
      <c r="GLS670" s="198"/>
      <c r="GLT670" s="198"/>
      <c r="GLU670" s="198"/>
      <c r="GLV670" s="198"/>
      <c r="GLW670" s="198"/>
      <c r="GLX670" s="198"/>
      <c r="GLY670" s="198"/>
      <c r="GLZ670" s="198"/>
      <c r="GMA670" s="198"/>
      <c r="GMB670" s="198"/>
      <c r="GMC670" s="198"/>
      <c r="GMD670" s="198"/>
      <c r="GME670" s="198"/>
      <c r="GMF670" s="198"/>
      <c r="GMG670" s="198"/>
      <c r="GMH670" s="198"/>
      <c r="GMI670" s="198"/>
      <c r="GMJ670" s="198"/>
      <c r="GMK670" s="198"/>
      <c r="GML670" s="198"/>
      <c r="GMM670" s="198"/>
      <c r="GMN670" s="198"/>
      <c r="GMO670" s="198"/>
      <c r="GMP670" s="198"/>
      <c r="GMQ670" s="198"/>
      <c r="GMR670" s="198"/>
      <c r="GMS670" s="198"/>
      <c r="GMT670" s="198"/>
      <c r="GMU670" s="198"/>
      <c r="GMV670" s="198"/>
      <c r="GMW670" s="198"/>
      <c r="GMX670" s="198"/>
      <c r="GMY670" s="198"/>
      <c r="GMZ670" s="198"/>
      <c r="GNA670" s="198"/>
      <c r="GNB670" s="198"/>
      <c r="GNC670" s="198"/>
      <c r="GND670" s="198"/>
      <c r="GNE670" s="198"/>
      <c r="GNF670" s="198"/>
      <c r="GNG670" s="198"/>
      <c r="GNH670" s="198"/>
      <c r="GNI670" s="198"/>
      <c r="GNJ670" s="198"/>
      <c r="GNK670" s="198"/>
      <c r="GNL670" s="198"/>
      <c r="GNM670" s="198"/>
      <c r="GNN670" s="198"/>
      <c r="GNO670" s="198"/>
      <c r="GNP670" s="198"/>
      <c r="GNQ670" s="198"/>
      <c r="GNR670" s="198"/>
      <c r="GNS670" s="198"/>
      <c r="GNT670" s="198"/>
      <c r="GNU670" s="198"/>
      <c r="GNV670" s="198"/>
      <c r="GNW670" s="198"/>
      <c r="GNX670" s="198"/>
      <c r="GNY670" s="198"/>
      <c r="GNZ670" s="198"/>
      <c r="GOA670" s="198"/>
      <c r="GOB670" s="198"/>
      <c r="GOC670" s="198"/>
      <c r="GOD670" s="198"/>
      <c r="GOE670" s="198"/>
      <c r="GOF670" s="198"/>
      <c r="GOG670" s="198"/>
      <c r="GOH670" s="198"/>
      <c r="GOI670" s="198"/>
      <c r="GOJ670" s="198"/>
      <c r="GOK670" s="198"/>
      <c r="GOL670" s="198"/>
      <c r="GOM670" s="198"/>
      <c r="GON670" s="198"/>
      <c r="GOO670" s="198"/>
      <c r="GOP670" s="198"/>
      <c r="GOQ670" s="198"/>
      <c r="GOR670" s="198"/>
      <c r="GOS670" s="198"/>
      <c r="GOT670" s="198"/>
      <c r="GOU670" s="198"/>
      <c r="GOV670" s="198"/>
      <c r="GOW670" s="198"/>
      <c r="GOX670" s="198"/>
      <c r="GOY670" s="198"/>
      <c r="GOZ670" s="198"/>
      <c r="GPA670" s="198"/>
      <c r="GPB670" s="198"/>
      <c r="GPC670" s="198"/>
      <c r="GPD670" s="198"/>
      <c r="GPE670" s="198"/>
      <c r="GPF670" s="198"/>
      <c r="GPG670" s="198"/>
      <c r="GPH670" s="198"/>
      <c r="GPI670" s="198"/>
      <c r="GPJ670" s="198"/>
      <c r="GPK670" s="198"/>
      <c r="GPL670" s="198"/>
      <c r="GPM670" s="198"/>
      <c r="GPN670" s="198"/>
      <c r="GPO670" s="198"/>
      <c r="GPP670" s="198"/>
      <c r="GPQ670" s="198"/>
      <c r="GPR670" s="198"/>
      <c r="GPS670" s="198"/>
      <c r="GPT670" s="198"/>
      <c r="GPU670" s="198"/>
      <c r="GPV670" s="198"/>
      <c r="GPW670" s="198"/>
      <c r="GPX670" s="198"/>
      <c r="GPY670" s="198"/>
      <c r="GPZ670" s="198"/>
      <c r="GQA670" s="198"/>
      <c r="GQB670" s="198"/>
      <c r="GQC670" s="198"/>
      <c r="GQD670" s="198"/>
      <c r="GQE670" s="198"/>
      <c r="GQF670" s="198"/>
      <c r="GQG670" s="198"/>
      <c r="GQH670" s="198"/>
      <c r="GQI670" s="198"/>
      <c r="GQJ670" s="198"/>
      <c r="GQK670" s="198"/>
      <c r="GQL670" s="198"/>
      <c r="GQM670" s="198"/>
      <c r="GQN670" s="198"/>
      <c r="GQO670" s="198"/>
      <c r="GQP670" s="198"/>
      <c r="GQQ670" s="198"/>
      <c r="GQR670" s="198"/>
      <c r="GQS670" s="198"/>
      <c r="GQT670" s="198"/>
      <c r="GQU670" s="198"/>
      <c r="GQV670" s="198"/>
      <c r="GQW670" s="198"/>
      <c r="GQX670" s="198"/>
      <c r="GQY670" s="198"/>
      <c r="GQZ670" s="198"/>
      <c r="GRA670" s="198"/>
      <c r="GRB670" s="198"/>
      <c r="GRC670" s="198"/>
      <c r="GRD670" s="198"/>
      <c r="GRE670" s="198"/>
      <c r="GRF670" s="198"/>
      <c r="GRG670" s="198"/>
      <c r="GRH670" s="198"/>
      <c r="GRI670" s="198"/>
      <c r="GRJ670" s="198"/>
      <c r="GRK670" s="198"/>
      <c r="GRL670" s="198"/>
      <c r="GRM670" s="198"/>
      <c r="GRN670" s="198"/>
      <c r="GRO670" s="198"/>
      <c r="GRP670" s="198"/>
      <c r="GRQ670" s="198"/>
      <c r="GRR670" s="198"/>
      <c r="GRS670" s="198"/>
      <c r="GRT670" s="198"/>
      <c r="GRU670" s="198"/>
      <c r="GRV670" s="198"/>
      <c r="GRW670" s="198"/>
      <c r="GRX670" s="198"/>
      <c r="GRY670" s="198"/>
      <c r="GRZ670" s="198"/>
      <c r="GSA670" s="198"/>
      <c r="GSB670" s="198"/>
      <c r="GSC670" s="198"/>
      <c r="GSD670" s="198"/>
      <c r="GSE670" s="198"/>
      <c r="GSF670" s="198"/>
      <c r="GSG670" s="198"/>
      <c r="GSH670" s="198"/>
      <c r="GSI670" s="198"/>
      <c r="GSJ670" s="198"/>
      <c r="GSK670" s="198"/>
      <c r="GSL670" s="198"/>
      <c r="GSM670" s="198"/>
      <c r="GSN670" s="198"/>
      <c r="GSO670" s="198"/>
      <c r="GSP670" s="198"/>
      <c r="GSQ670" s="198"/>
      <c r="GSR670" s="198"/>
      <c r="GSS670" s="198"/>
      <c r="GST670" s="198"/>
      <c r="GSU670" s="198"/>
      <c r="GSV670" s="198"/>
      <c r="GSW670" s="198"/>
      <c r="GSX670" s="198"/>
      <c r="GSY670" s="198"/>
      <c r="GSZ670" s="198"/>
      <c r="GTA670" s="198"/>
      <c r="GTB670" s="198"/>
      <c r="GTC670" s="198"/>
      <c r="GTD670" s="198"/>
      <c r="GTE670" s="198"/>
      <c r="GTF670" s="198"/>
      <c r="GTG670" s="198"/>
      <c r="GTH670" s="198"/>
      <c r="GTI670" s="198"/>
      <c r="GTJ670" s="198"/>
      <c r="GTK670" s="198"/>
      <c r="GTL670" s="198"/>
      <c r="GTM670" s="198"/>
      <c r="GTN670" s="198"/>
      <c r="GTO670" s="198"/>
      <c r="GTP670" s="198"/>
      <c r="GTQ670" s="198"/>
      <c r="GTR670" s="198"/>
      <c r="GTS670" s="198"/>
      <c r="GTT670" s="198"/>
      <c r="GTU670" s="198"/>
      <c r="GTV670" s="198"/>
      <c r="GTW670" s="198"/>
      <c r="GTX670" s="198"/>
      <c r="GTY670" s="198"/>
      <c r="GTZ670" s="198"/>
      <c r="GUA670" s="198"/>
      <c r="GUB670" s="198"/>
      <c r="GUC670" s="198"/>
      <c r="GUD670" s="198"/>
      <c r="GUE670" s="198"/>
      <c r="GUF670" s="198"/>
      <c r="GUG670" s="198"/>
      <c r="GUH670" s="198"/>
      <c r="GUI670" s="198"/>
      <c r="GUJ670" s="198"/>
      <c r="GUK670" s="198"/>
      <c r="GUL670" s="198"/>
      <c r="GUM670" s="198"/>
      <c r="GUN670" s="198"/>
      <c r="GUO670" s="198"/>
      <c r="GUP670" s="198"/>
      <c r="GUQ670" s="198"/>
      <c r="GUR670" s="198"/>
      <c r="GUS670" s="198"/>
      <c r="GUT670" s="198"/>
      <c r="GUU670" s="198"/>
      <c r="GUV670" s="198"/>
      <c r="GUW670" s="198"/>
      <c r="GUX670" s="198"/>
      <c r="GUY670" s="198"/>
      <c r="GUZ670" s="198"/>
      <c r="GVA670" s="198"/>
      <c r="GVB670" s="198"/>
      <c r="GVC670" s="198"/>
      <c r="GVD670" s="198"/>
      <c r="GVE670" s="198"/>
      <c r="GVF670" s="198"/>
      <c r="GVG670" s="198"/>
      <c r="GVH670" s="198"/>
      <c r="GVI670" s="198"/>
      <c r="GVJ670" s="198"/>
      <c r="GVK670" s="198"/>
      <c r="GVL670" s="198"/>
      <c r="GVM670" s="198"/>
      <c r="GVN670" s="198"/>
      <c r="GVO670" s="198"/>
      <c r="GVP670" s="198"/>
      <c r="GVQ670" s="198"/>
      <c r="GVR670" s="198"/>
      <c r="GVS670" s="198"/>
      <c r="GVT670" s="198"/>
      <c r="GVU670" s="198"/>
      <c r="GVV670" s="198"/>
      <c r="GVW670" s="198"/>
      <c r="GVX670" s="198"/>
      <c r="GVY670" s="198"/>
      <c r="GVZ670" s="198"/>
      <c r="GWA670" s="198"/>
      <c r="GWB670" s="198"/>
      <c r="GWC670" s="198"/>
      <c r="GWD670" s="198"/>
      <c r="GWE670" s="198"/>
      <c r="GWF670" s="198"/>
      <c r="GWG670" s="198"/>
      <c r="GWH670" s="198"/>
      <c r="GWI670" s="198"/>
      <c r="GWJ670" s="198"/>
      <c r="GWK670" s="198"/>
      <c r="GWL670" s="198"/>
      <c r="GWM670" s="198"/>
      <c r="GWN670" s="198"/>
      <c r="GWO670" s="198"/>
      <c r="GWP670" s="198"/>
      <c r="GWQ670" s="198"/>
      <c r="GWR670" s="198"/>
      <c r="GWS670" s="198"/>
      <c r="GWT670" s="198"/>
      <c r="GWU670" s="198"/>
      <c r="GWV670" s="198"/>
      <c r="GWW670" s="198"/>
      <c r="GWX670" s="198"/>
      <c r="GWY670" s="198"/>
      <c r="GWZ670" s="198"/>
      <c r="GXA670" s="198"/>
      <c r="GXB670" s="198"/>
      <c r="GXC670" s="198"/>
      <c r="GXD670" s="198"/>
      <c r="GXE670" s="198"/>
      <c r="GXF670" s="198"/>
      <c r="GXG670" s="198"/>
      <c r="GXH670" s="198"/>
      <c r="GXI670" s="198"/>
      <c r="GXJ670" s="198"/>
      <c r="GXK670" s="198"/>
      <c r="GXL670" s="198"/>
      <c r="GXM670" s="198"/>
      <c r="GXN670" s="198"/>
      <c r="GXO670" s="198"/>
      <c r="GXP670" s="198"/>
      <c r="GXQ670" s="198"/>
      <c r="GXR670" s="198"/>
      <c r="GXS670" s="198"/>
      <c r="GXT670" s="198"/>
      <c r="GXU670" s="198"/>
      <c r="GXV670" s="198"/>
      <c r="GXW670" s="198"/>
      <c r="GXX670" s="198"/>
      <c r="GXY670" s="198"/>
      <c r="GXZ670" s="198"/>
      <c r="GYA670" s="198"/>
      <c r="GYB670" s="198"/>
      <c r="GYC670" s="198"/>
      <c r="GYD670" s="198"/>
      <c r="GYE670" s="198"/>
      <c r="GYF670" s="198"/>
      <c r="GYG670" s="198"/>
      <c r="GYH670" s="198"/>
      <c r="GYI670" s="198"/>
      <c r="GYJ670" s="198"/>
      <c r="GYK670" s="198"/>
      <c r="GYL670" s="198"/>
      <c r="GYM670" s="198"/>
      <c r="GYN670" s="198"/>
      <c r="GYO670" s="198"/>
      <c r="GYP670" s="198"/>
      <c r="GYQ670" s="198"/>
      <c r="GYR670" s="198"/>
      <c r="GYS670" s="198"/>
      <c r="GYT670" s="198"/>
      <c r="GYU670" s="198"/>
      <c r="GYV670" s="198"/>
      <c r="GYW670" s="198"/>
      <c r="GYX670" s="198"/>
      <c r="GYY670" s="198"/>
      <c r="GYZ670" s="198"/>
      <c r="GZA670" s="198"/>
      <c r="GZB670" s="198"/>
      <c r="GZC670" s="198"/>
      <c r="GZD670" s="198"/>
      <c r="GZE670" s="198"/>
      <c r="GZF670" s="198"/>
      <c r="GZG670" s="198"/>
      <c r="GZH670" s="198"/>
      <c r="GZI670" s="198"/>
      <c r="GZJ670" s="198"/>
      <c r="GZK670" s="198"/>
      <c r="GZL670" s="198"/>
      <c r="GZM670" s="198"/>
      <c r="GZN670" s="198"/>
      <c r="GZO670" s="198"/>
      <c r="GZP670" s="198"/>
      <c r="GZQ670" s="198"/>
      <c r="GZR670" s="198"/>
      <c r="GZS670" s="198"/>
      <c r="GZT670" s="198"/>
      <c r="GZU670" s="198"/>
      <c r="GZV670" s="198"/>
      <c r="GZW670" s="198"/>
      <c r="GZX670" s="198"/>
      <c r="GZY670" s="198"/>
      <c r="GZZ670" s="198"/>
      <c r="HAA670" s="198"/>
      <c r="HAB670" s="198"/>
      <c r="HAC670" s="198"/>
      <c r="HAD670" s="198"/>
      <c r="HAE670" s="198"/>
      <c r="HAF670" s="198"/>
      <c r="HAG670" s="198"/>
      <c r="HAH670" s="198"/>
      <c r="HAI670" s="198"/>
      <c r="HAJ670" s="198"/>
      <c r="HAK670" s="198"/>
      <c r="HAL670" s="198"/>
      <c r="HAM670" s="198"/>
      <c r="HAN670" s="198"/>
      <c r="HAO670" s="198"/>
      <c r="HAP670" s="198"/>
      <c r="HAQ670" s="198"/>
      <c r="HAR670" s="198"/>
      <c r="HAS670" s="198"/>
      <c r="HAT670" s="198"/>
      <c r="HAU670" s="198"/>
      <c r="HAV670" s="198"/>
      <c r="HAW670" s="198"/>
      <c r="HAX670" s="198"/>
      <c r="HAY670" s="198"/>
      <c r="HAZ670" s="198"/>
      <c r="HBA670" s="198"/>
      <c r="HBB670" s="198"/>
      <c r="HBC670" s="198"/>
      <c r="HBD670" s="198"/>
      <c r="HBE670" s="198"/>
      <c r="HBF670" s="198"/>
      <c r="HBG670" s="198"/>
      <c r="HBH670" s="198"/>
      <c r="HBI670" s="198"/>
      <c r="HBJ670" s="198"/>
      <c r="HBK670" s="198"/>
      <c r="HBL670" s="198"/>
      <c r="HBM670" s="198"/>
      <c r="HBN670" s="198"/>
      <c r="HBO670" s="198"/>
      <c r="HBP670" s="198"/>
      <c r="HBQ670" s="198"/>
      <c r="HBR670" s="198"/>
      <c r="HBS670" s="198"/>
      <c r="HBT670" s="198"/>
      <c r="HBU670" s="198"/>
      <c r="HBV670" s="198"/>
      <c r="HBW670" s="198"/>
      <c r="HBX670" s="198"/>
      <c r="HBY670" s="198"/>
      <c r="HBZ670" s="198"/>
      <c r="HCA670" s="198"/>
      <c r="HCB670" s="198"/>
      <c r="HCC670" s="198"/>
      <c r="HCD670" s="198"/>
      <c r="HCE670" s="198"/>
      <c r="HCF670" s="198"/>
      <c r="HCG670" s="198"/>
      <c r="HCH670" s="198"/>
      <c r="HCI670" s="198"/>
      <c r="HCJ670" s="198"/>
      <c r="HCK670" s="198"/>
      <c r="HCL670" s="198"/>
      <c r="HCM670" s="198"/>
      <c r="HCN670" s="198"/>
      <c r="HCO670" s="198"/>
      <c r="HCP670" s="198"/>
      <c r="HCQ670" s="198"/>
      <c r="HCR670" s="198"/>
      <c r="HCS670" s="198"/>
      <c r="HCT670" s="198"/>
      <c r="HCU670" s="198"/>
      <c r="HCV670" s="198"/>
      <c r="HCW670" s="198"/>
      <c r="HCX670" s="198"/>
      <c r="HCY670" s="198"/>
      <c r="HCZ670" s="198"/>
      <c r="HDA670" s="198"/>
      <c r="HDB670" s="198"/>
      <c r="HDC670" s="198"/>
      <c r="HDD670" s="198"/>
      <c r="HDE670" s="198"/>
      <c r="HDF670" s="198"/>
      <c r="HDG670" s="198"/>
      <c r="HDH670" s="198"/>
      <c r="HDI670" s="198"/>
      <c r="HDJ670" s="198"/>
      <c r="HDK670" s="198"/>
      <c r="HDL670" s="198"/>
      <c r="HDM670" s="198"/>
      <c r="HDN670" s="198"/>
      <c r="HDO670" s="198"/>
      <c r="HDP670" s="198"/>
      <c r="HDQ670" s="198"/>
      <c r="HDR670" s="198"/>
      <c r="HDS670" s="198"/>
      <c r="HDT670" s="198"/>
      <c r="HDU670" s="198"/>
      <c r="HDV670" s="198"/>
      <c r="HDW670" s="198"/>
      <c r="HDX670" s="198"/>
      <c r="HDY670" s="198"/>
      <c r="HDZ670" s="198"/>
      <c r="HEA670" s="198"/>
      <c r="HEB670" s="198"/>
      <c r="HEC670" s="198"/>
      <c r="HED670" s="198"/>
      <c r="HEE670" s="198"/>
      <c r="HEF670" s="198"/>
      <c r="HEG670" s="198"/>
      <c r="HEH670" s="198"/>
      <c r="HEI670" s="198"/>
      <c r="HEJ670" s="198"/>
      <c r="HEK670" s="198"/>
      <c r="HEL670" s="198"/>
      <c r="HEM670" s="198"/>
      <c r="HEN670" s="198"/>
      <c r="HEO670" s="198"/>
      <c r="HEP670" s="198"/>
      <c r="HEQ670" s="198"/>
      <c r="HER670" s="198"/>
      <c r="HES670" s="198"/>
      <c r="HET670" s="198"/>
      <c r="HEU670" s="198"/>
      <c r="HEV670" s="198"/>
      <c r="HEW670" s="198"/>
      <c r="HEX670" s="198"/>
      <c r="HEY670" s="198"/>
      <c r="HEZ670" s="198"/>
      <c r="HFA670" s="198"/>
      <c r="HFB670" s="198"/>
      <c r="HFC670" s="198"/>
      <c r="HFD670" s="198"/>
      <c r="HFE670" s="198"/>
      <c r="HFF670" s="198"/>
      <c r="HFG670" s="198"/>
      <c r="HFH670" s="198"/>
      <c r="HFI670" s="198"/>
      <c r="HFJ670" s="198"/>
      <c r="HFK670" s="198"/>
      <c r="HFL670" s="198"/>
      <c r="HFM670" s="198"/>
      <c r="HFN670" s="198"/>
      <c r="HFO670" s="198"/>
      <c r="HFP670" s="198"/>
      <c r="HFQ670" s="198"/>
      <c r="HFR670" s="198"/>
      <c r="HFS670" s="198"/>
      <c r="HFT670" s="198"/>
      <c r="HFU670" s="198"/>
      <c r="HFV670" s="198"/>
      <c r="HFW670" s="198"/>
      <c r="HFX670" s="198"/>
      <c r="HFY670" s="198"/>
      <c r="HFZ670" s="198"/>
      <c r="HGA670" s="198"/>
      <c r="HGB670" s="198"/>
      <c r="HGC670" s="198"/>
      <c r="HGD670" s="198"/>
      <c r="HGE670" s="198"/>
      <c r="HGF670" s="198"/>
      <c r="HGG670" s="198"/>
      <c r="HGH670" s="198"/>
      <c r="HGI670" s="198"/>
      <c r="HGJ670" s="198"/>
      <c r="HGK670" s="198"/>
      <c r="HGL670" s="198"/>
      <c r="HGM670" s="198"/>
      <c r="HGN670" s="198"/>
      <c r="HGO670" s="198"/>
      <c r="HGP670" s="198"/>
      <c r="HGQ670" s="198"/>
      <c r="HGR670" s="198"/>
      <c r="HGS670" s="198"/>
      <c r="HGT670" s="198"/>
      <c r="HGU670" s="198"/>
      <c r="HGV670" s="198"/>
      <c r="HGW670" s="198"/>
      <c r="HGX670" s="198"/>
      <c r="HGY670" s="198"/>
      <c r="HGZ670" s="198"/>
      <c r="HHA670" s="198"/>
      <c r="HHB670" s="198"/>
      <c r="HHC670" s="198"/>
      <c r="HHD670" s="198"/>
      <c r="HHE670" s="198"/>
      <c r="HHF670" s="198"/>
      <c r="HHG670" s="198"/>
      <c r="HHH670" s="198"/>
      <c r="HHI670" s="198"/>
      <c r="HHJ670" s="198"/>
      <c r="HHK670" s="198"/>
      <c r="HHL670" s="198"/>
      <c r="HHM670" s="198"/>
      <c r="HHN670" s="198"/>
      <c r="HHO670" s="198"/>
      <c r="HHP670" s="198"/>
      <c r="HHQ670" s="198"/>
      <c r="HHR670" s="198"/>
      <c r="HHS670" s="198"/>
      <c r="HHT670" s="198"/>
      <c r="HHU670" s="198"/>
      <c r="HHV670" s="198"/>
      <c r="HHW670" s="198"/>
      <c r="HHX670" s="198"/>
      <c r="HHY670" s="198"/>
      <c r="HHZ670" s="198"/>
      <c r="HIA670" s="198"/>
      <c r="HIB670" s="198"/>
      <c r="HIC670" s="198"/>
      <c r="HID670" s="198"/>
      <c r="HIE670" s="198"/>
      <c r="HIF670" s="198"/>
      <c r="HIG670" s="198"/>
      <c r="HIH670" s="198"/>
      <c r="HII670" s="198"/>
      <c r="HIJ670" s="198"/>
      <c r="HIK670" s="198"/>
      <c r="HIL670" s="198"/>
      <c r="HIM670" s="198"/>
      <c r="HIN670" s="198"/>
      <c r="HIO670" s="198"/>
      <c r="HIP670" s="198"/>
      <c r="HIQ670" s="198"/>
      <c r="HIR670" s="198"/>
      <c r="HIS670" s="198"/>
      <c r="HIT670" s="198"/>
      <c r="HIU670" s="198"/>
      <c r="HIV670" s="198"/>
      <c r="HIW670" s="198"/>
      <c r="HIX670" s="198"/>
      <c r="HIY670" s="198"/>
      <c r="HIZ670" s="198"/>
      <c r="HJA670" s="198"/>
      <c r="HJB670" s="198"/>
      <c r="HJC670" s="198"/>
      <c r="HJD670" s="198"/>
      <c r="HJE670" s="198"/>
      <c r="HJF670" s="198"/>
      <c r="HJG670" s="198"/>
      <c r="HJH670" s="198"/>
      <c r="HJI670" s="198"/>
      <c r="HJJ670" s="198"/>
      <c r="HJK670" s="198"/>
      <c r="HJL670" s="198"/>
      <c r="HJM670" s="198"/>
      <c r="HJN670" s="198"/>
      <c r="HJO670" s="198"/>
      <c r="HJP670" s="198"/>
      <c r="HJQ670" s="198"/>
      <c r="HJR670" s="198"/>
      <c r="HJS670" s="198"/>
      <c r="HJT670" s="198"/>
      <c r="HJU670" s="198"/>
      <c r="HJV670" s="198"/>
      <c r="HJW670" s="198"/>
      <c r="HJX670" s="198"/>
      <c r="HJY670" s="198"/>
      <c r="HJZ670" s="198"/>
      <c r="HKA670" s="198"/>
      <c r="HKB670" s="198"/>
      <c r="HKC670" s="198"/>
      <c r="HKD670" s="198"/>
      <c r="HKE670" s="198"/>
      <c r="HKF670" s="198"/>
      <c r="HKG670" s="198"/>
      <c r="HKH670" s="198"/>
      <c r="HKI670" s="198"/>
      <c r="HKJ670" s="198"/>
      <c r="HKK670" s="198"/>
      <c r="HKL670" s="198"/>
      <c r="HKM670" s="198"/>
      <c r="HKN670" s="198"/>
      <c r="HKO670" s="198"/>
      <c r="HKP670" s="198"/>
      <c r="HKQ670" s="198"/>
      <c r="HKR670" s="198"/>
      <c r="HKS670" s="198"/>
      <c r="HKT670" s="198"/>
      <c r="HKU670" s="198"/>
      <c r="HKV670" s="198"/>
      <c r="HKW670" s="198"/>
      <c r="HKX670" s="198"/>
      <c r="HKY670" s="198"/>
      <c r="HKZ670" s="198"/>
      <c r="HLA670" s="198"/>
      <c r="HLB670" s="198"/>
      <c r="HLC670" s="198"/>
      <c r="HLD670" s="198"/>
      <c r="HLE670" s="198"/>
      <c r="HLF670" s="198"/>
      <c r="HLG670" s="198"/>
      <c r="HLH670" s="198"/>
      <c r="HLI670" s="198"/>
      <c r="HLJ670" s="198"/>
      <c r="HLK670" s="198"/>
      <c r="HLL670" s="198"/>
      <c r="HLM670" s="198"/>
      <c r="HLN670" s="198"/>
      <c r="HLO670" s="198"/>
      <c r="HLP670" s="198"/>
      <c r="HLQ670" s="198"/>
      <c r="HLR670" s="198"/>
      <c r="HLS670" s="198"/>
      <c r="HLT670" s="198"/>
      <c r="HLU670" s="198"/>
      <c r="HLV670" s="198"/>
      <c r="HLW670" s="198"/>
      <c r="HLX670" s="198"/>
      <c r="HLY670" s="198"/>
      <c r="HLZ670" s="198"/>
      <c r="HMA670" s="198"/>
      <c r="HMB670" s="198"/>
      <c r="HMC670" s="198"/>
      <c r="HMD670" s="198"/>
      <c r="HME670" s="198"/>
      <c r="HMF670" s="198"/>
      <c r="HMG670" s="198"/>
      <c r="HMH670" s="198"/>
      <c r="HMI670" s="198"/>
      <c r="HMJ670" s="198"/>
      <c r="HMK670" s="198"/>
      <c r="HML670" s="198"/>
      <c r="HMM670" s="198"/>
      <c r="HMN670" s="198"/>
      <c r="HMO670" s="198"/>
      <c r="HMP670" s="198"/>
      <c r="HMQ670" s="198"/>
      <c r="HMR670" s="198"/>
      <c r="HMS670" s="198"/>
      <c r="HMT670" s="198"/>
      <c r="HMU670" s="198"/>
      <c r="HMV670" s="198"/>
      <c r="HMW670" s="198"/>
      <c r="HMX670" s="198"/>
      <c r="HMY670" s="198"/>
      <c r="HMZ670" s="198"/>
      <c r="HNA670" s="198"/>
      <c r="HNB670" s="198"/>
      <c r="HNC670" s="198"/>
      <c r="HND670" s="198"/>
      <c r="HNE670" s="198"/>
      <c r="HNF670" s="198"/>
      <c r="HNG670" s="198"/>
      <c r="HNH670" s="198"/>
      <c r="HNI670" s="198"/>
      <c r="HNJ670" s="198"/>
      <c r="HNK670" s="198"/>
      <c r="HNL670" s="198"/>
      <c r="HNM670" s="198"/>
      <c r="HNN670" s="198"/>
      <c r="HNO670" s="198"/>
      <c r="HNP670" s="198"/>
      <c r="HNQ670" s="198"/>
      <c r="HNR670" s="198"/>
      <c r="HNS670" s="198"/>
      <c r="HNT670" s="198"/>
      <c r="HNU670" s="198"/>
      <c r="HNV670" s="198"/>
      <c r="HNW670" s="198"/>
      <c r="HNX670" s="198"/>
      <c r="HNY670" s="198"/>
      <c r="HNZ670" s="198"/>
      <c r="HOA670" s="198"/>
      <c r="HOB670" s="198"/>
      <c r="HOC670" s="198"/>
      <c r="HOD670" s="198"/>
      <c r="HOE670" s="198"/>
      <c r="HOF670" s="198"/>
      <c r="HOG670" s="198"/>
      <c r="HOH670" s="198"/>
      <c r="HOI670" s="198"/>
      <c r="HOJ670" s="198"/>
      <c r="HOK670" s="198"/>
      <c r="HOL670" s="198"/>
      <c r="HOM670" s="198"/>
      <c r="HON670" s="198"/>
      <c r="HOO670" s="198"/>
      <c r="HOP670" s="198"/>
      <c r="HOQ670" s="198"/>
      <c r="HOR670" s="198"/>
      <c r="HOS670" s="198"/>
      <c r="HOT670" s="198"/>
      <c r="HOU670" s="198"/>
      <c r="HOV670" s="198"/>
      <c r="HOW670" s="198"/>
      <c r="HOX670" s="198"/>
      <c r="HOY670" s="198"/>
      <c r="HOZ670" s="198"/>
      <c r="HPA670" s="198"/>
      <c r="HPB670" s="198"/>
      <c r="HPC670" s="198"/>
      <c r="HPD670" s="198"/>
      <c r="HPE670" s="198"/>
      <c r="HPF670" s="198"/>
      <c r="HPG670" s="198"/>
      <c r="HPH670" s="198"/>
      <c r="HPI670" s="198"/>
      <c r="HPJ670" s="198"/>
      <c r="HPK670" s="198"/>
      <c r="HPL670" s="198"/>
      <c r="HPM670" s="198"/>
      <c r="HPN670" s="198"/>
      <c r="HPO670" s="198"/>
      <c r="HPP670" s="198"/>
      <c r="HPQ670" s="198"/>
      <c r="HPR670" s="198"/>
      <c r="HPS670" s="198"/>
      <c r="HPT670" s="198"/>
      <c r="HPU670" s="198"/>
      <c r="HPV670" s="198"/>
      <c r="HPW670" s="198"/>
      <c r="HPX670" s="198"/>
      <c r="HPY670" s="198"/>
      <c r="HPZ670" s="198"/>
      <c r="HQA670" s="198"/>
      <c r="HQB670" s="198"/>
      <c r="HQC670" s="198"/>
      <c r="HQD670" s="198"/>
      <c r="HQE670" s="198"/>
      <c r="HQF670" s="198"/>
      <c r="HQG670" s="198"/>
      <c r="HQH670" s="198"/>
      <c r="HQI670" s="198"/>
      <c r="HQJ670" s="198"/>
      <c r="HQK670" s="198"/>
      <c r="HQL670" s="198"/>
      <c r="HQM670" s="198"/>
      <c r="HQN670" s="198"/>
      <c r="HQO670" s="198"/>
      <c r="HQP670" s="198"/>
      <c r="HQQ670" s="198"/>
      <c r="HQR670" s="198"/>
      <c r="HQS670" s="198"/>
      <c r="HQT670" s="198"/>
      <c r="HQU670" s="198"/>
      <c r="HQV670" s="198"/>
      <c r="HQW670" s="198"/>
      <c r="HQX670" s="198"/>
      <c r="HQY670" s="198"/>
      <c r="HQZ670" s="198"/>
      <c r="HRA670" s="198"/>
      <c r="HRB670" s="198"/>
      <c r="HRC670" s="198"/>
      <c r="HRD670" s="198"/>
      <c r="HRE670" s="198"/>
      <c r="HRF670" s="198"/>
      <c r="HRG670" s="198"/>
      <c r="HRH670" s="198"/>
      <c r="HRI670" s="198"/>
      <c r="HRJ670" s="198"/>
      <c r="HRK670" s="198"/>
      <c r="HRL670" s="198"/>
      <c r="HRM670" s="198"/>
      <c r="HRN670" s="198"/>
      <c r="HRO670" s="198"/>
      <c r="HRP670" s="198"/>
      <c r="HRQ670" s="198"/>
      <c r="HRR670" s="198"/>
      <c r="HRS670" s="198"/>
      <c r="HRT670" s="198"/>
      <c r="HRU670" s="198"/>
      <c r="HRV670" s="198"/>
      <c r="HRW670" s="198"/>
      <c r="HRX670" s="198"/>
      <c r="HRY670" s="198"/>
      <c r="HRZ670" s="198"/>
      <c r="HSA670" s="198"/>
      <c r="HSB670" s="198"/>
      <c r="HSC670" s="198"/>
      <c r="HSD670" s="198"/>
      <c r="HSE670" s="198"/>
      <c r="HSF670" s="198"/>
      <c r="HSG670" s="198"/>
      <c r="HSH670" s="198"/>
      <c r="HSI670" s="198"/>
      <c r="HSJ670" s="198"/>
      <c r="HSK670" s="198"/>
      <c r="HSL670" s="198"/>
      <c r="HSM670" s="198"/>
      <c r="HSN670" s="198"/>
      <c r="HSO670" s="198"/>
      <c r="HSP670" s="198"/>
      <c r="HSQ670" s="198"/>
      <c r="HSR670" s="198"/>
      <c r="HSS670" s="198"/>
      <c r="HST670" s="198"/>
      <c r="HSU670" s="198"/>
      <c r="HSV670" s="198"/>
      <c r="HSW670" s="198"/>
      <c r="HSX670" s="198"/>
      <c r="HSY670" s="198"/>
      <c r="HSZ670" s="198"/>
      <c r="HTA670" s="198"/>
      <c r="HTB670" s="198"/>
      <c r="HTC670" s="198"/>
      <c r="HTD670" s="198"/>
      <c r="HTE670" s="198"/>
      <c r="HTF670" s="198"/>
      <c r="HTG670" s="198"/>
      <c r="HTH670" s="198"/>
      <c r="HTI670" s="198"/>
      <c r="HTJ670" s="198"/>
      <c r="HTK670" s="198"/>
      <c r="HTL670" s="198"/>
      <c r="HTM670" s="198"/>
      <c r="HTN670" s="198"/>
      <c r="HTO670" s="198"/>
      <c r="HTP670" s="198"/>
      <c r="HTQ670" s="198"/>
      <c r="HTR670" s="198"/>
      <c r="HTS670" s="198"/>
      <c r="HTT670" s="198"/>
      <c r="HTU670" s="198"/>
      <c r="HTV670" s="198"/>
      <c r="HTW670" s="198"/>
      <c r="HTX670" s="198"/>
      <c r="HTY670" s="198"/>
      <c r="HTZ670" s="198"/>
      <c r="HUA670" s="198"/>
      <c r="HUB670" s="198"/>
      <c r="HUC670" s="198"/>
      <c r="HUD670" s="198"/>
      <c r="HUE670" s="198"/>
      <c r="HUF670" s="198"/>
      <c r="HUG670" s="198"/>
      <c r="HUH670" s="198"/>
      <c r="HUI670" s="198"/>
      <c r="HUJ670" s="198"/>
      <c r="HUK670" s="198"/>
      <c r="HUL670" s="198"/>
      <c r="HUM670" s="198"/>
      <c r="HUN670" s="198"/>
      <c r="HUO670" s="198"/>
      <c r="HUP670" s="198"/>
      <c r="HUQ670" s="198"/>
      <c r="HUR670" s="198"/>
      <c r="HUS670" s="198"/>
      <c r="HUT670" s="198"/>
      <c r="HUU670" s="198"/>
      <c r="HUV670" s="198"/>
      <c r="HUW670" s="198"/>
      <c r="HUX670" s="198"/>
      <c r="HUY670" s="198"/>
      <c r="HUZ670" s="198"/>
      <c r="HVA670" s="198"/>
      <c r="HVB670" s="198"/>
      <c r="HVC670" s="198"/>
      <c r="HVD670" s="198"/>
      <c r="HVE670" s="198"/>
      <c r="HVF670" s="198"/>
      <c r="HVG670" s="198"/>
      <c r="HVH670" s="198"/>
      <c r="HVI670" s="198"/>
      <c r="HVJ670" s="198"/>
      <c r="HVK670" s="198"/>
      <c r="HVL670" s="198"/>
      <c r="HVM670" s="198"/>
      <c r="HVN670" s="198"/>
      <c r="HVO670" s="198"/>
      <c r="HVP670" s="198"/>
      <c r="HVQ670" s="198"/>
      <c r="HVR670" s="198"/>
      <c r="HVS670" s="198"/>
      <c r="HVT670" s="198"/>
      <c r="HVU670" s="198"/>
      <c r="HVV670" s="198"/>
      <c r="HVW670" s="198"/>
      <c r="HVX670" s="198"/>
      <c r="HVY670" s="198"/>
      <c r="HVZ670" s="198"/>
      <c r="HWA670" s="198"/>
      <c r="HWB670" s="198"/>
      <c r="HWC670" s="198"/>
      <c r="HWD670" s="198"/>
      <c r="HWE670" s="198"/>
      <c r="HWF670" s="198"/>
      <c r="HWG670" s="198"/>
      <c r="HWH670" s="198"/>
      <c r="HWI670" s="198"/>
      <c r="HWJ670" s="198"/>
      <c r="HWK670" s="198"/>
      <c r="HWL670" s="198"/>
      <c r="HWM670" s="198"/>
      <c r="HWN670" s="198"/>
      <c r="HWO670" s="198"/>
      <c r="HWP670" s="198"/>
      <c r="HWQ670" s="198"/>
      <c r="HWR670" s="198"/>
      <c r="HWS670" s="198"/>
      <c r="HWT670" s="198"/>
      <c r="HWU670" s="198"/>
      <c r="HWV670" s="198"/>
      <c r="HWW670" s="198"/>
      <c r="HWX670" s="198"/>
      <c r="HWY670" s="198"/>
      <c r="HWZ670" s="198"/>
      <c r="HXA670" s="198"/>
      <c r="HXB670" s="198"/>
      <c r="HXC670" s="198"/>
      <c r="HXD670" s="198"/>
      <c r="HXE670" s="198"/>
      <c r="HXF670" s="198"/>
      <c r="HXG670" s="198"/>
      <c r="HXH670" s="198"/>
      <c r="HXI670" s="198"/>
      <c r="HXJ670" s="198"/>
      <c r="HXK670" s="198"/>
      <c r="HXL670" s="198"/>
      <c r="HXM670" s="198"/>
      <c r="HXN670" s="198"/>
      <c r="HXO670" s="198"/>
      <c r="HXP670" s="198"/>
      <c r="HXQ670" s="198"/>
      <c r="HXR670" s="198"/>
      <c r="HXS670" s="198"/>
      <c r="HXT670" s="198"/>
      <c r="HXU670" s="198"/>
      <c r="HXV670" s="198"/>
      <c r="HXW670" s="198"/>
      <c r="HXX670" s="198"/>
      <c r="HXY670" s="198"/>
      <c r="HXZ670" s="198"/>
      <c r="HYA670" s="198"/>
      <c r="HYB670" s="198"/>
      <c r="HYC670" s="198"/>
      <c r="HYD670" s="198"/>
      <c r="HYE670" s="198"/>
      <c r="HYF670" s="198"/>
      <c r="HYG670" s="198"/>
      <c r="HYH670" s="198"/>
      <c r="HYI670" s="198"/>
      <c r="HYJ670" s="198"/>
      <c r="HYK670" s="198"/>
      <c r="HYL670" s="198"/>
      <c r="HYM670" s="198"/>
      <c r="HYN670" s="198"/>
      <c r="HYO670" s="198"/>
      <c r="HYP670" s="198"/>
      <c r="HYQ670" s="198"/>
      <c r="HYR670" s="198"/>
      <c r="HYS670" s="198"/>
      <c r="HYT670" s="198"/>
      <c r="HYU670" s="198"/>
      <c r="HYV670" s="198"/>
      <c r="HYW670" s="198"/>
      <c r="HYX670" s="198"/>
      <c r="HYY670" s="198"/>
      <c r="HYZ670" s="198"/>
      <c r="HZA670" s="198"/>
      <c r="HZB670" s="198"/>
      <c r="HZC670" s="198"/>
      <c r="HZD670" s="198"/>
      <c r="HZE670" s="198"/>
      <c r="HZF670" s="198"/>
      <c r="HZG670" s="198"/>
      <c r="HZH670" s="198"/>
      <c r="HZI670" s="198"/>
      <c r="HZJ670" s="198"/>
      <c r="HZK670" s="198"/>
      <c r="HZL670" s="198"/>
      <c r="HZM670" s="198"/>
      <c r="HZN670" s="198"/>
      <c r="HZO670" s="198"/>
      <c r="HZP670" s="198"/>
      <c r="HZQ670" s="198"/>
      <c r="HZR670" s="198"/>
      <c r="HZS670" s="198"/>
      <c r="HZT670" s="198"/>
      <c r="HZU670" s="198"/>
      <c r="HZV670" s="198"/>
      <c r="HZW670" s="198"/>
      <c r="HZX670" s="198"/>
      <c r="HZY670" s="198"/>
      <c r="HZZ670" s="198"/>
      <c r="IAA670" s="198"/>
      <c r="IAB670" s="198"/>
      <c r="IAC670" s="198"/>
      <c r="IAD670" s="198"/>
      <c r="IAE670" s="198"/>
      <c r="IAF670" s="198"/>
      <c r="IAG670" s="198"/>
      <c r="IAH670" s="198"/>
      <c r="IAI670" s="198"/>
      <c r="IAJ670" s="198"/>
      <c r="IAK670" s="198"/>
      <c r="IAL670" s="198"/>
      <c r="IAM670" s="198"/>
      <c r="IAN670" s="198"/>
      <c r="IAO670" s="198"/>
      <c r="IAP670" s="198"/>
      <c r="IAQ670" s="198"/>
      <c r="IAR670" s="198"/>
      <c r="IAS670" s="198"/>
      <c r="IAT670" s="198"/>
      <c r="IAU670" s="198"/>
      <c r="IAV670" s="198"/>
      <c r="IAW670" s="198"/>
      <c r="IAX670" s="198"/>
      <c r="IAY670" s="198"/>
      <c r="IAZ670" s="198"/>
      <c r="IBA670" s="198"/>
      <c r="IBB670" s="198"/>
      <c r="IBC670" s="198"/>
      <c r="IBD670" s="198"/>
      <c r="IBE670" s="198"/>
      <c r="IBF670" s="198"/>
      <c r="IBG670" s="198"/>
      <c r="IBH670" s="198"/>
      <c r="IBI670" s="198"/>
      <c r="IBJ670" s="198"/>
      <c r="IBK670" s="198"/>
      <c r="IBL670" s="198"/>
      <c r="IBM670" s="198"/>
      <c r="IBN670" s="198"/>
      <c r="IBO670" s="198"/>
      <c r="IBP670" s="198"/>
      <c r="IBQ670" s="198"/>
      <c r="IBR670" s="198"/>
      <c r="IBS670" s="198"/>
      <c r="IBT670" s="198"/>
      <c r="IBU670" s="198"/>
      <c r="IBV670" s="198"/>
      <c r="IBW670" s="198"/>
      <c r="IBX670" s="198"/>
      <c r="IBY670" s="198"/>
      <c r="IBZ670" s="198"/>
      <c r="ICA670" s="198"/>
      <c r="ICB670" s="198"/>
      <c r="ICC670" s="198"/>
      <c r="ICD670" s="198"/>
      <c r="ICE670" s="198"/>
      <c r="ICF670" s="198"/>
      <c r="ICG670" s="198"/>
      <c r="ICH670" s="198"/>
      <c r="ICI670" s="198"/>
      <c r="ICJ670" s="198"/>
      <c r="ICK670" s="198"/>
      <c r="ICL670" s="198"/>
      <c r="ICM670" s="198"/>
      <c r="ICN670" s="198"/>
      <c r="ICO670" s="198"/>
      <c r="ICP670" s="198"/>
      <c r="ICQ670" s="198"/>
      <c r="ICR670" s="198"/>
      <c r="ICS670" s="198"/>
      <c r="ICT670" s="198"/>
      <c r="ICU670" s="198"/>
      <c r="ICV670" s="198"/>
      <c r="ICW670" s="198"/>
      <c r="ICX670" s="198"/>
      <c r="ICY670" s="198"/>
      <c r="ICZ670" s="198"/>
      <c r="IDA670" s="198"/>
      <c r="IDB670" s="198"/>
      <c r="IDC670" s="198"/>
      <c r="IDD670" s="198"/>
      <c r="IDE670" s="198"/>
      <c r="IDF670" s="198"/>
      <c r="IDG670" s="198"/>
      <c r="IDH670" s="198"/>
      <c r="IDI670" s="198"/>
      <c r="IDJ670" s="198"/>
      <c r="IDK670" s="198"/>
      <c r="IDL670" s="198"/>
      <c r="IDM670" s="198"/>
      <c r="IDN670" s="198"/>
      <c r="IDO670" s="198"/>
      <c r="IDP670" s="198"/>
      <c r="IDQ670" s="198"/>
      <c r="IDR670" s="198"/>
      <c r="IDS670" s="198"/>
      <c r="IDT670" s="198"/>
      <c r="IDU670" s="198"/>
      <c r="IDV670" s="198"/>
      <c r="IDW670" s="198"/>
      <c r="IDX670" s="198"/>
      <c r="IDY670" s="198"/>
      <c r="IDZ670" s="198"/>
      <c r="IEA670" s="198"/>
      <c r="IEB670" s="198"/>
      <c r="IEC670" s="198"/>
      <c r="IED670" s="198"/>
      <c r="IEE670" s="198"/>
      <c r="IEF670" s="198"/>
      <c r="IEG670" s="198"/>
      <c r="IEH670" s="198"/>
      <c r="IEI670" s="198"/>
      <c r="IEJ670" s="198"/>
      <c r="IEK670" s="198"/>
      <c r="IEL670" s="198"/>
      <c r="IEM670" s="198"/>
      <c r="IEN670" s="198"/>
      <c r="IEO670" s="198"/>
      <c r="IEP670" s="198"/>
      <c r="IEQ670" s="198"/>
      <c r="IER670" s="198"/>
      <c r="IES670" s="198"/>
      <c r="IET670" s="198"/>
      <c r="IEU670" s="198"/>
      <c r="IEV670" s="198"/>
      <c r="IEW670" s="198"/>
      <c r="IEX670" s="198"/>
      <c r="IEY670" s="198"/>
      <c r="IEZ670" s="198"/>
      <c r="IFA670" s="198"/>
      <c r="IFB670" s="198"/>
      <c r="IFC670" s="198"/>
      <c r="IFD670" s="198"/>
      <c r="IFE670" s="198"/>
      <c r="IFF670" s="198"/>
      <c r="IFG670" s="198"/>
      <c r="IFH670" s="198"/>
      <c r="IFI670" s="198"/>
      <c r="IFJ670" s="198"/>
      <c r="IFK670" s="198"/>
      <c r="IFL670" s="198"/>
      <c r="IFM670" s="198"/>
      <c r="IFN670" s="198"/>
      <c r="IFO670" s="198"/>
      <c r="IFP670" s="198"/>
      <c r="IFQ670" s="198"/>
      <c r="IFR670" s="198"/>
      <c r="IFS670" s="198"/>
      <c r="IFT670" s="198"/>
      <c r="IFU670" s="198"/>
      <c r="IFV670" s="198"/>
      <c r="IFW670" s="198"/>
      <c r="IFX670" s="198"/>
      <c r="IFY670" s="198"/>
      <c r="IFZ670" s="198"/>
      <c r="IGA670" s="198"/>
      <c r="IGB670" s="198"/>
      <c r="IGC670" s="198"/>
      <c r="IGD670" s="198"/>
      <c r="IGE670" s="198"/>
      <c r="IGF670" s="198"/>
      <c r="IGG670" s="198"/>
      <c r="IGH670" s="198"/>
      <c r="IGI670" s="198"/>
      <c r="IGJ670" s="198"/>
      <c r="IGK670" s="198"/>
      <c r="IGL670" s="198"/>
      <c r="IGM670" s="198"/>
      <c r="IGN670" s="198"/>
      <c r="IGO670" s="198"/>
      <c r="IGP670" s="198"/>
      <c r="IGQ670" s="198"/>
      <c r="IGR670" s="198"/>
      <c r="IGS670" s="198"/>
      <c r="IGT670" s="198"/>
      <c r="IGU670" s="198"/>
      <c r="IGV670" s="198"/>
      <c r="IGW670" s="198"/>
      <c r="IGX670" s="198"/>
      <c r="IGY670" s="198"/>
      <c r="IGZ670" s="198"/>
      <c r="IHA670" s="198"/>
      <c r="IHB670" s="198"/>
      <c r="IHC670" s="198"/>
      <c r="IHD670" s="198"/>
      <c r="IHE670" s="198"/>
      <c r="IHF670" s="198"/>
      <c r="IHG670" s="198"/>
      <c r="IHH670" s="198"/>
      <c r="IHI670" s="198"/>
      <c r="IHJ670" s="198"/>
      <c r="IHK670" s="198"/>
      <c r="IHL670" s="198"/>
      <c r="IHM670" s="198"/>
      <c r="IHN670" s="198"/>
      <c r="IHO670" s="198"/>
      <c r="IHP670" s="198"/>
      <c r="IHQ670" s="198"/>
      <c r="IHR670" s="198"/>
      <c r="IHS670" s="198"/>
      <c r="IHT670" s="198"/>
      <c r="IHU670" s="198"/>
      <c r="IHV670" s="198"/>
      <c r="IHW670" s="198"/>
      <c r="IHX670" s="198"/>
      <c r="IHY670" s="198"/>
      <c r="IHZ670" s="198"/>
      <c r="IIA670" s="198"/>
      <c r="IIB670" s="198"/>
      <c r="IIC670" s="198"/>
      <c r="IID670" s="198"/>
      <c r="IIE670" s="198"/>
      <c r="IIF670" s="198"/>
      <c r="IIG670" s="198"/>
      <c r="IIH670" s="198"/>
      <c r="III670" s="198"/>
      <c r="IIJ670" s="198"/>
      <c r="IIK670" s="198"/>
      <c r="IIL670" s="198"/>
      <c r="IIM670" s="198"/>
      <c r="IIN670" s="198"/>
      <c r="IIO670" s="198"/>
      <c r="IIP670" s="198"/>
      <c r="IIQ670" s="198"/>
      <c r="IIR670" s="198"/>
      <c r="IIS670" s="198"/>
      <c r="IIT670" s="198"/>
      <c r="IIU670" s="198"/>
      <c r="IIV670" s="198"/>
      <c r="IIW670" s="198"/>
      <c r="IIX670" s="198"/>
      <c r="IIY670" s="198"/>
      <c r="IIZ670" s="198"/>
      <c r="IJA670" s="198"/>
      <c r="IJB670" s="198"/>
      <c r="IJC670" s="198"/>
      <c r="IJD670" s="198"/>
      <c r="IJE670" s="198"/>
      <c r="IJF670" s="198"/>
      <c r="IJG670" s="198"/>
      <c r="IJH670" s="198"/>
      <c r="IJI670" s="198"/>
      <c r="IJJ670" s="198"/>
      <c r="IJK670" s="198"/>
      <c r="IJL670" s="198"/>
      <c r="IJM670" s="198"/>
      <c r="IJN670" s="198"/>
      <c r="IJO670" s="198"/>
      <c r="IJP670" s="198"/>
      <c r="IJQ670" s="198"/>
      <c r="IJR670" s="198"/>
      <c r="IJS670" s="198"/>
      <c r="IJT670" s="198"/>
      <c r="IJU670" s="198"/>
      <c r="IJV670" s="198"/>
      <c r="IJW670" s="198"/>
      <c r="IJX670" s="198"/>
      <c r="IJY670" s="198"/>
      <c r="IJZ670" s="198"/>
      <c r="IKA670" s="198"/>
      <c r="IKB670" s="198"/>
      <c r="IKC670" s="198"/>
      <c r="IKD670" s="198"/>
      <c r="IKE670" s="198"/>
      <c r="IKF670" s="198"/>
      <c r="IKG670" s="198"/>
      <c r="IKH670" s="198"/>
      <c r="IKI670" s="198"/>
      <c r="IKJ670" s="198"/>
      <c r="IKK670" s="198"/>
      <c r="IKL670" s="198"/>
      <c r="IKM670" s="198"/>
      <c r="IKN670" s="198"/>
      <c r="IKO670" s="198"/>
      <c r="IKP670" s="198"/>
      <c r="IKQ670" s="198"/>
      <c r="IKR670" s="198"/>
      <c r="IKS670" s="198"/>
      <c r="IKT670" s="198"/>
      <c r="IKU670" s="198"/>
      <c r="IKV670" s="198"/>
      <c r="IKW670" s="198"/>
      <c r="IKX670" s="198"/>
      <c r="IKY670" s="198"/>
      <c r="IKZ670" s="198"/>
      <c r="ILA670" s="198"/>
      <c r="ILB670" s="198"/>
      <c r="ILC670" s="198"/>
      <c r="ILD670" s="198"/>
      <c r="ILE670" s="198"/>
      <c r="ILF670" s="198"/>
      <c r="ILG670" s="198"/>
      <c r="ILH670" s="198"/>
      <c r="ILI670" s="198"/>
      <c r="ILJ670" s="198"/>
      <c r="ILK670" s="198"/>
      <c r="ILL670" s="198"/>
      <c r="ILM670" s="198"/>
      <c r="ILN670" s="198"/>
      <c r="ILO670" s="198"/>
      <c r="ILP670" s="198"/>
      <c r="ILQ670" s="198"/>
      <c r="ILR670" s="198"/>
      <c r="ILS670" s="198"/>
      <c r="ILT670" s="198"/>
      <c r="ILU670" s="198"/>
      <c r="ILV670" s="198"/>
      <c r="ILW670" s="198"/>
      <c r="ILX670" s="198"/>
      <c r="ILY670" s="198"/>
      <c r="ILZ670" s="198"/>
      <c r="IMA670" s="198"/>
      <c r="IMB670" s="198"/>
      <c r="IMC670" s="198"/>
      <c r="IMD670" s="198"/>
      <c r="IME670" s="198"/>
      <c r="IMF670" s="198"/>
      <c r="IMG670" s="198"/>
      <c r="IMH670" s="198"/>
      <c r="IMI670" s="198"/>
      <c r="IMJ670" s="198"/>
      <c r="IMK670" s="198"/>
      <c r="IML670" s="198"/>
      <c r="IMM670" s="198"/>
      <c r="IMN670" s="198"/>
      <c r="IMO670" s="198"/>
      <c r="IMP670" s="198"/>
      <c r="IMQ670" s="198"/>
      <c r="IMR670" s="198"/>
      <c r="IMS670" s="198"/>
      <c r="IMT670" s="198"/>
      <c r="IMU670" s="198"/>
      <c r="IMV670" s="198"/>
      <c r="IMW670" s="198"/>
      <c r="IMX670" s="198"/>
      <c r="IMY670" s="198"/>
      <c r="IMZ670" s="198"/>
      <c r="INA670" s="198"/>
      <c r="INB670" s="198"/>
      <c r="INC670" s="198"/>
      <c r="IND670" s="198"/>
      <c r="INE670" s="198"/>
      <c r="INF670" s="198"/>
      <c r="ING670" s="198"/>
      <c r="INH670" s="198"/>
      <c r="INI670" s="198"/>
      <c r="INJ670" s="198"/>
      <c r="INK670" s="198"/>
      <c r="INL670" s="198"/>
      <c r="INM670" s="198"/>
      <c r="INN670" s="198"/>
      <c r="INO670" s="198"/>
      <c r="INP670" s="198"/>
      <c r="INQ670" s="198"/>
      <c r="INR670" s="198"/>
      <c r="INS670" s="198"/>
      <c r="INT670" s="198"/>
      <c r="INU670" s="198"/>
      <c r="INV670" s="198"/>
      <c r="INW670" s="198"/>
      <c r="INX670" s="198"/>
      <c r="INY670" s="198"/>
      <c r="INZ670" s="198"/>
      <c r="IOA670" s="198"/>
      <c r="IOB670" s="198"/>
      <c r="IOC670" s="198"/>
      <c r="IOD670" s="198"/>
      <c r="IOE670" s="198"/>
      <c r="IOF670" s="198"/>
      <c r="IOG670" s="198"/>
      <c r="IOH670" s="198"/>
      <c r="IOI670" s="198"/>
      <c r="IOJ670" s="198"/>
      <c r="IOK670" s="198"/>
      <c r="IOL670" s="198"/>
      <c r="IOM670" s="198"/>
      <c r="ION670" s="198"/>
      <c r="IOO670" s="198"/>
      <c r="IOP670" s="198"/>
      <c r="IOQ670" s="198"/>
      <c r="IOR670" s="198"/>
      <c r="IOS670" s="198"/>
      <c r="IOT670" s="198"/>
      <c r="IOU670" s="198"/>
      <c r="IOV670" s="198"/>
      <c r="IOW670" s="198"/>
      <c r="IOX670" s="198"/>
      <c r="IOY670" s="198"/>
      <c r="IOZ670" s="198"/>
      <c r="IPA670" s="198"/>
      <c r="IPB670" s="198"/>
      <c r="IPC670" s="198"/>
      <c r="IPD670" s="198"/>
      <c r="IPE670" s="198"/>
      <c r="IPF670" s="198"/>
      <c r="IPG670" s="198"/>
      <c r="IPH670" s="198"/>
      <c r="IPI670" s="198"/>
      <c r="IPJ670" s="198"/>
      <c r="IPK670" s="198"/>
      <c r="IPL670" s="198"/>
      <c r="IPM670" s="198"/>
      <c r="IPN670" s="198"/>
      <c r="IPO670" s="198"/>
      <c r="IPP670" s="198"/>
      <c r="IPQ670" s="198"/>
      <c r="IPR670" s="198"/>
      <c r="IPS670" s="198"/>
      <c r="IPT670" s="198"/>
      <c r="IPU670" s="198"/>
      <c r="IPV670" s="198"/>
      <c r="IPW670" s="198"/>
      <c r="IPX670" s="198"/>
      <c r="IPY670" s="198"/>
      <c r="IPZ670" s="198"/>
      <c r="IQA670" s="198"/>
      <c r="IQB670" s="198"/>
      <c r="IQC670" s="198"/>
      <c r="IQD670" s="198"/>
      <c r="IQE670" s="198"/>
      <c r="IQF670" s="198"/>
      <c r="IQG670" s="198"/>
      <c r="IQH670" s="198"/>
      <c r="IQI670" s="198"/>
      <c r="IQJ670" s="198"/>
      <c r="IQK670" s="198"/>
      <c r="IQL670" s="198"/>
      <c r="IQM670" s="198"/>
      <c r="IQN670" s="198"/>
      <c r="IQO670" s="198"/>
      <c r="IQP670" s="198"/>
      <c r="IQQ670" s="198"/>
      <c r="IQR670" s="198"/>
      <c r="IQS670" s="198"/>
      <c r="IQT670" s="198"/>
      <c r="IQU670" s="198"/>
      <c r="IQV670" s="198"/>
      <c r="IQW670" s="198"/>
      <c r="IQX670" s="198"/>
      <c r="IQY670" s="198"/>
      <c r="IQZ670" s="198"/>
      <c r="IRA670" s="198"/>
      <c r="IRB670" s="198"/>
      <c r="IRC670" s="198"/>
      <c r="IRD670" s="198"/>
      <c r="IRE670" s="198"/>
      <c r="IRF670" s="198"/>
      <c r="IRG670" s="198"/>
      <c r="IRH670" s="198"/>
      <c r="IRI670" s="198"/>
      <c r="IRJ670" s="198"/>
      <c r="IRK670" s="198"/>
      <c r="IRL670" s="198"/>
      <c r="IRM670" s="198"/>
      <c r="IRN670" s="198"/>
      <c r="IRO670" s="198"/>
      <c r="IRP670" s="198"/>
      <c r="IRQ670" s="198"/>
      <c r="IRR670" s="198"/>
      <c r="IRS670" s="198"/>
      <c r="IRT670" s="198"/>
      <c r="IRU670" s="198"/>
      <c r="IRV670" s="198"/>
      <c r="IRW670" s="198"/>
      <c r="IRX670" s="198"/>
      <c r="IRY670" s="198"/>
      <c r="IRZ670" s="198"/>
      <c r="ISA670" s="198"/>
      <c r="ISB670" s="198"/>
      <c r="ISC670" s="198"/>
      <c r="ISD670" s="198"/>
      <c r="ISE670" s="198"/>
      <c r="ISF670" s="198"/>
      <c r="ISG670" s="198"/>
      <c r="ISH670" s="198"/>
      <c r="ISI670" s="198"/>
      <c r="ISJ670" s="198"/>
      <c r="ISK670" s="198"/>
      <c r="ISL670" s="198"/>
      <c r="ISM670" s="198"/>
      <c r="ISN670" s="198"/>
      <c r="ISO670" s="198"/>
      <c r="ISP670" s="198"/>
      <c r="ISQ670" s="198"/>
      <c r="ISR670" s="198"/>
      <c r="ISS670" s="198"/>
      <c r="IST670" s="198"/>
      <c r="ISU670" s="198"/>
      <c r="ISV670" s="198"/>
      <c r="ISW670" s="198"/>
      <c r="ISX670" s="198"/>
      <c r="ISY670" s="198"/>
      <c r="ISZ670" s="198"/>
      <c r="ITA670" s="198"/>
      <c r="ITB670" s="198"/>
      <c r="ITC670" s="198"/>
      <c r="ITD670" s="198"/>
      <c r="ITE670" s="198"/>
      <c r="ITF670" s="198"/>
      <c r="ITG670" s="198"/>
      <c r="ITH670" s="198"/>
      <c r="ITI670" s="198"/>
      <c r="ITJ670" s="198"/>
      <c r="ITK670" s="198"/>
      <c r="ITL670" s="198"/>
      <c r="ITM670" s="198"/>
      <c r="ITN670" s="198"/>
      <c r="ITO670" s="198"/>
      <c r="ITP670" s="198"/>
      <c r="ITQ670" s="198"/>
      <c r="ITR670" s="198"/>
      <c r="ITS670" s="198"/>
      <c r="ITT670" s="198"/>
      <c r="ITU670" s="198"/>
      <c r="ITV670" s="198"/>
      <c r="ITW670" s="198"/>
      <c r="ITX670" s="198"/>
      <c r="ITY670" s="198"/>
      <c r="ITZ670" s="198"/>
      <c r="IUA670" s="198"/>
      <c r="IUB670" s="198"/>
      <c r="IUC670" s="198"/>
      <c r="IUD670" s="198"/>
      <c r="IUE670" s="198"/>
      <c r="IUF670" s="198"/>
      <c r="IUG670" s="198"/>
      <c r="IUH670" s="198"/>
      <c r="IUI670" s="198"/>
      <c r="IUJ670" s="198"/>
      <c r="IUK670" s="198"/>
      <c r="IUL670" s="198"/>
      <c r="IUM670" s="198"/>
      <c r="IUN670" s="198"/>
      <c r="IUO670" s="198"/>
      <c r="IUP670" s="198"/>
      <c r="IUQ670" s="198"/>
      <c r="IUR670" s="198"/>
      <c r="IUS670" s="198"/>
      <c r="IUT670" s="198"/>
      <c r="IUU670" s="198"/>
      <c r="IUV670" s="198"/>
      <c r="IUW670" s="198"/>
      <c r="IUX670" s="198"/>
      <c r="IUY670" s="198"/>
      <c r="IUZ670" s="198"/>
      <c r="IVA670" s="198"/>
      <c r="IVB670" s="198"/>
      <c r="IVC670" s="198"/>
      <c r="IVD670" s="198"/>
      <c r="IVE670" s="198"/>
      <c r="IVF670" s="198"/>
      <c r="IVG670" s="198"/>
      <c r="IVH670" s="198"/>
      <c r="IVI670" s="198"/>
      <c r="IVJ670" s="198"/>
      <c r="IVK670" s="198"/>
      <c r="IVL670" s="198"/>
      <c r="IVM670" s="198"/>
      <c r="IVN670" s="198"/>
      <c r="IVO670" s="198"/>
      <c r="IVP670" s="198"/>
      <c r="IVQ670" s="198"/>
      <c r="IVR670" s="198"/>
      <c r="IVS670" s="198"/>
      <c r="IVT670" s="198"/>
      <c r="IVU670" s="198"/>
      <c r="IVV670" s="198"/>
      <c r="IVW670" s="198"/>
      <c r="IVX670" s="198"/>
      <c r="IVY670" s="198"/>
      <c r="IVZ670" s="198"/>
      <c r="IWA670" s="198"/>
      <c r="IWB670" s="198"/>
      <c r="IWC670" s="198"/>
      <c r="IWD670" s="198"/>
      <c r="IWE670" s="198"/>
      <c r="IWF670" s="198"/>
      <c r="IWG670" s="198"/>
      <c r="IWH670" s="198"/>
      <c r="IWI670" s="198"/>
      <c r="IWJ670" s="198"/>
      <c r="IWK670" s="198"/>
      <c r="IWL670" s="198"/>
      <c r="IWM670" s="198"/>
      <c r="IWN670" s="198"/>
      <c r="IWO670" s="198"/>
      <c r="IWP670" s="198"/>
      <c r="IWQ670" s="198"/>
      <c r="IWR670" s="198"/>
      <c r="IWS670" s="198"/>
      <c r="IWT670" s="198"/>
      <c r="IWU670" s="198"/>
      <c r="IWV670" s="198"/>
      <c r="IWW670" s="198"/>
      <c r="IWX670" s="198"/>
      <c r="IWY670" s="198"/>
      <c r="IWZ670" s="198"/>
      <c r="IXA670" s="198"/>
      <c r="IXB670" s="198"/>
      <c r="IXC670" s="198"/>
      <c r="IXD670" s="198"/>
      <c r="IXE670" s="198"/>
      <c r="IXF670" s="198"/>
      <c r="IXG670" s="198"/>
      <c r="IXH670" s="198"/>
      <c r="IXI670" s="198"/>
      <c r="IXJ670" s="198"/>
      <c r="IXK670" s="198"/>
      <c r="IXL670" s="198"/>
      <c r="IXM670" s="198"/>
      <c r="IXN670" s="198"/>
      <c r="IXO670" s="198"/>
      <c r="IXP670" s="198"/>
      <c r="IXQ670" s="198"/>
      <c r="IXR670" s="198"/>
      <c r="IXS670" s="198"/>
      <c r="IXT670" s="198"/>
      <c r="IXU670" s="198"/>
      <c r="IXV670" s="198"/>
      <c r="IXW670" s="198"/>
      <c r="IXX670" s="198"/>
      <c r="IXY670" s="198"/>
      <c r="IXZ670" s="198"/>
      <c r="IYA670" s="198"/>
      <c r="IYB670" s="198"/>
      <c r="IYC670" s="198"/>
      <c r="IYD670" s="198"/>
      <c r="IYE670" s="198"/>
      <c r="IYF670" s="198"/>
      <c r="IYG670" s="198"/>
      <c r="IYH670" s="198"/>
      <c r="IYI670" s="198"/>
      <c r="IYJ670" s="198"/>
      <c r="IYK670" s="198"/>
      <c r="IYL670" s="198"/>
      <c r="IYM670" s="198"/>
      <c r="IYN670" s="198"/>
      <c r="IYO670" s="198"/>
      <c r="IYP670" s="198"/>
      <c r="IYQ670" s="198"/>
      <c r="IYR670" s="198"/>
      <c r="IYS670" s="198"/>
      <c r="IYT670" s="198"/>
      <c r="IYU670" s="198"/>
      <c r="IYV670" s="198"/>
      <c r="IYW670" s="198"/>
      <c r="IYX670" s="198"/>
      <c r="IYY670" s="198"/>
      <c r="IYZ670" s="198"/>
      <c r="IZA670" s="198"/>
      <c r="IZB670" s="198"/>
      <c r="IZC670" s="198"/>
      <c r="IZD670" s="198"/>
      <c r="IZE670" s="198"/>
      <c r="IZF670" s="198"/>
      <c r="IZG670" s="198"/>
      <c r="IZH670" s="198"/>
      <c r="IZI670" s="198"/>
      <c r="IZJ670" s="198"/>
      <c r="IZK670" s="198"/>
      <c r="IZL670" s="198"/>
      <c r="IZM670" s="198"/>
      <c r="IZN670" s="198"/>
      <c r="IZO670" s="198"/>
      <c r="IZP670" s="198"/>
      <c r="IZQ670" s="198"/>
      <c r="IZR670" s="198"/>
      <c r="IZS670" s="198"/>
      <c r="IZT670" s="198"/>
      <c r="IZU670" s="198"/>
      <c r="IZV670" s="198"/>
      <c r="IZW670" s="198"/>
      <c r="IZX670" s="198"/>
      <c r="IZY670" s="198"/>
      <c r="IZZ670" s="198"/>
      <c r="JAA670" s="198"/>
      <c r="JAB670" s="198"/>
      <c r="JAC670" s="198"/>
      <c r="JAD670" s="198"/>
      <c r="JAE670" s="198"/>
      <c r="JAF670" s="198"/>
      <c r="JAG670" s="198"/>
      <c r="JAH670" s="198"/>
      <c r="JAI670" s="198"/>
      <c r="JAJ670" s="198"/>
      <c r="JAK670" s="198"/>
      <c r="JAL670" s="198"/>
      <c r="JAM670" s="198"/>
      <c r="JAN670" s="198"/>
      <c r="JAO670" s="198"/>
      <c r="JAP670" s="198"/>
      <c r="JAQ670" s="198"/>
      <c r="JAR670" s="198"/>
      <c r="JAS670" s="198"/>
      <c r="JAT670" s="198"/>
      <c r="JAU670" s="198"/>
      <c r="JAV670" s="198"/>
      <c r="JAW670" s="198"/>
      <c r="JAX670" s="198"/>
      <c r="JAY670" s="198"/>
      <c r="JAZ670" s="198"/>
      <c r="JBA670" s="198"/>
      <c r="JBB670" s="198"/>
      <c r="JBC670" s="198"/>
      <c r="JBD670" s="198"/>
      <c r="JBE670" s="198"/>
      <c r="JBF670" s="198"/>
      <c r="JBG670" s="198"/>
      <c r="JBH670" s="198"/>
      <c r="JBI670" s="198"/>
      <c r="JBJ670" s="198"/>
      <c r="JBK670" s="198"/>
      <c r="JBL670" s="198"/>
      <c r="JBM670" s="198"/>
      <c r="JBN670" s="198"/>
      <c r="JBO670" s="198"/>
      <c r="JBP670" s="198"/>
      <c r="JBQ670" s="198"/>
      <c r="JBR670" s="198"/>
      <c r="JBS670" s="198"/>
      <c r="JBT670" s="198"/>
      <c r="JBU670" s="198"/>
      <c r="JBV670" s="198"/>
      <c r="JBW670" s="198"/>
      <c r="JBX670" s="198"/>
      <c r="JBY670" s="198"/>
      <c r="JBZ670" s="198"/>
      <c r="JCA670" s="198"/>
      <c r="JCB670" s="198"/>
      <c r="JCC670" s="198"/>
      <c r="JCD670" s="198"/>
      <c r="JCE670" s="198"/>
      <c r="JCF670" s="198"/>
      <c r="JCG670" s="198"/>
      <c r="JCH670" s="198"/>
      <c r="JCI670" s="198"/>
      <c r="JCJ670" s="198"/>
      <c r="JCK670" s="198"/>
      <c r="JCL670" s="198"/>
      <c r="JCM670" s="198"/>
      <c r="JCN670" s="198"/>
      <c r="JCO670" s="198"/>
      <c r="JCP670" s="198"/>
      <c r="JCQ670" s="198"/>
      <c r="JCR670" s="198"/>
      <c r="JCS670" s="198"/>
      <c r="JCT670" s="198"/>
      <c r="JCU670" s="198"/>
      <c r="JCV670" s="198"/>
      <c r="JCW670" s="198"/>
      <c r="JCX670" s="198"/>
      <c r="JCY670" s="198"/>
      <c r="JCZ670" s="198"/>
      <c r="JDA670" s="198"/>
      <c r="JDB670" s="198"/>
      <c r="JDC670" s="198"/>
      <c r="JDD670" s="198"/>
      <c r="JDE670" s="198"/>
      <c r="JDF670" s="198"/>
      <c r="JDG670" s="198"/>
      <c r="JDH670" s="198"/>
      <c r="JDI670" s="198"/>
      <c r="JDJ670" s="198"/>
      <c r="JDK670" s="198"/>
      <c r="JDL670" s="198"/>
      <c r="JDM670" s="198"/>
      <c r="JDN670" s="198"/>
      <c r="JDO670" s="198"/>
      <c r="JDP670" s="198"/>
      <c r="JDQ670" s="198"/>
      <c r="JDR670" s="198"/>
      <c r="JDS670" s="198"/>
      <c r="JDT670" s="198"/>
      <c r="JDU670" s="198"/>
      <c r="JDV670" s="198"/>
      <c r="JDW670" s="198"/>
      <c r="JDX670" s="198"/>
      <c r="JDY670" s="198"/>
      <c r="JDZ670" s="198"/>
      <c r="JEA670" s="198"/>
      <c r="JEB670" s="198"/>
      <c r="JEC670" s="198"/>
      <c r="JED670" s="198"/>
      <c r="JEE670" s="198"/>
      <c r="JEF670" s="198"/>
      <c r="JEG670" s="198"/>
      <c r="JEH670" s="198"/>
      <c r="JEI670" s="198"/>
      <c r="JEJ670" s="198"/>
      <c r="JEK670" s="198"/>
      <c r="JEL670" s="198"/>
      <c r="JEM670" s="198"/>
      <c r="JEN670" s="198"/>
      <c r="JEO670" s="198"/>
      <c r="JEP670" s="198"/>
      <c r="JEQ670" s="198"/>
      <c r="JER670" s="198"/>
      <c r="JES670" s="198"/>
      <c r="JET670" s="198"/>
      <c r="JEU670" s="198"/>
      <c r="JEV670" s="198"/>
      <c r="JEW670" s="198"/>
      <c r="JEX670" s="198"/>
      <c r="JEY670" s="198"/>
      <c r="JEZ670" s="198"/>
      <c r="JFA670" s="198"/>
      <c r="JFB670" s="198"/>
      <c r="JFC670" s="198"/>
      <c r="JFD670" s="198"/>
      <c r="JFE670" s="198"/>
      <c r="JFF670" s="198"/>
      <c r="JFG670" s="198"/>
      <c r="JFH670" s="198"/>
      <c r="JFI670" s="198"/>
      <c r="JFJ670" s="198"/>
      <c r="JFK670" s="198"/>
      <c r="JFL670" s="198"/>
      <c r="JFM670" s="198"/>
      <c r="JFN670" s="198"/>
      <c r="JFO670" s="198"/>
      <c r="JFP670" s="198"/>
      <c r="JFQ670" s="198"/>
      <c r="JFR670" s="198"/>
      <c r="JFS670" s="198"/>
      <c r="JFT670" s="198"/>
      <c r="JFU670" s="198"/>
      <c r="JFV670" s="198"/>
      <c r="JFW670" s="198"/>
      <c r="JFX670" s="198"/>
      <c r="JFY670" s="198"/>
      <c r="JFZ670" s="198"/>
      <c r="JGA670" s="198"/>
      <c r="JGB670" s="198"/>
      <c r="JGC670" s="198"/>
      <c r="JGD670" s="198"/>
      <c r="JGE670" s="198"/>
      <c r="JGF670" s="198"/>
      <c r="JGG670" s="198"/>
      <c r="JGH670" s="198"/>
      <c r="JGI670" s="198"/>
      <c r="JGJ670" s="198"/>
      <c r="JGK670" s="198"/>
      <c r="JGL670" s="198"/>
      <c r="JGM670" s="198"/>
      <c r="JGN670" s="198"/>
      <c r="JGO670" s="198"/>
      <c r="JGP670" s="198"/>
      <c r="JGQ670" s="198"/>
      <c r="JGR670" s="198"/>
      <c r="JGS670" s="198"/>
      <c r="JGT670" s="198"/>
      <c r="JGU670" s="198"/>
      <c r="JGV670" s="198"/>
      <c r="JGW670" s="198"/>
      <c r="JGX670" s="198"/>
      <c r="JGY670" s="198"/>
      <c r="JGZ670" s="198"/>
      <c r="JHA670" s="198"/>
      <c r="JHB670" s="198"/>
      <c r="JHC670" s="198"/>
      <c r="JHD670" s="198"/>
      <c r="JHE670" s="198"/>
      <c r="JHF670" s="198"/>
      <c r="JHG670" s="198"/>
      <c r="JHH670" s="198"/>
      <c r="JHI670" s="198"/>
      <c r="JHJ670" s="198"/>
      <c r="JHK670" s="198"/>
      <c r="JHL670" s="198"/>
      <c r="JHM670" s="198"/>
      <c r="JHN670" s="198"/>
      <c r="JHO670" s="198"/>
      <c r="JHP670" s="198"/>
      <c r="JHQ670" s="198"/>
      <c r="JHR670" s="198"/>
      <c r="JHS670" s="198"/>
      <c r="JHT670" s="198"/>
      <c r="JHU670" s="198"/>
      <c r="JHV670" s="198"/>
      <c r="JHW670" s="198"/>
      <c r="JHX670" s="198"/>
      <c r="JHY670" s="198"/>
      <c r="JHZ670" s="198"/>
      <c r="JIA670" s="198"/>
      <c r="JIB670" s="198"/>
      <c r="JIC670" s="198"/>
      <c r="JID670" s="198"/>
      <c r="JIE670" s="198"/>
      <c r="JIF670" s="198"/>
      <c r="JIG670" s="198"/>
      <c r="JIH670" s="198"/>
      <c r="JII670" s="198"/>
      <c r="JIJ670" s="198"/>
      <c r="JIK670" s="198"/>
      <c r="JIL670" s="198"/>
      <c r="JIM670" s="198"/>
      <c r="JIN670" s="198"/>
      <c r="JIO670" s="198"/>
      <c r="JIP670" s="198"/>
      <c r="JIQ670" s="198"/>
      <c r="JIR670" s="198"/>
      <c r="JIS670" s="198"/>
      <c r="JIT670" s="198"/>
      <c r="JIU670" s="198"/>
      <c r="JIV670" s="198"/>
      <c r="JIW670" s="198"/>
      <c r="JIX670" s="198"/>
      <c r="JIY670" s="198"/>
      <c r="JIZ670" s="198"/>
      <c r="JJA670" s="198"/>
      <c r="JJB670" s="198"/>
      <c r="JJC670" s="198"/>
      <c r="JJD670" s="198"/>
      <c r="JJE670" s="198"/>
      <c r="JJF670" s="198"/>
      <c r="JJG670" s="198"/>
      <c r="JJH670" s="198"/>
      <c r="JJI670" s="198"/>
      <c r="JJJ670" s="198"/>
      <c r="JJK670" s="198"/>
      <c r="JJL670" s="198"/>
      <c r="JJM670" s="198"/>
      <c r="JJN670" s="198"/>
      <c r="JJO670" s="198"/>
      <c r="JJP670" s="198"/>
      <c r="JJQ670" s="198"/>
      <c r="JJR670" s="198"/>
      <c r="JJS670" s="198"/>
      <c r="JJT670" s="198"/>
      <c r="JJU670" s="198"/>
      <c r="JJV670" s="198"/>
      <c r="JJW670" s="198"/>
      <c r="JJX670" s="198"/>
      <c r="JJY670" s="198"/>
      <c r="JJZ670" s="198"/>
      <c r="JKA670" s="198"/>
      <c r="JKB670" s="198"/>
      <c r="JKC670" s="198"/>
      <c r="JKD670" s="198"/>
      <c r="JKE670" s="198"/>
      <c r="JKF670" s="198"/>
      <c r="JKG670" s="198"/>
      <c r="JKH670" s="198"/>
      <c r="JKI670" s="198"/>
      <c r="JKJ670" s="198"/>
      <c r="JKK670" s="198"/>
      <c r="JKL670" s="198"/>
      <c r="JKM670" s="198"/>
      <c r="JKN670" s="198"/>
      <c r="JKO670" s="198"/>
      <c r="JKP670" s="198"/>
      <c r="JKQ670" s="198"/>
      <c r="JKR670" s="198"/>
      <c r="JKS670" s="198"/>
      <c r="JKT670" s="198"/>
      <c r="JKU670" s="198"/>
      <c r="JKV670" s="198"/>
      <c r="JKW670" s="198"/>
      <c r="JKX670" s="198"/>
      <c r="JKY670" s="198"/>
      <c r="JKZ670" s="198"/>
      <c r="JLA670" s="198"/>
      <c r="JLB670" s="198"/>
      <c r="JLC670" s="198"/>
      <c r="JLD670" s="198"/>
      <c r="JLE670" s="198"/>
      <c r="JLF670" s="198"/>
      <c r="JLG670" s="198"/>
      <c r="JLH670" s="198"/>
      <c r="JLI670" s="198"/>
      <c r="JLJ670" s="198"/>
      <c r="JLK670" s="198"/>
      <c r="JLL670" s="198"/>
      <c r="JLM670" s="198"/>
      <c r="JLN670" s="198"/>
      <c r="JLO670" s="198"/>
      <c r="JLP670" s="198"/>
      <c r="JLQ670" s="198"/>
      <c r="JLR670" s="198"/>
      <c r="JLS670" s="198"/>
      <c r="JLT670" s="198"/>
      <c r="JLU670" s="198"/>
      <c r="JLV670" s="198"/>
      <c r="JLW670" s="198"/>
      <c r="JLX670" s="198"/>
      <c r="JLY670" s="198"/>
      <c r="JLZ670" s="198"/>
      <c r="JMA670" s="198"/>
      <c r="JMB670" s="198"/>
      <c r="JMC670" s="198"/>
      <c r="JMD670" s="198"/>
      <c r="JME670" s="198"/>
      <c r="JMF670" s="198"/>
      <c r="JMG670" s="198"/>
      <c r="JMH670" s="198"/>
      <c r="JMI670" s="198"/>
      <c r="JMJ670" s="198"/>
      <c r="JMK670" s="198"/>
      <c r="JML670" s="198"/>
      <c r="JMM670" s="198"/>
      <c r="JMN670" s="198"/>
      <c r="JMO670" s="198"/>
      <c r="JMP670" s="198"/>
      <c r="JMQ670" s="198"/>
      <c r="JMR670" s="198"/>
      <c r="JMS670" s="198"/>
      <c r="JMT670" s="198"/>
      <c r="JMU670" s="198"/>
      <c r="JMV670" s="198"/>
      <c r="JMW670" s="198"/>
      <c r="JMX670" s="198"/>
      <c r="JMY670" s="198"/>
      <c r="JMZ670" s="198"/>
      <c r="JNA670" s="198"/>
      <c r="JNB670" s="198"/>
      <c r="JNC670" s="198"/>
      <c r="JND670" s="198"/>
      <c r="JNE670" s="198"/>
      <c r="JNF670" s="198"/>
      <c r="JNG670" s="198"/>
      <c r="JNH670" s="198"/>
      <c r="JNI670" s="198"/>
      <c r="JNJ670" s="198"/>
      <c r="JNK670" s="198"/>
      <c r="JNL670" s="198"/>
      <c r="JNM670" s="198"/>
      <c r="JNN670" s="198"/>
      <c r="JNO670" s="198"/>
      <c r="JNP670" s="198"/>
      <c r="JNQ670" s="198"/>
      <c r="JNR670" s="198"/>
      <c r="JNS670" s="198"/>
      <c r="JNT670" s="198"/>
      <c r="JNU670" s="198"/>
      <c r="JNV670" s="198"/>
      <c r="JNW670" s="198"/>
      <c r="JNX670" s="198"/>
      <c r="JNY670" s="198"/>
      <c r="JNZ670" s="198"/>
      <c r="JOA670" s="198"/>
      <c r="JOB670" s="198"/>
      <c r="JOC670" s="198"/>
      <c r="JOD670" s="198"/>
      <c r="JOE670" s="198"/>
      <c r="JOF670" s="198"/>
      <c r="JOG670" s="198"/>
      <c r="JOH670" s="198"/>
      <c r="JOI670" s="198"/>
      <c r="JOJ670" s="198"/>
      <c r="JOK670" s="198"/>
      <c r="JOL670" s="198"/>
      <c r="JOM670" s="198"/>
      <c r="JON670" s="198"/>
      <c r="JOO670" s="198"/>
      <c r="JOP670" s="198"/>
      <c r="JOQ670" s="198"/>
      <c r="JOR670" s="198"/>
      <c r="JOS670" s="198"/>
      <c r="JOT670" s="198"/>
      <c r="JOU670" s="198"/>
      <c r="JOV670" s="198"/>
      <c r="JOW670" s="198"/>
      <c r="JOX670" s="198"/>
      <c r="JOY670" s="198"/>
      <c r="JOZ670" s="198"/>
      <c r="JPA670" s="198"/>
      <c r="JPB670" s="198"/>
      <c r="JPC670" s="198"/>
      <c r="JPD670" s="198"/>
      <c r="JPE670" s="198"/>
      <c r="JPF670" s="198"/>
      <c r="JPG670" s="198"/>
      <c r="JPH670" s="198"/>
      <c r="JPI670" s="198"/>
      <c r="JPJ670" s="198"/>
      <c r="JPK670" s="198"/>
      <c r="JPL670" s="198"/>
      <c r="JPM670" s="198"/>
      <c r="JPN670" s="198"/>
      <c r="JPO670" s="198"/>
      <c r="JPP670" s="198"/>
      <c r="JPQ670" s="198"/>
      <c r="JPR670" s="198"/>
      <c r="JPS670" s="198"/>
      <c r="JPT670" s="198"/>
      <c r="JPU670" s="198"/>
      <c r="JPV670" s="198"/>
      <c r="JPW670" s="198"/>
      <c r="JPX670" s="198"/>
      <c r="JPY670" s="198"/>
      <c r="JPZ670" s="198"/>
      <c r="JQA670" s="198"/>
      <c r="JQB670" s="198"/>
      <c r="JQC670" s="198"/>
      <c r="JQD670" s="198"/>
      <c r="JQE670" s="198"/>
      <c r="JQF670" s="198"/>
      <c r="JQG670" s="198"/>
      <c r="JQH670" s="198"/>
      <c r="JQI670" s="198"/>
      <c r="JQJ670" s="198"/>
      <c r="JQK670" s="198"/>
      <c r="JQL670" s="198"/>
      <c r="JQM670" s="198"/>
      <c r="JQN670" s="198"/>
      <c r="JQO670" s="198"/>
      <c r="JQP670" s="198"/>
      <c r="JQQ670" s="198"/>
      <c r="JQR670" s="198"/>
      <c r="JQS670" s="198"/>
      <c r="JQT670" s="198"/>
      <c r="JQU670" s="198"/>
      <c r="JQV670" s="198"/>
      <c r="JQW670" s="198"/>
      <c r="JQX670" s="198"/>
      <c r="JQY670" s="198"/>
      <c r="JQZ670" s="198"/>
      <c r="JRA670" s="198"/>
      <c r="JRB670" s="198"/>
      <c r="JRC670" s="198"/>
      <c r="JRD670" s="198"/>
      <c r="JRE670" s="198"/>
      <c r="JRF670" s="198"/>
      <c r="JRG670" s="198"/>
      <c r="JRH670" s="198"/>
      <c r="JRI670" s="198"/>
      <c r="JRJ670" s="198"/>
      <c r="JRK670" s="198"/>
      <c r="JRL670" s="198"/>
      <c r="JRM670" s="198"/>
      <c r="JRN670" s="198"/>
      <c r="JRO670" s="198"/>
      <c r="JRP670" s="198"/>
      <c r="JRQ670" s="198"/>
      <c r="JRR670" s="198"/>
      <c r="JRS670" s="198"/>
      <c r="JRT670" s="198"/>
      <c r="JRU670" s="198"/>
      <c r="JRV670" s="198"/>
      <c r="JRW670" s="198"/>
      <c r="JRX670" s="198"/>
      <c r="JRY670" s="198"/>
      <c r="JRZ670" s="198"/>
      <c r="JSA670" s="198"/>
      <c r="JSB670" s="198"/>
      <c r="JSC670" s="198"/>
      <c r="JSD670" s="198"/>
      <c r="JSE670" s="198"/>
      <c r="JSF670" s="198"/>
      <c r="JSG670" s="198"/>
      <c r="JSH670" s="198"/>
      <c r="JSI670" s="198"/>
      <c r="JSJ670" s="198"/>
      <c r="JSK670" s="198"/>
      <c r="JSL670" s="198"/>
      <c r="JSM670" s="198"/>
      <c r="JSN670" s="198"/>
      <c r="JSO670" s="198"/>
      <c r="JSP670" s="198"/>
      <c r="JSQ670" s="198"/>
      <c r="JSR670" s="198"/>
      <c r="JSS670" s="198"/>
      <c r="JST670" s="198"/>
      <c r="JSU670" s="198"/>
      <c r="JSV670" s="198"/>
      <c r="JSW670" s="198"/>
      <c r="JSX670" s="198"/>
      <c r="JSY670" s="198"/>
      <c r="JSZ670" s="198"/>
      <c r="JTA670" s="198"/>
      <c r="JTB670" s="198"/>
      <c r="JTC670" s="198"/>
      <c r="JTD670" s="198"/>
      <c r="JTE670" s="198"/>
      <c r="JTF670" s="198"/>
      <c r="JTG670" s="198"/>
      <c r="JTH670" s="198"/>
      <c r="JTI670" s="198"/>
      <c r="JTJ670" s="198"/>
      <c r="JTK670" s="198"/>
      <c r="JTL670" s="198"/>
      <c r="JTM670" s="198"/>
      <c r="JTN670" s="198"/>
      <c r="JTO670" s="198"/>
      <c r="JTP670" s="198"/>
      <c r="JTQ670" s="198"/>
      <c r="JTR670" s="198"/>
      <c r="JTS670" s="198"/>
      <c r="JTT670" s="198"/>
      <c r="JTU670" s="198"/>
      <c r="JTV670" s="198"/>
      <c r="JTW670" s="198"/>
      <c r="JTX670" s="198"/>
      <c r="JTY670" s="198"/>
      <c r="JTZ670" s="198"/>
      <c r="JUA670" s="198"/>
      <c r="JUB670" s="198"/>
      <c r="JUC670" s="198"/>
      <c r="JUD670" s="198"/>
      <c r="JUE670" s="198"/>
      <c r="JUF670" s="198"/>
      <c r="JUG670" s="198"/>
      <c r="JUH670" s="198"/>
      <c r="JUI670" s="198"/>
      <c r="JUJ670" s="198"/>
      <c r="JUK670" s="198"/>
      <c r="JUL670" s="198"/>
      <c r="JUM670" s="198"/>
      <c r="JUN670" s="198"/>
      <c r="JUO670" s="198"/>
      <c r="JUP670" s="198"/>
      <c r="JUQ670" s="198"/>
      <c r="JUR670" s="198"/>
      <c r="JUS670" s="198"/>
      <c r="JUT670" s="198"/>
      <c r="JUU670" s="198"/>
      <c r="JUV670" s="198"/>
      <c r="JUW670" s="198"/>
      <c r="JUX670" s="198"/>
      <c r="JUY670" s="198"/>
      <c r="JUZ670" s="198"/>
      <c r="JVA670" s="198"/>
      <c r="JVB670" s="198"/>
      <c r="JVC670" s="198"/>
      <c r="JVD670" s="198"/>
      <c r="JVE670" s="198"/>
      <c r="JVF670" s="198"/>
      <c r="JVG670" s="198"/>
      <c r="JVH670" s="198"/>
      <c r="JVI670" s="198"/>
      <c r="JVJ670" s="198"/>
      <c r="JVK670" s="198"/>
      <c r="JVL670" s="198"/>
      <c r="JVM670" s="198"/>
      <c r="JVN670" s="198"/>
      <c r="JVO670" s="198"/>
      <c r="JVP670" s="198"/>
      <c r="JVQ670" s="198"/>
      <c r="JVR670" s="198"/>
      <c r="JVS670" s="198"/>
      <c r="JVT670" s="198"/>
      <c r="JVU670" s="198"/>
      <c r="JVV670" s="198"/>
      <c r="JVW670" s="198"/>
      <c r="JVX670" s="198"/>
      <c r="JVY670" s="198"/>
      <c r="JVZ670" s="198"/>
      <c r="JWA670" s="198"/>
      <c r="JWB670" s="198"/>
      <c r="JWC670" s="198"/>
      <c r="JWD670" s="198"/>
      <c r="JWE670" s="198"/>
      <c r="JWF670" s="198"/>
      <c r="JWG670" s="198"/>
      <c r="JWH670" s="198"/>
      <c r="JWI670" s="198"/>
      <c r="JWJ670" s="198"/>
      <c r="JWK670" s="198"/>
      <c r="JWL670" s="198"/>
      <c r="JWM670" s="198"/>
      <c r="JWN670" s="198"/>
      <c r="JWO670" s="198"/>
      <c r="JWP670" s="198"/>
      <c r="JWQ670" s="198"/>
      <c r="JWR670" s="198"/>
      <c r="JWS670" s="198"/>
      <c r="JWT670" s="198"/>
      <c r="JWU670" s="198"/>
      <c r="JWV670" s="198"/>
      <c r="JWW670" s="198"/>
      <c r="JWX670" s="198"/>
      <c r="JWY670" s="198"/>
      <c r="JWZ670" s="198"/>
      <c r="JXA670" s="198"/>
      <c r="JXB670" s="198"/>
      <c r="JXC670" s="198"/>
      <c r="JXD670" s="198"/>
      <c r="JXE670" s="198"/>
      <c r="JXF670" s="198"/>
      <c r="JXG670" s="198"/>
      <c r="JXH670" s="198"/>
      <c r="JXI670" s="198"/>
      <c r="JXJ670" s="198"/>
      <c r="JXK670" s="198"/>
      <c r="JXL670" s="198"/>
      <c r="JXM670" s="198"/>
      <c r="JXN670" s="198"/>
      <c r="JXO670" s="198"/>
      <c r="JXP670" s="198"/>
      <c r="JXQ670" s="198"/>
      <c r="JXR670" s="198"/>
      <c r="JXS670" s="198"/>
      <c r="JXT670" s="198"/>
      <c r="JXU670" s="198"/>
      <c r="JXV670" s="198"/>
      <c r="JXW670" s="198"/>
      <c r="JXX670" s="198"/>
      <c r="JXY670" s="198"/>
      <c r="JXZ670" s="198"/>
      <c r="JYA670" s="198"/>
      <c r="JYB670" s="198"/>
      <c r="JYC670" s="198"/>
      <c r="JYD670" s="198"/>
      <c r="JYE670" s="198"/>
      <c r="JYF670" s="198"/>
      <c r="JYG670" s="198"/>
      <c r="JYH670" s="198"/>
      <c r="JYI670" s="198"/>
      <c r="JYJ670" s="198"/>
      <c r="JYK670" s="198"/>
      <c r="JYL670" s="198"/>
      <c r="JYM670" s="198"/>
      <c r="JYN670" s="198"/>
      <c r="JYO670" s="198"/>
      <c r="JYP670" s="198"/>
      <c r="JYQ670" s="198"/>
      <c r="JYR670" s="198"/>
      <c r="JYS670" s="198"/>
      <c r="JYT670" s="198"/>
      <c r="JYU670" s="198"/>
      <c r="JYV670" s="198"/>
      <c r="JYW670" s="198"/>
      <c r="JYX670" s="198"/>
      <c r="JYY670" s="198"/>
      <c r="JYZ670" s="198"/>
      <c r="JZA670" s="198"/>
      <c r="JZB670" s="198"/>
      <c r="JZC670" s="198"/>
      <c r="JZD670" s="198"/>
      <c r="JZE670" s="198"/>
      <c r="JZF670" s="198"/>
      <c r="JZG670" s="198"/>
      <c r="JZH670" s="198"/>
      <c r="JZI670" s="198"/>
      <c r="JZJ670" s="198"/>
      <c r="JZK670" s="198"/>
      <c r="JZL670" s="198"/>
      <c r="JZM670" s="198"/>
      <c r="JZN670" s="198"/>
      <c r="JZO670" s="198"/>
      <c r="JZP670" s="198"/>
      <c r="JZQ670" s="198"/>
      <c r="JZR670" s="198"/>
      <c r="JZS670" s="198"/>
      <c r="JZT670" s="198"/>
      <c r="JZU670" s="198"/>
      <c r="JZV670" s="198"/>
      <c r="JZW670" s="198"/>
      <c r="JZX670" s="198"/>
      <c r="JZY670" s="198"/>
      <c r="JZZ670" s="198"/>
      <c r="KAA670" s="198"/>
      <c r="KAB670" s="198"/>
      <c r="KAC670" s="198"/>
      <c r="KAD670" s="198"/>
      <c r="KAE670" s="198"/>
      <c r="KAF670" s="198"/>
      <c r="KAG670" s="198"/>
      <c r="KAH670" s="198"/>
      <c r="KAI670" s="198"/>
      <c r="KAJ670" s="198"/>
      <c r="KAK670" s="198"/>
      <c r="KAL670" s="198"/>
      <c r="KAM670" s="198"/>
      <c r="KAN670" s="198"/>
      <c r="KAO670" s="198"/>
      <c r="KAP670" s="198"/>
      <c r="KAQ670" s="198"/>
      <c r="KAR670" s="198"/>
      <c r="KAS670" s="198"/>
      <c r="KAT670" s="198"/>
      <c r="KAU670" s="198"/>
      <c r="KAV670" s="198"/>
      <c r="KAW670" s="198"/>
      <c r="KAX670" s="198"/>
      <c r="KAY670" s="198"/>
      <c r="KAZ670" s="198"/>
      <c r="KBA670" s="198"/>
      <c r="KBB670" s="198"/>
      <c r="KBC670" s="198"/>
      <c r="KBD670" s="198"/>
      <c r="KBE670" s="198"/>
      <c r="KBF670" s="198"/>
      <c r="KBG670" s="198"/>
      <c r="KBH670" s="198"/>
      <c r="KBI670" s="198"/>
      <c r="KBJ670" s="198"/>
      <c r="KBK670" s="198"/>
      <c r="KBL670" s="198"/>
      <c r="KBM670" s="198"/>
      <c r="KBN670" s="198"/>
      <c r="KBO670" s="198"/>
      <c r="KBP670" s="198"/>
      <c r="KBQ670" s="198"/>
      <c r="KBR670" s="198"/>
      <c r="KBS670" s="198"/>
      <c r="KBT670" s="198"/>
      <c r="KBU670" s="198"/>
      <c r="KBV670" s="198"/>
      <c r="KBW670" s="198"/>
      <c r="KBX670" s="198"/>
      <c r="KBY670" s="198"/>
      <c r="KBZ670" s="198"/>
      <c r="KCA670" s="198"/>
      <c r="KCB670" s="198"/>
      <c r="KCC670" s="198"/>
      <c r="KCD670" s="198"/>
      <c r="KCE670" s="198"/>
      <c r="KCF670" s="198"/>
      <c r="KCG670" s="198"/>
      <c r="KCH670" s="198"/>
      <c r="KCI670" s="198"/>
      <c r="KCJ670" s="198"/>
      <c r="KCK670" s="198"/>
      <c r="KCL670" s="198"/>
      <c r="KCM670" s="198"/>
      <c r="KCN670" s="198"/>
      <c r="KCO670" s="198"/>
      <c r="KCP670" s="198"/>
      <c r="KCQ670" s="198"/>
      <c r="KCR670" s="198"/>
      <c r="KCS670" s="198"/>
      <c r="KCT670" s="198"/>
      <c r="KCU670" s="198"/>
      <c r="KCV670" s="198"/>
      <c r="KCW670" s="198"/>
      <c r="KCX670" s="198"/>
      <c r="KCY670" s="198"/>
      <c r="KCZ670" s="198"/>
      <c r="KDA670" s="198"/>
      <c r="KDB670" s="198"/>
      <c r="KDC670" s="198"/>
      <c r="KDD670" s="198"/>
      <c r="KDE670" s="198"/>
      <c r="KDF670" s="198"/>
      <c r="KDG670" s="198"/>
      <c r="KDH670" s="198"/>
      <c r="KDI670" s="198"/>
      <c r="KDJ670" s="198"/>
      <c r="KDK670" s="198"/>
      <c r="KDL670" s="198"/>
      <c r="KDM670" s="198"/>
      <c r="KDN670" s="198"/>
      <c r="KDO670" s="198"/>
      <c r="KDP670" s="198"/>
      <c r="KDQ670" s="198"/>
      <c r="KDR670" s="198"/>
      <c r="KDS670" s="198"/>
      <c r="KDT670" s="198"/>
      <c r="KDU670" s="198"/>
      <c r="KDV670" s="198"/>
      <c r="KDW670" s="198"/>
      <c r="KDX670" s="198"/>
      <c r="KDY670" s="198"/>
      <c r="KDZ670" s="198"/>
      <c r="KEA670" s="198"/>
      <c r="KEB670" s="198"/>
      <c r="KEC670" s="198"/>
      <c r="KED670" s="198"/>
      <c r="KEE670" s="198"/>
      <c r="KEF670" s="198"/>
      <c r="KEG670" s="198"/>
      <c r="KEH670" s="198"/>
      <c r="KEI670" s="198"/>
      <c r="KEJ670" s="198"/>
      <c r="KEK670" s="198"/>
      <c r="KEL670" s="198"/>
      <c r="KEM670" s="198"/>
      <c r="KEN670" s="198"/>
      <c r="KEO670" s="198"/>
      <c r="KEP670" s="198"/>
      <c r="KEQ670" s="198"/>
      <c r="KER670" s="198"/>
      <c r="KES670" s="198"/>
      <c r="KET670" s="198"/>
      <c r="KEU670" s="198"/>
      <c r="KEV670" s="198"/>
      <c r="KEW670" s="198"/>
      <c r="KEX670" s="198"/>
      <c r="KEY670" s="198"/>
      <c r="KEZ670" s="198"/>
      <c r="KFA670" s="198"/>
      <c r="KFB670" s="198"/>
      <c r="KFC670" s="198"/>
      <c r="KFD670" s="198"/>
      <c r="KFE670" s="198"/>
      <c r="KFF670" s="198"/>
      <c r="KFG670" s="198"/>
      <c r="KFH670" s="198"/>
      <c r="KFI670" s="198"/>
      <c r="KFJ670" s="198"/>
      <c r="KFK670" s="198"/>
      <c r="KFL670" s="198"/>
      <c r="KFM670" s="198"/>
      <c r="KFN670" s="198"/>
      <c r="KFO670" s="198"/>
      <c r="KFP670" s="198"/>
      <c r="KFQ670" s="198"/>
      <c r="KFR670" s="198"/>
      <c r="KFS670" s="198"/>
      <c r="KFT670" s="198"/>
      <c r="KFU670" s="198"/>
      <c r="KFV670" s="198"/>
      <c r="KFW670" s="198"/>
      <c r="KFX670" s="198"/>
      <c r="KFY670" s="198"/>
      <c r="KFZ670" s="198"/>
      <c r="KGA670" s="198"/>
      <c r="KGB670" s="198"/>
      <c r="KGC670" s="198"/>
      <c r="KGD670" s="198"/>
      <c r="KGE670" s="198"/>
      <c r="KGF670" s="198"/>
      <c r="KGG670" s="198"/>
      <c r="KGH670" s="198"/>
      <c r="KGI670" s="198"/>
      <c r="KGJ670" s="198"/>
      <c r="KGK670" s="198"/>
      <c r="KGL670" s="198"/>
      <c r="KGM670" s="198"/>
      <c r="KGN670" s="198"/>
      <c r="KGO670" s="198"/>
      <c r="KGP670" s="198"/>
      <c r="KGQ670" s="198"/>
      <c r="KGR670" s="198"/>
      <c r="KGS670" s="198"/>
      <c r="KGT670" s="198"/>
      <c r="KGU670" s="198"/>
      <c r="KGV670" s="198"/>
      <c r="KGW670" s="198"/>
      <c r="KGX670" s="198"/>
      <c r="KGY670" s="198"/>
      <c r="KGZ670" s="198"/>
      <c r="KHA670" s="198"/>
      <c r="KHB670" s="198"/>
      <c r="KHC670" s="198"/>
      <c r="KHD670" s="198"/>
      <c r="KHE670" s="198"/>
      <c r="KHF670" s="198"/>
      <c r="KHG670" s="198"/>
      <c r="KHH670" s="198"/>
      <c r="KHI670" s="198"/>
      <c r="KHJ670" s="198"/>
      <c r="KHK670" s="198"/>
      <c r="KHL670" s="198"/>
      <c r="KHM670" s="198"/>
      <c r="KHN670" s="198"/>
      <c r="KHO670" s="198"/>
      <c r="KHP670" s="198"/>
      <c r="KHQ670" s="198"/>
      <c r="KHR670" s="198"/>
      <c r="KHS670" s="198"/>
      <c r="KHT670" s="198"/>
      <c r="KHU670" s="198"/>
      <c r="KHV670" s="198"/>
      <c r="KHW670" s="198"/>
      <c r="KHX670" s="198"/>
      <c r="KHY670" s="198"/>
      <c r="KHZ670" s="198"/>
      <c r="KIA670" s="198"/>
      <c r="KIB670" s="198"/>
      <c r="KIC670" s="198"/>
      <c r="KID670" s="198"/>
      <c r="KIE670" s="198"/>
      <c r="KIF670" s="198"/>
      <c r="KIG670" s="198"/>
      <c r="KIH670" s="198"/>
      <c r="KII670" s="198"/>
      <c r="KIJ670" s="198"/>
      <c r="KIK670" s="198"/>
      <c r="KIL670" s="198"/>
      <c r="KIM670" s="198"/>
      <c r="KIN670" s="198"/>
      <c r="KIO670" s="198"/>
      <c r="KIP670" s="198"/>
      <c r="KIQ670" s="198"/>
      <c r="KIR670" s="198"/>
      <c r="KIS670" s="198"/>
      <c r="KIT670" s="198"/>
      <c r="KIU670" s="198"/>
      <c r="KIV670" s="198"/>
      <c r="KIW670" s="198"/>
      <c r="KIX670" s="198"/>
      <c r="KIY670" s="198"/>
      <c r="KIZ670" s="198"/>
      <c r="KJA670" s="198"/>
      <c r="KJB670" s="198"/>
      <c r="KJC670" s="198"/>
      <c r="KJD670" s="198"/>
      <c r="KJE670" s="198"/>
      <c r="KJF670" s="198"/>
      <c r="KJG670" s="198"/>
      <c r="KJH670" s="198"/>
      <c r="KJI670" s="198"/>
      <c r="KJJ670" s="198"/>
      <c r="KJK670" s="198"/>
      <c r="KJL670" s="198"/>
      <c r="KJM670" s="198"/>
      <c r="KJN670" s="198"/>
      <c r="KJO670" s="198"/>
      <c r="KJP670" s="198"/>
      <c r="KJQ670" s="198"/>
      <c r="KJR670" s="198"/>
      <c r="KJS670" s="198"/>
      <c r="KJT670" s="198"/>
      <c r="KJU670" s="198"/>
      <c r="KJV670" s="198"/>
      <c r="KJW670" s="198"/>
      <c r="KJX670" s="198"/>
      <c r="KJY670" s="198"/>
      <c r="KJZ670" s="198"/>
      <c r="KKA670" s="198"/>
      <c r="KKB670" s="198"/>
      <c r="KKC670" s="198"/>
      <c r="KKD670" s="198"/>
      <c r="KKE670" s="198"/>
      <c r="KKF670" s="198"/>
      <c r="KKG670" s="198"/>
      <c r="KKH670" s="198"/>
      <c r="KKI670" s="198"/>
      <c r="KKJ670" s="198"/>
      <c r="KKK670" s="198"/>
      <c r="KKL670" s="198"/>
      <c r="KKM670" s="198"/>
      <c r="KKN670" s="198"/>
      <c r="KKO670" s="198"/>
      <c r="KKP670" s="198"/>
      <c r="KKQ670" s="198"/>
      <c r="KKR670" s="198"/>
      <c r="KKS670" s="198"/>
      <c r="KKT670" s="198"/>
      <c r="KKU670" s="198"/>
      <c r="KKV670" s="198"/>
      <c r="KKW670" s="198"/>
      <c r="KKX670" s="198"/>
      <c r="KKY670" s="198"/>
      <c r="KKZ670" s="198"/>
      <c r="KLA670" s="198"/>
      <c r="KLB670" s="198"/>
      <c r="KLC670" s="198"/>
      <c r="KLD670" s="198"/>
      <c r="KLE670" s="198"/>
      <c r="KLF670" s="198"/>
      <c r="KLG670" s="198"/>
      <c r="KLH670" s="198"/>
      <c r="KLI670" s="198"/>
      <c r="KLJ670" s="198"/>
      <c r="KLK670" s="198"/>
      <c r="KLL670" s="198"/>
      <c r="KLM670" s="198"/>
      <c r="KLN670" s="198"/>
      <c r="KLO670" s="198"/>
      <c r="KLP670" s="198"/>
      <c r="KLQ670" s="198"/>
      <c r="KLR670" s="198"/>
      <c r="KLS670" s="198"/>
      <c r="KLT670" s="198"/>
      <c r="KLU670" s="198"/>
      <c r="KLV670" s="198"/>
      <c r="KLW670" s="198"/>
      <c r="KLX670" s="198"/>
      <c r="KLY670" s="198"/>
      <c r="KLZ670" s="198"/>
      <c r="KMA670" s="198"/>
      <c r="KMB670" s="198"/>
      <c r="KMC670" s="198"/>
      <c r="KMD670" s="198"/>
      <c r="KME670" s="198"/>
      <c r="KMF670" s="198"/>
      <c r="KMG670" s="198"/>
      <c r="KMH670" s="198"/>
      <c r="KMI670" s="198"/>
      <c r="KMJ670" s="198"/>
      <c r="KMK670" s="198"/>
      <c r="KML670" s="198"/>
      <c r="KMM670" s="198"/>
      <c r="KMN670" s="198"/>
      <c r="KMO670" s="198"/>
      <c r="KMP670" s="198"/>
      <c r="KMQ670" s="198"/>
      <c r="KMR670" s="198"/>
      <c r="KMS670" s="198"/>
      <c r="KMT670" s="198"/>
      <c r="KMU670" s="198"/>
      <c r="KMV670" s="198"/>
      <c r="KMW670" s="198"/>
      <c r="KMX670" s="198"/>
      <c r="KMY670" s="198"/>
      <c r="KMZ670" s="198"/>
      <c r="KNA670" s="198"/>
      <c r="KNB670" s="198"/>
      <c r="KNC670" s="198"/>
      <c r="KND670" s="198"/>
      <c r="KNE670" s="198"/>
      <c r="KNF670" s="198"/>
      <c r="KNG670" s="198"/>
      <c r="KNH670" s="198"/>
      <c r="KNI670" s="198"/>
      <c r="KNJ670" s="198"/>
      <c r="KNK670" s="198"/>
      <c r="KNL670" s="198"/>
      <c r="KNM670" s="198"/>
      <c r="KNN670" s="198"/>
      <c r="KNO670" s="198"/>
      <c r="KNP670" s="198"/>
      <c r="KNQ670" s="198"/>
      <c r="KNR670" s="198"/>
      <c r="KNS670" s="198"/>
      <c r="KNT670" s="198"/>
      <c r="KNU670" s="198"/>
      <c r="KNV670" s="198"/>
      <c r="KNW670" s="198"/>
      <c r="KNX670" s="198"/>
      <c r="KNY670" s="198"/>
      <c r="KNZ670" s="198"/>
      <c r="KOA670" s="198"/>
      <c r="KOB670" s="198"/>
      <c r="KOC670" s="198"/>
      <c r="KOD670" s="198"/>
      <c r="KOE670" s="198"/>
      <c r="KOF670" s="198"/>
      <c r="KOG670" s="198"/>
      <c r="KOH670" s="198"/>
      <c r="KOI670" s="198"/>
      <c r="KOJ670" s="198"/>
      <c r="KOK670" s="198"/>
      <c r="KOL670" s="198"/>
      <c r="KOM670" s="198"/>
      <c r="KON670" s="198"/>
      <c r="KOO670" s="198"/>
      <c r="KOP670" s="198"/>
      <c r="KOQ670" s="198"/>
      <c r="KOR670" s="198"/>
      <c r="KOS670" s="198"/>
      <c r="KOT670" s="198"/>
      <c r="KOU670" s="198"/>
      <c r="KOV670" s="198"/>
      <c r="KOW670" s="198"/>
      <c r="KOX670" s="198"/>
      <c r="KOY670" s="198"/>
      <c r="KOZ670" s="198"/>
      <c r="KPA670" s="198"/>
      <c r="KPB670" s="198"/>
      <c r="KPC670" s="198"/>
      <c r="KPD670" s="198"/>
      <c r="KPE670" s="198"/>
      <c r="KPF670" s="198"/>
      <c r="KPG670" s="198"/>
      <c r="KPH670" s="198"/>
      <c r="KPI670" s="198"/>
      <c r="KPJ670" s="198"/>
      <c r="KPK670" s="198"/>
      <c r="KPL670" s="198"/>
      <c r="KPM670" s="198"/>
      <c r="KPN670" s="198"/>
      <c r="KPO670" s="198"/>
      <c r="KPP670" s="198"/>
      <c r="KPQ670" s="198"/>
      <c r="KPR670" s="198"/>
      <c r="KPS670" s="198"/>
      <c r="KPT670" s="198"/>
      <c r="KPU670" s="198"/>
      <c r="KPV670" s="198"/>
      <c r="KPW670" s="198"/>
      <c r="KPX670" s="198"/>
      <c r="KPY670" s="198"/>
      <c r="KPZ670" s="198"/>
      <c r="KQA670" s="198"/>
      <c r="KQB670" s="198"/>
      <c r="KQC670" s="198"/>
      <c r="KQD670" s="198"/>
      <c r="KQE670" s="198"/>
      <c r="KQF670" s="198"/>
      <c r="KQG670" s="198"/>
      <c r="KQH670" s="198"/>
      <c r="KQI670" s="198"/>
      <c r="KQJ670" s="198"/>
      <c r="KQK670" s="198"/>
      <c r="KQL670" s="198"/>
      <c r="KQM670" s="198"/>
      <c r="KQN670" s="198"/>
      <c r="KQO670" s="198"/>
      <c r="KQP670" s="198"/>
      <c r="KQQ670" s="198"/>
      <c r="KQR670" s="198"/>
      <c r="KQS670" s="198"/>
      <c r="KQT670" s="198"/>
      <c r="KQU670" s="198"/>
      <c r="KQV670" s="198"/>
      <c r="KQW670" s="198"/>
      <c r="KQX670" s="198"/>
      <c r="KQY670" s="198"/>
      <c r="KQZ670" s="198"/>
      <c r="KRA670" s="198"/>
      <c r="KRB670" s="198"/>
      <c r="KRC670" s="198"/>
      <c r="KRD670" s="198"/>
      <c r="KRE670" s="198"/>
      <c r="KRF670" s="198"/>
      <c r="KRG670" s="198"/>
      <c r="KRH670" s="198"/>
      <c r="KRI670" s="198"/>
      <c r="KRJ670" s="198"/>
      <c r="KRK670" s="198"/>
      <c r="KRL670" s="198"/>
      <c r="KRM670" s="198"/>
      <c r="KRN670" s="198"/>
      <c r="KRO670" s="198"/>
      <c r="KRP670" s="198"/>
      <c r="KRQ670" s="198"/>
      <c r="KRR670" s="198"/>
      <c r="KRS670" s="198"/>
      <c r="KRT670" s="198"/>
      <c r="KRU670" s="198"/>
      <c r="KRV670" s="198"/>
      <c r="KRW670" s="198"/>
      <c r="KRX670" s="198"/>
      <c r="KRY670" s="198"/>
      <c r="KRZ670" s="198"/>
      <c r="KSA670" s="198"/>
      <c r="KSB670" s="198"/>
      <c r="KSC670" s="198"/>
      <c r="KSD670" s="198"/>
      <c r="KSE670" s="198"/>
      <c r="KSF670" s="198"/>
      <c r="KSG670" s="198"/>
      <c r="KSH670" s="198"/>
      <c r="KSI670" s="198"/>
      <c r="KSJ670" s="198"/>
      <c r="KSK670" s="198"/>
      <c r="KSL670" s="198"/>
      <c r="KSM670" s="198"/>
      <c r="KSN670" s="198"/>
      <c r="KSO670" s="198"/>
      <c r="KSP670" s="198"/>
      <c r="KSQ670" s="198"/>
      <c r="KSR670" s="198"/>
      <c r="KSS670" s="198"/>
      <c r="KST670" s="198"/>
      <c r="KSU670" s="198"/>
      <c r="KSV670" s="198"/>
      <c r="KSW670" s="198"/>
      <c r="KSX670" s="198"/>
      <c r="KSY670" s="198"/>
      <c r="KSZ670" s="198"/>
      <c r="KTA670" s="198"/>
      <c r="KTB670" s="198"/>
      <c r="KTC670" s="198"/>
      <c r="KTD670" s="198"/>
      <c r="KTE670" s="198"/>
      <c r="KTF670" s="198"/>
      <c r="KTG670" s="198"/>
      <c r="KTH670" s="198"/>
      <c r="KTI670" s="198"/>
      <c r="KTJ670" s="198"/>
      <c r="KTK670" s="198"/>
      <c r="KTL670" s="198"/>
      <c r="KTM670" s="198"/>
      <c r="KTN670" s="198"/>
      <c r="KTO670" s="198"/>
      <c r="KTP670" s="198"/>
      <c r="KTQ670" s="198"/>
      <c r="KTR670" s="198"/>
      <c r="KTS670" s="198"/>
      <c r="KTT670" s="198"/>
      <c r="KTU670" s="198"/>
      <c r="KTV670" s="198"/>
      <c r="KTW670" s="198"/>
      <c r="KTX670" s="198"/>
      <c r="KTY670" s="198"/>
      <c r="KTZ670" s="198"/>
      <c r="KUA670" s="198"/>
      <c r="KUB670" s="198"/>
      <c r="KUC670" s="198"/>
      <c r="KUD670" s="198"/>
      <c r="KUE670" s="198"/>
      <c r="KUF670" s="198"/>
      <c r="KUG670" s="198"/>
      <c r="KUH670" s="198"/>
      <c r="KUI670" s="198"/>
      <c r="KUJ670" s="198"/>
      <c r="KUK670" s="198"/>
      <c r="KUL670" s="198"/>
      <c r="KUM670" s="198"/>
      <c r="KUN670" s="198"/>
      <c r="KUO670" s="198"/>
      <c r="KUP670" s="198"/>
      <c r="KUQ670" s="198"/>
      <c r="KUR670" s="198"/>
      <c r="KUS670" s="198"/>
      <c r="KUT670" s="198"/>
      <c r="KUU670" s="198"/>
      <c r="KUV670" s="198"/>
      <c r="KUW670" s="198"/>
      <c r="KUX670" s="198"/>
      <c r="KUY670" s="198"/>
      <c r="KUZ670" s="198"/>
      <c r="KVA670" s="198"/>
      <c r="KVB670" s="198"/>
      <c r="KVC670" s="198"/>
      <c r="KVD670" s="198"/>
      <c r="KVE670" s="198"/>
      <c r="KVF670" s="198"/>
      <c r="KVG670" s="198"/>
      <c r="KVH670" s="198"/>
      <c r="KVI670" s="198"/>
      <c r="KVJ670" s="198"/>
      <c r="KVK670" s="198"/>
      <c r="KVL670" s="198"/>
      <c r="KVM670" s="198"/>
      <c r="KVN670" s="198"/>
      <c r="KVO670" s="198"/>
      <c r="KVP670" s="198"/>
      <c r="KVQ670" s="198"/>
      <c r="KVR670" s="198"/>
      <c r="KVS670" s="198"/>
      <c r="KVT670" s="198"/>
      <c r="KVU670" s="198"/>
      <c r="KVV670" s="198"/>
      <c r="KVW670" s="198"/>
      <c r="KVX670" s="198"/>
      <c r="KVY670" s="198"/>
      <c r="KVZ670" s="198"/>
      <c r="KWA670" s="198"/>
      <c r="KWB670" s="198"/>
      <c r="KWC670" s="198"/>
      <c r="KWD670" s="198"/>
      <c r="KWE670" s="198"/>
      <c r="KWF670" s="198"/>
      <c r="KWG670" s="198"/>
      <c r="KWH670" s="198"/>
      <c r="KWI670" s="198"/>
      <c r="KWJ670" s="198"/>
      <c r="KWK670" s="198"/>
      <c r="KWL670" s="198"/>
      <c r="KWM670" s="198"/>
      <c r="KWN670" s="198"/>
      <c r="KWO670" s="198"/>
      <c r="KWP670" s="198"/>
      <c r="KWQ670" s="198"/>
      <c r="KWR670" s="198"/>
      <c r="KWS670" s="198"/>
      <c r="KWT670" s="198"/>
      <c r="KWU670" s="198"/>
      <c r="KWV670" s="198"/>
      <c r="KWW670" s="198"/>
      <c r="KWX670" s="198"/>
      <c r="KWY670" s="198"/>
      <c r="KWZ670" s="198"/>
      <c r="KXA670" s="198"/>
      <c r="KXB670" s="198"/>
      <c r="KXC670" s="198"/>
      <c r="KXD670" s="198"/>
      <c r="KXE670" s="198"/>
      <c r="KXF670" s="198"/>
      <c r="KXG670" s="198"/>
      <c r="KXH670" s="198"/>
      <c r="KXI670" s="198"/>
      <c r="KXJ670" s="198"/>
      <c r="KXK670" s="198"/>
      <c r="KXL670" s="198"/>
      <c r="KXM670" s="198"/>
      <c r="KXN670" s="198"/>
      <c r="KXO670" s="198"/>
      <c r="KXP670" s="198"/>
      <c r="KXQ670" s="198"/>
      <c r="KXR670" s="198"/>
      <c r="KXS670" s="198"/>
      <c r="KXT670" s="198"/>
      <c r="KXU670" s="198"/>
      <c r="KXV670" s="198"/>
      <c r="KXW670" s="198"/>
      <c r="KXX670" s="198"/>
      <c r="KXY670" s="198"/>
      <c r="KXZ670" s="198"/>
      <c r="KYA670" s="198"/>
      <c r="KYB670" s="198"/>
      <c r="KYC670" s="198"/>
      <c r="KYD670" s="198"/>
      <c r="KYE670" s="198"/>
      <c r="KYF670" s="198"/>
      <c r="KYG670" s="198"/>
      <c r="KYH670" s="198"/>
      <c r="KYI670" s="198"/>
      <c r="KYJ670" s="198"/>
      <c r="KYK670" s="198"/>
      <c r="KYL670" s="198"/>
      <c r="KYM670" s="198"/>
      <c r="KYN670" s="198"/>
      <c r="KYO670" s="198"/>
      <c r="KYP670" s="198"/>
      <c r="KYQ670" s="198"/>
      <c r="KYR670" s="198"/>
      <c r="KYS670" s="198"/>
      <c r="KYT670" s="198"/>
      <c r="KYU670" s="198"/>
      <c r="KYV670" s="198"/>
      <c r="KYW670" s="198"/>
      <c r="KYX670" s="198"/>
      <c r="KYY670" s="198"/>
      <c r="KYZ670" s="198"/>
      <c r="KZA670" s="198"/>
      <c r="KZB670" s="198"/>
      <c r="KZC670" s="198"/>
      <c r="KZD670" s="198"/>
      <c r="KZE670" s="198"/>
      <c r="KZF670" s="198"/>
      <c r="KZG670" s="198"/>
      <c r="KZH670" s="198"/>
      <c r="KZI670" s="198"/>
      <c r="KZJ670" s="198"/>
      <c r="KZK670" s="198"/>
      <c r="KZL670" s="198"/>
      <c r="KZM670" s="198"/>
      <c r="KZN670" s="198"/>
      <c r="KZO670" s="198"/>
      <c r="KZP670" s="198"/>
      <c r="KZQ670" s="198"/>
      <c r="KZR670" s="198"/>
      <c r="KZS670" s="198"/>
      <c r="KZT670" s="198"/>
      <c r="KZU670" s="198"/>
      <c r="KZV670" s="198"/>
      <c r="KZW670" s="198"/>
      <c r="KZX670" s="198"/>
      <c r="KZY670" s="198"/>
      <c r="KZZ670" s="198"/>
      <c r="LAA670" s="198"/>
      <c r="LAB670" s="198"/>
      <c r="LAC670" s="198"/>
      <c r="LAD670" s="198"/>
      <c r="LAE670" s="198"/>
      <c r="LAF670" s="198"/>
      <c r="LAG670" s="198"/>
      <c r="LAH670" s="198"/>
      <c r="LAI670" s="198"/>
      <c r="LAJ670" s="198"/>
      <c r="LAK670" s="198"/>
      <c r="LAL670" s="198"/>
      <c r="LAM670" s="198"/>
      <c r="LAN670" s="198"/>
      <c r="LAO670" s="198"/>
      <c r="LAP670" s="198"/>
      <c r="LAQ670" s="198"/>
      <c r="LAR670" s="198"/>
      <c r="LAS670" s="198"/>
      <c r="LAT670" s="198"/>
      <c r="LAU670" s="198"/>
      <c r="LAV670" s="198"/>
      <c r="LAW670" s="198"/>
      <c r="LAX670" s="198"/>
      <c r="LAY670" s="198"/>
      <c r="LAZ670" s="198"/>
      <c r="LBA670" s="198"/>
      <c r="LBB670" s="198"/>
      <c r="LBC670" s="198"/>
      <c r="LBD670" s="198"/>
      <c r="LBE670" s="198"/>
      <c r="LBF670" s="198"/>
      <c r="LBG670" s="198"/>
      <c r="LBH670" s="198"/>
      <c r="LBI670" s="198"/>
      <c r="LBJ670" s="198"/>
      <c r="LBK670" s="198"/>
      <c r="LBL670" s="198"/>
      <c r="LBM670" s="198"/>
      <c r="LBN670" s="198"/>
      <c r="LBO670" s="198"/>
      <c r="LBP670" s="198"/>
      <c r="LBQ670" s="198"/>
      <c r="LBR670" s="198"/>
      <c r="LBS670" s="198"/>
      <c r="LBT670" s="198"/>
      <c r="LBU670" s="198"/>
      <c r="LBV670" s="198"/>
      <c r="LBW670" s="198"/>
      <c r="LBX670" s="198"/>
      <c r="LBY670" s="198"/>
      <c r="LBZ670" s="198"/>
      <c r="LCA670" s="198"/>
      <c r="LCB670" s="198"/>
      <c r="LCC670" s="198"/>
      <c r="LCD670" s="198"/>
      <c r="LCE670" s="198"/>
      <c r="LCF670" s="198"/>
      <c r="LCG670" s="198"/>
      <c r="LCH670" s="198"/>
      <c r="LCI670" s="198"/>
      <c r="LCJ670" s="198"/>
      <c r="LCK670" s="198"/>
      <c r="LCL670" s="198"/>
      <c r="LCM670" s="198"/>
      <c r="LCN670" s="198"/>
      <c r="LCO670" s="198"/>
      <c r="LCP670" s="198"/>
      <c r="LCQ670" s="198"/>
      <c r="LCR670" s="198"/>
      <c r="LCS670" s="198"/>
      <c r="LCT670" s="198"/>
      <c r="LCU670" s="198"/>
      <c r="LCV670" s="198"/>
      <c r="LCW670" s="198"/>
      <c r="LCX670" s="198"/>
      <c r="LCY670" s="198"/>
      <c r="LCZ670" s="198"/>
      <c r="LDA670" s="198"/>
      <c r="LDB670" s="198"/>
      <c r="LDC670" s="198"/>
      <c r="LDD670" s="198"/>
      <c r="LDE670" s="198"/>
      <c r="LDF670" s="198"/>
      <c r="LDG670" s="198"/>
      <c r="LDH670" s="198"/>
      <c r="LDI670" s="198"/>
      <c r="LDJ670" s="198"/>
      <c r="LDK670" s="198"/>
      <c r="LDL670" s="198"/>
      <c r="LDM670" s="198"/>
      <c r="LDN670" s="198"/>
      <c r="LDO670" s="198"/>
      <c r="LDP670" s="198"/>
      <c r="LDQ670" s="198"/>
      <c r="LDR670" s="198"/>
      <c r="LDS670" s="198"/>
      <c r="LDT670" s="198"/>
      <c r="LDU670" s="198"/>
      <c r="LDV670" s="198"/>
      <c r="LDW670" s="198"/>
      <c r="LDX670" s="198"/>
      <c r="LDY670" s="198"/>
      <c r="LDZ670" s="198"/>
      <c r="LEA670" s="198"/>
      <c r="LEB670" s="198"/>
      <c r="LEC670" s="198"/>
      <c r="LED670" s="198"/>
      <c r="LEE670" s="198"/>
      <c r="LEF670" s="198"/>
      <c r="LEG670" s="198"/>
      <c r="LEH670" s="198"/>
      <c r="LEI670" s="198"/>
      <c r="LEJ670" s="198"/>
      <c r="LEK670" s="198"/>
      <c r="LEL670" s="198"/>
      <c r="LEM670" s="198"/>
      <c r="LEN670" s="198"/>
      <c r="LEO670" s="198"/>
      <c r="LEP670" s="198"/>
      <c r="LEQ670" s="198"/>
      <c r="LER670" s="198"/>
      <c r="LES670" s="198"/>
      <c r="LET670" s="198"/>
      <c r="LEU670" s="198"/>
      <c r="LEV670" s="198"/>
      <c r="LEW670" s="198"/>
      <c r="LEX670" s="198"/>
      <c r="LEY670" s="198"/>
      <c r="LEZ670" s="198"/>
      <c r="LFA670" s="198"/>
      <c r="LFB670" s="198"/>
      <c r="LFC670" s="198"/>
      <c r="LFD670" s="198"/>
      <c r="LFE670" s="198"/>
      <c r="LFF670" s="198"/>
      <c r="LFG670" s="198"/>
      <c r="LFH670" s="198"/>
      <c r="LFI670" s="198"/>
      <c r="LFJ670" s="198"/>
      <c r="LFK670" s="198"/>
      <c r="LFL670" s="198"/>
      <c r="LFM670" s="198"/>
      <c r="LFN670" s="198"/>
      <c r="LFO670" s="198"/>
      <c r="LFP670" s="198"/>
      <c r="LFQ670" s="198"/>
      <c r="LFR670" s="198"/>
      <c r="LFS670" s="198"/>
      <c r="LFT670" s="198"/>
      <c r="LFU670" s="198"/>
      <c r="LFV670" s="198"/>
      <c r="LFW670" s="198"/>
      <c r="LFX670" s="198"/>
      <c r="LFY670" s="198"/>
      <c r="LFZ670" s="198"/>
      <c r="LGA670" s="198"/>
      <c r="LGB670" s="198"/>
      <c r="LGC670" s="198"/>
      <c r="LGD670" s="198"/>
      <c r="LGE670" s="198"/>
      <c r="LGF670" s="198"/>
      <c r="LGG670" s="198"/>
      <c r="LGH670" s="198"/>
      <c r="LGI670" s="198"/>
      <c r="LGJ670" s="198"/>
      <c r="LGK670" s="198"/>
      <c r="LGL670" s="198"/>
      <c r="LGM670" s="198"/>
      <c r="LGN670" s="198"/>
      <c r="LGO670" s="198"/>
      <c r="LGP670" s="198"/>
      <c r="LGQ670" s="198"/>
      <c r="LGR670" s="198"/>
      <c r="LGS670" s="198"/>
      <c r="LGT670" s="198"/>
      <c r="LGU670" s="198"/>
      <c r="LGV670" s="198"/>
      <c r="LGW670" s="198"/>
      <c r="LGX670" s="198"/>
      <c r="LGY670" s="198"/>
      <c r="LGZ670" s="198"/>
      <c r="LHA670" s="198"/>
      <c r="LHB670" s="198"/>
      <c r="LHC670" s="198"/>
      <c r="LHD670" s="198"/>
      <c r="LHE670" s="198"/>
      <c r="LHF670" s="198"/>
      <c r="LHG670" s="198"/>
      <c r="LHH670" s="198"/>
      <c r="LHI670" s="198"/>
      <c r="LHJ670" s="198"/>
      <c r="LHK670" s="198"/>
      <c r="LHL670" s="198"/>
      <c r="LHM670" s="198"/>
      <c r="LHN670" s="198"/>
      <c r="LHO670" s="198"/>
      <c r="LHP670" s="198"/>
      <c r="LHQ670" s="198"/>
      <c r="LHR670" s="198"/>
      <c r="LHS670" s="198"/>
      <c r="LHT670" s="198"/>
      <c r="LHU670" s="198"/>
      <c r="LHV670" s="198"/>
      <c r="LHW670" s="198"/>
      <c r="LHX670" s="198"/>
      <c r="LHY670" s="198"/>
      <c r="LHZ670" s="198"/>
      <c r="LIA670" s="198"/>
      <c r="LIB670" s="198"/>
      <c r="LIC670" s="198"/>
      <c r="LID670" s="198"/>
      <c r="LIE670" s="198"/>
      <c r="LIF670" s="198"/>
      <c r="LIG670" s="198"/>
      <c r="LIH670" s="198"/>
      <c r="LII670" s="198"/>
      <c r="LIJ670" s="198"/>
      <c r="LIK670" s="198"/>
      <c r="LIL670" s="198"/>
      <c r="LIM670" s="198"/>
      <c r="LIN670" s="198"/>
      <c r="LIO670" s="198"/>
      <c r="LIP670" s="198"/>
      <c r="LIQ670" s="198"/>
      <c r="LIR670" s="198"/>
      <c r="LIS670" s="198"/>
      <c r="LIT670" s="198"/>
      <c r="LIU670" s="198"/>
      <c r="LIV670" s="198"/>
      <c r="LIW670" s="198"/>
      <c r="LIX670" s="198"/>
      <c r="LIY670" s="198"/>
      <c r="LIZ670" s="198"/>
      <c r="LJA670" s="198"/>
      <c r="LJB670" s="198"/>
      <c r="LJC670" s="198"/>
      <c r="LJD670" s="198"/>
      <c r="LJE670" s="198"/>
      <c r="LJF670" s="198"/>
      <c r="LJG670" s="198"/>
      <c r="LJH670" s="198"/>
      <c r="LJI670" s="198"/>
      <c r="LJJ670" s="198"/>
      <c r="LJK670" s="198"/>
      <c r="LJL670" s="198"/>
      <c r="LJM670" s="198"/>
      <c r="LJN670" s="198"/>
      <c r="LJO670" s="198"/>
      <c r="LJP670" s="198"/>
      <c r="LJQ670" s="198"/>
      <c r="LJR670" s="198"/>
      <c r="LJS670" s="198"/>
      <c r="LJT670" s="198"/>
      <c r="LJU670" s="198"/>
      <c r="LJV670" s="198"/>
      <c r="LJW670" s="198"/>
      <c r="LJX670" s="198"/>
      <c r="LJY670" s="198"/>
      <c r="LJZ670" s="198"/>
      <c r="LKA670" s="198"/>
      <c r="LKB670" s="198"/>
      <c r="LKC670" s="198"/>
      <c r="LKD670" s="198"/>
      <c r="LKE670" s="198"/>
      <c r="LKF670" s="198"/>
      <c r="LKG670" s="198"/>
      <c r="LKH670" s="198"/>
      <c r="LKI670" s="198"/>
      <c r="LKJ670" s="198"/>
      <c r="LKK670" s="198"/>
      <c r="LKL670" s="198"/>
      <c r="LKM670" s="198"/>
      <c r="LKN670" s="198"/>
      <c r="LKO670" s="198"/>
      <c r="LKP670" s="198"/>
      <c r="LKQ670" s="198"/>
      <c r="LKR670" s="198"/>
      <c r="LKS670" s="198"/>
      <c r="LKT670" s="198"/>
      <c r="LKU670" s="198"/>
      <c r="LKV670" s="198"/>
      <c r="LKW670" s="198"/>
      <c r="LKX670" s="198"/>
      <c r="LKY670" s="198"/>
      <c r="LKZ670" s="198"/>
      <c r="LLA670" s="198"/>
      <c r="LLB670" s="198"/>
      <c r="LLC670" s="198"/>
      <c r="LLD670" s="198"/>
      <c r="LLE670" s="198"/>
      <c r="LLF670" s="198"/>
      <c r="LLG670" s="198"/>
      <c r="LLH670" s="198"/>
      <c r="LLI670" s="198"/>
      <c r="LLJ670" s="198"/>
      <c r="LLK670" s="198"/>
      <c r="LLL670" s="198"/>
      <c r="LLM670" s="198"/>
      <c r="LLN670" s="198"/>
      <c r="LLO670" s="198"/>
      <c r="LLP670" s="198"/>
      <c r="LLQ670" s="198"/>
      <c r="LLR670" s="198"/>
      <c r="LLS670" s="198"/>
      <c r="LLT670" s="198"/>
      <c r="LLU670" s="198"/>
      <c r="LLV670" s="198"/>
      <c r="LLW670" s="198"/>
      <c r="LLX670" s="198"/>
      <c r="LLY670" s="198"/>
      <c r="LLZ670" s="198"/>
      <c r="LMA670" s="198"/>
      <c r="LMB670" s="198"/>
      <c r="LMC670" s="198"/>
      <c r="LMD670" s="198"/>
      <c r="LME670" s="198"/>
      <c r="LMF670" s="198"/>
      <c r="LMG670" s="198"/>
      <c r="LMH670" s="198"/>
      <c r="LMI670" s="198"/>
      <c r="LMJ670" s="198"/>
      <c r="LMK670" s="198"/>
      <c r="LML670" s="198"/>
      <c r="LMM670" s="198"/>
      <c r="LMN670" s="198"/>
      <c r="LMO670" s="198"/>
      <c r="LMP670" s="198"/>
      <c r="LMQ670" s="198"/>
      <c r="LMR670" s="198"/>
      <c r="LMS670" s="198"/>
      <c r="LMT670" s="198"/>
      <c r="LMU670" s="198"/>
      <c r="LMV670" s="198"/>
      <c r="LMW670" s="198"/>
      <c r="LMX670" s="198"/>
      <c r="LMY670" s="198"/>
      <c r="LMZ670" s="198"/>
      <c r="LNA670" s="198"/>
      <c r="LNB670" s="198"/>
      <c r="LNC670" s="198"/>
      <c r="LND670" s="198"/>
      <c r="LNE670" s="198"/>
      <c r="LNF670" s="198"/>
      <c r="LNG670" s="198"/>
      <c r="LNH670" s="198"/>
      <c r="LNI670" s="198"/>
      <c r="LNJ670" s="198"/>
      <c r="LNK670" s="198"/>
      <c r="LNL670" s="198"/>
      <c r="LNM670" s="198"/>
      <c r="LNN670" s="198"/>
      <c r="LNO670" s="198"/>
      <c r="LNP670" s="198"/>
      <c r="LNQ670" s="198"/>
      <c r="LNR670" s="198"/>
      <c r="LNS670" s="198"/>
      <c r="LNT670" s="198"/>
      <c r="LNU670" s="198"/>
      <c r="LNV670" s="198"/>
      <c r="LNW670" s="198"/>
      <c r="LNX670" s="198"/>
      <c r="LNY670" s="198"/>
      <c r="LNZ670" s="198"/>
      <c r="LOA670" s="198"/>
      <c r="LOB670" s="198"/>
      <c r="LOC670" s="198"/>
      <c r="LOD670" s="198"/>
      <c r="LOE670" s="198"/>
      <c r="LOF670" s="198"/>
      <c r="LOG670" s="198"/>
      <c r="LOH670" s="198"/>
      <c r="LOI670" s="198"/>
      <c r="LOJ670" s="198"/>
      <c r="LOK670" s="198"/>
      <c r="LOL670" s="198"/>
      <c r="LOM670" s="198"/>
      <c r="LON670" s="198"/>
      <c r="LOO670" s="198"/>
      <c r="LOP670" s="198"/>
      <c r="LOQ670" s="198"/>
      <c r="LOR670" s="198"/>
      <c r="LOS670" s="198"/>
      <c r="LOT670" s="198"/>
      <c r="LOU670" s="198"/>
      <c r="LOV670" s="198"/>
      <c r="LOW670" s="198"/>
      <c r="LOX670" s="198"/>
      <c r="LOY670" s="198"/>
      <c r="LOZ670" s="198"/>
      <c r="LPA670" s="198"/>
      <c r="LPB670" s="198"/>
      <c r="LPC670" s="198"/>
      <c r="LPD670" s="198"/>
      <c r="LPE670" s="198"/>
      <c r="LPF670" s="198"/>
      <c r="LPG670" s="198"/>
      <c r="LPH670" s="198"/>
      <c r="LPI670" s="198"/>
      <c r="LPJ670" s="198"/>
      <c r="LPK670" s="198"/>
      <c r="LPL670" s="198"/>
      <c r="LPM670" s="198"/>
      <c r="LPN670" s="198"/>
      <c r="LPO670" s="198"/>
      <c r="LPP670" s="198"/>
      <c r="LPQ670" s="198"/>
      <c r="LPR670" s="198"/>
      <c r="LPS670" s="198"/>
      <c r="LPT670" s="198"/>
      <c r="LPU670" s="198"/>
      <c r="LPV670" s="198"/>
      <c r="LPW670" s="198"/>
      <c r="LPX670" s="198"/>
      <c r="LPY670" s="198"/>
      <c r="LPZ670" s="198"/>
      <c r="LQA670" s="198"/>
      <c r="LQB670" s="198"/>
      <c r="LQC670" s="198"/>
      <c r="LQD670" s="198"/>
      <c r="LQE670" s="198"/>
      <c r="LQF670" s="198"/>
      <c r="LQG670" s="198"/>
      <c r="LQH670" s="198"/>
      <c r="LQI670" s="198"/>
      <c r="LQJ670" s="198"/>
      <c r="LQK670" s="198"/>
      <c r="LQL670" s="198"/>
      <c r="LQM670" s="198"/>
      <c r="LQN670" s="198"/>
      <c r="LQO670" s="198"/>
      <c r="LQP670" s="198"/>
      <c r="LQQ670" s="198"/>
      <c r="LQR670" s="198"/>
      <c r="LQS670" s="198"/>
      <c r="LQT670" s="198"/>
      <c r="LQU670" s="198"/>
      <c r="LQV670" s="198"/>
      <c r="LQW670" s="198"/>
      <c r="LQX670" s="198"/>
      <c r="LQY670" s="198"/>
      <c r="LQZ670" s="198"/>
      <c r="LRA670" s="198"/>
      <c r="LRB670" s="198"/>
      <c r="LRC670" s="198"/>
      <c r="LRD670" s="198"/>
      <c r="LRE670" s="198"/>
      <c r="LRF670" s="198"/>
      <c r="LRG670" s="198"/>
      <c r="LRH670" s="198"/>
      <c r="LRI670" s="198"/>
      <c r="LRJ670" s="198"/>
      <c r="LRK670" s="198"/>
      <c r="LRL670" s="198"/>
      <c r="LRM670" s="198"/>
      <c r="LRN670" s="198"/>
      <c r="LRO670" s="198"/>
      <c r="LRP670" s="198"/>
      <c r="LRQ670" s="198"/>
      <c r="LRR670" s="198"/>
      <c r="LRS670" s="198"/>
      <c r="LRT670" s="198"/>
      <c r="LRU670" s="198"/>
      <c r="LRV670" s="198"/>
      <c r="LRW670" s="198"/>
      <c r="LRX670" s="198"/>
      <c r="LRY670" s="198"/>
      <c r="LRZ670" s="198"/>
      <c r="LSA670" s="198"/>
      <c r="LSB670" s="198"/>
      <c r="LSC670" s="198"/>
      <c r="LSD670" s="198"/>
      <c r="LSE670" s="198"/>
      <c r="LSF670" s="198"/>
      <c r="LSG670" s="198"/>
      <c r="LSH670" s="198"/>
      <c r="LSI670" s="198"/>
      <c r="LSJ670" s="198"/>
      <c r="LSK670" s="198"/>
      <c r="LSL670" s="198"/>
      <c r="LSM670" s="198"/>
      <c r="LSN670" s="198"/>
      <c r="LSO670" s="198"/>
      <c r="LSP670" s="198"/>
      <c r="LSQ670" s="198"/>
      <c r="LSR670" s="198"/>
      <c r="LSS670" s="198"/>
      <c r="LST670" s="198"/>
      <c r="LSU670" s="198"/>
      <c r="LSV670" s="198"/>
      <c r="LSW670" s="198"/>
      <c r="LSX670" s="198"/>
      <c r="LSY670" s="198"/>
      <c r="LSZ670" s="198"/>
      <c r="LTA670" s="198"/>
      <c r="LTB670" s="198"/>
      <c r="LTC670" s="198"/>
      <c r="LTD670" s="198"/>
      <c r="LTE670" s="198"/>
      <c r="LTF670" s="198"/>
      <c r="LTG670" s="198"/>
      <c r="LTH670" s="198"/>
      <c r="LTI670" s="198"/>
      <c r="LTJ670" s="198"/>
      <c r="LTK670" s="198"/>
      <c r="LTL670" s="198"/>
      <c r="LTM670" s="198"/>
      <c r="LTN670" s="198"/>
      <c r="LTO670" s="198"/>
      <c r="LTP670" s="198"/>
      <c r="LTQ670" s="198"/>
      <c r="LTR670" s="198"/>
      <c r="LTS670" s="198"/>
      <c r="LTT670" s="198"/>
      <c r="LTU670" s="198"/>
      <c r="LTV670" s="198"/>
      <c r="LTW670" s="198"/>
      <c r="LTX670" s="198"/>
      <c r="LTY670" s="198"/>
      <c r="LTZ670" s="198"/>
      <c r="LUA670" s="198"/>
      <c r="LUB670" s="198"/>
      <c r="LUC670" s="198"/>
      <c r="LUD670" s="198"/>
      <c r="LUE670" s="198"/>
      <c r="LUF670" s="198"/>
      <c r="LUG670" s="198"/>
      <c r="LUH670" s="198"/>
      <c r="LUI670" s="198"/>
      <c r="LUJ670" s="198"/>
      <c r="LUK670" s="198"/>
      <c r="LUL670" s="198"/>
      <c r="LUM670" s="198"/>
      <c r="LUN670" s="198"/>
      <c r="LUO670" s="198"/>
      <c r="LUP670" s="198"/>
      <c r="LUQ670" s="198"/>
      <c r="LUR670" s="198"/>
      <c r="LUS670" s="198"/>
      <c r="LUT670" s="198"/>
      <c r="LUU670" s="198"/>
      <c r="LUV670" s="198"/>
      <c r="LUW670" s="198"/>
      <c r="LUX670" s="198"/>
      <c r="LUY670" s="198"/>
      <c r="LUZ670" s="198"/>
      <c r="LVA670" s="198"/>
      <c r="LVB670" s="198"/>
      <c r="LVC670" s="198"/>
      <c r="LVD670" s="198"/>
      <c r="LVE670" s="198"/>
      <c r="LVF670" s="198"/>
      <c r="LVG670" s="198"/>
      <c r="LVH670" s="198"/>
      <c r="LVI670" s="198"/>
      <c r="LVJ670" s="198"/>
      <c r="LVK670" s="198"/>
      <c r="LVL670" s="198"/>
      <c r="LVM670" s="198"/>
      <c r="LVN670" s="198"/>
      <c r="LVO670" s="198"/>
      <c r="LVP670" s="198"/>
      <c r="LVQ670" s="198"/>
      <c r="LVR670" s="198"/>
      <c r="LVS670" s="198"/>
      <c r="LVT670" s="198"/>
      <c r="LVU670" s="198"/>
      <c r="LVV670" s="198"/>
      <c r="LVW670" s="198"/>
      <c r="LVX670" s="198"/>
      <c r="LVY670" s="198"/>
      <c r="LVZ670" s="198"/>
      <c r="LWA670" s="198"/>
      <c r="LWB670" s="198"/>
      <c r="LWC670" s="198"/>
      <c r="LWD670" s="198"/>
      <c r="LWE670" s="198"/>
      <c r="LWF670" s="198"/>
      <c r="LWG670" s="198"/>
      <c r="LWH670" s="198"/>
      <c r="LWI670" s="198"/>
      <c r="LWJ670" s="198"/>
      <c r="LWK670" s="198"/>
      <c r="LWL670" s="198"/>
      <c r="LWM670" s="198"/>
      <c r="LWN670" s="198"/>
      <c r="LWO670" s="198"/>
      <c r="LWP670" s="198"/>
      <c r="LWQ670" s="198"/>
      <c r="LWR670" s="198"/>
      <c r="LWS670" s="198"/>
      <c r="LWT670" s="198"/>
      <c r="LWU670" s="198"/>
      <c r="LWV670" s="198"/>
      <c r="LWW670" s="198"/>
      <c r="LWX670" s="198"/>
      <c r="LWY670" s="198"/>
      <c r="LWZ670" s="198"/>
      <c r="LXA670" s="198"/>
      <c r="LXB670" s="198"/>
      <c r="LXC670" s="198"/>
      <c r="LXD670" s="198"/>
      <c r="LXE670" s="198"/>
      <c r="LXF670" s="198"/>
      <c r="LXG670" s="198"/>
      <c r="LXH670" s="198"/>
      <c r="LXI670" s="198"/>
      <c r="LXJ670" s="198"/>
      <c r="LXK670" s="198"/>
      <c r="LXL670" s="198"/>
      <c r="LXM670" s="198"/>
      <c r="LXN670" s="198"/>
      <c r="LXO670" s="198"/>
      <c r="LXP670" s="198"/>
      <c r="LXQ670" s="198"/>
      <c r="LXR670" s="198"/>
      <c r="LXS670" s="198"/>
      <c r="LXT670" s="198"/>
      <c r="LXU670" s="198"/>
      <c r="LXV670" s="198"/>
      <c r="LXW670" s="198"/>
      <c r="LXX670" s="198"/>
      <c r="LXY670" s="198"/>
      <c r="LXZ670" s="198"/>
      <c r="LYA670" s="198"/>
      <c r="LYB670" s="198"/>
      <c r="LYC670" s="198"/>
      <c r="LYD670" s="198"/>
      <c r="LYE670" s="198"/>
      <c r="LYF670" s="198"/>
      <c r="LYG670" s="198"/>
      <c r="LYH670" s="198"/>
      <c r="LYI670" s="198"/>
      <c r="LYJ670" s="198"/>
      <c r="LYK670" s="198"/>
      <c r="LYL670" s="198"/>
      <c r="LYM670" s="198"/>
      <c r="LYN670" s="198"/>
      <c r="LYO670" s="198"/>
      <c r="LYP670" s="198"/>
      <c r="LYQ670" s="198"/>
      <c r="LYR670" s="198"/>
      <c r="LYS670" s="198"/>
      <c r="LYT670" s="198"/>
      <c r="LYU670" s="198"/>
      <c r="LYV670" s="198"/>
      <c r="LYW670" s="198"/>
      <c r="LYX670" s="198"/>
      <c r="LYY670" s="198"/>
      <c r="LYZ670" s="198"/>
      <c r="LZA670" s="198"/>
      <c r="LZB670" s="198"/>
      <c r="LZC670" s="198"/>
      <c r="LZD670" s="198"/>
      <c r="LZE670" s="198"/>
      <c r="LZF670" s="198"/>
      <c r="LZG670" s="198"/>
      <c r="LZH670" s="198"/>
      <c r="LZI670" s="198"/>
      <c r="LZJ670" s="198"/>
      <c r="LZK670" s="198"/>
      <c r="LZL670" s="198"/>
      <c r="LZM670" s="198"/>
      <c r="LZN670" s="198"/>
      <c r="LZO670" s="198"/>
      <c r="LZP670" s="198"/>
      <c r="LZQ670" s="198"/>
      <c r="LZR670" s="198"/>
      <c r="LZS670" s="198"/>
      <c r="LZT670" s="198"/>
      <c r="LZU670" s="198"/>
      <c r="LZV670" s="198"/>
      <c r="LZW670" s="198"/>
      <c r="LZX670" s="198"/>
      <c r="LZY670" s="198"/>
      <c r="LZZ670" s="198"/>
      <c r="MAA670" s="198"/>
      <c r="MAB670" s="198"/>
      <c r="MAC670" s="198"/>
      <c r="MAD670" s="198"/>
      <c r="MAE670" s="198"/>
      <c r="MAF670" s="198"/>
      <c r="MAG670" s="198"/>
      <c r="MAH670" s="198"/>
      <c r="MAI670" s="198"/>
      <c r="MAJ670" s="198"/>
      <c r="MAK670" s="198"/>
      <c r="MAL670" s="198"/>
      <c r="MAM670" s="198"/>
      <c r="MAN670" s="198"/>
      <c r="MAO670" s="198"/>
      <c r="MAP670" s="198"/>
      <c r="MAQ670" s="198"/>
      <c r="MAR670" s="198"/>
      <c r="MAS670" s="198"/>
      <c r="MAT670" s="198"/>
      <c r="MAU670" s="198"/>
      <c r="MAV670" s="198"/>
      <c r="MAW670" s="198"/>
      <c r="MAX670" s="198"/>
      <c r="MAY670" s="198"/>
      <c r="MAZ670" s="198"/>
      <c r="MBA670" s="198"/>
      <c r="MBB670" s="198"/>
      <c r="MBC670" s="198"/>
      <c r="MBD670" s="198"/>
      <c r="MBE670" s="198"/>
      <c r="MBF670" s="198"/>
      <c r="MBG670" s="198"/>
      <c r="MBH670" s="198"/>
      <c r="MBI670" s="198"/>
      <c r="MBJ670" s="198"/>
      <c r="MBK670" s="198"/>
      <c r="MBL670" s="198"/>
      <c r="MBM670" s="198"/>
      <c r="MBN670" s="198"/>
      <c r="MBO670" s="198"/>
      <c r="MBP670" s="198"/>
      <c r="MBQ670" s="198"/>
      <c r="MBR670" s="198"/>
      <c r="MBS670" s="198"/>
      <c r="MBT670" s="198"/>
      <c r="MBU670" s="198"/>
      <c r="MBV670" s="198"/>
      <c r="MBW670" s="198"/>
      <c r="MBX670" s="198"/>
      <c r="MBY670" s="198"/>
      <c r="MBZ670" s="198"/>
      <c r="MCA670" s="198"/>
      <c r="MCB670" s="198"/>
      <c r="MCC670" s="198"/>
      <c r="MCD670" s="198"/>
      <c r="MCE670" s="198"/>
      <c r="MCF670" s="198"/>
      <c r="MCG670" s="198"/>
      <c r="MCH670" s="198"/>
      <c r="MCI670" s="198"/>
      <c r="MCJ670" s="198"/>
      <c r="MCK670" s="198"/>
      <c r="MCL670" s="198"/>
      <c r="MCM670" s="198"/>
      <c r="MCN670" s="198"/>
      <c r="MCO670" s="198"/>
      <c r="MCP670" s="198"/>
      <c r="MCQ670" s="198"/>
      <c r="MCR670" s="198"/>
      <c r="MCS670" s="198"/>
      <c r="MCT670" s="198"/>
      <c r="MCU670" s="198"/>
      <c r="MCV670" s="198"/>
      <c r="MCW670" s="198"/>
      <c r="MCX670" s="198"/>
      <c r="MCY670" s="198"/>
      <c r="MCZ670" s="198"/>
      <c r="MDA670" s="198"/>
      <c r="MDB670" s="198"/>
      <c r="MDC670" s="198"/>
      <c r="MDD670" s="198"/>
      <c r="MDE670" s="198"/>
      <c r="MDF670" s="198"/>
      <c r="MDG670" s="198"/>
      <c r="MDH670" s="198"/>
      <c r="MDI670" s="198"/>
      <c r="MDJ670" s="198"/>
      <c r="MDK670" s="198"/>
      <c r="MDL670" s="198"/>
      <c r="MDM670" s="198"/>
      <c r="MDN670" s="198"/>
      <c r="MDO670" s="198"/>
      <c r="MDP670" s="198"/>
      <c r="MDQ670" s="198"/>
      <c r="MDR670" s="198"/>
      <c r="MDS670" s="198"/>
      <c r="MDT670" s="198"/>
      <c r="MDU670" s="198"/>
      <c r="MDV670" s="198"/>
      <c r="MDW670" s="198"/>
      <c r="MDX670" s="198"/>
      <c r="MDY670" s="198"/>
      <c r="MDZ670" s="198"/>
      <c r="MEA670" s="198"/>
      <c r="MEB670" s="198"/>
      <c r="MEC670" s="198"/>
      <c r="MED670" s="198"/>
      <c r="MEE670" s="198"/>
      <c r="MEF670" s="198"/>
      <c r="MEG670" s="198"/>
      <c r="MEH670" s="198"/>
      <c r="MEI670" s="198"/>
      <c r="MEJ670" s="198"/>
      <c r="MEK670" s="198"/>
      <c r="MEL670" s="198"/>
      <c r="MEM670" s="198"/>
      <c r="MEN670" s="198"/>
      <c r="MEO670" s="198"/>
      <c r="MEP670" s="198"/>
      <c r="MEQ670" s="198"/>
      <c r="MER670" s="198"/>
      <c r="MES670" s="198"/>
      <c r="MET670" s="198"/>
      <c r="MEU670" s="198"/>
      <c r="MEV670" s="198"/>
      <c r="MEW670" s="198"/>
      <c r="MEX670" s="198"/>
      <c r="MEY670" s="198"/>
      <c r="MEZ670" s="198"/>
      <c r="MFA670" s="198"/>
      <c r="MFB670" s="198"/>
      <c r="MFC670" s="198"/>
      <c r="MFD670" s="198"/>
      <c r="MFE670" s="198"/>
      <c r="MFF670" s="198"/>
      <c r="MFG670" s="198"/>
      <c r="MFH670" s="198"/>
      <c r="MFI670" s="198"/>
      <c r="MFJ670" s="198"/>
      <c r="MFK670" s="198"/>
      <c r="MFL670" s="198"/>
      <c r="MFM670" s="198"/>
      <c r="MFN670" s="198"/>
      <c r="MFO670" s="198"/>
      <c r="MFP670" s="198"/>
      <c r="MFQ670" s="198"/>
      <c r="MFR670" s="198"/>
      <c r="MFS670" s="198"/>
      <c r="MFT670" s="198"/>
      <c r="MFU670" s="198"/>
      <c r="MFV670" s="198"/>
      <c r="MFW670" s="198"/>
      <c r="MFX670" s="198"/>
      <c r="MFY670" s="198"/>
      <c r="MFZ670" s="198"/>
      <c r="MGA670" s="198"/>
      <c r="MGB670" s="198"/>
      <c r="MGC670" s="198"/>
      <c r="MGD670" s="198"/>
      <c r="MGE670" s="198"/>
      <c r="MGF670" s="198"/>
      <c r="MGG670" s="198"/>
      <c r="MGH670" s="198"/>
      <c r="MGI670" s="198"/>
      <c r="MGJ670" s="198"/>
      <c r="MGK670" s="198"/>
      <c r="MGL670" s="198"/>
      <c r="MGM670" s="198"/>
      <c r="MGN670" s="198"/>
      <c r="MGO670" s="198"/>
      <c r="MGP670" s="198"/>
      <c r="MGQ670" s="198"/>
      <c r="MGR670" s="198"/>
      <c r="MGS670" s="198"/>
      <c r="MGT670" s="198"/>
      <c r="MGU670" s="198"/>
      <c r="MGV670" s="198"/>
      <c r="MGW670" s="198"/>
      <c r="MGX670" s="198"/>
      <c r="MGY670" s="198"/>
      <c r="MGZ670" s="198"/>
      <c r="MHA670" s="198"/>
      <c r="MHB670" s="198"/>
      <c r="MHC670" s="198"/>
      <c r="MHD670" s="198"/>
      <c r="MHE670" s="198"/>
      <c r="MHF670" s="198"/>
      <c r="MHG670" s="198"/>
      <c r="MHH670" s="198"/>
      <c r="MHI670" s="198"/>
      <c r="MHJ670" s="198"/>
      <c r="MHK670" s="198"/>
      <c r="MHL670" s="198"/>
      <c r="MHM670" s="198"/>
      <c r="MHN670" s="198"/>
      <c r="MHO670" s="198"/>
      <c r="MHP670" s="198"/>
      <c r="MHQ670" s="198"/>
      <c r="MHR670" s="198"/>
      <c r="MHS670" s="198"/>
      <c r="MHT670" s="198"/>
      <c r="MHU670" s="198"/>
      <c r="MHV670" s="198"/>
      <c r="MHW670" s="198"/>
      <c r="MHX670" s="198"/>
      <c r="MHY670" s="198"/>
      <c r="MHZ670" s="198"/>
      <c r="MIA670" s="198"/>
      <c r="MIB670" s="198"/>
      <c r="MIC670" s="198"/>
      <c r="MID670" s="198"/>
      <c r="MIE670" s="198"/>
      <c r="MIF670" s="198"/>
      <c r="MIG670" s="198"/>
      <c r="MIH670" s="198"/>
      <c r="MII670" s="198"/>
      <c r="MIJ670" s="198"/>
      <c r="MIK670" s="198"/>
      <c r="MIL670" s="198"/>
      <c r="MIM670" s="198"/>
      <c r="MIN670" s="198"/>
      <c r="MIO670" s="198"/>
      <c r="MIP670" s="198"/>
      <c r="MIQ670" s="198"/>
      <c r="MIR670" s="198"/>
      <c r="MIS670" s="198"/>
      <c r="MIT670" s="198"/>
      <c r="MIU670" s="198"/>
      <c r="MIV670" s="198"/>
      <c r="MIW670" s="198"/>
      <c r="MIX670" s="198"/>
      <c r="MIY670" s="198"/>
      <c r="MIZ670" s="198"/>
      <c r="MJA670" s="198"/>
      <c r="MJB670" s="198"/>
      <c r="MJC670" s="198"/>
      <c r="MJD670" s="198"/>
      <c r="MJE670" s="198"/>
      <c r="MJF670" s="198"/>
      <c r="MJG670" s="198"/>
      <c r="MJH670" s="198"/>
      <c r="MJI670" s="198"/>
      <c r="MJJ670" s="198"/>
      <c r="MJK670" s="198"/>
      <c r="MJL670" s="198"/>
      <c r="MJM670" s="198"/>
      <c r="MJN670" s="198"/>
      <c r="MJO670" s="198"/>
      <c r="MJP670" s="198"/>
      <c r="MJQ670" s="198"/>
      <c r="MJR670" s="198"/>
      <c r="MJS670" s="198"/>
      <c r="MJT670" s="198"/>
      <c r="MJU670" s="198"/>
      <c r="MJV670" s="198"/>
      <c r="MJW670" s="198"/>
      <c r="MJX670" s="198"/>
      <c r="MJY670" s="198"/>
      <c r="MJZ670" s="198"/>
      <c r="MKA670" s="198"/>
      <c r="MKB670" s="198"/>
      <c r="MKC670" s="198"/>
      <c r="MKD670" s="198"/>
      <c r="MKE670" s="198"/>
      <c r="MKF670" s="198"/>
      <c r="MKG670" s="198"/>
      <c r="MKH670" s="198"/>
      <c r="MKI670" s="198"/>
      <c r="MKJ670" s="198"/>
      <c r="MKK670" s="198"/>
      <c r="MKL670" s="198"/>
      <c r="MKM670" s="198"/>
      <c r="MKN670" s="198"/>
      <c r="MKO670" s="198"/>
      <c r="MKP670" s="198"/>
      <c r="MKQ670" s="198"/>
      <c r="MKR670" s="198"/>
      <c r="MKS670" s="198"/>
      <c r="MKT670" s="198"/>
      <c r="MKU670" s="198"/>
      <c r="MKV670" s="198"/>
      <c r="MKW670" s="198"/>
      <c r="MKX670" s="198"/>
      <c r="MKY670" s="198"/>
      <c r="MKZ670" s="198"/>
      <c r="MLA670" s="198"/>
      <c r="MLB670" s="198"/>
      <c r="MLC670" s="198"/>
      <c r="MLD670" s="198"/>
      <c r="MLE670" s="198"/>
      <c r="MLF670" s="198"/>
      <c r="MLG670" s="198"/>
      <c r="MLH670" s="198"/>
      <c r="MLI670" s="198"/>
      <c r="MLJ670" s="198"/>
      <c r="MLK670" s="198"/>
      <c r="MLL670" s="198"/>
      <c r="MLM670" s="198"/>
      <c r="MLN670" s="198"/>
      <c r="MLO670" s="198"/>
      <c r="MLP670" s="198"/>
      <c r="MLQ670" s="198"/>
      <c r="MLR670" s="198"/>
      <c r="MLS670" s="198"/>
      <c r="MLT670" s="198"/>
      <c r="MLU670" s="198"/>
      <c r="MLV670" s="198"/>
      <c r="MLW670" s="198"/>
      <c r="MLX670" s="198"/>
      <c r="MLY670" s="198"/>
      <c r="MLZ670" s="198"/>
      <c r="MMA670" s="198"/>
      <c r="MMB670" s="198"/>
      <c r="MMC670" s="198"/>
      <c r="MMD670" s="198"/>
      <c r="MME670" s="198"/>
      <c r="MMF670" s="198"/>
      <c r="MMG670" s="198"/>
      <c r="MMH670" s="198"/>
      <c r="MMI670" s="198"/>
      <c r="MMJ670" s="198"/>
      <c r="MMK670" s="198"/>
      <c r="MML670" s="198"/>
      <c r="MMM670" s="198"/>
      <c r="MMN670" s="198"/>
      <c r="MMO670" s="198"/>
      <c r="MMP670" s="198"/>
      <c r="MMQ670" s="198"/>
      <c r="MMR670" s="198"/>
      <c r="MMS670" s="198"/>
      <c r="MMT670" s="198"/>
      <c r="MMU670" s="198"/>
      <c r="MMV670" s="198"/>
      <c r="MMW670" s="198"/>
      <c r="MMX670" s="198"/>
      <c r="MMY670" s="198"/>
      <c r="MMZ670" s="198"/>
      <c r="MNA670" s="198"/>
      <c r="MNB670" s="198"/>
      <c r="MNC670" s="198"/>
      <c r="MND670" s="198"/>
      <c r="MNE670" s="198"/>
      <c r="MNF670" s="198"/>
      <c r="MNG670" s="198"/>
      <c r="MNH670" s="198"/>
      <c r="MNI670" s="198"/>
      <c r="MNJ670" s="198"/>
      <c r="MNK670" s="198"/>
      <c r="MNL670" s="198"/>
      <c r="MNM670" s="198"/>
      <c r="MNN670" s="198"/>
      <c r="MNO670" s="198"/>
      <c r="MNP670" s="198"/>
      <c r="MNQ670" s="198"/>
      <c r="MNR670" s="198"/>
      <c r="MNS670" s="198"/>
      <c r="MNT670" s="198"/>
      <c r="MNU670" s="198"/>
      <c r="MNV670" s="198"/>
      <c r="MNW670" s="198"/>
      <c r="MNX670" s="198"/>
      <c r="MNY670" s="198"/>
      <c r="MNZ670" s="198"/>
      <c r="MOA670" s="198"/>
      <c r="MOB670" s="198"/>
      <c r="MOC670" s="198"/>
      <c r="MOD670" s="198"/>
      <c r="MOE670" s="198"/>
      <c r="MOF670" s="198"/>
      <c r="MOG670" s="198"/>
      <c r="MOH670" s="198"/>
      <c r="MOI670" s="198"/>
      <c r="MOJ670" s="198"/>
      <c r="MOK670" s="198"/>
      <c r="MOL670" s="198"/>
      <c r="MOM670" s="198"/>
      <c r="MON670" s="198"/>
      <c r="MOO670" s="198"/>
      <c r="MOP670" s="198"/>
      <c r="MOQ670" s="198"/>
      <c r="MOR670" s="198"/>
      <c r="MOS670" s="198"/>
      <c r="MOT670" s="198"/>
      <c r="MOU670" s="198"/>
      <c r="MOV670" s="198"/>
      <c r="MOW670" s="198"/>
      <c r="MOX670" s="198"/>
      <c r="MOY670" s="198"/>
      <c r="MOZ670" s="198"/>
      <c r="MPA670" s="198"/>
      <c r="MPB670" s="198"/>
      <c r="MPC670" s="198"/>
      <c r="MPD670" s="198"/>
      <c r="MPE670" s="198"/>
      <c r="MPF670" s="198"/>
      <c r="MPG670" s="198"/>
      <c r="MPH670" s="198"/>
      <c r="MPI670" s="198"/>
      <c r="MPJ670" s="198"/>
      <c r="MPK670" s="198"/>
      <c r="MPL670" s="198"/>
      <c r="MPM670" s="198"/>
      <c r="MPN670" s="198"/>
      <c r="MPO670" s="198"/>
      <c r="MPP670" s="198"/>
      <c r="MPQ670" s="198"/>
      <c r="MPR670" s="198"/>
      <c r="MPS670" s="198"/>
      <c r="MPT670" s="198"/>
      <c r="MPU670" s="198"/>
      <c r="MPV670" s="198"/>
      <c r="MPW670" s="198"/>
      <c r="MPX670" s="198"/>
      <c r="MPY670" s="198"/>
      <c r="MPZ670" s="198"/>
      <c r="MQA670" s="198"/>
      <c r="MQB670" s="198"/>
      <c r="MQC670" s="198"/>
      <c r="MQD670" s="198"/>
      <c r="MQE670" s="198"/>
      <c r="MQF670" s="198"/>
      <c r="MQG670" s="198"/>
      <c r="MQH670" s="198"/>
      <c r="MQI670" s="198"/>
      <c r="MQJ670" s="198"/>
      <c r="MQK670" s="198"/>
      <c r="MQL670" s="198"/>
      <c r="MQM670" s="198"/>
      <c r="MQN670" s="198"/>
      <c r="MQO670" s="198"/>
      <c r="MQP670" s="198"/>
      <c r="MQQ670" s="198"/>
      <c r="MQR670" s="198"/>
      <c r="MQS670" s="198"/>
      <c r="MQT670" s="198"/>
      <c r="MQU670" s="198"/>
      <c r="MQV670" s="198"/>
      <c r="MQW670" s="198"/>
      <c r="MQX670" s="198"/>
      <c r="MQY670" s="198"/>
      <c r="MQZ670" s="198"/>
      <c r="MRA670" s="198"/>
      <c r="MRB670" s="198"/>
      <c r="MRC670" s="198"/>
      <c r="MRD670" s="198"/>
      <c r="MRE670" s="198"/>
      <c r="MRF670" s="198"/>
      <c r="MRG670" s="198"/>
      <c r="MRH670" s="198"/>
      <c r="MRI670" s="198"/>
      <c r="MRJ670" s="198"/>
      <c r="MRK670" s="198"/>
      <c r="MRL670" s="198"/>
      <c r="MRM670" s="198"/>
      <c r="MRN670" s="198"/>
      <c r="MRO670" s="198"/>
      <c r="MRP670" s="198"/>
      <c r="MRQ670" s="198"/>
      <c r="MRR670" s="198"/>
      <c r="MRS670" s="198"/>
      <c r="MRT670" s="198"/>
      <c r="MRU670" s="198"/>
      <c r="MRV670" s="198"/>
      <c r="MRW670" s="198"/>
      <c r="MRX670" s="198"/>
      <c r="MRY670" s="198"/>
      <c r="MRZ670" s="198"/>
      <c r="MSA670" s="198"/>
      <c r="MSB670" s="198"/>
      <c r="MSC670" s="198"/>
      <c r="MSD670" s="198"/>
      <c r="MSE670" s="198"/>
      <c r="MSF670" s="198"/>
      <c r="MSG670" s="198"/>
      <c r="MSH670" s="198"/>
      <c r="MSI670" s="198"/>
      <c r="MSJ670" s="198"/>
      <c r="MSK670" s="198"/>
      <c r="MSL670" s="198"/>
      <c r="MSM670" s="198"/>
      <c r="MSN670" s="198"/>
      <c r="MSO670" s="198"/>
      <c r="MSP670" s="198"/>
      <c r="MSQ670" s="198"/>
      <c r="MSR670" s="198"/>
      <c r="MSS670" s="198"/>
      <c r="MST670" s="198"/>
      <c r="MSU670" s="198"/>
      <c r="MSV670" s="198"/>
      <c r="MSW670" s="198"/>
      <c r="MSX670" s="198"/>
      <c r="MSY670" s="198"/>
      <c r="MSZ670" s="198"/>
      <c r="MTA670" s="198"/>
      <c r="MTB670" s="198"/>
      <c r="MTC670" s="198"/>
      <c r="MTD670" s="198"/>
      <c r="MTE670" s="198"/>
      <c r="MTF670" s="198"/>
      <c r="MTG670" s="198"/>
      <c r="MTH670" s="198"/>
      <c r="MTI670" s="198"/>
      <c r="MTJ670" s="198"/>
      <c r="MTK670" s="198"/>
      <c r="MTL670" s="198"/>
      <c r="MTM670" s="198"/>
      <c r="MTN670" s="198"/>
      <c r="MTO670" s="198"/>
      <c r="MTP670" s="198"/>
      <c r="MTQ670" s="198"/>
      <c r="MTR670" s="198"/>
      <c r="MTS670" s="198"/>
      <c r="MTT670" s="198"/>
      <c r="MTU670" s="198"/>
      <c r="MTV670" s="198"/>
      <c r="MTW670" s="198"/>
      <c r="MTX670" s="198"/>
      <c r="MTY670" s="198"/>
      <c r="MTZ670" s="198"/>
      <c r="MUA670" s="198"/>
      <c r="MUB670" s="198"/>
      <c r="MUC670" s="198"/>
      <c r="MUD670" s="198"/>
      <c r="MUE670" s="198"/>
      <c r="MUF670" s="198"/>
      <c r="MUG670" s="198"/>
      <c r="MUH670" s="198"/>
      <c r="MUI670" s="198"/>
      <c r="MUJ670" s="198"/>
      <c r="MUK670" s="198"/>
      <c r="MUL670" s="198"/>
      <c r="MUM670" s="198"/>
      <c r="MUN670" s="198"/>
      <c r="MUO670" s="198"/>
      <c r="MUP670" s="198"/>
      <c r="MUQ670" s="198"/>
      <c r="MUR670" s="198"/>
      <c r="MUS670" s="198"/>
      <c r="MUT670" s="198"/>
      <c r="MUU670" s="198"/>
      <c r="MUV670" s="198"/>
      <c r="MUW670" s="198"/>
      <c r="MUX670" s="198"/>
      <c r="MUY670" s="198"/>
      <c r="MUZ670" s="198"/>
      <c r="MVA670" s="198"/>
      <c r="MVB670" s="198"/>
      <c r="MVC670" s="198"/>
      <c r="MVD670" s="198"/>
      <c r="MVE670" s="198"/>
      <c r="MVF670" s="198"/>
      <c r="MVG670" s="198"/>
      <c r="MVH670" s="198"/>
      <c r="MVI670" s="198"/>
      <c r="MVJ670" s="198"/>
      <c r="MVK670" s="198"/>
      <c r="MVL670" s="198"/>
      <c r="MVM670" s="198"/>
      <c r="MVN670" s="198"/>
      <c r="MVO670" s="198"/>
      <c r="MVP670" s="198"/>
      <c r="MVQ670" s="198"/>
      <c r="MVR670" s="198"/>
      <c r="MVS670" s="198"/>
      <c r="MVT670" s="198"/>
      <c r="MVU670" s="198"/>
      <c r="MVV670" s="198"/>
      <c r="MVW670" s="198"/>
      <c r="MVX670" s="198"/>
      <c r="MVY670" s="198"/>
      <c r="MVZ670" s="198"/>
      <c r="MWA670" s="198"/>
      <c r="MWB670" s="198"/>
      <c r="MWC670" s="198"/>
      <c r="MWD670" s="198"/>
      <c r="MWE670" s="198"/>
      <c r="MWF670" s="198"/>
      <c r="MWG670" s="198"/>
      <c r="MWH670" s="198"/>
      <c r="MWI670" s="198"/>
      <c r="MWJ670" s="198"/>
      <c r="MWK670" s="198"/>
      <c r="MWL670" s="198"/>
      <c r="MWM670" s="198"/>
      <c r="MWN670" s="198"/>
      <c r="MWO670" s="198"/>
      <c r="MWP670" s="198"/>
      <c r="MWQ670" s="198"/>
      <c r="MWR670" s="198"/>
      <c r="MWS670" s="198"/>
      <c r="MWT670" s="198"/>
      <c r="MWU670" s="198"/>
      <c r="MWV670" s="198"/>
      <c r="MWW670" s="198"/>
      <c r="MWX670" s="198"/>
      <c r="MWY670" s="198"/>
      <c r="MWZ670" s="198"/>
      <c r="MXA670" s="198"/>
      <c r="MXB670" s="198"/>
      <c r="MXC670" s="198"/>
      <c r="MXD670" s="198"/>
      <c r="MXE670" s="198"/>
      <c r="MXF670" s="198"/>
      <c r="MXG670" s="198"/>
      <c r="MXH670" s="198"/>
      <c r="MXI670" s="198"/>
      <c r="MXJ670" s="198"/>
      <c r="MXK670" s="198"/>
      <c r="MXL670" s="198"/>
      <c r="MXM670" s="198"/>
      <c r="MXN670" s="198"/>
      <c r="MXO670" s="198"/>
      <c r="MXP670" s="198"/>
      <c r="MXQ670" s="198"/>
      <c r="MXR670" s="198"/>
      <c r="MXS670" s="198"/>
      <c r="MXT670" s="198"/>
      <c r="MXU670" s="198"/>
      <c r="MXV670" s="198"/>
      <c r="MXW670" s="198"/>
      <c r="MXX670" s="198"/>
      <c r="MXY670" s="198"/>
      <c r="MXZ670" s="198"/>
      <c r="MYA670" s="198"/>
      <c r="MYB670" s="198"/>
      <c r="MYC670" s="198"/>
      <c r="MYD670" s="198"/>
      <c r="MYE670" s="198"/>
      <c r="MYF670" s="198"/>
      <c r="MYG670" s="198"/>
      <c r="MYH670" s="198"/>
      <c r="MYI670" s="198"/>
      <c r="MYJ670" s="198"/>
      <c r="MYK670" s="198"/>
      <c r="MYL670" s="198"/>
      <c r="MYM670" s="198"/>
      <c r="MYN670" s="198"/>
      <c r="MYO670" s="198"/>
      <c r="MYP670" s="198"/>
      <c r="MYQ670" s="198"/>
      <c r="MYR670" s="198"/>
      <c r="MYS670" s="198"/>
      <c r="MYT670" s="198"/>
      <c r="MYU670" s="198"/>
      <c r="MYV670" s="198"/>
      <c r="MYW670" s="198"/>
      <c r="MYX670" s="198"/>
      <c r="MYY670" s="198"/>
      <c r="MYZ670" s="198"/>
      <c r="MZA670" s="198"/>
      <c r="MZB670" s="198"/>
      <c r="MZC670" s="198"/>
      <c r="MZD670" s="198"/>
      <c r="MZE670" s="198"/>
      <c r="MZF670" s="198"/>
      <c r="MZG670" s="198"/>
      <c r="MZH670" s="198"/>
      <c r="MZI670" s="198"/>
      <c r="MZJ670" s="198"/>
      <c r="MZK670" s="198"/>
      <c r="MZL670" s="198"/>
      <c r="MZM670" s="198"/>
      <c r="MZN670" s="198"/>
      <c r="MZO670" s="198"/>
      <c r="MZP670" s="198"/>
      <c r="MZQ670" s="198"/>
      <c r="MZR670" s="198"/>
      <c r="MZS670" s="198"/>
      <c r="MZT670" s="198"/>
      <c r="MZU670" s="198"/>
      <c r="MZV670" s="198"/>
      <c r="MZW670" s="198"/>
      <c r="MZX670" s="198"/>
      <c r="MZY670" s="198"/>
      <c r="MZZ670" s="198"/>
      <c r="NAA670" s="198"/>
      <c r="NAB670" s="198"/>
      <c r="NAC670" s="198"/>
      <c r="NAD670" s="198"/>
      <c r="NAE670" s="198"/>
      <c r="NAF670" s="198"/>
      <c r="NAG670" s="198"/>
      <c r="NAH670" s="198"/>
      <c r="NAI670" s="198"/>
      <c r="NAJ670" s="198"/>
      <c r="NAK670" s="198"/>
      <c r="NAL670" s="198"/>
      <c r="NAM670" s="198"/>
      <c r="NAN670" s="198"/>
      <c r="NAO670" s="198"/>
      <c r="NAP670" s="198"/>
      <c r="NAQ670" s="198"/>
      <c r="NAR670" s="198"/>
      <c r="NAS670" s="198"/>
      <c r="NAT670" s="198"/>
      <c r="NAU670" s="198"/>
      <c r="NAV670" s="198"/>
      <c r="NAW670" s="198"/>
      <c r="NAX670" s="198"/>
      <c r="NAY670" s="198"/>
      <c r="NAZ670" s="198"/>
      <c r="NBA670" s="198"/>
      <c r="NBB670" s="198"/>
      <c r="NBC670" s="198"/>
      <c r="NBD670" s="198"/>
      <c r="NBE670" s="198"/>
      <c r="NBF670" s="198"/>
      <c r="NBG670" s="198"/>
      <c r="NBH670" s="198"/>
      <c r="NBI670" s="198"/>
      <c r="NBJ670" s="198"/>
      <c r="NBK670" s="198"/>
      <c r="NBL670" s="198"/>
      <c r="NBM670" s="198"/>
      <c r="NBN670" s="198"/>
      <c r="NBO670" s="198"/>
      <c r="NBP670" s="198"/>
      <c r="NBQ670" s="198"/>
      <c r="NBR670" s="198"/>
      <c r="NBS670" s="198"/>
      <c r="NBT670" s="198"/>
      <c r="NBU670" s="198"/>
      <c r="NBV670" s="198"/>
      <c r="NBW670" s="198"/>
      <c r="NBX670" s="198"/>
      <c r="NBY670" s="198"/>
      <c r="NBZ670" s="198"/>
      <c r="NCA670" s="198"/>
      <c r="NCB670" s="198"/>
      <c r="NCC670" s="198"/>
      <c r="NCD670" s="198"/>
      <c r="NCE670" s="198"/>
      <c r="NCF670" s="198"/>
      <c r="NCG670" s="198"/>
      <c r="NCH670" s="198"/>
      <c r="NCI670" s="198"/>
      <c r="NCJ670" s="198"/>
      <c r="NCK670" s="198"/>
      <c r="NCL670" s="198"/>
      <c r="NCM670" s="198"/>
      <c r="NCN670" s="198"/>
      <c r="NCO670" s="198"/>
      <c r="NCP670" s="198"/>
      <c r="NCQ670" s="198"/>
      <c r="NCR670" s="198"/>
      <c r="NCS670" s="198"/>
      <c r="NCT670" s="198"/>
      <c r="NCU670" s="198"/>
      <c r="NCV670" s="198"/>
      <c r="NCW670" s="198"/>
      <c r="NCX670" s="198"/>
      <c r="NCY670" s="198"/>
      <c r="NCZ670" s="198"/>
      <c r="NDA670" s="198"/>
      <c r="NDB670" s="198"/>
      <c r="NDC670" s="198"/>
      <c r="NDD670" s="198"/>
      <c r="NDE670" s="198"/>
      <c r="NDF670" s="198"/>
      <c r="NDG670" s="198"/>
      <c r="NDH670" s="198"/>
      <c r="NDI670" s="198"/>
      <c r="NDJ670" s="198"/>
      <c r="NDK670" s="198"/>
      <c r="NDL670" s="198"/>
      <c r="NDM670" s="198"/>
      <c r="NDN670" s="198"/>
      <c r="NDO670" s="198"/>
      <c r="NDP670" s="198"/>
      <c r="NDQ670" s="198"/>
      <c r="NDR670" s="198"/>
      <c r="NDS670" s="198"/>
      <c r="NDT670" s="198"/>
      <c r="NDU670" s="198"/>
      <c r="NDV670" s="198"/>
      <c r="NDW670" s="198"/>
      <c r="NDX670" s="198"/>
      <c r="NDY670" s="198"/>
      <c r="NDZ670" s="198"/>
      <c r="NEA670" s="198"/>
      <c r="NEB670" s="198"/>
      <c r="NEC670" s="198"/>
      <c r="NED670" s="198"/>
      <c r="NEE670" s="198"/>
      <c r="NEF670" s="198"/>
      <c r="NEG670" s="198"/>
      <c r="NEH670" s="198"/>
      <c r="NEI670" s="198"/>
      <c r="NEJ670" s="198"/>
      <c r="NEK670" s="198"/>
      <c r="NEL670" s="198"/>
      <c r="NEM670" s="198"/>
      <c r="NEN670" s="198"/>
      <c r="NEO670" s="198"/>
      <c r="NEP670" s="198"/>
      <c r="NEQ670" s="198"/>
      <c r="NER670" s="198"/>
      <c r="NES670" s="198"/>
      <c r="NET670" s="198"/>
      <c r="NEU670" s="198"/>
      <c r="NEV670" s="198"/>
      <c r="NEW670" s="198"/>
      <c r="NEX670" s="198"/>
      <c r="NEY670" s="198"/>
      <c r="NEZ670" s="198"/>
      <c r="NFA670" s="198"/>
      <c r="NFB670" s="198"/>
      <c r="NFC670" s="198"/>
      <c r="NFD670" s="198"/>
      <c r="NFE670" s="198"/>
      <c r="NFF670" s="198"/>
      <c r="NFG670" s="198"/>
      <c r="NFH670" s="198"/>
      <c r="NFI670" s="198"/>
      <c r="NFJ670" s="198"/>
      <c r="NFK670" s="198"/>
      <c r="NFL670" s="198"/>
      <c r="NFM670" s="198"/>
      <c r="NFN670" s="198"/>
      <c r="NFO670" s="198"/>
      <c r="NFP670" s="198"/>
      <c r="NFQ670" s="198"/>
      <c r="NFR670" s="198"/>
      <c r="NFS670" s="198"/>
      <c r="NFT670" s="198"/>
      <c r="NFU670" s="198"/>
      <c r="NFV670" s="198"/>
      <c r="NFW670" s="198"/>
      <c r="NFX670" s="198"/>
      <c r="NFY670" s="198"/>
      <c r="NFZ670" s="198"/>
      <c r="NGA670" s="198"/>
      <c r="NGB670" s="198"/>
      <c r="NGC670" s="198"/>
      <c r="NGD670" s="198"/>
      <c r="NGE670" s="198"/>
      <c r="NGF670" s="198"/>
      <c r="NGG670" s="198"/>
      <c r="NGH670" s="198"/>
      <c r="NGI670" s="198"/>
      <c r="NGJ670" s="198"/>
      <c r="NGK670" s="198"/>
      <c r="NGL670" s="198"/>
      <c r="NGM670" s="198"/>
      <c r="NGN670" s="198"/>
      <c r="NGO670" s="198"/>
      <c r="NGP670" s="198"/>
      <c r="NGQ670" s="198"/>
      <c r="NGR670" s="198"/>
      <c r="NGS670" s="198"/>
      <c r="NGT670" s="198"/>
      <c r="NGU670" s="198"/>
      <c r="NGV670" s="198"/>
      <c r="NGW670" s="198"/>
      <c r="NGX670" s="198"/>
      <c r="NGY670" s="198"/>
      <c r="NGZ670" s="198"/>
      <c r="NHA670" s="198"/>
      <c r="NHB670" s="198"/>
      <c r="NHC670" s="198"/>
      <c r="NHD670" s="198"/>
      <c r="NHE670" s="198"/>
      <c r="NHF670" s="198"/>
      <c r="NHG670" s="198"/>
      <c r="NHH670" s="198"/>
      <c r="NHI670" s="198"/>
      <c r="NHJ670" s="198"/>
      <c r="NHK670" s="198"/>
      <c r="NHL670" s="198"/>
      <c r="NHM670" s="198"/>
      <c r="NHN670" s="198"/>
      <c r="NHO670" s="198"/>
      <c r="NHP670" s="198"/>
      <c r="NHQ670" s="198"/>
      <c r="NHR670" s="198"/>
      <c r="NHS670" s="198"/>
      <c r="NHT670" s="198"/>
      <c r="NHU670" s="198"/>
      <c r="NHV670" s="198"/>
      <c r="NHW670" s="198"/>
      <c r="NHX670" s="198"/>
      <c r="NHY670" s="198"/>
      <c r="NHZ670" s="198"/>
      <c r="NIA670" s="198"/>
      <c r="NIB670" s="198"/>
      <c r="NIC670" s="198"/>
      <c r="NID670" s="198"/>
      <c r="NIE670" s="198"/>
      <c r="NIF670" s="198"/>
      <c r="NIG670" s="198"/>
      <c r="NIH670" s="198"/>
      <c r="NII670" s="198"/>
      <c r="NIJ670" s="198"/>
      <c r="NIK670" s="198"/>
      <c r="NIL670" s="198"/>
      <c r="NIM670" s="198"/>
      <c r="NIN670" s="198"/>
      <c r="NIO670" s="198"/>
      <c r="NIP670" s="198"/>
      <c r="NIQ670" s="198"/>
      <c r="NIR670" s="198"/>
      <c r="NIS670" s="198"/>
      <c r="NIT670" s="198"/>
      <c r="NIU670" s="198"/>
      <c r="NIV670" s="198"/>
      <c r="NIW670" s="198"/>
      <c r="NIX670" s="198"/>
      <c r="NIY670" s="198"/>
      <c r="NIZ670" s="198"/>
      <c r="NJA670" s="198"/>
      <c r="NJB670" s="198"/>
      <c r="NJC670" s="198"/>
      <c r="NJD670" s="198"/>
      <c r="NJE670" s="198"/>
      <c r="NJF670" s="198"/>
      <c r="NJG670" s="198"/>
      <c r="NJH670" s="198"/>
      <c r="NJI670" s="198"/>
      <c r="NJJ670" s="198"/>
      <c r="NJK670" s="198"/>
      <c r="NJL670" s="198"/>
      <c r="NJM670" s="198"/>
      <c r="NJN670" s="198"/>
      <c r="NJO670" s="198"/>
      <c r="NJP670" s="198"/>
      <c r="NJQ670" s="198"/>
      <c r="NJR670" s="198"/>
      <c r="NJS670" s="198"/>
      <c r="NJT670" s="198"/>
      <c r="NJU670" s="198"/>
      <c r="NJV670" s="198"/>
      <c r="NJW670" s="198"/>
      <c r="NJX670" s="198"/>
      <c r="NJY670" s="198"/>
      <c r="NJZ670" s="198"/>
      <c r="NKA670" s="198"/>
      <c r="NKB670" s="198"/>
      <c r="NKC670" s="198"/>
      <c r="NKD670" s="198"/>
      <c r="NKE670" s="198"/>
      <c r="NKF670" s="198"/>
      <c r="NKG670" s="198"/>
      <c r="NKH670" s="198"/>
      <c r="NKI670" s="198"/>
      <c r="NKJ670" s="198"/>
      <c r="NKK670" s="198"/>
      <c r="NKL670" s="198"/>
      <c r="NKM670" s="198"/>
      <c r="NKN670" s="198"/>
      <c r="NKO670" s="198"/>
      <c r="NKP670" s="198"/>
      <c r="NKQ670" s="198"/>
      <c r="NKR670" s="198"/>
      <c r="NKS670" s="198"/>
      <c r="NKT670" s="198"/>
      <c r="NKU670" s="198"/>
      <c r="NKV670" s="198"/>
      <c r="NKW670" s="198"/>
      <c r="NKX670" s="198"/>
      <c r="NKY670" s="198"/>
      <c r="NKZ670" s="198"/>
      <c r="NLA670" s="198"/>
      <c r="NLB670" s="198"/>
      <c r="NLC670" s="198"/>
      <c r="NLD670" s="198"/>
      <c r="NLE670" s="198"/>
      <c r="NLF670" s="198"/>
      <c r="NLG670" s="198"/>
      <c r="NLH670" s="198"/>
      <c r="NLI670" s="198"/>
      <c r="NLJ670" s="198"/>
      <c r="NLK670" s="198"/>
      <c r="NLL670" s="198"/>
      <c r="NLM670" s="198"/>
      <c r="NLN670" s="198"/>
      <c r="NLO670" s="198"/>
      <c r="NLP670" s="198"/>
      <c r="NLQ670" s="198"/>
      <c r="NLR670" s="198"/>
      <c r="NLS670" s="198"/>
      <c r="NLT670" s="198"/>
      <c r="NLU670" s="198"/>
      <c r="NLV670" s="198"/>
      <c r="NLW670" s="198"/>
      <c r="NLX670" s="198"/>
      <c r="NLY670" s="198"/>
      <c r="NLZ670" s="198"/>
      <c r="NMA670" s="198"/>
      <c r="NMB670" s="198"/>
      <c r="NMC670" s="198"/>
      <c r="NMD670" s="198"/>
      <c r="NME670" s="198"/>
      <c r="NMF670" s="198"/>
      <c r="NMG670" s="198"/>
      <c r="NMH670" s="198"/>
      <c r="NMI670" s="198"/>
      <c r="NMJ670" s="198"/>
      <c r="NMK670" s="198"/>
      <c r="NML670" s="198"/>
      <c r="NMM670" s="198"/>
      <c r="NMN670" s="198"/>
      <c r="NMO670" s="198"/>
      <c r="NMP670" s="198"/>
      <c r="NMQ670" s="198"/>
      <c r="NMR670" s="198"/>
      <c r="NMS670" s="198"/>
      <c r="NMT670" s="198"/>
      <c r="NMU670" s="198"/>
      <c r="NMV670" s="198"/>
      <c r="NMW670" s="198"/>
      <c r="NMX670" s="198"/>
      <c r="NMY670" s="198"/>
      <c r="NMZ670" s="198"/>
      <c r="NNA670" s="198"/>
      <c r="NNB670" s="198"/>
      <c r="NNC670" s="198"/>
      <c r="NND670" s="198"/>
      <c r="NNE670" s="198"/>
      <c r="NNF670" s="198"/>
      <c r="NNG670" s="198"/>
      <c r="NNH670" s="198"/>
      <c r="NNI670" s="198"/>
      <c r="NNJ670" s="198"/>
      <c r="NNK670" s="198"/>
      <c r="NNL670" s="198"/>
      <c r="NNM670" s="198"/>
      <c r="NNN670" s="198"/>
      <c r="NNO670" s="198"/>
      <c r="NNP670" s="198"/>
      <c r="NNQ670" s="198"/>
      <c r="NNR670" s="198"/>
      <c r="NNS670" s="198"/>
      <c r="NNT670" s="198"/>
      <c r="NNU670" s="198"/>
      <c r="NNV670" s="198"/>
      <c r="NNW670" s="198"/>
      <c r="NNX670" s="198"/>
      <c r="NNY670" s="198"/>
      <c r="NNZ670" s="198"/>
      <c r="NOA670" s="198"/>
      <c r="NOB670" s="198"/>
      <c r="NOC670" s="198"/>
      <c r="NOD670" s="198"/>
      <c r="NOE670" s="198"/>
      <c r="NOF670" s="198"/>
      <c r="NOG670" s="198"/>
      <c r="NOH670" s="198"/>
      <c r="NOI670" s="198"/>
      <c r="NOJ670" s="198"/>
      <c r="NOK670" s="198"/>
      <c r="NOL670" s="198"/>
      <c r="NOM670" s="198"/>
      <c r="NON670" s="198"/>
      <c r="NOO670" s="198"/>
      <c r="NOP670" s="198"/>
      <c r="NOQ670" s="198"/>
      <c r="NOR670" s="198"/>
      <c r="NOS670" s="198"/>
      <c r="NOT670" s="198"/>
      <c r="NOU670" s="198"/>
      <c r="NOV670" s="198"/>
      <c r="NOW670" s="198"/>
      <c r="NOX670" s="198"/>
      <c r="NOY670" s="198"/>
      <c r="NOZ670" s="198"/>
      <c r="NPA670" s="198"/>
      <c r="NPB670" s="198"/>
      <c r="NPC670" s="198"/>
      <c r="NPD670" s="198"/>
      <c r="NPE670" s="198"/>
      <c r="NPF670" s="198"/>
      <c r="NPG670" s="198"/>
      <c r="NPH670" s="198"/>
      <c r="NPI670" s="198"/>
      <c r="NPJ670" s="198"/>
      <c r="NPK670" s="198"/>
      <c r="NPL670" s="198"/>
      <c r="NPM670" s="198"/>
      <c r="NPN670" s="198"/>
      <c r="NPO670" s="198"/>
      <c r="NPP670" s="198"/>
      <c r="NPQ670" s="198"/>
      <c r="NPR670" s="198"/>
      <c r="NPS670" s="198"/>
      <c r="NPT670" s="198"/>
      <c r="NPU670" s="198"/>
      <c r="NPV670" s="198"/>
      <c r="NPW670" s="198"/>
      <c r="NPX670" s="198"/>
      <c r="NPY670" s="198"/>
      <c r="NPZ670" s="198"/>
      <c r="NQA670" s="198"/>
      <c r="NQB670" s="198"/>
      <c r="NQC670" s="198"/>
      <c r="NQD670" s="198"/>
      <c r="NQE670" s="198"/>
      <c r="NQF670" s="198"/>
      <c r="NQG670" s="198"/>
      <c r="NQH670" s="198"/>
      <c r="NQI670" s="198"/>
      <c r="NQJ670" s="198"/>
      <c r="NQK670" s="198"/>
      <c r="NQL670" s="198"/>
      <c r="NQM670" s="198"/>
      <c r="NQN670" s="198"/>
      <c r="NQO670" s="198"/>
      <c r="NQP670" s="198"/>
      <c r="NQQ670" s="198"/>
      <c r="NQR670" s="198"/>
      <c r="NQS670" s="198"/>
      <c r="NQT670" s="198"/>
      <c r="NQU670" s="198"/>
      <c r="NQV670" s="198"/>
      <c r="NQW670" s="198"/>
      <c r="NQX670" s="198"/>
      <c r="NQY670" s="198"/>
      <c r="NQZ670" s="198"/>
      <c r="NRA670" s="198"/>
      <c r="NRB670" s="198"/>
      <c r="NRC670" s="198"/>
      <c r="NRD670" s="198"/>
      <c r="NRE670" s="198"/>
      <c r="NRF670" s="198"/>
      <c r="NRG670" s="198"/>
      <c r="NRH670" s="198"/>
      <c r="NRI670" s="198"/>
      <c r="NRJ670" s="198"/>
      <c r="NRK670" s="198"/>
      <c r="NRL670" s="198"/>
      <c r="NRM670" s="198"/>
      <c r="NRN670" s="198"/>
      <c r="NRO670" s="198"/>
      <c r="NRP670" s="198"/>
      <c r="NRQ670" s="198"/>
      <c r="NRR670" s="198"/>
      <c r="NRS670" s="198"/>
      <c r="NRT670" s="198"/>
      <c r="NRU670" s="198"/>
      <c r="NRV670" s="198"/>
      <c r="NRW670" s="198"/>
      <c r="NRX670" s="198"/>
      <c r="NRY670" s="198"/>
      <c r="NRZ670" s="198"/>
      <c r="NSA670" s="198"/>
      <c r="NSB670" s="198"/>
      <c r="NSC670" s="198"/>
      <c r="NSD670" s="198"/>
      <c r="NSE670" s="198"/>
      <c r="NSF670" s="198"/>
      <c r="NSG670" s="198"/>
      <c r="NSH670" s="198"/>
      <c r="NSI670" s="198"/>
      <c r="NSJ670" s="198"/>
      <c r="NSK670" s="198"/>
      <c r="NSL670" s="198"/>
      <c r="NSM670" s="198"/>
      <c r="NSN670" s="198"/>
      <c r="NSO670" s="198"/>
      <c r="NSP670" s="198"/>
      <c r="NSQ670" s="198"/>
      <c r="NSR670" s="198"/>
      <c r="NSS670" s="198"/>
      <c r="NST670" s="198"/>
      <c r="NSU670" s="198"/>
      <c r="NSV670" s="198"/>
      <c r="NSW670" s="198"/>
      <c r="NSX670" s="198"/>
      <c r="NSY670" s="198"/>
      <c r="NSZ670" s="198"/>
      <c r="NTA670" s="198"/>
      <c r="NTB670" s="198"/>
      <c r="NTC670" s="198"/>
      <c r="NTD670" s="198"/>
      <c r="NTE670" s="198"/>
      <c r="NTF670" s="198"/>
      <c r="NTG670" s="198"/>
      <c r="NTH670" s="198"/>
      <c r="NTI670" s="198"/>
      <c r="NTJ670" s="198"/>
      <c r="NTK670" s="198"/>
      <c r="NTL670" s="198"/>
      <c r="NTM670" s="198"/>
      <c r="NTN670" s="198"/>
      <c r="NTO670" s="198"/>
      <c r="NTP670" s="198"/>
      <c r="NTQ670" s="198"/>
      <c r="NTR670" s="198"/>
      <c r="NTS670" s="198"/>
      <c r="NTT670" s="198"/>
      <c r="NTU670" s="198"/>
      <c r="NTV670" s="198"/>
      <c r="NTW670" s="198"/>
      <c r="NTX670" s="198"/>
      <c r="NTY670" s="198"/>
      <c r="NTZ670" s="198"/>
      <c r="NUA670" s="198"/>
      <c r="NUB670" s="198"/>
      <c r="NUC670" s="198"/>
      <c r="NUD670" s="198"/>
      <c r="NUE670" s="198"/>
      <c r="NUF670" s="198"/>
      <c r="NUG670" s="198"/>
      <c r="NUH670" s="198"/>
      <c r="NUI670" s="198"/>
      <c r="NUJ670" s="198"/>
      <c r="NUK670" s="198"/>
      <c r="NUL670" s="198"/>
      <c r="NUM670" s="198"/>
      <c r="NUN670" s="198"/>
      <c r="NUO670" s="198"/>
      <c r="NUP670" s="198"/>
      <c r="NUQ670" s="198"/>
      <c r="NUR670" s="198"/>
      <c r="NUS670" s="198"/>
      <c r="NUT670" s="198"/>
      <c r="NUU670" s="198"/>
      <c r="NUV670" s="198"/>
      <c r="NUW670" s="198"/>
      <c r="NUX670" s="198"/>
      <c r="NUY670" s="198"/>
      <c r="NUZ670" s="198"/>
      <c r="NVA670" s="198"/>
      <c r="NVB670" s="198"/>
      <c r="NVC670" s="198"/>
      <c r="NVD670" s="198"/>
      <c r="NVE670" s="198"/>
      <c r="NVF670" s="198"/>
      <c r="NVG670" s="198"/>
      <c r="NVH670" s="198"/>
      <c r="NVI670" s="198"/>
      <c r="NVJ670" s="198"/>
      <c r="NVK670" s="198"/>
      <c r="NVL670" s="198"/>
      <c r="NVM670" s="198"/>
      <c r="NVN670" s="198"/>
      <c r="NVO670" s="198"/>
      <c r="NVP670" s="198"/>
      <c r="NVQ670" s="198"/>
      <c r="NVR670" s="198"/>
      <c r="NVS670" s="198"/>
      <c r="NVT670" s="198"/>
      <c r="NVU670" s="198"/>
      <c r="NVV670" s="198"/>
      <c r="NVW670" s="198"/>
      <c r="NVX670" s="198"/>
      <c r="NVY670" s="198"/>
      <c r="NVZ670" s="198"/>
      <c r="NWA670" s="198"/>
      <c r="NWB670" s="198"/>
      <c r="NWC670" s="198"/>
      <c r="NWD670" s="198"/>
      <c r="NWE670" s="198"/>
      <c r="NWF670" s="198"/>
      <c r="NWG670" s="198"/>
      <c r="NWH670" s="198"/>
      <c r="NWI670" s="198"/>
      <c r="NWJ670" s="198"/>
      <c r="NWK670" s="198"/>
      <c r="NWL670" s="198"/>
      <c r="NWM670" s="198"/>
      <c r="NWN670" s="198"/>
      <c r="NWO670" s="198"/>
      <c r="NWP670" s="198"/>
      <c r="NWQ670" s="198"/>
      <c r="NWR670" s="198"/>
      <c r="NWS670" s="198"/>
      <c r="NWT670" s="198"/>
      <c r="NWU670" s="198"/>
      <c r="NWV670" s="198"/>
      <c r="NWW670" s="198"/>
      <c r="NWX670" s="198"/>
      <c r="NWY670" s="198"/>
      <c r="NWZ670" s="198"/>
      <c r="NXA670" s="198"/>
      <c r="NXB670" s="198"/>
      <c r="NXC670" s="198"/>
      <c r="NXD670" s="198"/>
      <c r="NXE670" s="198"/>
      <c r="NXF670" s="198"/>
      <c r="NXG670" s="198"/>
      <c r="NXH670" s="198"/>
      <c r="NXI670" s="198"/>
      <c r="NXJ670" s="198"/>
      <c r="NXK670" s="198"/>
      <c r="NXL670" s="198"/>
      <c r="NXM670" s="198"/>
      <c r="NXN670" s="198"/>
      <c r="NXO670" s="198"/>
      <c r="NXP670" s="198"/>
      <c r="NXQ670" s="198"/>
      <c r="NXR670" s="198"/>
      <c r="NXS670" s="198"/>
      <c r="NXT670" s="198"/>
      <c r="NXU670" s="198"/>
      <c r="NXV670" s="198"/>
      <c r="NXW670" s="198"/>
      <c r="NXX670" s="198"/>
      <c r="NXY670" s="198"/>
      <c r="NXZ670" s="198"/>
      <c r="NYA670" s="198"/>
      <c r="NYB670" s="198"/>
      <c r="NYC670" s="198"/>
      <c r="NYD670" s="198"/>
      <c r="NYE670" s="198"/>
      <c r="NYF670" s="198"/>
      <c r="NYG670" s="198"/>
      <c r="NYH670" s="198"/>
      <c r="NYI670" s="198"/>
      <c r="NYJ670" s="198"/>
      <c r="NYK670" s="198"/>
      <c r="NYL670" s="198"/>
      <c r="NYM670" s="198"/>
      <c r="NYN670" s="198"/>
      <c r="NYO670" s="198"/>
      <c r="NYP670" s="198"/>
      <c r="NYQ670" s="198"/>
      <c r="NYR670" s="198"/>
      <c r="NYS670" s="198"/>
      <c r="NYT670" s="198"/>
      <c r="NYU670" s="198"/>
      <c r="NYV670" s="198"/>
      <c r="NYW670" s="198"/>
      <c r="NYX670" s="198"/>
      <c r="NYY670" s="198"/>
      <c r="NYZ670" s="198"/>
      <c r="NZA670" s="198"/>
      <c r="NZB670" s="198"/>
      <c r="NZC670" s="198"/>
      <c r="NZD670" s="198"/>
      <c r="NZE670" s="198"/>
      <c r="NZF670" s="198"/>
      <c r="NZG670" s="198"/>
      <c r="NZH670" s="198"/>
      <c r="NZI670" s="198"/>
      <c r="NZJ670" s="198"/>
      <c r="NZK670" s="198"/>
      <c r="NZL670" s="198"/>
      <c r="NZM670" s="198"/>
      <c r="NZN670" s="198"/>
      <c r="NZO670" s="198"/>
      <c r="NZP670" s="198"/>
      <c r="NZQ670" s="198"/>
      <c r="NZR670" s="198"/>
      <c r="NZS670" s="198"/>
      <c r="NZT670" s="198"/>
      <c r="NZU670" s="198"/>
      <c r="NZV670" s="198"/>
      <c r="NZW670" s="198"/>
      <c r="NZX670" s="198"/>
      <c r="NZY670" s="198"/>
      <c r="NZZ670" s="198"/>
      <c r="OAA670" s="198"/>
      <c r="OAB670" s="198"/>
      <c r="OAC670" s="198"/>
      <c r="OAD670" s="198"/>
      <c r="OAE670" s="198"/>
      <c r="OAF670" s="198"/>
      <c r="OAG670" s="198"/>
      <c r="OAH670" s="198"/>
      <c r="OAI670" s="198"/>
      <c r="OAJ670" s="198"/>
      <c r="OAK670" s="198"/>
      <c r="OAL670" s="198"/>
      <c r="OAM670" s="198"/>
      <c r="OAN670" s="198"/>
      <c r="OAO670" s="198"/>
      <c r="OAP670" s="198"/>
      <c r="OAQ670" s="198"/>
      <c r="OAR670" s="198"/>
      <c r="OAS670" s="198"/>
      <c r="OAT670" s="198"/>
      <c r="OAU670" s="198"/>
      <c r="OAV670" s="198"/>
      <c r="OAW670" s="198"/>
      <c r="OAX670" s="198"/>
      <c r="OAY670" s="198"/>
      <c r="OAZ670" s="198"/>
      <c r="OBA670" s="198"/>
      <c r="OBB670" s="198"/>
      <c r="OBC670" s="198"/>
      <c r="OBD670" s="198"/>
      <c r="OBE670" s="198"/>
      <c r="OBF670" s="198"/>
      <c r="OBG670" s="198"/>
      <c r="OBH670" s="198"/>
      <c r="OBI670" s="198"/>
      <c r="OBJ670" s="198"/>
      <c r="OBK670" s="198"/>
      <c r="OBL670" s="198"/>
      <c r="OBM670" s="198"/>
      <c r="OBN670" s="198"/>
      <c r="OBO670" s="198"/>
      <c r="OBP670" s="198"/>
      <c r="OBQ670" s="198"/>
      <c r="OBR670" s="198"/>
      <c r="OBS670" s="198"/>
      <c r="OBT670" s="198"/>
      <c r="OBU670" s="198"/>
      <c r="OBV670" s="198"/>
      <c r="OBW670" s="198"/>
      <c r="OBX670" s="198"/>
      <c r="OBY670" s="198"/>
      <c r="OBZ670" s="198"/>
      <c r="OCA670" s="198"/>
      <c r="OCB670" s="198"/>
      <c r="OCC670" s="198"/>
      <c r="OCD670" s="198"/>
      <c r="OCE670" s="198"/>
      <c r="OCF670" s="198"/>
      <c r="OCG670" s="198"/>
      <c r="OCH670" s="198"/>
      <c r="OCI670" s="198"/>
      <c r="OCJ670" s="198"/>
      <c r="OCK670" s="198"/>
      <c r="OCL670" s="198"/>
      <c r="OCM670" s="198"/>
      <c r="OCN670" s="198"/>
      <c r="OCO670" s="198"/>
      <c r="OCP670" s="198"/>
      <c r="OCQ670" s="198"/>
      <c r="OCR670" s="198"/>
      <c r="OCS670" s="198"/>
      <c r="OCT670" s="198"/>
      <c r="OCU670" s="198"/>
      <c r="OCV670" s="198"/>
      <c r="OCW670" s="198"/>
      <c r="OCX670" s="198"/>
      <c r="OCY670" s="198"/>
      <c r="OCZ670" s="198"/>
      <c r="ODA670" s="198"/>
      <c r="ODB670" s="198"/>
      <c r="ODC670" s="198"/>
      <c r="ODD670" s="198"/>
      <c r="ODE670" s="198"/>
      <c r="ODF670" s="198"/>
      <c r="ODG670" s="198"/>
      <c r="ODH670" s="198"/>
      <c r="ODI670" s="198"/>
      <c r="ODJ670" s="198"/>
      <c r="ODK670" s="198"/>
      <c r="ODL670" s="198"/>
      <c r="ODM670" s="198"/>
      <c r="ODN670" s="198"/>
      <c r="ODO670" s="198"/>
      <c r="ODP670" s="198"/>
      <c r="ODQ670" s="198"/>
      <c r="ODR670" s="198"/>
      <c r="ODS670" s="198"/>
      <c r="ODT670" s="198"/>
      <c r="ODU670" s="198"/>
      <c r="ODV670" s="198"/>
      <c r="ODW670" s="198"/>
      <c r="ODX670" s="198"/>
      <c r="ODY670" s="198"/>
      <c r="ODZ670" s="198"/>
      <c r="OEA670" s="198"/>
      <c r="OEB670" s="198"/>
      <c r="OEC670" s="198"/>
      <c r="OED670" s="198"/>
      <c r="OEE670" s="198"/>
      <c r="OEF670" s="198"/>
      <c r="OEG670" s="198"/>
      <c r="OEH670" s="198"/>
      <c r="OEI670" s="198"/>
      <c r="OEJ670" s="198"/>
      <c r="OEK670" s="198"/>
      <c r="OEL670" s="198"/>
      <c r="OEM670" s="198"/>
      <c r="OEN670" s="198"/>
      <c r="OEO670" s="198"/>
      <c r="OEP670" s="198"/>
      <c r="OEQ670" s="198"/>
      <c r="OER670" s="198"/>
      <c r="OES670" s="198"/>
      <c r="OET670" s="198"/>
      <c r="OEU670" s="198"/>
      <c r="OEV670" s="198"/>
      <c r="OEW670" s="198"/>
      <c r="OEX670" s="198"/>
      <c r="OEY670" s="198"/>
      <c r="OEZ670" s="198"/>
      <c r="OFA670" s="198"/>
      <c r="OFB670" s="198"/>
      <c r="OFC670" s="198"/>
      <c r="OFD670" s="198"/>
      <c r="OFE670" s="198"/>
      <c r="OFF670" s="198"/>
      <c r="OFG670" s="198"/>
      <c r="OFH670" s="198"/>
      <c r="OFI670" s="198"/>
      <c r="OFJ670" s="198"/>
      <c r="OFK670" s="198"/>
      <c r="OFL670" s="198"/>
      <c r="OFM670" s="198"/>
      <c r="OFN670" s="198"/>
      <c r="OFO670" s="198"/>
      <c r="OFP670" s="198"/>
      <c r="OFQ670" s="198"/>
      <c r="OFR670" s="198"/>
      <c r="OFS670" s="198"/>
      <c r="OFT670" s="198"/>
      <c r="OFU670" s="198"/>
      <c r="OFV670" s="198"/>
      <c r="OFW670" s="198"/>
      <c r="OFX670" s="198"/>
      <c r="OFY670" s="198"/>
      <c r="OFZ670" s="198"/>
      <c r="OGA670" s="198"/>
      <c r="OGB670" s="198"/>
      <c r="OGC670" s="198"/>
      <c r="OGD670" s="198"/>
      <c r="OGE670" s="198"/>
      <c r="OGF670" s="198"/>
      <c r="OGG670" s="198"/>
      <c r="OGH670" s="198"/>
      <c r="OGI670" s="198"/>
      <c r="OGJ670" s="198"/>
      <c r="OGK670" s="198"/>
      <c r="OGL670" s="198"/>
      <c r="OGM670" s="198"/>
      <c r="OGN670" s="198"/>
      <c r="OGO670" s="198"/>
      <c r="OGP670" s="198"/>
      <c r="OGQ670" s="198"/>
      <c r="OGR670" s="198"/>
      <c r="OGS670" s="198"/>
      <c r="OGT670" s="198"/>
      <c r="OGU670" s="198"/>
      <c r="OGV670" s="198"/>
      <c r="OGW670" s="198"/>
      <c r="OGX670" s="198"/>
      <c r="OGY670" s="198"/>
      <c r="OGZ670" s="198"/>
      <c r="OHA670" s="198"/>
      <c r="OHB670" s="198"/>
      <c r="OHC670" s="198"/>
      <c r="OHD670" s="198"/>
      <c r="OHE670" s="198"/>
      <c r="OHF670" s="198"/>
      <c r="OHG670" s="198"/>
      <c r="OHH670" s="198"/>
      <c r="OHI670" s="198"/>
      <c r="OHJ670" s="198"/>
      <c r="OHK670" s="198"/>
      <c r="OHL670" s="198"/>
      <c r="OHM670" s="198"/>
      <c r="OHN670" s="198"/>
      <c r="OHO670" s="198"/>
      <c r="OHP670" s="198"/>
      <c r="OHQ670" s="198"/>
      <c r="OHR670" s="198"/>
      <c r="OHS670" s="198"/>
      <c r="OHT670" s="198"/>
      <c r="OHU670" s="198"/>
      <c r="OHV670" s="198"/>
      <c r="OHW670" s="198"/>
      <c r="OHX670" s="198"/>
      <c r="OHY670" s="198"/>
      <c r="OHZ670" s="198"/>
      <c r="OIA670" s="198"/>
      <c r="OIB670" s="198"/>
      <c r="OIC670" s="198"/>
      <c r="OID670" s="198"/>
      <c r="OIE670" s="198"/>
      <c r="OIF670" s="198"/>
      <c r="OIG670" s="198"/>
      <c r="OIH670" s="198"/>
      <c r="OII670" s="198"/>
      <c r="OIJ670" s="198"/>
      <c r="OIK670" s="198"/>
      <c r="OIL670" s="198"/>
      <c r="OIM670" s="198"/>
      <c r="OIN670" s="198"/>
      <c r="OIO670" s="198"/>
      <c r="OIP670" s="198"/>
      <c r="OIQ670" s="198"/>
      <c r="OIR670" s="198"/>
      <c r="OIS670" s="198"/>
      <c r="OIT670" s="198"/>
      <c r="OIU670" s="198"/>
      <c r="OIV670" s="198"/>
      <c r="OIW670" s="198"/>
      <c r="OIX670" s="198"/>
      <c r="OIY670" s="198"/>
      <c r="OIZ670" s="198"/>
      <c r="OJA670" s="198"/>
      <c r="OJB670" s="198"/>
      <c r="OJC670" s="198"/>
      <c r="OJD670" s="198"/>
      <c r="OJE670" s="198"/>
      <c r="OJF670" s="198"/>
      <c r="OJG670" s="198"/>
      <c r="OJH670" s="198"/>
      <c r="OJI670" s="198"/>
      <c r="OJJ670" s="198"/>
      <c r="OJK670" s="198"/>
      <c r="OJL670" s="198"/>
      <c r="OJM670" s="198"/>
      <c r="OJN670" s="198"/>
      <c r="OJO670" s="198"/>
      <c r="OJP670" s="198"/>
      <c r="OJQ670" s="198"/>
      <c r="OJR670" s="198"/>
      <c r="OJS670" s="198"/>
      <c r="OJT670" s="198"/>
      <c r="OJU670" s="198"/>
      <c r="OJV670" s="198"/>
      <c r="OJW670" s="198"/>
      <c r="OJX670" s="198"/>
      <c r="OJY670" s="198"/>
      <c r="OJZ670" s="198"/>
      <c r="OKA670" s="198"/>
      <c r="OKB670" s="198"/>
      <c r="OKC670" s="198"/>
      <c r="OKD670" s="198"/>
      <c r="OKE670" s="198"/>
      <c r="OKF670" s="198"/>
      <c r="OKG670" s="198"/>
      <c r="OKH670" s="198"/>
      <c r="OKI670" s="198"/>
      <c r="OKJ670" s="198"/>
      <c r="OKK670" s="198"/>
      <c r="OKL670" s="198"/>
      <c r="OKM670" s="198"/>
      <c r="OKN670" s="198"/>
      <c r="OKO670" s="198"/>
      <c r="OKP670" s="198"/>
      <c r="OKQ670" s="198"/>
      <c r="OKR670" s="198"/>
      <c r="OKS670" s="198"/>
      <c r="OKT670" s="198"/>
      <c r="OKU670" s="198"/>
      <c r="OKV670" s="198"/>
      <c r="OKW670" s="198"/>
      <c r="OKX670" s="198"/>
      <c r="OKY670" s="198"/>
      <c r="OKZ670" s="198"/>
      <c r="OLA670" s="198"/>
      <c r="OLB670" s="198"/>
      <c r="OLC670" s="198"/>
      <c r="OLD670" s="198"/>
      <c r="OLE670" s="198"/>
      <c r="OLF670" s="198"/>
      <c r="OLG670" s="198"/>
      <c r="OLH670" s="198"/>
      <c r="OLI670" s="198"/>
      <c r="OLJ670" s="198"/>
      <c r="OLK670" s="198"/>
      <c r="OLL670" s="198"/>
      <c r="OLM670" s="198"/>
      <c r="OLN670" s="198"/>
      <c r="OLO670" s="198"/>
      <c r="OLP670" s="198"/>
      <c r="OLQ670" s="198"/>
      <c r="OLR670" s="198"/>
      <c r="OLS670" s="198"/>
      <c r="OLT670" s="198"/>
      <c r="OLU670" s="198"/>
      <c r="OLV670" s="198"/>
      <c r="OLW670" s="198"/>
      <c r="OLX670" s="198"/>
      <c r="OLY670" s="198"/>
      <c r="OLZ670" s="198"/>
      <c r="OMA670" s="198"/>
      <c r="OMB670" s="198"/>
      <c r="OMC670" s="198"/>
      <c r="OMD670" s="198"/>
      <c r="OME670" s="198"/>
      <c r="OMF670" s="198"/>
      <c r="OMG670" s="198"/>
      <c r="OMH670" s="198"/>
      <c r="OMI670" s="198"/>
      <c r="OMJ670" s="198"/>
      <c r="OMK670" s="198"/>
      <c r="OML670" s="198"/>
      <c r="OMM670" s="198"/>
      <c r="OMN670" s="198"/>
      <c r="OMO670" s="198"/>
      <c r="OMP670" s="198"/>
      <c r="OMQ670" s="198"/>
      <c r="OMR670" s="198"/>
      <c r="OMS670" s="198"/>
      <c r="OMT670" s="198"/>
      <c r="OMU670" s="198"/>
      <c r="OMV670" s="198"/>
      <c r="OMW670" s="198"/>
      <c r="OMX670" s="198"/>
      <c r="OMY670" s="198"/>
      <c r="OMZ670" s="198"/>
      <c r="ONA670" s="198"/>
      <c r="ONB670" s="198"/>
      <c r="ONC670" s="198"/>
      <c r="OND670" s="198"/>
      <c r="ONE670" s="198"/>
      <c r="ONF670" s="198"/>
      <c r="ONG670" s="198"/>
      <c r="ONH670" s="198"/>
      <c r="ONI670" s="198"/>
      <c r="ONJ670" s="198"/>
      <c r="ONK670" s="198"/>
      <c r="ONL670" s="198"/>
      <c r="ONM670" s="198"/>
      <c r="ONN670" s="198"/>
      <c r="ONO670" s="198"/>
      <c r="ONP670" s="198"/>
      <c r="ONQ670" s="198"/>
      <c r="ONR670" s="198"/>
      <c r="ONS670" s="198"/>
      <c r="ONT670" s="198"/>
      <c r="ONU670" s="198"/>
      <c r="ONV670" s="198"/>
      <c r="ONW670" s="198"/>
      <c r="ONX670" s="198"/>
      <c r="ONY670" s="198"/>
      <c r="ONZ670" s="198"/>
      <c r="OOA670" s="198"/>
      <c r="OOB670" s="198"/>
      <c r="OOC670" s="198"/>
      <c r="OOD670" s="198"/>
      <c r="OOE670" s="198"/>
      <c r="OOF670" s="198"/>
      <c r="OOG670" s="198"/>
      <c r="OOH670" s="198"/>
      <c r="OOI670" s="198"/>
      <c r="OOJ670" s="198"/>
      <c r="OOK670" s="198"/>
      <c r="OOL670" s="198"/>
      <c r="OOM670" s="198"/>
      <c r="OON670" s="198"/>
      <c r="OOO670" s="198"/>
      <c r="OOP670" s="198"/>
      <c r="OOQ670" s="198"/>
      <c r="OOR670" s="198"/>
      <c r="OOS670" s="198"/>
      <c r="OOT670" s="198"/>
      <c r="OOU670" s="198"/>
      <c r="OOV670" s="198"/>
      <c r="OOW670" s="198"/>
      <c r="OOX670" s="198"/>
      <c r="OOY670" s="198"/>
      <c r="OOZ670" s="198"/>
      <c r="OPA670" s="198"/>
      <c r="OPB670" s="198"/>
      <c r="OPC670" s="198"/>
      <c r="OPD670" s="198"/>
      <c r="OPE670" s="198"/>
      <c r="OPF670" s="198"/>
      <c r="OPG670" s="198"/>
      <c r="OPH670" s="198"/>
      <c r="OPI670" s="198"/>
      <c r="OPJ670" s="198"/>
      <c r="OPK670" s="198"/>
      <c r="OPL670" s="198"/>
      <c r="OPM670" s="198"/>
      <c r="OPN670" s="198"/>
      <c r="OPO670" s="198"/>
      <c r="OPP670" s="198"/>
      <c r="OPQ670" s="198"/>
      <c r="OPR670" s="198"/>
      <c r="OPS670" s="198"/>
      <c r="OPT670" s="198"/>
      <c r="OPU670" s="198"/>
      <c r="OPV670" s="198"/>
      <c r="OPW670" s="198"/>
      <c r="OPX670" s="198"/>
      <c r="OPY670" s="198"/>
      <c r="OPZ670" s="198"/>
      <c r="OQA670" s="198"/>
      <c r="OQB670" s="198"/>
      <c r="OQC670" s="198"/>
      <c r="OQD670" s="198"/>
      <c r="OQE670" s="198"/>
      <c r="OQF670" s="198"/>
      <c r="OQG670" s="198"/>
      <c r="OQH670" s="198"/>
      <c r="OQI670" s="198"/>
      <c r="OQJ670" s="198"/>
      <c r="OQK670" s="198"/>
      <c r="OQL670" s="198"/>
      <c r="OQM670" s="198"/>
      <c r="OQN670" s="198"/>
      <c r="OQO670" s="198"/>
      <c r="OQP670" s="198"/>
      <c r="OQQ670" s="198"/>
      <c r="OQR670" s="198"/>
      <c r="OQS670" s="198"/>
      <c r="OQT670" s="198"/>
      <c r="OQU670" s="198"/>
      <c r="OQV670" s="198"/>
      <c r="OQW670" s="198"/>
      <c r="OQX670" s="198"/>
      <c r="OQY670" s="198"/>
      <c r="OQZ670" s="198"/>
      <c r="ORA670" s="198"/>
      <c r="ORB670" s="198"/>
      <c r="ORC670" s="198"/>
      <c r="ORD670" s="198"/>
      <c r="ORE670" s="198"/>
      <c r="ORF670" s="198"/>
      <c r="ORG670" s="198"/>
      <c r="ORH670" s="198"/>
      <c r="ORI670" s="198"/>
      <c r="ORJ670" s="198"/>
      <c r="ORK670" s="198"/>
      <c r="ORL670" s="198"/>
      <c r="ORM670" s="198"/>
      <c r="ORN670" s="198"/>
      <c r="ORO670" s="198"/>
      <c r="ORP670" s="198"/>
      <c r="ORQ670" s="198"/>
      <c r="ORR670" s="198"/>
      <c r="ORS670" s="198"/>
      <c r="ORT670" s="198"/>
      <c r="ORU670" s="198"/>
      <c r="ORV670" s="198"/>
      <c r="ORW670" s="198"/>
      <c r="ORX670" s="198"/>
      <c r="ORY670" s="198"/>
      <c r="ORZ670" s="198"/>
      <c r="OSA670" s="198"/>
      <c r="OSB670" s="198"/>
      <c r="OSC670" s="198"/>
      <c r="OSD670" s="198"/>
      <c r="OSE670" s="198"/>
      <c r="OSF670" s="198"/>
      <c r="OSG670" s="198"/>
      <c r="OSH670" s="198"/>
      <c r="OSI670" s="198"/>
      <c r="OSJ670" s="198"/>
      <c r="OSK670" s="198"/>
      <c r="OSL670" s="198"/>
      <c r="OSM670" s="198"/>
      <c r="OSN670" s="198"/>
      <c r="OSO670" s="198"/>
      <c r="OSP670" s="198"/>
      <c r="OSQ670" s="198"/>
      <c r="OSR670" s="198"/>
      <c r="OSS670" s="198"/>
      <c r="OST670" s="198"/>
      <c r="OSU670" s="198"/>
      <c r="OSV670" s="198"/>
      <c r="OSW670" s="198"/>
      <c r="OSX670" s="198"/>
      <c r="OSY670" s="198"/>
      <c r="OSZ670" s="198"/>
      <c r="OTA670" s="198"/>
      <c r="OTB670" s="198"/>
      <c r="OTC670" s="198"/>
      <c r="OTD670" s="198"/>
      <c r="OTE670" s="198"/>
      <c r="OTF670" s="198"/>
      <c r="OTG670" s="198"/>
      <c r="OTH670" s="198"/>
      <c r="OTI670" s="198"/>
      <c r="OTJ670" s="198"/>
      <c r="OTK670" s="198"/>
      <c r="OTL670" s="198"/>
      <c r="OTM670" s="198"/>
      <c r="OTN670" s="198"/>
      <c r="OTO670" s="198"/>
      <c r="OTP670" s="198"/>
      <c r="OTQ670" s="198"/>
      <c r="OTR670" s="198"/>
      <c r="OTS670" s="198"/>
      <c r="OTT670" s="198"/>
      <c r="OTU670" s="198"/>
      <c r="OTV670" s="198"/>
      <c r="OTW670" s="198"/>
      <c r="OTX670" s="198"/>
      <c r="OTY670" s="198"/>
      <c r="OTZ670" s="198"/>
      <c r="OUA670" s="198"/>
      <c r="OUB670" s="198"/>
      <c r="OUC670" s="198"/>
      <c r="OUD670" s="198"/>
      <c r="OUE670" s="198"/>
      <c r="OUF670" s="198"/>
      <c r="OUG670" s="198"/>
      <c r="OUH670" s="198"/>
      <c r="OUI670" s="198"/>
      <c r="OUJ670" s="198"/>
      <c r="OUK670" s="198"/>
      <c r="OUL670" s="198"/>
      <c r="OUM670" s="198"/>
      <c r="OUN670" s="198"/>
      <c r="OUO670" s="198"/>
      <c r="OUP670" s="198"/>
      <c r="OUQ670" s="198"/>
      <c r="OUR670" s="198"/>
      <c r="OUS670" s="198"/>
      <c r="OUT670" s="198"/>
      <c r="OUU670" s="198"/>
      <c r="OUV670" s="198"/>
      <c r="OUW670" s="198"/>
      <c r="OUX670" s="198"/>
      <c r="OUY670" s="198"/>
      <c r="OUZ670" s="198"/>
      <c r="OVA670" s="198"/>
      <c r="OVB670" s="198"/>
      <c r="OVC670" s="198"/>
      <c r="OVD670" s="198"/>
      <c r="OVE670" s="198"/>
      <c r="OVF670" s="198"/>
      <c r="OVG670" s="198"/>
      <c r="OVH670" s="198"/>
      <c r="OVI670" s="198"/>
      <c r="OVJ670" s="198"/>
      <c r="OVK670" s="198"/>
      <c r="OVL670" s="198"/>
      <c r="OVM670" s="198"/>
      <c r="OVN670" s="198"/>
      <c r="OVO670" s="198"/>
      <c r="OVP670" s="198"/>
      <c r="OVQ670" s="198"/>
      <c r="OVR670" s="198"/>
      <c r="OVS670" s="198"/>
      <c r="OVT670" s="198"/>
      <c r="OVU670" s="198"/>
      <c r="OVV670" s="198"/>
      <c r="OVW670" s="198"/>
      <c r="OVX670" s="198"/>
      <c r="OVY670" s="198"/>
      <c r="OVZ670" s="198"/>
      <c r="OWA670" s="198"/>
      <c r="OWB670" s="198"/>
      <c r="OWC670" s="198"/>
      <c r="OWD670" s="198"/>
      <c r="OWE670" s="198"/>
      <c r="OWF670" s="198"/>
      <c r="OWG670" s="198"/>
      <c r="OWH670" s="198"/>
      <c r="OWI670" s="198"/>
      <c r="OWJ670" s="198"/>
      <c r="OWK670" s="198"/>
      <c r="OWL670" s="198"/>
      <c r="OWM670" s="198"/>
      <c r="OWN670" s="198"/>
      <c r="OWO670" s="198"/>
      <c r="OWP670" s="198"/>
      <c r="OWQ670" s="198"/>
      <c r="OWR670" s="198"/>
      <c r="OWS670" s="198"/>
      <c r="OWT670" s="198"/>
      <c r="OWU670" s="198"/>
      <c r="OWV670" s="198"/>
      <c r="OWW670" s="198"/>
      <c r="OWX670" s="198"/>
      <c r="OWY670" s="198"/>
      <c r="OWZ670" s="198"/>
      <c r="OXA670" s="198"/>
      <c r="OXB670" s="198"/>
      <c r="OXC670" s="198"/>
      <c r="OXD670" s="198"/>
      <c r="OXE670" s="198"/>
      <c r="OXF670" s="198"/>
      <c r="OXG670" s="198"/>
      <c r="OXH670" s="198"/>
      <c r="OXI670" s="198"/>
      <c r="OXJ670" s="198"/>
      <c r="OXK670" s="198"/>
      <c r="OXL670" s="198"/>
      <c r="OXM670" s="198"/>
      <c r="OXN670" s="198"/>
      <c r="OXO670" s="198"/>
      <c r="OXP670" s="198"/>
      <c r="OXQ670" s="198"/>
      <c r="OXR670" s="198"/>
      <c r="OXS670" s="198"/>
      <c r="OXT670" s="198"/>
      <c r="OXU670" s="198"/>
      <c r="OXV670" s="198"/>
      <c r="OXW670" s="198"/>
      <c r="OXX670" s="198"/>
      <c r="OXY670" s="198"/>
      <c r="OXZ670" s="198"/>
      <c r="OYA670" s="198"/>
      <c r="OYB670" s="198"/>
      <c r="OYC670" s="198"/>
      <c r="OYD670" s="198"/>
      <c r="OYE670" s="198"/>
      <c r="OYF670" s="198"/>
      <c r="OYG670" s="198"/>
      <c r="OYH670" s="198"/>
      <c r="OYI670" s="198"/>
      <c r="OYJ670" s="198"/>
      <c r="OYK670" s="198"/>
      <c r="OYL670" s="198"/>
      <c r="OYM670" s="198"/>
      <c r="OYN670" s="198"/>
      <c r="OYO670" s="198"/>
      <c r="OYP670" s="198"/>
      <c r="OYQ670" s="198"/>
      <c r="OYR670" s="198"/>
      <c r="OYS670" s="198"/>
      <c r="OYT670" s="198"/>
      <c r="OYU670" s="198"/>
      <c r="OYV670" s="198"/>
      <c r="OYW670" s="198"/>
      <c r="OYX670" s="198"/>
      <c r="OYY670" s="198"/>
      <c r="OYZ670" s="198"/>
      <c r="OZA670" s="198"/>
      <c r="OZB670" s="198"/>
      <c r="OZC670" s="198"/>
      <c r="OZD670" s="198"/>
      <c r="OZE670" s="198"/>
      <c r="OZF670" s="198"/>
      <c r="OZG670" s="198"/>
      <c r="OZH670" s="198"/>
      <c r="OZI670" s="198"/>
      <c r="OZJ670" s="198"/>
      <c r="OZK670" s="198"/>
      <c r="OZL670" s="198"/>
      <c r="OZM670" s="198"/>
      <c r="OZN670" s="198"/>
      <c r="OZO670" s="198"/>
      <c r="OZP670" s="198"/>
      <c r="OZQ670" s="198"/>
      <c r="OZR670" s="198"/>
      <c r="OZS670" s="198"/>
      <c r="OZT670" s="198"/>
      <c r="OZU670" s="198"/>
      <c r="OZV670" s="198"/>
      <c r="OZW670" s="198"/>
      <c r="OZX670" s="198"/>
      <c r="OZY670" s="198"/>
      <c r="OZZ670" s="198"/>
      <c r="PAA670" s="198"/>
      <c r="PAB670" s="198"/>
      <c r="PAC670" s="198"/>
      <c r="PAD670" s="198"/>
      <c r="PAE670" s="198"/>
      <c r="PAF670" s="198"/>
      <c r="PAG670" s="198"/>
      <c r="PAH670" s="198"/>
      <c r="PAI670" s="198"/>
      <c r="PAJ670" s="198"/>
      <c r="PAK670" s="198"/>
      <c r="PAL670" s="198"/>
      <c r="PAM670" s="198"/>
      <c r="PAN670" s="198"/>
      <c r="PAO670" s="198"/>
      <c r="PAP670" s="198"/>
      <c r="PAQ670" s="198"/>
      <c r="PAR670" s="198"/>
      <c r="PAS670" s="198"/>
      <c r="PAT670" s="198"/>
      <c r="PAU670" s="198"/>
      <c r="PAV670" s="198"/>
      <c r="PAW670" s="198"/>
      <c r="PAX670" s="198"/>
      <c r="PAY670" s="198"/>
      <c r="PAZ670" s="198"/>
      <c r="PBA670" s="198"/>
      <c r="PBB670" s="198"/>
      <c r="PBC670" s="198"/>
      <c r="PBD670" s="198"/>
      <c r="PBE670" s="198"/>
      <c r="PBF670" s="198"/>
      <c r="PBG670" s="198"/>
      <c r="PBH670" s="198"/>
      <c r="PBI670" s="198"/>
      <c r="PBJ670" s="198"/>
      <c r="PBK670" s="198"/>
      <c r="PBL670" s="198"/>
      <c r="PBM670" s="198"/>
      <c r="PBN670" s="198"/>
      <c r="PBO670" s="198"/>
      <c r="PBP670" s="198"/>
      <c r="PBQ670" s="198"/>
      <c r="PBR670" s="198"/>
      <c r="PBS670" s="198"/>
      <c r="PBT670" s="198"/>
      <c r="PBU670" s="198"/>
      <c r="PBV670" s="198"/>
      <c r="PBW670" s="198"/>
      <c r="PBX670" s="198"/>
      <c r="PBY670" s="198"/>
      <c r="PBZ670" s="198"/>
      <c r="PCA670" s="198"/>
      <c r="PCB670" s="198"/>
      <c r="PCC670" s="198"/>
      <c r="PCD670" s="198"/>
      <c r="PCE670" s="198"/>
      <c r="PCF670" s="198"/>
      <c r="PCG670" s="198"/>
      <c r="PCH670" s="198"/>
      <c r="PCI670" s="198"/>
      <c r="PCJ670" s="198"/>
      <c r="PCK670" s="198"/>
      <c r="PCL670" s="198"/>
      <c r="PCM670" s="198"/>
      <c r="PCN670" s="198"/>
      <c r="PCO670" s="198"/>
      <c r="PCP670" s="198"/>
      <c r="PCQ670" s="198"/>
      <c r="PCR670" s="198"/>
      <c r="PCS670" s="198"/>
      <c r="PCT670" s="198"/>
      <c r="PCU670" s="198"/>
      <c r="PCV670" s="198"/>
      <c r="PCW670" s="198"/>
      <c r="PCX670" s="198"/>
      <c r="PCY670" s="198"/>
      <c r="PCZ670" s="198"/>
      <c r="PDA670" s="198"/>
      <c r="PDB670" s="198"/>
      <c r="PDC670" s="198"/>
      <c r="PDD670" s="198"/>
      <c r="PDE670" s="198"/>
      <c r="PDF670" s="198"/>
      <c r="PDG670" s="198"/>
      <c r="PDH670" s="198"/>
      <c r="PDI670" s="198"/>
      <c r="PDJ670" s="198"/>
      <c r="PDK670" s="198"/>
      <c r="PDL670" s="198"/>
      <c r="PDM670" s="198"/>
      <c r="PDN670" s="198"/>
      <c r="PDO670" s="198"/>
      <c r="PDP670" s="198"/>
      <c r="PDQ670" s="198"/>
      <c r="PDR670" s="198"/>
      <c r="PDS670" s="198"/>
      <c r="PDT670" s="198"/>
      <c r="PDU670" s="198"/>
      <c r="PDV670" s="198"/>
      <c r="PDW670" s="198"/>
      <c r="PDX670" s="198"/>
      <c r="PDY670" s="198"/>
      <c r="PDZ670" s="198"/>
      <c r="PEA670" s="198"/>
      <c r="PEB670" s="198"/>
      <c r="PEC670" s="198"/>
      <c r="PED670" s="198"/>
      <c r="PEE670" s="198"/>
      <c r="PEF670" s="198"/>
      <c r="PEG670" s="198"/>
      <c r="PEH670" s="198"/>
      <c r="PEI670" s="198"/>
      <c r="PEJ670" s="198"/>
      <c r="PEK670" s="198"/>
      <c r="PEL670" s="198"/>
      <c r="PEM670" s="198"/>
      <c r="PEN670" s="198"/>
      <c r="PEO670" s="198"/>
      <c r="PEP670" s="198"/>
      <c r="PEQ670" s="198"/>
      <c r="PER670" s="198"/>
      <c r="PES670" s="198"/>
      <c r="PET670" s="198"/>
      <c r="PEU670" s="198"/>
      <c r="PEV670" s="198"/>
      <c r="PEW670" s="198"/>
      <c r="PEX670" s="198"/>
      <c r="PEY670" s="198"/>
      <c r="PEZ670" s="198"/>
      <c r="PFA670" s="198"/>
      <c r="PFB670" s="198"/>
      <c r="PFC670" s="198"/>
      <c r="PFD670" s="198"/>
      <c r="PFE670" s="198"/>
      <c r="PFF670" s="198"/>
      <c r="PFG670" s="198"/>
      <c r="PFH670" s="198"/>
      <c r="PFI670" s="198"/>
      <c r="PFJ670" s="198"/>
      <c r="PFK670" s="198"/>
      <c r="PFL670" s="198"/>
      <c r="PFM670" s="198"/>
      <c r="PFN670" s="198"/>
      <c r="PFO670" s="198"/>
      <c r="PFP670" s="198"/>
      <c r="PFQ670" s="198"/>
      <c r="PFR670" s="198"/>
      <c r="PFS670" s="198"/>
      <c r="PFT670" s="198"/>
      <c r="PFU670" s="198"/>
      <c r="PFV670" s="198"/>
      <c r="PFW670" s="198"/>
      <c r="PFX670" s="198"/>
      <c r="PFY670" s="198"/>
      <c r="PFZ670" s="198"/>
      <c r="PGA670" s="198"/>
      <c r="PGB670" s="198"/>
      <c r="PGC670" s="198"/>
      <c r="PGD670" s="198"/>
      <c r="PGE670" s="198"/>
      <c r="PGF670" s="198"/>
      <c r="PGG670" s="198"/>
      <c r="PGH670" s="198"/>
      <c r="PGI670" s="198"/>
      <c r="PGJ670" s="198"/>
      <c r="PGK670" s="198"/>
      <c r="PGL670" s="198"/>
      <c r="PGM670" s="198"/>
      <c r="PGN670" s="198"/>
      <c r="PGO670" s="198"/>
      <c r="PGP670" s="198"/>
      <c r="PGQ670" s="198"/>
      <c r="PGR670" s="198"/>
      <c r="PGS670" s="198"/>
      <c r="PGT670" s="198"/>
      <c r="PGU670" s="198"/>
      <c r="PGV670" s="198"/>
      <c r="PGW670" s="198"/>
      <c r="PGX670" s="198"/>
      <c r="PGY670" s="198"/>
      <c r="PGZ670" s="198"/>
      <c r="PHA670" s="198"/>
      <c r="PHB670" s="198"/>
      <c r="PHC670" s="198"/>
      <c r="PHD670" s="198"/>
      <c r="PHE670" s="198"/>
      <c r="PHF670" s="198"/>
      <c r="PHG670" s="198"/>
      <c r="PHH670" s="198"/>
      <c r="PHI670" s="198"/>
      <c r="PHJ670" s="198"/>
      <c r="PHK670" s="198"/>
      <c r="PHL670" s="198"/>
      <c r="PHM670" s="198"/>
      <c r="PHN670" s="198"/>
      <c r="PHO670" s="198"/>
      <c r="PHP670" s="198"/>
      <c r="PHQ670" s="198"/>
      <c r="PHR670" s="198"/>
      <c r="PHS670" s="198"/>
      <c r="PHT670" s="198"/>
      <c r="PHU670" s="198"/>
      <c r="PHV670" s="198"/>
      <c r="PHW670" s="198"/>
      <c r="PHX670" s="198"/>
      <c r="PHY670" s="198"/>
      <c r="PHZ670" s="198"/>
      <c r="PIA670" s="198"/>
      <c r="PIB670" s="198"/>
      <c r="PIC670" s="198"/>
      <c r="PID670" s="198"/>
      <c r="PIE670" s="198"/>
      <c r="PIF670" s="198"/>
      <c r="PIG670" s="198"/>
      <c r="PIH670" s="198"/>
      <c r="PII670" s="198"/>
      <c r="PIJ670" s="198"/>
      <c r="PIK670" s="198"/>
      <c r="PIL670" s="198"/>
      <c r="PIM670" s="198"/>
      <c r="PIN670" s="198"/>
      <c r="PIO670" s="198"/>
      <c r="PIP670" s="198"/>
      <c r="PIQ670" s="198"/>
      <c r="PIR670" s="198"/>
      <c r="PIS670" s="198"/>
      <c r="PIT670" s="198"/>
      <c r="PIU670" s="198"/>
      <c r="PIV670" s="198"/>
      <c r="PIW670" s="198"/>
      <c r="PIX670" s="198"/>
      <c r="PIY670" s="198"/>
      <c r="PIZ670" s="198"/>
      <c r="PJA670" s="198"/>
      <c r="PJB670" s="198"/>
      <c r="PJC670" s="198"/>
      <c r="PJD670" s="198"/>
      <c r="PJE670" s="198"/>
      <c r="PJF670" s="198"/>
      <c r="PJG670" s="198"/>
      <c r="PJH670" s="198"/>
      <c r="PJI670" s="198"/>
      <c r="PJJ670" s="198"/>
      <c r="PJK670" s="198"/>
      <c r="PJL670" s="198"/>
      <c r="PJM670" s="198"/>
      <c r="PJN670" s="198"/>
      <c r="PJO670" s="198"/>
      <c r="PJP670" s="198"/>
      <c r="PJQ670" s="198"/>
      <c r="PJR670" s="198"/>
      <c r="PJS670" s="198"/>
      <c r="PJT670" s="198"/>
      <c r="PJU670" s="198"/>
      <c r="PJV670" s="198"/>
      <c r="PJW670" s="198"/>
      <c r="PJX670" s="198"/>
      <c r="PJY670" s="198"/>
      <c r="PJZ670" s="198"/>
      <c r="PKA670" s="198"/>
      <c r="PKB670" s="198"/>
      <c r="PKC670" s="198"/>
      <c r="PKD670" s="198"/>
      <c r="PKE670" s="198"/>
      <c r="PKF670" s="198"/>
      <c r="PKG670" s="198"/>
      <c r="PKH670" s="198"/>
      <c r="PKI670" s="198"/>
      <c r="PKJ670" s="198"/>
      <c r="PKK670" s="198"/>
      <c r="PKL670" s="198"/>
      <c r="PKM670" s="198"/>
      <c r="PKN670" s="198"/>
      <c r="PKO670" s="198"/>
      <c r="PKP670" s="198"/>
      <c r="PKQ670" s="198"/>
      <c r="PKR670" s="198"/>
      <c r="PKS670" s="198"/>
      <c r="PKT670" s="198"/>
      <c r="PKU670" s="198"/>
      <c r="PKV670" s="198"/>
      <c r="PKW670" s="198"/>
      <c r="PKX670" s="198"/>
      <c r="PKY670" s="198"/>
      <c r="PKZ670" s="198"/>
      <c r="PLA670" s="198"/>
      <c r="PLB670" s="198"/>
      <c r="PLC670" s="198"/>
      <c r="PLD670" s="198"/>
      <c r="PLE670" s="198"/>
      <c r="PLF670" s="198"/>
      <c r="PLG670" s="198"/>
      <c r="PLH670" s="198"/>
      <c r="PLI670" s="198"/>
      <c r="PLJ670" s="198"/>
      <c r="PLK670" s="198"/>
      <c r="PLL670" s="198"/>
      <c r="PLM670" s="198"/>
      <c r="PLN670" s="198"/>
      <c r="PLO670" s="198"/>
      <c r="PLP670" s="198"/>
      <c r="PLQ670" s="198"/>
      <c r="PLR670" s="198"/>
      <c r="PLS670" s="198"/>
      <c r="PLT670" s="198"/>
      <c r="PLU670" s="198"/>
      <c r="PLV670" s="198"/>
      <c r="PLW670" s="198"/>
      <c r="PLX670" s="198"/>
      <c r="PLY670" s="198"/>
      <c r="PLZ670" s="198"/>
      <c r="PMA670" s="198"/>
      <c r="PMB670" s="198"/>
      <c r="PMC670" s="198"/>
      <c r="PMD670" s="198"/>
      <c r="PME670" s="198"/>
      <c r="PMF670" s="198"/>
      <c r="PMG670" s="198"/>
      <c r="PMH670" s="198"/>
      <c r="PMI670" s="198"/>
      <c r="PMJ670" s="198"/>
      <c r="PMK670" s="198"/>
      <c r="PML670" s="198"/>
      <c r="PMM670" s="198"/>
      <c r="PMN670" s="198"/>
      <c r="PMO670" s="198"/>
      <c r="PMP670" s="198"/>
      <c r="PMQ670" s="198"/>
      <c r="PMR670" s="198"/>
      <c r="PMS670" s="198"/>
      <c r="PMT670" s="198"/>
      <c r="PMU670" s="198"/>
      <c r="PMV670" s="198"/>
      <c r="PMW670" s="198"/>
      <c r="PMX670" s="198"/>
      <c r="PMY670" s="198"/>
      <c r="PMZ670" s="198"/>
      <c r="PNA670" s="198"/>
      <c r="PNB670" s="198"/>
      <c r="PNC670" s="198"/>
      <c r="PND670" s="198"/>
      <c r="PNE670" s="198"/>
      <c r="PNF670" s="198"/>
      <c r="PNG670" s="198"/>
      <c r="PNH670" s="198"/>
      <c r="PNI670" s="198"/>
      <c r="PNJ670" s="198"/>
      <c r="PNK670" s="198"/>
      <c r="PNL670" s="198"/>
      <c r="PNM670" s="198"/>
      <c r="PNN670" s="198"/>
      <c r="PNO670" s="198"/>
      <c r="PNP670" s="198"/>
      <c r="PNQ670" s="198"/>
      <c r="PNR670" s="198"/>
      <c r="PNS670" s="198"/>
      <c r="PNT670" s="198"/>
      <c r="PNU670" s="198"/>
      <c r="PNV670" s="198"/>
      <c r="PNW670" s="198"/>
      <c r="PNX670" s="198"/>
      <c r="PNY670" s="198"/>
      <c r="PNZ670" s="198"/>
      <c r="POA670" s="198"/>
      <c r="POB670" s="198"/>
      <c r="POC670" s="198"/>
      <c r="POD670" s="198"/>
      <c r="POE670" s="198"/>
      <c r="POF670" s="198"/>
      <c r="POG670" s="198"/>
      <c r="POH670" s="198"/>
      <c r="POI670" s="198"/>
      <c r="POJ670" s="198"/>
      <c r="POK670" s="198"/>
      <c r="POL670" s="198"/>
      <c r="POM670" s="198"/>
      <c r="PON670" s="198"/>
      <c r="POO670" s="198"/>
      <c r="POP670" s="198"/>
      <c r="POQ670" s="198"/>
      <c r="POR670" s="198"/>
      <c r="POS670" s="198"/>
      <c r="POT670" s="198"/>
      <c r="POU670" s="198"/>
      <c r="POV670" s="198"/>
      <c r="POW670" s="198"/>
      <c r="POX670" s="198"/>
      <c r="POY670" s="198"/>
      <c r="POZ670" s="198"/>
      <c r="PPA670" s="198"/>
      <c r="PPB670" s="198"/>
      <c r="PPC670" s="198"/>
      <c r="PPD670" s="198"/>
      <c r="PPE670" s="198"/>
      <c r="PPF670" s="198"/>
      <c r="PPG670" s="198"/>
      <c r="PPH670" s="198"/>
      <c r="PPI670" s="198"/>
      <c r="PPJ670" s="198"/>
      <c r="PPK670" s="198"/>
      <c r="PPL670" s="198"/>
      <c r="PPM670" s="198"/>
      <c r="PPN670" s="198"/>
      <c r="PPO670" s="198"/>
      <c r="PPP670" s="198"/>
      <c r="PPQ670" s="198"/>
      <c r="PPR670" s="198"/>
      <c r="PPS670" s="198"/>
      <c r="PPT670" s="198"/>
      <c r="PPU670" s="198"/>
      <c r="PPV670" s="198"/>
      <c r="PPW670" s="198"/>
      <c r="PPX670" s="198"/>
      <c r="PPY670" s="198"/>
      <c r="PPZ670" s="198"/>
      <c r="PQA670" s="198"/>
      <c r="PQB670" s="198"/>
      <c r="PQC670" s="198"/>
      <c r="PQD670" s="198"/>
      <c r="PQE670" s="198"/>
      <c r="PQF670" s="198"/>
      <c r="PQG670" s="198"/>
      <c r="PQH670" s="198"/>
      <c r="PQI670" s="198"/>
      <c r="PQJ670" s="198"/>
      <c r="PQK670" s="198"/>
      <c r="PQL670" s="198"/>
      <c r="PQM670" s="198"/>
      <c r="PQN670" s="198"/>
      <c r="PQO670" s="198"/>
      <c r="PQP670" s="198"/>
      <c r="PQQ670" s="198"/>
      <c r="PQR670" s="198"/>
      <c r="PQS670" s="198"/>
      <c r="PQT670" s="198"/>
      <c r="PQU670" s="198"/>
      <c r="PQV670" s="198"/>
      <c r="PQW670" s="198"/>
      <c r="PQX670" s="198"/>
      <c r="PQY670" s="198"/>
      <c r="PQZ670" s="198"/>
      <c r="PRA670" s="198"/>
      <c r="PRB670" s="198"/>
      <c r="PRC670" s="198"/>
      <c r="PRD670" s="198"/>
      <c r="PRE670" s="198"/>
      <c r="PRF670" s="198"/>
      <c r="PRG670" s="198"/>
      <c r="PRH670" s="198"/>
      <c r="PRI670" s="198"/>
      <c r="PRJ670" s="198"/>
      <c r="PRK670" s="198"/>
      <c r="PRL670" s="198"/>
      <c r="PRM670" s="198"/>
      <c r="PRN670" s="198"/>
      <c r="PRO670" s="198"/>
      <c r="PRP670" s="198"/>
      <c r="PRQ670" s="198"/>
      <c r="PRR670" s="198"/>
      <c r="PRS670" s="198"/>
      <c r="PRT670" s="198"/>
      <c r="PRU670" s="198"/>
      <c r="PRV670" s="198"/>
      <c r="PRW670" s="198"/>
      <c r="PRX670" s="198"/>
      <c r="PRY670" s="198"/>
      <c r="PRZ670" s="198"/>
      <c r="PSA670" s="198"/>
      <c r="PSB670" s="198"/>
      <c r="PSC670" s="198"/>
      <c r="PSD670" s="198"/>
      <c r="PSE670" s="198"/>
      <c r="PSF670" s="198"/>
      <c r="PSG670" s="198"/>
      <c r="PSH670" s="198"/>
      <c r="PSI670" s="198"/>
      <c r="PSJ670" s="198"/>
      <c r="PSK670" s="198"/>
      <c r="PSL670" s="198"/>
      <c r="PSM670" s="198"/>
      <c r="PSN670" s="198"/>
      <c r="PSO670" s="198"/>
      <c r="PSP670" s="198"/>
      <c r="PSQ670" s="198"/>
      <c r="PSR670" s="198"/>
      <c r="PSS670" s="198"/>
      <c r="PST670" s="198"/>
      <c r="PSU670" s="198"/>
      <c r="PSV670" s="198"/>
      <c r="PSW670" s="198"/>
      <c r="PSX670" s="198"/>
      <c r="PSY670" s="198"/>
      <c r="PSZ670" s="198"/>
      <c r="PTA670" s="198"/>
      <c r="PTB670" s="198"/>
      <c r="PTC670" s="198"/>
      <c r="PTD670" s="198"/>
      <c r="PTE670" s="198"/>
      <c r="PTF670" s="198"/>
      <c r="PTG670" s="198"/>
      <c r="PTH670" s="198"/>
      <c r="PTI670" s="198"/>
      <c r="PTJ670" s="198"/>
      <c r="PTK670" s="198"/>
      <c r="PTL670" s="198"/>
      <c r="PTM670" s="198"/>
      <c r="PTN670" s="198"/>
      <c r="PTO670" s="198"/>
      <c r="PTP670" s="198"/>
      <c r="PTQ670" s="198"/>
      <c r="PTR670" s="198"/>
      <c r="PTS670" s="198"/>
      <c r="PTT670" s="198"/>
      <c r="PTU670" s="198"/>
      <c r="PTV670" s="198"/>
      <c r="PTW670" s="198"/>
      <c r="PTX670" s="198"/>
      <c r="PTY670" s="198"/>
      <c r="PTZ670" s="198"/>
      <c r="PUA670" s="198"/>
      <c r="PUB670" s="198"/>
      <c r="PUC670" s="198"/>
      <c r="PUD670" s="198"/>
      <c r="PUE670" s="198"/>
      <c r="PUF670" s="198"/>
      <c r="PUG670" s="198"/>
      <c r="PUH670" s="198"/>
      <c r="PUI670" s="198"/>
      <c r="PUJ670" s="198"/>
      <c r="PUK670" s="198"/>
      <c r="PUL670" s="198"/>
      <c r="PUM670" s="198"/>
      <c r="PUN670" s="198"/>
      <c r="PUO670" s="198"/>
      <c r="PUP670" s="198"/>
      <c r="PUQ670" s="198"/>
      <c r="PUR670" s="198"/>
      <c r="PUS670" s="198"/>
      <c r="PUT670" s="198"/>
      <c r="PUU670" s="198"/>
      <c r="PUV670" s="198"/>
      <c r="PUW670" s="198"/>
      <c r="PUX670" s="198"/>
      <c r="PUY670" s="198"/>
      <c r="PUZ670" s="198"/>
      <c r="PVA670" s="198"/>
      <c r="PVB670" s="198"/>
      <c r="PVC670" s="198"/>
      <c r="PVD670" s="198"/>
      <c r="PVE670" s="198"/>
      <c r="PVF670" s="198"/>
      <c r="PVG670" s="198"/>
      <c r="PVH670" s="198"/>
      <c r="PVI670" s="198"/>
      <c r="PVJ670" s="198"/>
      <c r="PVK670" s="198"/>
      <c r="PVL670" s="198"/>
      <c r="PVM670" s="198"/>
      <c r="PVN670" s="198"/>
      <c r="PVO670" s="198"/>
      <c r="PVP670" s="198"/>
      <c r="PVQ670" s="198"/>
      <c r="PVR670" s="198"/>
      <c r="PVS670" s="198"/>
      <c r="PVT670" s="198"/>
      <c r="PVU670" s="198"/>
      <c r="PVV670" s="198"/>
      <c r="PVW670" s="198"/>
      <c r="PVX670" s="198"/>
      <c r="PVY670" s="198"/>
      <c r="PVZ670" s="198"/>
      <c r="PWA670" s="198"/>
      <c r="PWB670" s="198"/>
      <c r="PWC670" s="198"/>
      <c r="PWD670" s="198"/>
      <c r="PWE670" s="198"/>
      <c r="PWF670" s="198"/>
      <c r="PWG670" s="198"/>
      <c r="PWH670" s="198"/>
      <c r="PWI670" s="198"/>
      <c r="PWJ670" s="198"/>
      <c r="PWK670" s="198"/>
      <c r="PWL670" s="198"/>
      <c r="PWM670" s="198"/>
      <c r="PWN670" s="198"/>
      <c r="PWO670" s="198"/>
      <c r="PWP670" s="198"/>
      <c r="PWQ670" s="198"/>
      <c r="PWR670" s="198"/>
      <c r="PWS670" s="198"/>
      <c r="PWT670" s="198"/>
      <c r="PWU670" s="198"/>
      <c r="PWV670" s="198"/>
      <c r="PWW670" s="198"/>
      <c r="PWX670" s="198"/>
      <c r="PWY670" s="198"/>
      <c r="PWZ670" s="198"/>
      <c r="PXA670" s="198"/>
      <c r="PXB670" s="198"/>
      <c r="PXC670" s="198"/>
      <c r="PXD670" s="198"/>
      <c r="PXE670" s="198"/>
      <c r="PXF670" s="198"/>
      <c r="PXG670" s="198"/>
      <c r="PXH670" s="198"/>
      <c r="PXI670" s="198"/>
      <c r="PXJ670" s="198"/>
      <c r="PXK670" s="198"/>
      <c r="PXL670" s="198"/>
      <c r="PXM670" s="198"/>
      <c r="PXN670" s="198"/>
      <c r="PXO670" s="198"/>
      <c r="PXP670" s="198"/>
      <c r="PXQ670" s="198"/>
      <c r="PXR670" s="198"/>
      <c r="PXS670" s="198"/>
      <c r="PXT670" s="198"/>
      <c r="PXU670" s="198"/>
      <c r="PXV670" s="198"/>
      <c r="PXW670" s="198"/>
      <c r="PXX670" s="198"/>
      <c r="PXY670" s="198"/>
      <c r="PXZ670" s="198"/>
      <c r="PYA670" s="198"/>
      <c r="PYB670" s="198"/>
      <c r="PYC670" s="198"/>
      <c r="PYD670" s="198"/>
      <c r="PYE670" s="198"/>
      <c r="PYF670" s="198"/>
      <c r="PYG670" s="198"/>
      <c r="PYH670" s="198"/>
      <c r="PYI670" s="198"/>
      <c r="PYJ670" s="198"/>
      <c r="PYK670" s="198"/>
      <c r="PYL670" s="198"/>
      <c r="PYM670" s="198"/>
      <c r="PYN670" s="198"/>
      <c r="PYO670" s="198"/>
      <c r="PYP670" s="198"/>
      <c r="PYQ670" s="198"/>
      <c r="PYR670" s="198"/>
      <c r="PYS670" s="198"/>
      <c r="PYT670" s="198"/>
      <c r="PYU670" s="198"/>
      <c r="PYV670" s="198"/>
      <c r="PYW670" s="198"/>
      <c r="PYX670" s="198"/>
      <c r="PYY670" s="198"/>
      <c r="PYZ670" s="198"/>
      <c r="PZA670" s="198"/>
      <c r="PZB670" s="198"/>
      <c r="PZC670" s="198"/>
      <c r="PZD670" s="198"/>
      <c r="PZE670" s="198"/>
      <c r="PZF670" s="198"/>
      <c r="PZG670" s="198"/>
      <c r="PZH670" s="198"/>
      <c r="PZI670" s="198"/>
      <c r="PZJ670" s="198"/>
      <c r="PZK670" s="198"/>
      <c r="PZL670" s="198"/>
      <c r="PZM670" s="198"/>
      <c r="PZN670" s="198"/>
      <c r="PZO670" s="198"/>
      <c r="PZP670" s="198"/>
      <c r="PZQ670" s="198"/>
      <c r="PZR670" s="198"/>
      <c r="PZS670" s="198"/>
      <c r="PZT670" s="198"/>
      <c r="PZU670" s="198"/>
      <c r="PZV670" s="198"/>
      <c r="PZW670" s="198"/>
      <c r="PZX670" s="198"/>
      <c r="PZY670" s="198"/>
      <c r="PZZ670" s="198"/>
      <c r="QAA670" s="198"/>
      <c r="QAB670" s="198"/>
      <c r="QAC670" s="198"/>
      <c r="QAD670" s="198"/>
      <c r="QAE670" s="198"/>
      <c r="QAF670" s="198"/>
      <c r="QAG670" s="198"/>
      <c r="QAH670" s="198"/>
      <c r="QAI670" s="198"/>
      <c r="QAJ670" s="198"/>
      <c r="QAK670" s="198"/>
      <c r="QAL670" s="198"/>
      <c r="QAM670" s="198"/>
      <c r="QAN670" s="198"/>
      <c r="QAO670" s="198"/>
      <c r="QAP670" s="198"/>
      <c r="QAQ670" s="198"/>
      <c r="QAR670" s="198"/>
      <c r="QAS670" s="198"/>
      <c r="QAT670" s="198"/>
      <c r="QAU670" s="198"/>
      <c r="QAV670" s="198"/>
      <c r="QAW670" s="198"/>
      <c r="QAX670" s="198"/>
      <c r="QAY670" s="198"/>
      <c r="QAZ670" s="198"/>
      <c r="QBA670" s="198"/>
      <c r="QBB670" s="198"/>
      <c r="QBC670" s="198"/>
      <c r="QBD670" s="198"/>
      <c r="QBE670" s="198"/>
      <c r="QBF670" s="198"/>
      <c r="QBG670" s="198"/>
      <c r="QBH670" s="198"/>
      <c r="QBI670" s="198"/>
      <c r="QBJ670" s="198"/>
      <c r="QBK670" s="198"/>
      <c r="QBL670" s="198"/>
      <c r="QBM670" s="198"/>
      <c r="QBN670" s="198"/>
      <c r="QBO670" s="198"/>
      <c r="QBP670" s="198"/>
      <c r="QBQ670" s="198"/>
      <c r="QBR670" s="198"/>
      <c r="QBS670" s="198"/>
      <c r="QBT670" s="198"/>
      <c r="QBU670" s="198"/>
      <c r="QBV670" s="198"/>
      <c r="QBW670" s="198"/>
      <c r="QBX670" s="198"/>
      <c r="QBY670" s="198"/>
      <c r="QBZ670" s="198"/>
      <c r="QCA670" s="198"/>
      <c r="QCB670" s="198"/>
      <c r="QCC670" s="198"/>
      <c r="QCD670" s="198"/>
      <c r="QCE670" s="198"/>
      <c r="QCF670" s="198"/>
      <c r="QCG670" s="198"/>
      <c r="QCH670" s="198"/>
      <c r="QCI670" s="198"/>
      <c r="QCJ670" s="198"/>
      <c r="QCK670" s="198"/>
      <c r="QCL670" s="198"/>
      <c r="QCM670" s="198"/>
      <c r="QCN670" s="198"/>
      <c r="QCO670" s="198"/>
      <c r="QCP670" s="198"/>
      <c r="QCQ670" s="198"/>
      <c r="QCR670" s="198"/>
      <c r="QCS670" s="198"/>
      <c r="QCT670" s="198"/>
      <c r="QCU670" s="198"/>
      <c r="QCV670" s="198"/>
      <c r="QCW670" s="198"/>
      <c r="QCX670" s="198"/>
      <c r="QCY670" s="198"/>
      <c r="QCZ670" s="198"/>
      <c r="QDA670" s="198"/>
      <c r="QDB670" s="198"/>
      <c r="QDC670" s="198"/>
      <c r="QDD670" s="198"/>
      <c r="QDE670" s="198"/>
      <c r="QDF670" s="198"/>
      <c r="QDG670" s="198"/>
      <c r="QDH670" s="198"/>
      <c r="QDI670" s="198"/>
      <c r="QDJ670" s="198"/>
      <c r="QDK670" s="198"/>
      <c r="QDL670" s="198"/>
      <c r="QDM670" s="198"/>
      <c r="QDN670" s="198"/>
      <c r="QDO670" s="198"/>
      <c r="QDP670" s="198"/>
      <c r="QDQ670" s="198"/>
      <c r="QDR670" s="198"/>
      <c r="QDS670" s="198"/>
      <c r="QDT670" s="198"/>
      <c r="QDU670" s="198"/>
      <c r="QDV670" s="198"/>
      <c r="QDW670" s="198"/>
      <c r="QDX670" s="198"/>
      <c r="QDY670" s="198"/>
      <c r="QDZ670" s="198"/>
      <c r="QEA670" s="198"/>
      <c r="QEB670" s="198"/>
      <c r="QEC670" s="198"/>
      <c r="QED670" s="198"/>
      <c r="QEE670" s="198"/>
      <c r="QEF670" s="198"/>
      <c r="QEG670" s="198"/>
      <c r="QEH670" s="198"/>
      <c r="QEI670" s="198"/>
      <c r="QEJ670" s="198"/>
      <c r="QEK670" s="198"/>
      <c r="QEL670" s="198"/>
      <c r="QEM670" s="198"/>
      <c r="QEN670" s="198"/>
      <c r="QEO670" s="198"/>
      <c r="QEP670" s="198"/>
      <c r="QEQ670" s="198"/>
      <c r="QER670" s="198"/>
      <c r="QES670" s="198"/>
      <c r="QET670" s="198"/>
      <c r="QEU670" s="198"/>
      <c r="QEV670" s="198"/>
      <c r="QEW670" s="198"/>
      <c r="QEX670" s="198"/>
      <c r="QEY670" s="198"/>
      <c r="QEZ670" s="198"/>
      <c r="QFA670" s="198"/>
      <c r="QFB670" s="198"/>
      <c r="QFC670" s="198"/>
      <c r="QFD670" s="198"/>
      <c r="QFE670" s="198"/>
      <c r="QFF670" s="198"/>
      <c r="QFG670" s="198"/>
      <c r="QFH670" s="198"/>
      <c r="QFI670" s="198"/>
      <c r="QFJ670" s="198"/>
      <c r="QFK670" s="198"/>
      <c r="QFL670" s="198"/>
      <c r="QFM670" s="198"/>
      <c r="QFN670" s="198"/>
      <c r="QFO670" s="198"/>
      <c r="QFP670" s="198"/>
      <c r="QFQ670" s="198"/>
      <c r="QFR670" s="198"/>
      <c r="QFS670" s="198"/>
      <c r="QFT670" s="198"/>
      <c r="QFU670" s="198"/>
      <c r="QFV670" s="198"/>
      <c r="QFW670" s="198"/>
      <c r="QFX670" s="198"/>
      <c r="QFY670" s="198"/>
      <c r="QFZ670" s="198"/>
      <c r="QGA670" s="198"/>
      <c r="QGB670" s="198"/>
      <c r="QGC670" s="198"/>
      <c r="QGD670" s="198"/>
      <c r="QGE670" s="198"/>
      <c r="QGF670" s="198"/>
      <c r="QGG670" s="198"/>
      <c r="QGH670" s="198"/>
      <c r="QGI670" s="198"/>
      <c r="QGJ670" s="198"/>
      <c r="QGK670" s="198"/>
      <c r="QGL670" s="198"/>
      <c r="QGM670" s="198"/>
      <c r="QGN670" s="198"/>
      <c r="QGO670" s="198"/>
      <c r="QGP670" s="198"/>
      <c r="QGQ670" s="198"/>
      <c r="QGR670" s="198"/>
      <c r="QGS670" s="198"/>
      <c r="QGT670" s="198"/>
      <c r="QGU670" s="198"/>
      <c r="QGV670" s="198"/>
      <c r="QGW670" s="198"/>
      <c r="QGX670" s="198"/>
      <c r="QGY670" s="198"/>
      <c r="QGZ670" s="198"/>
      <c r="QHA670" s="198"/>
      <c r="QHB670" s="198"/>
      <c r="QHC670" s="198"/>
      <c r="QHD670" s="198"/>
      <c r="QHE670" s="198"/>
      <c r="QHF670" s="198"/>
      <c r="QHG670" s="198"/>
      <c r="QHH670" s="198"/>
      <c r="QHI670" s="198"/>
      <c r="QHJ670" s="198"/>
      <c r="QHK670" s="198"/>
      <c r="QHL670" s="198"/>
      <c r="QHM670" s="198"/>
      <c r="QHN670" s="198"/>
      <c r="QHO670" s="198"/>
      <c r="QHP670" s="198"/>
      <c r="QHQ670" s="198"/>
      <c r="QHR670" s="198"/>
      <c r="QHS670" s="198"/>
      <c r="QHT670" s="198"/>
      <c r="QHU670" s="198"/>
      <c r="QHV670" s="198"/>
      <c r="QHW670" s="198"/>
      <c r="QHX670" s="198"/>
      <c r="QHY670" s="198"/>
      <c r="QHZ670" s="198"/>
      <c r="QIA670" s="198"/>
      <c r="QIB670" s="198"/>
      <c r="QIC670" s="198"/>
      <c r="QID670" s="198"/>
      <c r="QIE670" s="198"/>
      <c r="QIF670" s="198"/>
      <c r="QIG670" s="198"/>
      <c r="QIH670" s="198"/>
      <c r="QII670" s="198"/>
      <c r="QIJ670" s="198"/>
      <c r="QIK670" s="198"/>
      <c r="QIL670" s="198"/>
      <c r="QIM670" s="198"/>
      <c r="QIN670" s="198"/>
      <c r="QIO670" s="198"/>
      <c r="QIP670" s="198"/>
      <c r="QIQ670" s="198"/>
      <c r="QIR670" s="198"/>
      <c r="QIS670" s="198"/>
      <c r="QIT670" s="198"/>
      <c r="QIU670" s="198"/>
      <c r="QIV670" s="198"/>
      <c r="QIW670" s="198"/>
      <c r="QIX670" s="198"/>
      <c r="QIY670" s="198"/>
      <c r="QIZ670" s="198"/>
      <c r="QJA670" s="198"/>
      <c r="QJB670" s="198"/>
      <c r="QJC670" s="198"/>
      <c r="QJD670" s="198"/>
      <c r="QJE670" s="198"/>
      <c r="QJF670" s="198"/>
      <c r="QJG670" s="198"/>
      <c r="QJH670" s="198"/>
      <c r="QJI670" s="198"/>
      <c r="QJJ670" s="198"/>
      <c r="QJK670" s="198"/>
      <c r="QJL670" s="198"/>
      <c r="QJM670" s="198"/>
      <c r="QJN670" s="198"/>
      <c r="QJO670" s="198"/>
      <c r="QJP670" s="198"/>
      <c r="QJQ670" s="198"/>
      <c r="QJR670" s="198"/>
      <c r="QJS670" s="198"/>
      <c r="QJT670" s="198"/>
      <c r="QJU670" s="198"/>
      <c r="QJV670" s="198"/>
      <c r="QJW670" s="198"/>
      <c r="QJX670" s="198"/>
      <c r="QJY670" s="198"/>
      <c r="QJZ670" s="198"/>
      <c r="QKA670" s="198"/>
      <c r="QKB670" s="198"/>
      <c r="QKC670" s="198"/>
      <c r="QKD670" s="198"/>
      <c r="QKE670" s="198"/>
      <c r="QKF670" s="198"/>
      <c r="QKG670" s="198"/>
      <c r="QKH670" s="198"/>
      <c r="QKI670" s="198"/>
      <c r="QKJ670" s="198"/>
      <c r="QKK670" s="198"/>
      <c r="QKL670" s="198"/>
      <c r="QKM670" s="198"/>
      <c r="QKN670" s="198"/>
      <c r="QKO670" s="198"/>
      <c r="QKP670" s="198"/>
      <c r="QKQ670" s="198"/>
      <c r="QKR670" s="198"/>
      <c r="QKS670" s="198"/>
      <c r="QKT670" s="198"/>
      <c r="QKU670" s="198"/>
      <c r="QKV670" s="198"/>
      <c r="QKW670" s="198"/>
      <c r="QKX670" s="198"/>
      <c r="QKY670" s="198"/>
      <c r="QKZ670" s="198"/>
      <c r="QLA670" s="198"/>
      <c r="QLB670" s="198"/>
      <c r="QLC670" s="198"/>
      <c r="QLD670" s="198"/>
      <c r="QLE670" s="198"/>
      <c r="QLF670" s="198"/>
      <c r="QLG670" s="198"/>
      <c r="QLH670" s="198"/>
      <c r="QLI670" s="198"/>
      <c r="QLJ670" s="198"/>
      <c r="QLK670" s="198"/>
      <c r="QLL670" s="198"/>
      <c r="QLM670" s="198"/>
      <c r="QLN670" s="198"/>
      <c r="QLO670" s="198"/>
      <c r="QLP670" s="198"/>
      <c r="QLQ670" s="198"/>
      <c r="QLR670" s="198"/>
      <c r="QLS670" s="198"/>
      <c r="QLT670" s="198"/>
      <c r="QLU670" s="198"/>
      <c r="QLV670" s="198"/>
      <c r="QLW670" s="198"/>
      <c r="QLX670" s="198"/>
      <c r="QLY670" s="198"/>
      <c r="QLZ670" s="198"/>
      <c r="QMA670" s="198"/>
      <c r="QMB670" s="198"/>
      <c r="QMC670" s="198"/>
      <c r="QMD670" s="198"/>
      <c r="QME670" s="198"/>
      <c r="QMF670" s="198"/>
      <c r="QMG670" s="198"/>
      <c r="QMH670" s="198"/>
      <c r="QMI670" s="198"/>
      <c r="QMJ670" s="198"/>
      <c r="QMK670" s="198"/>
      <c r="QML670" s="198"/>
      <c r="QMM670" s="198"/>
      <c r="QMN670" s="198"/>
      <c r="QMO670" s="198"/>
      <c r="QMP670" s="198"/>
      <c r="QMQ670" s="198"/>
      <c r="QMR670" s="198"/>
      <c r="QMS670" s="198"/>
      <c r="QMT670" s="198"/>
      <c r="QMU670" s="198"/>
      <c r="QMV670" s="198"/>
      <c r="QMW670" s="198"/>
      <c r="QMX670" s="198"/>
      <c r="QMY670" s="198"/>
      <c r="QMZ670" s="198"/>
      <c r="QNA670" s="198"/>
      <c r="QNB670" s="198"/>
      <c r="QNC670" s="198"/>
      <c r="QND670" s="198"/>
      <c r="QNE670" s="198"/>
      <c r="QNF670" s="198"/>
      <c r="QNG670" s="198"/>
      <c r="QNH670" s="198"/>
      <c r="QNI670" s="198"/>
      <c r="QNJ670" s="198"/>
      <c r="QNK670" s="198"/>
      <c r="QNL670" s="198"/>
      <c r="QNM670" s="198"/>
      <c r="QNN670" s="198"/>
      <c r="QNO670" s="198"/>
      <c r="QNP670" s="198"/>
      <c r="QNQ670" s="198"/>
      <c r="QNR670" s="198"/>
      <c r="QNS670" s="198"/>
      <c r="QNT670" s="198"/>
      <c r="QNU670" s="198"/>
      <c r="QNV670" s="198"/>
      <c r="QNW670" s="198"/>
      <c r="QNX670" s="198"/>
      <c r="QNY670" s="198"/>
      <c r="QNZ670" s="198"/>
      <c r="QOA670" s="198"/>
      <c r="QOB670" s="198"/>
      <c r="QOC670" s="198"/>
      <c r="QOD670" s="198"/>
      <c r="QOE670" s="198"/>
      <c r="QOF670" s="198"/>
      <c r="QOG670" s="198"/>
      <c r="QOH670" s="198"/>
      <c r="QOI670" s="198"/>
      <c r="QOJ670" s="198"/>
      <c r="QOK670" s="198"/>
      <c r="QOL670" s="198"/>
      <c r="QOM670" s="198"/>
      <c r="QON670" s="198"/>
      <c r="QOO670" s="198"/>
      <c r="QOP670" s="198"/>
      <c r="QOQ670" s="198"/>
      <c r="QOR670" s="198"/>
      <c r="QOS670" s="198"/>
      <c r="QOT670" s="198"/>
      <c r="QOU670" s="198"/>
      <c r="QOV670" s="198"/>
      <c r="QOW670" s="198"/>
      <c r="QOX670" s="198"/>
      <c r="QOY670" s="198"/>
      <c r="QOZ670" s="198"/>
      <c r="QPA670" s="198"/>
      <c r="QPB670" s="198"/>
      <c r="QPC670" s="198"/>
      <c r="QPD670" s="198"/>
      <c r="QPE670" s="198"/>
      <c r="QPF670" s="198"/>
      <c r="QPG670" s="198"/>
      <c r="QPH670" s="198"/>
      <c r="QPI670" s="198"/>
      <c r="QPJ670" s="198"/>
      <c r="QPK670" s="198"/>
      <c r="QPL670" s="198"/>
      <c r="QPM670" s="198"/>
      <c r="QPN670" s="198"/>
      <c r="QPO670" s="198"/>
      <c r="QPP670" s="198"/>
      <c r="QPQ670" s="198"/>
      <c r="QPR670" s="198"/>
      <c r="QPS670" s="198"/>
      <c r="QPT670" s="198"/>
      <c r="QPU670" s="198"/>
      <c r="QPV670" s="198"/>
      <c r="QPW670" s="198"/>
      <c r="QPX670" s="198"/>
      <c r="QPY670" s="198"/>
      <c r="QPZ670" s="198"/>
      <c r="QQA670" s="198"/>
      <c r="QQB670" s="198"/>
      <c r="QQC670" s="198"/>
      <c r="QQD670" s="198"/>
      <c r="QQE670" s="198"/>
      <c r="QQF670" s="198"/>
      <c r="QQG670" s="198"/>
      <c r="QQH670" s="198"/>
      <c r="QQI670" s="198"/>
      <c r="QQJ670" s="198"/>
      <c r="QQK670" s="198"/>
      <c r="QQL670" s="198"/>
      <c r="QQM670" s="198"/>
      <c r="QQN670" s="198"/>
      <c r="QQO670" s="198"/>
      <c r="QQP670" s="198"/>
      <c r="QQQ670" s="198"/>
      <c r="QQR670" s="198"/>
      <c r="QQS670" s="198"/>
      <c r="QQT670" s="198"/>
      <c r="QQU670" s="198"/>
      <c r="QQV670" s="198"/>
      <c r="QQW670" s="198"/>
      <c r="QQX670" s="198"/>
      <c r="QQY670" s="198"/>
      <c r="QQZ670" s="198"/>
      <c r="QRA670" s="198"/>
      <c r="QRB670" s="198"/>
      <c r="QRC670" s="198"/>
      <c r="QRD670" s="198"/>
      <c r="QRE670" s="198"/>
      <c r="QRF670" s="198"/>
      <c r="QRG670" s="198"/>
      <c r="QRH670" s="198"/>
      <c r="QRI670" s="198"/>
      <c r="QRJ670" s="198"/>
      <c r="QRK670" s="198"/>
      <c r="QRL670" s="198"/>
      <c r="QRM670" s="198"/>
      <c r="QRN670" s="198"/>
      <c r="QRO670" s="198"/>
      <c r="QRP670" s="198"/>
      <c r="QRQ670" s="198"/>
      <c r="QRR670" s="198"/>
      <c r="QRS670" s="198"/>
      <c r="QRT670" s="198"/>
      <c r="QRU670" s="198"/>
      <c r="QRV670" s="198"/>
      <c r="QRW670" s="198"/>
      <c r="QRX670" s="198"/>
      <c r="QRY670" s="198"/>
      <c r="QRZ670" s="198"/>
      <c r="QSA670" s="198"/>
      <c r="QSB670" s="198"/>
      <c r="QSC670" s="198"/>
      <c r="QSD670" s="198"/>
      <c r="QSE670" s="198"/>
      <c r="QSF670" s="198"/>
      <c r="QSG670" s="198"/>
      <c r="QSH670" s="198"/>
      <c r="QSI670" s="198"/>
      <c r="QSJ670" s="198"/>
      <c r="QSK670" s="198"/>
      <c r="QSL670" s="198"/>
      <c r="QSM670" s="198"/>
      <c r="QSN670" s="198"/>
      <c r="QSO670" s="198"/>
      <c r="QSP670" s="198"/>
      <c r="QSQ670" s="198"/>
      <c r="QSR670" s="198"/>
      <c r="QSS670" s="198"/>
      <c r="QST670" s="198"/>
      <c r="QSU670" s="198"/>
      <c r="QSV670" s="198"/>
      <c r="QSW670" s="198"/>
      <c r="QSX670" s="198"/>
      <c r="QSY670" s="198"/>
      <c r="QSZ670" s="198"/>
      <c r="QTA670" s="198"/>
      <c r="QTB670" s="198"/>
      <c r="QTC670" s="198"/>
      <c r="QTD670" s="198"/>
      <c r="QTE670" s="198"/>
      <c r="QTF670" s="198"/>
      <c r="QTG670" s="198"/>
      <c r="QTH670" s="198"/>
      <c r="QTI670" s="198"/>
      <c r="QTJ670" s="198"/>
      <c r="QTK670" s="198"/>
      <c r="QTL670" s="198"/>
      <c r="QTM670" s="198"/>
      <c r="QTN670" s="198"/>
      <c r="QTO670" s="198"/>
      <c r="QTP670" s="198"/>
      <c r="QTQ670" s="198"/>
      <c r="QTR670" s="198"/>
      <c r="QTS670" s="198"/>
      <c r="QTT670" s="198"/>
      <c r="QTU670" s="198"/>
      <c r="QTV670" s="198"/>
      <c r="QTW670" s="198"/>
      <c r="QTX670" s="198"/>
      <c r="QTY670" s="198"/>
      <c r="QTZ670" s="198"/>
      <c r="QUA670" s="198"/>
      <c r="QUB670" s="198"/>
      <c r="QUC670" s="198"/>
      <c r="QUD670" s="198"/>
      <c r="QUE670" s="198"/>
      <c r="QUF670" s="198"/>
      <c r="QUG670" s="198"/>
      <c r="QUH670" s="198"/>
      <c r="QUI670" s="198"/>
      <c r="QUJ670" s="198"/>
      <c r="QUK670" s="198"/>
      <c r="QUL670" s="198"/>
      <c r="QUM670" s="198"/>
      <c r="QUN670" s="198"/>
      <c r="QUO670" s="198"/>
      <c r="QUP670" s="198"/>
      <c r="QUQ670" s="198"/>
      <c r="QUR670" s="198"/>
      <c r="QUS670" s="198"/>
      <c r="QUT670" s="198"/>
      <c r="QUU670" s="198"/>
      <c r="QUV670" s="198"/>
      <c r="QUW670" s="198"/>
      <c r="QUX670" s="198"/>
      <c r="QUY670" s="198"/>
      <c r="QUZ670" s="198"/>
      <c r="QVA670" s="198"/>
      <c r="QVB670" s="198"/>
      <c r="QVC670" s="198"/>
      <c r="QVD670" s="198"/>
      <c r="QVE670" s="198"/>
      <c r="QVF670" s="198"/>
      <c r="QVG670" s="198"/>
      <c r="QVH670" s="198"/>
      <c r="QVI670" s="198"/>
      <c r="QVJ670" s="198"/>
      <c r="QVK670" s="198"/>
      <c r="QVL670" s="198"/>
      <c r="QVM670" s="198"/>
      <c r="QVN670" s="198"/>
      <c r="QVO670" s="198"/>
      <c r="QVP670" s="198"/>
      <c r="QVQ670" s="198"/>
      <c r="QVR670" s="198"/>
      <c r="QVS670" s="198"/>
      <c r="QVT670" s="198"/>
      <c r="QVU670" s="198"/>
      <c r="QVV670" s="198"/>
      <c r="QVW670" s="198"/>
      <c r="QVX670" s="198"/>
      <c r="QVY670" s="198"/>
      <c r="QVZ670" s="198"/>
      <c r="QWA670" s="198"/>
      <c r="QWB670" s="198"/>
      <c r="QWC670" s="198"/>
      <c r="QWD670" s="198"/>
      <c r="QWE670" s="198"/>
      <c r="QWF670" s="198"/>
      <c r="QWG670" s="198"/>
      <c r="QWH670" s="198"/>
      <c r="QWI670" s="198"/>
      <c r="QWJ670" s="198"/>
      <c r="QWK670" s="198"/>
      <c r="QWL670" s="198"/>
      <c r="QWM670" s="198"/>
      <c r="QWN670" s="198"/>
      <c r="QWO670" s="198"/>
      <c r="QWP670" s="198"/>
      <c r="QWQ670" s="198"/>
      <c r="QWR670" s="198"/>
      <c r="QWS670" s="198"/>
      <c r="QWT670" s="198"/>
      <c r="QWU670" s="198"/>
      <c r="QWV670" s="198"/>
      <c r="QWW670" s="198"/>
      <c r="QWX670" s="198"/>
      <c r="QWY670" s="198"/>
      <c r="QWZ670" s="198"/>
      <c r="QXA670" s="198"/>
      <c r="QXB670" s="198"/>
      <c r="QXC670" s="198"/>
      <c r="QXD670" s="198"/>
      <c r="QXE670" s="198"/>
      <c r="QXF670" s="198"/>
      <c r="QXG670" s="198"/>
      <c r="QXH670" s="198"/>
      <c r="QXI670" s="198"/>
      <c r="QXJ670" s="198"/>
      <c r="QXK670" s="198"/>
      <c r="QXL670" s="198"/>
      <c r="QXM670" s="198"/>
      <c r="QXN670" s="198"/>
      <c r="QXO670" s="198"/>
      <c r="QXP670" s="198"/>
      <c r="QXQ670" s="198"/>
      <c r="QXR670" s="198"/>
      <c r="QXS670" s="198"/>
      <c r="QXT670" s="198"/>
      <c r="QXU670" s="198"/>
      <c r="QXV670" s="198"/>
      <c r="QXW670" s="198"/>
      <c r="QXX670" s="198"/>
      <c r="QXY670" s="198"/>
      <c r="QXZ670" s="198"/>
      <c r="QYA670" s="198"/>
      <c r="QYB670" s="198"/>
      <c r="QYC670" s="198"/>
      <c r="QYD670" s="198"/>
      <c r="QYE670" s="198"/>
      <c r="QYF670" s="198"/>
      <c r="QYG670" s="198"/>
      <c r="QYH670" s="198"/>
      <c r="QYI670" s="198"/>
      <c r="QYJ670" s="198"/>
      <c r="QYK670" s="198"/>
      <c r="QYL670" s="198"/>
      <c r="QYM670" s="198"/>
      <c r="QYN670" s="198"/>
      <c r="QYO670" s="198"/>
      <c r="QYP670" s="198"/>
      <c r="QYQ670" s="198"/>
      <c r="QYR670" s="198"/>
      <c r="QYS670" s="198"/>
      <c r="QYT670" s="198"/>
      <c r="QYU670" s="198"/>
      <c r="QYV670" s="198"/>
      <c r="QYW670" s="198"/>
      <c r="QYX670" s="198"/>
      <c r="QYY670" s="198"/>
      <c r="QYZ670" s="198"/>
      <c r="QZA670" s="198"/>
      <c r="QZB670" s="198"/>
      <c r="QZC670" s="198"/>
      <c r="QZD670" s="198"/>
      <c r="QZE670" s="198"/>
      <c r="QZF670" s="198"/>
      <c r="QZG670" s="198"/>
      <c r="QZH670" s="198"/>
      <c r="QZI670" s="198"/>
      <c r="QZJ670" s="198"/>
      <c r="QZK670" s="198"/>
      <c r="QZL670" s="198"/>
      <c r="QZM670" s="198"/>
      <c r="QZN670" s="198"/>
      <c r="QZO670" s="198"/>
      <c r="QZP670" s="198"/>
      <c r="QZQ670" s="198"/>
      <c r="QZR670" s="198"/>
      <c r="QZS670" s="198"/>
      <c r="QZT670" s="198"/>
      <c r="QZU670" s="198"/>
      <c r="QZV670" s="198"/>
      <c r="QZW670" s="198"/>
      <c r="QZX670" s="198"/>
      <c r="QZY670" s="198"/>
      <c r="QZZ670" s="198"/>
      <c r="RAA670" s="198"/>
      <c r="RAB670" s="198"/>
      <c r="RAC670" s="198"/>
      <c r="RAD670" s="198"/>
      <c r="RAE670" s="198"/>
      <c r="RAF670" s="198"/>
      <c r="RAG670" s="198"/>
      <c r="RAH670" s="198"/>
      <c r="RAI670" s="198"/>
      <c r="RAJ670" s="198"/>
      <c r="RAK670" s="198"/>
      <c r="RAL670" s="198"/>
      <c r="RAM670" s="198"/>
      <c r="RAN670" s="198"/>
      <c r="RAO670" s="198"/>
      <c r="RAP670" s="198"/>
      <c r="RAQ670" s="198"/>
      <c r="RAR670" s="198"/>
      <c r="RAS670" s="198"/>
      <c r="RAT670" s="198"/>
      <c r="RAU670" s="198"/>
      <c r="RAV670" s="198"/>
      <c r="RAW670" s="198"/>
      <c r="RAX670" s="198"/>
      <c r="RAY670" s="198"/>
      <c r="RAZ670" s="198"/>
      <c r="RBA670" s="198"/>
      <c r="RBB670" s="198"/>
      <c r="RBC670" s="198"/>
      <c r="RBD670" s="198"/>
      <c r="RBE670" s="198"/>
      <c r="RBF670" s="198"/>
      <c r="RBG670" s="198"/>
      <c r="RBH670" s="198"/>
      <c r="RBI670" s="198"/>
      <c r="RBJ670" s="198"/>
      <c r="RBK670" s="198"/>
      <c r="RBL670" s="198"/>
      <c r="RBM670" s="198"/>
      <c r="RBN670" s="198"/>
      <c r="RBO670" s="198"/>
      <c r="RBP670" s="198"/>
      <c r="RBQ670" s="198"/>
      <c r="RBR670" s="198"/>
      <c r="RBS670" s="198"/>
      <c r="RBT670" s="198"/>
      <c r="RBU670" s="198"/>
      <c r="RBV670" s="198"/>
      <c r="RBW670" s="198"/>
      <c r="RBX670" s="198"/>
      <c r="RBY670" s="198"/>
      <c r="RBZ670" s="198"/>
      <c r="RCA670" s="198"/>
      <c r="RCB670" s="198"/>
      <c r="RCC670" s="198"/>
      <c r="RCD670" s="198"/>
      <c r="RCE670" s="198"/>
      <c r="RCF670" s="198"/>
      <c r="RCG670" s="198"/>
      <c r="RCH670" s="198"/>
      <c r="RCI670" s="198"/>
      <c r="RCJ670" s="198"/>
      <c r="RCK670" s="198"/>
      <c r="RCL670" s="198"/>
      <c r="RCM670" s="198"/>
      <c r="RCN670" s="198"/>
      <c r="RCO670" s="198"/>
      <c r="RCP670" s="198"/>
      <c r="RCQ670" s="198"/>
      <c r="RCR670" s="198"/>
      <c r="RCS670" s="198"/>
      <c r="RCT670" s="198"/>
      <c r="RCU670" s="198"/>
      <c r="RCV670" s="198"/>
      <c r="RCW670" s="198"/>
      <c r="RCX670" s="198"/>
      <c r="RCY670" s="198"/>
      <c r="RCZ670" s="198"/>
      <c r="RDA670" s="198"/>
      <c r="RDB670" s="198"/>
      <c r="RDC670" s="198"/>
      <c r="RDD670" s="198"/>
      <c r="RDE670" s="198"/>
      <c r="RDF670" s="198"/>
      <c r="RDG670" s="198"/>
      <c r="RDH670" s="198"/>
      <c r="RDI670" s="198"/>
      <c r="RDJ670" s="198"/>
      <c r="RDK670" s="198"/>
      <c r="RDL670" s="198"/>
      <c r="RDM670" s="198"/>
      <c r="RDN670" s="198"/>
      <c r="RDO670" s="198"/>
      <c r="RDP670" s="198"/>
      <c r="RDQ670" s="198"/>
      <c r="RDR670" s="198"/>
      <c r="RDS670" s="198"/>
      <c r="RDT670" s="198"/>
      <c r="RDU670" s="198"/>
      <c r="RDV670" s="198"/>
      <c r="RDW670" s="198"/>
      <c r="RDX670" s="198"/>
      <c r="RDY670" s="198"/>
      <c r="RDZ670" s="198"/>
      <c r="REA670" s="198"/>
      <c r="REB670" s="198"/>
      <c r="REC670" s="198"/>
      <c r="RED670" s="198"/>
      <c r="REE670" s="198"/>
      <c r="REF670" s="198"/>
      <c r="REG670" s="198"/>
      <c r="REH670" s="198"/>
      <c r="REI670" s="198"/>
      <c r="REJ670" s="198"/>
      <c r="REK670" s="198"/>
      <c r="REL670" s="198"/>
      <c r="REM670" s="198"/>
      <c r="REN670" s="198"/>
      <c r="REO670" s="198"/>
      <c r="REP670" s="198"/>
      <c r="REQ670" s="198"/>
      <c r="RER670" s="198"/>
      <c r="RES670" s="198"/>
      <c r="RET670" s="198"/>
      <c r="REU670" s="198"/>
      <c r="REV670" s="198"/>
      <c r="REW670" s="198"/>
      <c r="REX670" s="198"/>
      <c r="REY670" s="198"/>
      <c r="REZ670" s="198"/>
      <c r="RFA670" s="198"/>
      <c r="RFB670" s="198"/>
      <c r="RFC670" s="198"/>
      <c r="RFD670" s="198"/>
      <c r="RFE670" s="198"/>
      <c r="RFF670" s="198"/>
      <c r="RFG670" s="198"/>
      <c r="RFH670" s="198"/>
      <c r="RFI670" s="198"/>
      <c r="RFJ670" s="198"/>
      <c r="RFK670" s="198"/>
      <c r="RFL670" s="198"/>
      <c r="RFM670" s="198"/>
      <c r="RFN670" s="198"/>
      <c r="RFO670" s="198"/>
      <c r="RFP670" s="198"/>
      <c r="RFQ670" s="198"/>
      <c r="RFR670" s="198"/>
      <c r="RFS670" s="198"/>
      <c r="RFT670" s="198"/>
      <c r="RFU670" s="198"/>
      <c r="RFV670" s="198"/>
      <c r="RFW670" s="198"/>
      <c r="RFX670" s="198"/>
      <c r="RFY670" s="198"/>
      <c r="RFZ670" s="198"/>
      <c r="RGA670" s="198"/>
      <c r="RGB670" s="198"/>
      <c r="RGC670" s="198"/>
      <c r="RGD670" s="198"/>
      <c r="RGE670" s="198"/>
      <c r="RGF670" s="198"/>
      <c r="RGG670" s="198"/>
      <c r="RGH670" s="198"/>
      <c r="RGI670" s="198"/>
      <c r="RGJ670" s="198"/>
      <c r="RGK670" s="198"/>
      <c r="RGL670" s="198"/>
      <c r="RGM670" s="198"/>
      <c r="RGN670" s="198"/>
      <c r="RGO670" s="198"/>
      <c r="RGP670" s="198"/>
      <c r="RGQ670" s="198"/>
      <c r="RGR670" s="198"/>
      <c r="RGS670" s="198"/>
      <c r="RGT670" s="198"/>
      <c r="RGU670" s="198"/>
      <c r="RGV670" s="198"/>
      <c r="RGW670" s="198"/>
      <c r="RGX670" s="198"/>
      <c r="RGY670" s="198"/>
      <c r="RGZ670" s="198"/>
      <c r="RHA670" s="198"/>
      <c r="RHB670" s="198"/>
      <c r="RHC670" s="198"/>
      <c r="RHD670" s="198"/>
      <c r="RHE670" s="198"/>
      <c r="RHF670" s="198"/>
      <c r="RHG670" s="198"/>
      <c r="RHH670" s="198"/>
      <c r="RHI670" s="198"/>
      <c r="RHJ670" s="198"/>
      <c r="RHK670" s="198"/>
      <c r="RHL670" s="198"/>
      <c r="RHM670" s="198"/>
      <c r="RHN670" s="198"/>
      <c r="RHO670" s="198"/>
      <c r="RHP670" s="198"/>
      <c r="RHQ670" s="198"/>
      <c r="RHR670" s="198"/>
      <c r="RHS670" s="198"/>
      <c r="RHT670" s="198"/>
      <c r="RHU670" s="198"/>
      <c r="RHV670" s="198"/>
      <c r="RHW670" s="198"/>
      <c r="RHX670" s="198"/>
      <c r="RHY670" s="198"/>
      <c r="RHZ670" s="198"/>
      <c r="RIA670" s="198"/>
      <c r="RIB670" s="198"/>
      <c r="RIC670" s="198"/>
      <c r="RID670" s="198"/>
      <c r="RIE670" s="198"/>
      <c r="RIF670" s="198"/>
      <c r="RIG670" s="198"/>
      <c r="RIH670" s="198"/>
      <c r="RII670" s="198"/>
      <c r="RIJ670" s="198"/>
      <c r="RIK670" s="198"/>
      <c r="RIL670" s="198"/>
      <c r="RIM670" s="198"/>
      <c r="RIN670" s="198"/>
      <c r="RIO670" s="198"/>
      <c r="RIP670" s="198"/>
      <c r="RIQ670" s="198"/>
      <c r="RIR670" s="198"/>
      <c r="RIS670" s="198"/>
      <c r="RIT670" s="198"/>
      <c r="RIU670" s="198"/>
      <c r="RIV670" s="198"/>
      <c r="RIW670" s="198"/>
      <c r="RIX670" s="198"/>
      <c r="RIY670" s="198"/>
      <c r="RIZ670" s="198"/>
      <c r="RJA670" s="198"/>
      <c r="RJB670" s="198"/>
      <c r="RJC670" s="198"/>
      <c r="RJD670" s="198"/>
      <c r="RJE670" s="198"/>
      <c r="RJF670" s="198"/>
      <c r="RJG670" s="198"/>
      <c r="RJH670" s="198"/>
      <c r="RJI670" s="198"/>
      <c r="RJJ670" s="198"/>
      <c r="RJK670" s="198"/>
      <c r="RJL670" s="198"/>
      <c r="RJM670" s="198"/>
      <c r="RJN670" s="198"/>
      <c r="RJO670" s="198"/>
      <c r="RJP670" s="198"/>
      <c r="RJQ670" s="198"/>
      <c r="RJR670" s="198"/>
      <c r="RJS670" s="198"/>
      <c r="RJT670" s="198"/>
      <c r="RJU670" s="198"/>
      <c r="RJV670" s="198"/>
      <c r="RJW670" s="198"/>
      <c r="RJX670" s="198"/>
      <c r="RJY670" s="198"/>
      <c r="RJZ670" s="198"/>
      <c r="RKA670" s="198"/>
      <c r="RKB670" s="198"/>
      <c r="RKC670" s="198"/>
      <c r="RKD670" s="198"/>
      <c r="RKE670" s="198"/>
      <c r="RKF670" s="198"/>
      <c r="RKG670" s="198"/>
      <c r="RKH670" s="198"/>
      <c r="RKI670" s="198"/>
      <c r="RKJ670" s="198"/>
      <c r="RKK670" s="198"/>
      <c r="RKL670" s="198"/>
      <c r="RKM670" s="198"/>
      <c r="RKN670" s="198"/>
      <c r="RKO670" s="198"/>
      <c r="RKP670" s="198"/>
      <c r="RKQ670" s="198"/>
      <c r="RKR670" s="198"/>
      <c r="RKS670" s="198"/>
      <c r="RKT670" s="198"/>
      <c r="RKU670" s="198"/>
      <c r="RKV670" s="198"/>
      <c r="RKW670" s="198"/>
      <c r="RKX670" s="198"/>
      <c r="RKY670" s="198"/>
      <c r="RKZ670" s="198"/>
      <c r="RLA670" s="198"/>
      <c r="RLB670" s="198"/>
      <c r="RLC670" s="198"/>
      <c r="RLD670" s="198"/>
      <c r="RLE670" s="198"/>
      <c r="RLF670" s="198"/>
      <c r="RLG670" s="198"/>
      <c r="RLH670" s="198"/>
      <c r="RLI670" s="198"/>
      <c r="RLJ670" s="198"/>
      <c r="RLK670" s="198"/>
      <c r="RLL670" s="198"/>
      <c r="RLM670" s="198"/>
      <c r="RLN670" s="198"/>
      <c r="RLO670" s="198"/>
      <c r="RLP670" s="198"/>
      <c r="RLQ670" s="198"/>
      <c r="RLR670" s="198"/>
      <c r="RLS670" s="198"/>
      <c r="RLT670" s="198"/>
      <c r="RLU670" s="198"/>
      <c r="RLV670" s="198"/>
      <c r="RLW670" s="198"/>
      <c r="RLX670" s="198"/>
      <c r="RLY670" s="198"/>
      <c r="RLZ670" s="198"/>
      <c r="RMA670" s="198"/>
      <c r="RMB670" s="198"/>
      <c r="RMC670" s="198"/>
      <c r="RMD670" s="198"/>
      <c r="RME670" s="198"/>
      <c r="RMF670" s="198"/>
      <c r="RMG670" s="198"/>
      <c r="RMH670" s="198"/>
      <c r="RMI670" s="198"/>
      <c r="RMJ670" s="198"/>
      <c r="RMK670" s="198"/>
      <c r="RML670" s="198"/>
      <c r="RMM670" s="198"/>
      <c r="RMN670" s="198"/>
      <c r="RMO670" s="198"/>
      <c r="RMP670" s="198"/>
      <c r="RMQ670" s="198"/>
      <c r="RMR670" s="198"/>
      <c r="RMS670" s="198"/>
      <c r="RMT670" s="198"/>
      <c r="RMU670" s="198"/>
      <c r="RMV670" s="198"/>
      <c r="RMW670" s="198"/>
      <c r="RMX670" s="198"/>
      <c r="RMY670" s="198"/>
      <c r="RMZ670" s="198"/>
      <c r="RNA670" s="198"/>
      <c r="RNB670" s="198"/>
      <c r="RNC670" s="198"/>
      <c r="RND670" s="198"/>
      <c r="RNE670" s="198"/>
      <c r="RNF670" s="198"/>
      <c r="RNG670" s="198"/>
      <c r="RNH670" s="198"/>
      <c r="RNI670" s="198"/>
      <c r="RNJ670" s="198"/>
      <c r="RNK670" s="198"/>
      <c r="RNL670" s="198"/>
      <c r="RNM670" s="198"/>
      <c r="RNN670" s="198"/>
      <c r="RNO670" s="198"/>
      <c r="RNP670" s="198"/>
      <c r="RNQ670" s="198"/>
      <c r="RNR670" s="198"/>
      <c r="RNS670" s="198"/>
      <c r="RNT670" s="198"/>
      <c r="RNU670" s="198"/>
      <c r="RNV670" s="198"/>
      <c r="RNW670" s="198"/>
      <c r="RNX670" s="198"/>
      <c r="RNY670" s="198"/>
      <c r="RNZ670" s="198"/>
      <c r="ROA670" s="198"/>
      <c r="ROB670" s="198"/>
      <c r="ROC670" s="198"/>
      <c r="ROD670" s="198"/>
      <c r="ROE670" s="198"/>
      <c r="ROF670" s="198"/>
      <c r="ROG670" s="198"/>
      <c r="ROH670" s="198"/>
      <c r="ROI670" s="198"/>
      <c r="ROJ670" s="198"/>
      <c r="ROK670" s="198"/>
      <c r="ROL670" s="198"/>
      <c r="ROM670" s="198"/>
      <c r="RON670" s="198"/>
      <c r="ROO670" s="198"/>
      <c r="ROP670" s="198"/>
      <c r="ROQ670" s="198"/>
      <c r="ROR670" s="198"/>
      <c r="ROS670" s="198"/>
      <c r="ROT670" s="198"/>
      <c r="ROU670" s="198"/>
      <c r="ROV670" s="198"/>
      <c r="ROW670" s="198"/>
      <c r="ROX670" s="198"/>
      <c r="ROY670" s="198"/>
      <c r="ROZ670" s="198"/>
      <c r="RPA670" s="198"/>
      <c r="RPB670" s="198"/>
      <c r="RPC670" s="198"/>
      <c r="RPD670" s="198"/>
      <c r="RPE670" s="198"/>
      <c r="RPF670" s="198"/>
      <c r="RPG670" s="198"/>
      <c r="RPH670" s="198"/>
      <c r="RPI670" s="198"/>
      <c r="RPJ670" s="198"/>
      <c r="RPK670" s="198"/>
      <c r="RPL670" s="198"/>
      <c r="RPM670" s="198"/>
      <c r="RPN670" s="198"/>
      <c r="RPO670" s="198"/>
      <c r="RPP670" s="198"/>
      <c r="RPQ670" s="198"/>
      <c r="RPR670" s="198"/>
      <c r="RPS670" s="198"/>
      <c r="RPT670" s="198"/>
      <c r="RPU670" s="198"/>
      <c r="RPV670" s="198"/>
      <c r="RPW670" s="198"/>
      <c r="RPX670" s="198"/>
      <c r="RPY670" s="198"/>
      <c r="RPZ670" s="198"/>
      <c r="RQA670" s="198"/>
      <c r="RQB670" s="198"/>
      <c r="RQC670" s="198"/>
      <c r="RQD670" s="198"/>
      <c r="RQE670" s="198"/>
      <c r="RQF670" s="198"/>
      <c r="RQG670" s="198"/>
      <c r="RQH670" s="198"/>
      <c r="RQI670" s="198"/>
      <c r="RQJ670" s="198"/>
      <c r="RQK670" s="198"/>
      <c r="RQL670" s="198"/>
      <c r="RQM670" s="198"/>
      <c r="RQN670" s="198"/>
      <c r="RQO670" s="198"/>
      <c r="RQP670" s="198"/>
      <c r="RQQ670" s="198"/>
      <c r="RQR670" s="198"/>
      <c r="RQS670" s="198"/>
      <c r="RQT670" s="198"/>
      <c r="RQU670" s="198"/>
      <c r="RQV670" s="198"/>
      <c r="RQW670" s="198"/>
      <c r="RQX670" s="198"/>
      <c r="RQY670" s="198"/>
      <c r="RQZ670" s="198"/>
      <c r="RRA670" s="198"/>
      <c r="RRB670" s="198"/>
      <c r="RRC670" s="198"/>
      <c r="RRD670" s="198"/>
      <c r="RRE670" s="198"/>
      <c r="RRF670" s="198"/>
      <c r="RRG670" s="198"/>
      <c r="RRH670" s="198"/>
      <c r="RRI670" s="198"/>
      <c r="RRJ670" s="198"/>
      <c r="RRK670" s="198"/>
      <c r="RRL670" s="198"/>
      <c r="RRM670" s="198"/>
      <c r="RRN670" s="198"/>
      <c r="RRO670" s="198"/>
      <c r="RRP670" s="198"/>
      <c r="RRQ670" s="198"/>
      <c r="RRR670" s="198"/>
      <c r="RRS670" s="198"/>
      <c r="RRT670" s="198"/>
      <c r="RRU670" s="198"/>
      <c r="RRV670" s="198"/>
      <c r="RRW670" s="198"/>
      <c r="RRX670" s="198"/>
      <c r="RRY670" s="198"/>
      <c r="RRZ670" s="198"/>
      <c r="RSA670" s="198"/>
      <c r="RSB670" s="198"/>
      <c r="RSC670" s="198"/>
      <c r="RSD670" s="198"/>
      <c r="RSE670" s="198"/>
      <c r="RSF670" s="198"/>
      <c r="RSG670" s="198"/>
      <c r="RSH670" s="198"/>
      <c r="RSI670" s="198"/>
      <c r="RSJ670" s="198"/>
      <c r="RSK670" s="198"/>
      <c r="RSL670" s="198"/>
      <c r="RSM670" s="198"/>
      <c r="RSN670" s="198"/>
      <c r="RSO670" s="198"/>
      <c r="RSP670" s="198"/>
      <c r="RSQ670" s="198"/>
      <c r="RSR670" s="198"/>
      <c r="RSS670" s="198"/>
      <c r="RST670" s="198"/>
      <c r="RSU670" s="198"/>
      <c r="RSV670" s="198"/>
      <c r="RSW670" s="198"/>
      <c r="RSX670" s="198"/>
      <c r="RSY670" s="198"/>
      <c r="RSZ670" s="198"/>
      <c r="RTA670" s="198"/>
      <c r="RTB670" s="198"/>
      <c r="RTC670" s="198"/>
      <c r="RTD670" s="198"/>
      <c r="RTE670" s="198"/>
      <c r="RTF670" s="198"/>
      <c r="RTG670" s="198"/>
      <c r="RTH670" s="198"/>
      <c r="RTI670" s="198"/>
      <c r="RTJ670" s="198"/>
      <c r="RTK670" s="198"/>
      <c r="RTL670" s="198"/>
      <c r="RTM670" s="198"/>
      <c r="RTN670" s="198"/>
      <c r="RTO670" s="198"/>
      <c r="RTP670" s="198"/>
      <c r="RTQ670" s="198"/>
      <c r="RTR670" s="198"/>
      <c r="RTS670" s="198"/>
      <c r="RTT670" s="198"/>
      <c r="RTU670" s="198"/>
      <c r="RTV670" s="198"/>
      <c r="RTW670" s="198"/>
      <c r="RTX670" s="198"/>
      <c r="RTY670" s="198"/>
      <c r="RTZ670" s="198"/>
      <c r="RUA670" s="198"/>
      <c r="RUB670" s="198"/>
      <c r="RUC670" s="198"/>
      <c r="RUD670" s="198"/>
      <c r="RUE670" s="198"/>
      <c r="RUF670" s="198"/>
      <c r="RUG670" s="198"/>
      <c r="RUH670" s="198"/>
      <c r="RUI670" s="198"/>
      <c r="RUJ670" s="198"/>
      <c r="RUK670" s="198"/>
      <c r="RUL670" s="198"/>
      <c r="RUM670" s="198"/>
      <c r="RUN670" s="198"/>
      <c r="RUO670" s="198"/>
      <c r="RUP670" s="198"/>
      <c r="RUQ670" s="198"/>
      <c r="RUR670" s="198"/>
      <c r="RUS670" s="198"/>
      <c r="RUT670" s="198"/>
      <c r="RUU670" s="198"/>
      <c r="RUV670" s="198"/>
      <c r="RUW670" s="198"/>
      <c r="RUX670" s="198"/>
      <c r="RUY670" s="198"/>
      <c r="RUZ670" s="198"/>
      <c r="RVA670" s="198"/>
      <c r="RVB670" s="198"/>
      <c r="RVC670" s="198"/>
      <c r="RVD670" s="198"/>
      <c r="RVE670" s="198"/>
      <c r="RVF670" s="198"/>
      <c r="RVG670" s="198"/>
      <c r="RVH670" s="198"/>
      <c r="RVI670" s="198"/>
      <c r="RVJ670" s="198"/>
      <c r="RVK670" s="198"/>
      <c r="RVL670" s="198"/>
      <c r="RVM670" s="198"/>
      <c r="RVN670" s="198"/>
      <c r="RVO670" s="198"/>
      <c r="RVP670" s="198"/>
      <c r="RVQ670" s="198"/>
      <c r="RVR670" s="198"/>
      <c r="RVS670" s="198"/>
      <c r="RVT670" s="198"/>
      <c r="RVU670" s="198"/>
      <c r="RVV670" s="198"/>
      <c r="RVW670" s="198"/>
      <c r="RVX670" s="198"/>
      <c r="RVY670" s="198"/>
      <c r="RVZ670" s="198"/>
      <c r="RWA670" s="198"/>
      <c r="RWB670" s="198"/>
      <c r="RWC670" s="198"/>
      <c r="RWD670" s="198"/>
      <c r="RWE670" s="198"/>
      <c r="RWF670" s="198"/>
      <c r="RWG670" s="198"/>
      <c r="RWH670" s="198"/>
      <c r="RWI670" s="198"/>
      <c r="RWJ670" s="198"/>
      <c r="RWK670" s="198"/>
      <c r="RWL670" s="198"/>
      <c r="RWM670" s="198"/>
      <c r="RWN670" s="198"/>
      <c r="RWO670" s="198"/>
      <c r="RWP670" s="198"/>
      <c r="RWQ670" s="198"/>
      <c r="RWR670" s="198"/>
      <c r="RWS670" s="198"/>
      <c r="RWT670" s="198"/>
      <c r="RWU670" s="198"/>
      <c r="RWV670" s="198"/>
      <c r="RWW670" s="198"/>
      <c r="RWX670" s="198"/>
      <c r="RWY670" s="198"/>
      <c r="RWZ670" s="198"/>
      <c r="RXA670" s="198"/>
      <c r="RXB670" s="198"/>
      <c r="RXC670" s="198"/>
      <c r="RXD670" s="198"/>
      <c r="RXE670" s="198"/>
      <c r="RXF670" s="198"/>
      <c r="RXG670" s="198"/>
      <c r="RXH670" s="198"/>
      <c r="RXI670" s="198"/>
      <c r="RXJ670" s="198"/>
      <c r="RXK670" s="198"/>
      <c r="RXL670" s="198"/>
      <c r="RXM670" s="198"/>
      <c r="RXN670" s="198"/>
      <c r="RXO670" s="198"/>
      <c r="RXP670" s="198"/>
      <c r="RXQ670" s="198"/>
      <c r="RXR670" s="198"/>
      <c r="RXS670" s="198"/>
      <c r="RXT670" s="198"/>
      <c r="RXU670" s="198"/>
      <c r="RXV670" s="198"/>
      <c r="RXW670" s="198"/>
      <c r="RXX670" s="198"/>
      <c r="RXY670" s="198"/>
      <c r="RXZ670" s="198"/>
      <c r="RYA670" s="198"/>
      <c r="RYB670" s="198"/>
      <c r="RYC670" s="198"/>
      <c r="RYD670" s="198"/>
      <c r="RYE670" s="198"/>
      <c r="RYF670" s="198"/>
      <c r="RYG670" s="198"/>
      <c r="RYH670" s="198"/>
      <c r="RYI670" s="198"/>
      <c r="RYJ670" s="198"/>
      <c r="RYK670" s="198"/>
      <c r="RYL670" s="198"/>
      <c r="RYM670" s="198"/>
      <c r="RYN670" s="198"/>
      <c r="RYO670" s="198"/>
      <c r="RYP670" s="198"/>
      <c r="RYQ670" s="198"/>
      <c r="RYR670" s="198"/>
      <c r="RYS670" s="198"/>
      <c r="RYT670" s="198"/>
      <c r="RYU670" s="198"/>
      <c r="RYV670" s="198"/>
      <c r="RYW670" s="198"/>
      <c r="RYX670" s="198"/>
      <c r="RYY670" s="198"/>
      <c r="RYZ670" s="198"/>
      <c r="RZA670" s="198"/>
      <c r="RZB670" s="198"/>
      <c r="RZC670" s="198"/>
      <c r="RZD670" s="198"/>
      <c r="RZE670" s="198"/>
      <c r="RZF670" s="198"/>
      <c r="RZG670" s="198"/>
      <c r="RZH670" s="198"/>
      <c r="RZI670" s="198"/>
      <c r="RZJ670" s="198"/>
      <c r="RZK670" s="198"/>
      <c r="RZL670" s="198"/>
      <c r="RZM670" s="198"/>
      <c r="RZN670" s="198"/>
      <c r="RZO670" s="198"/>
      <c r="RZP670" s="198"/>
      <c r="RZQ670" s="198"/>
      <c r="RZR670" s="198"/>
      <c r="RZS670" s="198"/>
      <c r="RZT670" s="198"/>
      <c r="RZU670" s="198"/>
      <c r="RZV670" s="198"/>
      <c r="RZW670" s="198"/>
      <c r="RZX670" s="198"/>
      <c r="RZY670" s="198"/>
      <c r="RZZ670" s="198"/>
      <c r="SAA670" s="198"/>
      <c r="SAB670" s="198"/>
      <c r="SAC670" s="198"/>
      <c r="SAD670" s="198"/>
      <c r="SAE670" s="198"/>
      <c r="SAF670" s="198"/>
      <c r="SAG670" s="198"/>
      <c r="SAH670" s="198"/>
      <c r="SAI670" s="198"/>
      <c r="SAJ670" s="198"/>
      <c r="SAK670" s="198"/>
      <c r="SAL670" s="198"/>
      <c r="SAM670" s="198"/>
      <c r="SAN670" s="198"/>
      <c r="SAO670" s="198"/>
      <c r="SAP670" s="198"/>
      <c r="SAQ670" s="198"/>
      <c r="SAR670" s="198"/>
      <c r="SAS670" s="198"/>
      <c r="SAT670" s="198"/>
      <c r="SAU670" s="198"/>
      <c r="SAV670" s="198"/>
      <c r="SAW670" s="198"/>
      <c r="SAX670" s="198"/>
      <c r="SAY670" s="198"/>
      <c r="SAZ670" s="198"/>
      <c r="SBA670" s="198"/>
      <c r="SBB670" s="198"/>
      <c r="SBC670" s="198"/>
      <c r="SBD670" s="198"/>
      <c r="SBE670" s="198"/>
      <c r="SBF670" s="198"/>
      <c r="SBG670" s="198"/>
      <c r="SBH670" s="198"/>
      <c r="SBI670" s="198"/>
      <c r="SBJ670" s="198"/>
      <c r="SBK670" s="198"/>
      <c r="SBL670" s="198"/>
      <c r="SBM670" s="198"/>
      <c r="SBN670" s="198"/>
      <c r="SBO670" s="198"/>
      <c r="SBP670" s="198"/>
      <c r="SBQ670" s="198"/>
      <c r="SBR670" s="198"/>
      <c r="SBS670" s="198"/>
      <c r="SBT670" s="198"/>
      <c r="SBU670" s="198"/>
      <c r="SBV670" s="198"/>
      <c r="SBW670" s="198"/>
      <c r="SBX670" s="198"/>
      <c r="SBY670" s="198"/>
      <c r="SBZ670" s="198"/>
      <c r="SCA670" s="198"/>
      <c r="SCB670" s="198"/>
      <c r="SCC670" s="198"/>
      <c r="SCD670" s="198"/>
      <c r="SCE670" s="198"/>
      <c r="SCF670" s="198"/>
      <c r="SCG670" s="198"/>
      <c r="SCH670" s="198"/>
      <c r="SCI670" s="198"/>
      <c r="SCJ670" s="198"/>
      <c r="SCK670" s="198"/>
      <c r="SCL670" s="198"/>
      <c r="SCM670" s="198"/>
      <c r="SCN670" s="198"/>
      <c r="SCO670" s="198"/>
      <c r="SCP670" s="198"/>
      <c r="SCQ670" s="198"/>
      <c r="SCR670" s="198"/>
      <c r="SCS670" s="198"/>
      <c r="SCT670" s="198"/>
      <c r="SCU670" s="198"/>
      <c r="SCV670" s="198"/>
      <c r="SCW670" s="198"/>
      <c r="SCX670" s="198"/>
      <c r="SCY670" s="198"/>
      <c r="SCZ670" s="198"/>
      <c r="SDA670" s="198"/>
      <c r="SDB670" s="198"/>
      <c r="SDC670" s="198"/>
      <c r="SDD670" s="198"/>
      <c r="SDE670" s="198"/>
      <c r="SDF670" s="198"/>
      <c r="SDG670" s="198"/>
      <c r="SDH670" s="198"/>
      <c r="SDI670" s="198"/>
      <c r="SDJ670" s="198"/>
      <c r="SDK670" s="198"/>
      <c r="SDL670" s="198"/>
      <c r="SDM670" s="198"/>
      <c r="SDN670" s="198"/>
      <c r="SDO670" s="198"/>
      <c r="SDP670" s="198"/>
      <c r="SDQ670" s="198"/>
      <c r="SDR670" s="198"/>
      <c r="SDS670" s="198"/>
      <c r="SDT670" s="198"/>
      <c r="SDU670" s="198"/>
      <c r="SDV670" s="198"/>
      <c r="SDW670" s="198"/>
      <c r="SDX670" s="198"/>
      <c r="SDY670" s="198"/>
      <c r="SDZ670" s="198"/>
      <c r="SEA670" s="198"/>
      <c r="SEB670" s="198"/>
      <c r="SEC670" s="198"/>
      <c r="SED670" s="198"/>
      <c r="SEE670" s="198"/>
      <c r="SEF670" s="198"/>
      <c r="SEG670" s="198"/>
      <c r="SEH670" s="198"/>
      <c r="SEI670" s="198"/>
      <c r="SEJ670" s="198"/>
      <c r="SEK670" s="198"/>
      <c r="SEL670" s="198"/>
      <c r="SEM670" s="198"/>
      <c r="SEN670" s="198"/>
      <c r="SEO670" s="198"/>
      <c r="SEP670" s="198"/>
      <c r="SEQ670" s="198"/>
      <c r="SER670" s="198"/>
      <c r="SES670" s="198"/>
      <c r="SET670" s="198"/>
      <c r="SEU670" s="198"/>
      <c r="SEV670" s="198"/>
      <c r="SEW670" s="198"/>
      <c r="SEX670" s="198"/>
      <c r="SEY670" s="198"/>
      <c r="SEZ670" s="198"/>
      <c r="SFA670" s="198"/>
      <c r="SFB670" s="198"/>
      <c r="SFC670" s="198"/>
      <c r="SFD670" s="198"/>
      <c r="SFE670" s="198"/>
      <c r="SFF670" s="198"/>
      <c r="SFG670" s="198"/>
      <c r="SFH670" s="198"/>
      <c r="SFI670" s="198"/>
      <c r="SFJ670" s="198"/>
      <c r="SFK670" s="198"/>
      <c r="SFL670" s="198"/>
      <c r="SFM670" s="198"/>
      <c r="SFN670" s="198"/>
      <c r="SFO670" s="198"/>
      <c r="SFP670" s="198"/>
      <c r="SFQ670" s="198"/>
      <c r="SFR670" s="198"/>
      <c r="SFS670" s="198"/>
      <c r="SFT670" s="198"/>
      <c r="SFU670" s="198"/>
      <c r="SFV670" s="198"/>
      <c r="SFW670" s="198"/>
      <c r="SFX670" s="198"/>
      <c r="SFY670" s="198"/>
      <c r="SFZ670" s="198"/>
      <c r="SGA670" s="198"/>
      <c r="SGB670" s="198"/>
      <c r="SGC670" s="198"/>
      <c r="SGD670" s="198"/>
      <c r="SGE670" s="198"/>
      <c r="SGF670" s="198"/>
      <c r="SGG670" s="198"/>
      <c r="SGH670" s="198"/>
      <c r="SGI670" s="198"/>
      <c r="SGJ670" s="198"/>
      <c r="SGK670" s="198"/>
      <c r="SGL670" s="198"/>
      <c r="SGM670" s="198"/>
      <c r="SGN670" s="198"/>
      <c r="SGO670" s="198"/>
      <c r="SGP670" s="198"/>
      <c r="SGQ670" s="198"/>
      <c r="SGR670" s="198"/>
      <c r="SGS670" s="198"/>
      <c r="SGT670" s="198"/>
      <c r="SGU670" s="198"/>
      <c r="SGV670" s="198"/>
      <c r="SGW670" s="198"/>
      <c r="SGX670" s="198"/>
      <c r="SGY670" s="198"/>
      <c r="SGZ670" s="198"/>
      <c r="SHA670" s="198"/>
      <c r="SHB670" s="198"/>
      <c r="SHC670" s="198"/>
      <c r="SHD670" s="198"/>
      <c r="SHE670" s="198"/>
      <c r="SHF670" s="198"/>
      <c r="SHG670" s="198"/>
      <c r="SHH670" s="198"/>
      <c r="SHI670" s="198"/>
      <c r="SHJ670" s="198"/>
      <c r="SHK670" s="198"/>
      <c r="SHL670" s="198"/>
      <c r="SHM670" s="198"/>
      <c r="SHN670" s="198"/>
      <c r="SHO670" s="198"/>
      <c r="SHP670" s="198"/>
      <c r="SHQ670" s="198"/>
      <c r="SHR670" s="198"/>
      <c r="SHS670" s="198"/>
      <c r="SHT670" s="198"/>
      <c r="SHU670" s="198"/>
      <c r="SHV670" s="198"/>
      <c r="SHW670" s="198"/>
      <c r="SHX670" s="198"/>
      <c r="SHY670" s="198"/>
      <c r="SHZ670" s="198"/>
      <c r="SIA670" s="198"/>
      <c r="SIB670" s="198"/>
      <c r="SIC670" s="198"/>
      <c r="SID670" s="198"/>
      <c r="SIE670" s="198"/>
      <c r="SIF670" s="198"/>
      <c r="SIG670" s="198"/>
      <c r="SIH670" s="198"/>
      <c r="SII670" s="198"/>
      <c r="SIJ670" s="198"/>
      <c r="SIK670" s="198"/>
      <c r="SIL670" s="198"/>
      <c r="SIM670" s="198"/>
      <c r="SIN670" s="198"/>
      <c r="SIO670" s="198"/>
      <c r="SIP670" s="198"/>
      <c r="SIQ670" s="198"/>
      <c r="SIR670" s="198"/>
      <c r="SIS670" s="198"/>
      <c r="SIT670" s="198"/>
      <c r="SIU670" s="198"/>
      <c r="SIV670" s="198"/>
      <c r="SIW670" s="198"/>
      <c r="SIX670" s="198"/>
      <c r="SIY670" s="198"/>
      <c r="SIZ670" s="198"/>
      <c r="SJA670" s="198"/>
      <c r="SJB670" s="198"/>
      <c r="SJC670" s="198"/>
      <c r="SJD670" s="198"/>
      <c r="SJE670" s="198"/>
      <c r="SJF670" s="198"/>
      <c r="SJG670" s="198"/>
      <c r="SJH670" s="198"/>
      <c r="SJI670" s="198"/>
      <c r="SJJ670" s="198"/>
      <c r="SJK670" s="198"/>
      <c r="SJL670" s="198"/>
      <c r="SJM670" s="198"/>
      <c r="SJN670" s="198"/>
      <c r="SJO670" s="198"/>
      <c r="SJP670" s="198"/>
      <c r="SJQ670" s="198"/>
      <c r="SJR670" s="198"/>
      <c r="SJS670" s="198"/>
      <c r="SJT670" s="198"/>
      <c r="SJU670" s="198"/>
      <c r="SJV670" s="198"/>
      <c r="SJW670" s="198"/>
      <c r="SJX670" s="198"/>
      <c r="SJY670" s="198"/>
      <c r="SJZ670" s="198"/>
      <c r="SKA670" s="198"/>
      <c r="SKB670" s="198"/>
      <c r="SKC670" s="198"/>
      <c r="SKD670" s="198"/>
      <c r="SKE670" s="198"/>
      <c r="SKF670" s="198"/>
      <c r="SKG670" s="198"/>
      <c r="SKH670" s="198"/>
      <c r="SKI670" s="198"/>
      <c r="SKJ670" s="198"/>
      <c r="SKK670" s="198"/>
      <c r="SKL670" s="198"/>
      <c r="SKM670" s="198"/>
      <c r="SKN670" s="198"/>
      <c r="SKO670" s="198"/>
      <c r="SKP670" s="198"/>
      <c r="SKQ670" s="198"/>
      <c r="SKR670" s="198"/>
      <c r="SKS670" s="198"/>
      <c r="SKT670" s="198"/>
      <c r="SKU670" s="198"/>
      <c r="SKV670" s="198"/>
      <c r="SKW670" s="198"/>
      <c r="SKX670" s="198"/>
      <c r="SKY670" s="198"/>
      <c r="SKZ670" s="198"/>
      <c r="SLA670" s="198"/>
      <c r="SLB670" s="198"/>
      <c r="SLC670" s="198"/>
      <c r="SLD670" s="198"/>
      <c r="SLE670" s="198"/>
      <c r="SLF670" s="198"/>
      <c r="SLG670" s="198"/>
      <c r="SLH670" s="198"/>
      <c r="SLI670" s="198"/>
      <c r="SLJ670" s="198"/>
      <c r="SLK670" s="198"/>
      <c r="SLL670" s="198"/>
      <c r="SLM670" s="198"/>
      <c r="SLN670" s="198"/>
      <c r="SLO670" s="198"/>
      <c r="SLP670" s="198"/>
      <c r="SLQ670" s="198"/>
      <c r="SLR670" s="198"/>
      <c r="SLS670" s="198"/>
      <c r="SLT670" s="198"/>
      <c r="SLU670" s="198"/>
      <c r="SLV670" s="198"/>
      <c r="SLW670" s="198"/>
      <c r="SLX670" s="198"/>
      <c r="SLY670" s="198"/>
      <c r="SLZ670" s="198"/>
      <c r="SMA670" s="198"/>
      <c r="SMB670" s="198"/>
      <c r="SMC670" s="198"/>
      <c r="SMD670" s="198"/>
      <c r="SME670" s="198"/>
      <c r="SMF670" s="198"/>
      <c r="SMG670" s="198"/>
      <c r="SMH670" s="198"/>
      <c r="SMI670" s="198"/>
      <c r="SMJ670" s="198"/>
      <c r="SMK670" s="198"/>
      <c r="SML670" s="198"/>
      <c r="SMM670" s="198"/>
      <c r="SMN670" s="198"/>
      <c r="SMO670" s="198"/>
      <c r="SMP670" s="198"/>
      <c r="SMQ670" s="198"/>
      <c r="SMR670" s="198"/>
      <c r="SMS670" s="198"/>
      <c r="SMT670" s="198"/>
      <c r="SMU670" s="198"/>
      <c r="SMV670" s="198"/>
      <c r="SMW670" s="198"/>
      <c r="SMX670" s="198"/>
      <c r="SMY670" s="198"/>
      <c r="SMZ670" s="198"/>
      <c r="SNA670" s="198"/>
      <c r="SNB670" s="198"/>
      <c r="SNC670" s="198"/>
      <c r="SND670" s="198"/>
      <c r="SNE670" s="198"/>
      <c r="SNF670" s="198"/>
      <c r="SNG670" s="198"/>
      <c r="SNH670" s="198"/>
      <c r="SNI670" s="198"/>
      <c r="SNJ670" s="198"/>
      <c r="SNK670" s="198"/>
      <c r="SNL670" s="198"/>
      <c r="SNM670" s="198"/>
      <c r="SNN670" s="198"/>
      <c r="SNO670" s="198"/>
      <c r="SNP670" s="198"/>
      <c r="SNQ670" s="198"/>
      <c r="SNR670" s="198"/>
      <c r="SNS670" s="198"/>
      <c r="SNT670" s="198"/>
      <c r="SNU670" s="198"/>
      <c r="SNV670" s="198"/>
      <c r="SNW670" s="198"/>
      <c r="SNX670" s="198"/>
      <c r="SNY670" s="198"/>
      <c r="SNZ670" s="198"/>
      <c r="SOA670" s="198"/>
      <c r="SOB670" s="198"/>
      <c r="SOC670" s="198"/>
      <c r="SOD670" s="198"/>
      <c r="SOE670" s="198"/>
      <c r="SOF670" s="198"/>
      <c r="SOG670" s="198"/>
      <c r="SOH670" s="198"/>
      <c r="SOI670" s="198"/>
      <c r="SOJ670" s="198"/>
      <c r="SOK670" s="198"/>
      <c r="SOL670" s="198"/>
      <c r="SOM670" s="198"/>
      <c r="SON670" s="198"/>
      <c r="SOO670" s="198"/>
      <c r="SOP670" s="198"/>
      <c r="SOQ670" s="198"/>
      <c r="SOR670" s="198"/>
      <c r="SOS670" s="198"/>
      <c r="SOT670" s="198"/>
      <c r="SOU670" s="198"/>
      <c r="SOV670" s="198"/>
      <c r="SOW670" s="198"/>
      <c r="SOX670" s="198"/>
      <c r="SOY670" s="198"/>
      <c r="SOZ670" s="198"/>
      <c r="SPA670" s="198"/>
      <c r="SPB670" s="198"/>
      <c r="SPC670" s="198"/>
      <c r="SPD670" s="198"/>
      <c r="SPE670" s="198"/>
      <c r="SPF670" s="198"/>
      <c r="SPG670" s="198"/>
      <c r="SPH670" s="198"/>
      <c r="SPI670" s="198"/>
      <c r="SPJ670" s="198"/>
      <c r="SPK670" s="198"/>
      <c r="SPL670" s="198"/>
      <c r="SPM670" s="198"/>
      <c r="SPN670" s="198"/>
      <c r="SPO670" s="198"/>
      <c r="SPP670" s="198"/>
      <c r="SPQ670" s="198"/>
      <c r="SPR670" s="198"/>
      <c r="SPS670" s="198"/>
      <c r="SPT670" s="198"/>
      <c r="SPU670" s="198"/>
      <c r="SPV670" s="198"/>
      <c r="SPW670" s="198"/>
      <c r="SPX670" s="198"/>
      <c r="SPY670" s="198"/>
      <c r="SPZ670" s="198"/>
      <c r="SQA670" s="198"/>
      <c r="SQB670" s="198"/>
      <c r="SQC670" s="198"/>
      <c r="SQD670" s="198"/>
      <c r="SQE670" s="198"/>
      <c r="SQF670" s="198"/>
      <c r="SQG670" s="198"/>
      <c r="SQH670" s="198"/>
      <c r="SQI670" s="198"/>
      <c r="SQJ670" s="198"/>
      <c r="SQK670" s="198"/>
      <c r="SQL670" s="198"/>
      <c r="SQM670" s="198"/>
      <c r="SQN670" s="198"/>
      <c r="SQO670" s="198"/>
      <c r="SQP670" s="198"/>
      <c r="SQQ670" s="198"/>
      <c r="SQR670" s="198"/>
      <c r="SQS670" s="198"/>
      <c r="SQT670" s="198"/>
      <c r="SQU670" s="198"/>
      <c r="SQV670" s="198"/>
      <c r="SQW670" s="198"/>
      <c r="SQX670" s="198"/>
      <c r="SQY670" s="198"/>
      <c r="SQZ670" s="198"/>
      <c r="SRA670" s="198"/>
      <c r="SRB670" s="198"/>
      <c r="SRC670" s="198"/>
      <c r="SRD670" s="198"/>
      <c r="SRE670" s="198"/>
      <c r="SRF670" s="198"/>
      <c r="SRG670" s="198"/>
      <c r="SRH670" s="198"/>
      <c r="SRI670" s="198"/>
      <c r="SRJ670" s="198"/>
      <c r="SRK670" s="198"/>
      <c r="SRL670" s="198"/>
      <c r="SRM670" s="198"/>
      <c r="SRN670" s="198"/>
      <c r="SRO670" s="198"/>
      <c r="SRP670" s="198"/>
      <c r="SRQ670" s="198"/>
      <c r="SRR670" s="198"/>
      <c r="SRS670" s="198"/>
      <c r="SRT670" s="198"/>
      <c r="SRU670" s="198"/>
      <c r="SRV670" s="198"/>
      <c r="SRW670" s="198"/>
      <c r="SRX670" s="198"/>
      <c r="SRY670" s="198"/>
      <c r="SRZ670" s="198"/>
      <c r="SSA670" s="198"/>
      <c r="SSB670" s="198"/>
      <c r="SSC670" s="198"/>
      <c r="SSD670" s="198"/>
      <c r="SSE670" s="198"/>
      <c r="SSF670" s="198"/>
      <c r="SSG670" s="198"/>
      <c r="SSH670" s="198"/>
      <c r="SSI670" s="198"/>
      <c r="SSJ670" s="198"/>
      <c r="SSK670" s="198"/>
      <c r="SSL670" s="198"/>
      <c r="SSM670" s="198"/>
      <c r="SSN670" s="198"/>
      <c r="SSO670" s="198"/>
      <c r="SSP670" s="198"/>
      <c r="SSQ670" s="198"/>
      <c r="SSR670" s="198"/>
      <c r="SSS670" s="198"/>
      <c r="SST670" s="198"/>
      <c r="SSU670" s="198"/>
      <c r="SSV670" s="198"/>
      <c r="SSW670" s="198"/>
      <c r="SSX670" s="198"/>
      <c r="SSY670" s="198"/>
      <c r="SSZ670" s="198"/>
      <c r="STA670" s="198"/>
      <c r="STB670" s="198"/>
      <c r="STC670" s="198"/>
      <c r="STD670" s="198"/>
      <c r="STE670" s="198"/>
      <c r="STF670" s="198"/>
      <c r="STG670" s="198"/>
      <c r="STH670" s="198"/>
      <c r="STI670" s="198"/>
      <c r="STJ670" s="198"/>
      <c r="STK670" s="198"/>
      <c r="STL670" s="198"/>
      <c r="STM670" s="198"/>
      <c r="STN670" s="198"/>
      <c r="STO670" s="198"/>
      <c r="STP670" s="198"/>
      <c r="STQ670" s="198"/>
      <c r="STR670" s="198"/>
      <c r="STS670" s="198"/>
      <c r="STT670" s="198"/>
      <c r="STU670" s="198"/>
      <c r="STV670" s="198"/>
      <c r="STW670" s="198"/>
      <c r="STX670" s="198"/>
      <c r="STY670" s="198"/>
      <c r="STZ670" s="198"/>
      <c r="SUA670" s="198"/>
      <c r="SUB670" s="198"/>
      <c r="SUC670" s="198"/>
      <c r="SUD670" s="198"/>
      <c r="SUE670" s="198"/>
      <c r="SUF670" s="198"/>
      <c r="SUG670" s="198"/>
      <c r="SUH670" s="198"/>
      <c r="SUI670" s="198"/>
      <c r="SUJ670" s="198"/>
      <c r="SUK670" s="198"/>
      <c r="SUL670" s="198"/>
      <c r="SUM670" s="198"/>
      <c r="SUN670" s="198"/>
      <c r="SUO670" s="198"/>
      <c r="SUP670" s="198"/>
      <c r="SUQ670" s="198"/>
      <c r="SUR670" s="198"/>
      <c r="SUS670" s="198"/>
      <c r="SUT670" s="198"/>
      <c r="SUU670" s="198"/>
      <c r="SUV670" s="198"/>
      <c r="SUW670" s="198"/>
      <c r="SUX670" s="198"/>
      <c r="SUY670" s="198"/>
      <c r="SUZ670" s="198"/>
      <c r="SVA670" s="198"/>
      <c r="SVB670" s="198"/>
      <c r="SVC670" s="198"/>
      <c r="SVD670" s="198"/>
      <c r="SVE670" s="198"/>
      <c r="SVF670" s="198"/>
      <c r="SVG670" s="198"/>
      <c r="SVH670" s="198"/>
      <c r="SVI670" s="198"/>
      <c r="SVJ670" s="198"/>
      <c r="SVK670" s="198"/>
      <c r="SVL670" s="198"/>
      <c r="SVM670" s="198"/>
      <c r="SVN670" s="198"/>
      <c r="SVO670" s="198"/>
      <c r="SVP670" s="198"/>
      <c r="SVQ670" s="198"/>
      <c r="SVR670" s="198"/>
      <c r="SVS670" s="198"/>
      <c r="SVT670" s="198"/>
      <c r="SVU670" s="198"/>
      <c r="SVV670" s="198"/>
      <c r="SVW670" s="198"/>
      <c r="SVX670" s="198"/>
      <c r="SVY670" s="198"/>
      <c r="SVZ670" s="198"/>
      <c r="SWA670" s="198"/>
      <c r="SWB670" s="198"/>
      <c r="SWC670" s="198"/>
      <c r="SWD670" s="198"/>
      <c r="SWE670" s="198"/>
      <c r="SWF670" s="198"/>
      <c r="SWG670" s="198"/>
      <c r="SWH670" s="198"/>
      <c r="SWI670" s="198"/>
      <c r="SWJ670" s="198"/>
      <c r="SWK670" s="198"/>
      <c r="SWL670" s="198"/>
      <c r="SWM670" s="198"/>
      <c r="SWN670" s="198"/>
      <c r="SWO670" s="198"/>
      <c r="SWP670" s="198"/>
      <c r="SWQ670" s="198"/>
      <c r="SWR670" s="198"/>
      <c r="SWS670" s="198"/>
      <c r="SWT670" s="198"/>
      <c r="SWU670" s="198"/>
      <c r="SWV670" s="198"/>
      <c r="SWW670" s="198"/>
      <c r="SWX670" s="198"/>
      <c r="SWY670" s="198"/>
      <c r="SWZ670" s="198"/>
      <c r="SXA670" s="198"/>
      <c r="SXB670" s="198"/>
      <c r="SXC670" s="198"/>
      <c r="SXD670" s="198"/>
      <c r="SXE670" s="198"/>
      <c r="SXF670" s="198"/>
      <c r="SXG670" s="198"/>
      <c r="SXH670" s="198"/>
      <c r="SXI670" s="198"/>
      <c r="SXJ670" s="198"/>
      <c r="SXK670" s="198"/>
      <c r="SXL670" s="198"/>
      <c r="SXM670" s="198"/>
      <c r="SXN670" s="198"/>
      <c r="SXO670" s="198"/>
      <c r="SXP670" s="198"/>
      <c r="SXQ670" s="198"/>
      <c r="SXR670" s="198"/>
      <c r="SXS670" s="198"/>
      <c r="SXT670" s="198"/>
      <c r="SXU670" s="198"/>
      <c r="SXV670" s="198"/>
      <c r="SXW670" s="198"/>
      <c r="SXX670" s="198"/>
      <c r="SXY670" s="198"/>
      <c r="SXZ670" s="198"/>
      <c r="SYA670" s="198"/>
      <c r="SYB670" s="198"/>
      <c r="SYC670" s="198"/>
      <c r="SYD670" s="198"/>
      <c r="SYE670" s="198"/>
      <c r="SYF670" s="198"/>
      <c r="SYG670" s="198"/>
      <c r="SYH670" s="198"/>
      <c r="SYI670" s="198"/>
      <c r="SYJ670" s="198"/>
      <c r="SYK670" s="198"/>
      <c r="SYL670" s="198"/>
      <c r="SYM670" s="198"/>
      <c r="SYN670" s="198"/>
      <c r="SYO670" s="198"/>
      <c r="SYP670" s="198"/>
      <c r="SYQ670" s="198"/>
      <c r="SYR670" s="198"/>
      <c r="SYS670" s="198"/>
      <c r="SYT670" s="198"/>
      <c r="SYU670" s="198"/>
      <c r="SYV670" s="198"/>
      <c r="SYW670" s="198"/>
      <c r="SYX670" s="198"/>
      <c r="SYY670" s="198"/>
      <c r="SYZ670" s="198"/>
      <c r="SZA670" s="198"/>
      <c r="SZB670" s="198"/>
      <c r="SZC670" s="198"/>
      <c r="SZD670" s="198"/>
      <c r="SZE670" s="198"/>
      <c r="SZF670" s="198"/>
      <c r="SZG670" s="198"/>
      <c r="SZH670" s="198"/>
      <c r="SZI670" s="198"/>
      <c r="SZJ670" s="198"/>
      <c r="SZK670" s="198"/>
      <c r="SZL670" s="198"/>
      <c r="SZM670" s="198"/>
      <c r="SZN670" s="198"/>
      <c r="SZO670" s="198"/>
      <c r="SZP670" s="198"/>
      <c r="SZQ670" s="198"/>
      <c r="SZR670" s="198"/>
      <c r="SZS670" s="198"/>
      <c r="SZT670" s="198"/>
      <c r="SZU670" s="198"/>
      <c r="SZV670" s="198"/>
      <c r="SZW670" s="198"/>
      <c r="SZX670" s="198"/>
      <c r="SZY670" s="198"/>
      <c r="SZZ670" s="198"/>
      <c r="TAA670" s="198"/>
      <c r="TAB670" s="198"/>
      <c r="TAC670" s="198"/>
      <c r="TAD670" s="198"/>
      <c r="TAE670" s="198"/>
      <c r="TAF670" s="198"/>
      <c r="TAG670" s="198"/>
      <c r="TAH670" s="198"/>
      <c r="TAI670" s="198"/>
      <c r="TAJ670" s="198"/>
      <c r="TAK670" s="198"/>
      <c r="TAL670" s="198"/>
      <c r="TAM670" s="198"/>
      <c r="TAN670" s="198"/>
      <c r="TAO670" s="198"/>
      <c r="TAP670" s="198"/>
      <c r="TAQ670" s="198"/>
      <c r="TAR670" s="198"/>
      <c r="TAS670" s="198"/>
      <c r="TAT670" s="198"/>
      <c r="TAU670" s="198"/>
      <c r="TAV670" s="198"/>
      <c r="TAW670" s="198"/>
      <c r="TAX670" s="198"/>
      <c r="TAY670" s="198"/>
      <c r="TAZ670" s="198"/>
      <c r="TBA670" s="198"/>
      <c r="TBB670" s="198"/>
      <c r="TBC670" s="198"/>
      <c r="TBD670" s="198"/>
      <c r="TBE670" s="198"/>
      <c r="TBF670" s="198"/>
      <c r="TBG670" s="198"/>
      <c r="TBH670" s="198"/>
      <c r="TBI670" s="198"/>
      <c r="TBJ670" s="198"/>
      <c r="TBK670" s="198"/>
      <c r="TBL670" s="198"/>
      <c r="TBM670" s="198"/>
      <c r="TBN670" s="198"/>
      <c r="TBO670" s="198"/>
      <c r="TBP670" s="198"/>
      <c r="TBQ670" s="198"/>
      <c r="TBR670" s="198"/>
      <c r="TBS670" s="198"/>
      <c r="TBT670" s="198"/>
      <c r="TBU670" s="198"/>
      <c r="TBV670" s="198"/>
      <c r="TBW670" s="198"/>
      <c r="TBX670" s="198"/>
      <c r="TBY670" s="198"/>
      <c r="TBZ670" s="198"/>
      <c r="TCA670" s="198"/>
      <c r="TCB670" s="198"/>
      <c r="TCC670" s="198"/>
      <c r="TCD670" s="198"/>
      <c r="TCE670" s="198"/>
      <c r="TCF670" s="198"/>
      <c r="TCG670" s="198"/>
      <c r="TCH670" s="198"/>
      <c r="TCI670" s="198"/>
      <c r="TCJ670" s="198"/>
      <c r="TCK670" s="198"/>
      <c r="TCL670" s="198"/>
      <c r="TCM670" s="198"/>
      <c r="TCN670" s="198"/>
      <c r="TCO670" s="198"/>
      <c r="TCP670" s="198"/>
      <c r="TCQ670" s="198"/>
      <c r="TCR670" s="198"/>
      <c r="TCS670" s="198"/>
      <c r="TCT670" s="198"/>
      <c r="TCU670" s="198"/>
      <c r="TCV670" s="198"/>
      <c r="TCW670" s="198"/>
      <c r="TCX670" s="198"/>
      <c r="TCY670" s="198"/>
      <c r="TCZ670" s="198"/>
      <c r="TDA670" s="198"/>
      <c r="TDB670" s="198"/>
      <c r="TDC670" s="198"/>
      <c r="TDD670" s="198"/>
      <c r="TDE670" s="198"/>
      <c r="TDF670" s="198"/>
      <c r="TDG670" s="198"/>
      <c r="TDH670" s="198"/>
      <c r="TDI670" s="198"/>
      <c r="TDJ670" s="198"/>
      <c r="TDK670" s="198"/>
      <c r="TDL670" s="198"/>
      <c r="TDM670" s="198"/>
      <c r="TDN670" s="198"/>
      <c r="TDO670" s="198"/>
      <c r="TDP670" s="198"/>
      <c r="TDQ670" s="198"/>
      <c r="TDR670" s="198"/>
      <c r="TDS670" s="198"/>
      <c r="TDT670" s="198"/>
      <c r="TDU670" s="198"/>
      <c r="TDV670" s="198"/>
      <c r="TDW670" s="198"/>
      <c r="TDX670" s="198"/>
      <c r="TDY670" s="198"/>
      <c r="TDZ670" s="198"/>
      <c r="TEA670" s="198"/>
      <c r="TEB670" s="198"/>
      <c r="TEC670" s="198"/>
      <c r="TED670" s="198"/>
      <c r="TEE670" s="198"/>
      <c r="TEF670" s="198"/>
      <c r="TEG670" s="198"/>
      <c r="TEH670" s="198"/>
      <c r="TEI670" s="198"/>
      <c r="TEJ670" s="198"/>
      <c r="TEK670" s="198"/>
      <c r="TEL670" s="198"/>
      <c r="TEM670" s="198"/>
      <c r="TEN670" s="198"/>
      <c r="TEO670" s="198"/>
      <c r="TEP670" s="198"/>
      <c r="TEQ670" s="198"/>
      <c r="TER670" s="198"/>
      <c r="TES670" s="198"/>
      <c r="TET670" s="198"/>
      <c r="TEU670" s="198"/>
      <c r="TEV670" s="198"/>
      <c r="TEW670" s="198"/>
      <c r="TEX670" s="198"/>
      <c r="TEY670" s="198"/>
      <c r="TEZ670" s="198"/>
      <c r="TFA670" s="198"/>
      <c r="TFB670" s="198"/>
      <c r="TFC670" s="198"/>
      <c r="TFD670" s="198"/>
      <c r="TFE670" s="198"/>
      <c r="TFF670" s="198"/>
      <c r="TFG670" s="198"/>
      <c r="TFH670" s="198"/>
      <c r="TFI670" s="198"/>
      <c r="TFJ670" s="198"/>
      <c r="TFK670" s="198"/>
      <c r="TFL670" s="198"/>
      <c r="TFM670" s="198"/>
      <c r="TFN670" s="198"/>
      <c r="TFO670" s="198"/>
      <c r="TFP670" s="198"/>
      <c r="TFQ670" s="198"/>
      <c r="TFR670" s="198"/>
      <c r="TFS670" s="198"/>
      <c r="TFT670" s="198"/>
      <c r="TFU670" s="198"/>
      <c r="TFV670" s="198"/>
      <c r="TFW670" s="198"/>
      <c r="TFX670" s="198"/>
      <c r="TFY670" s="198"/>
      <c r="TFZ670" s="198"/>
      <c r="TGA670" s="198"/>
      <c r="TGB670" s="198"/>
      <c r="TGC670" s="198"/>
      <c r="TGD670" s="198"/>
      <c r="TGE670" s="198"/>
      <c r="TGF670" s="198"/>
      <c r="TGG670" s="198"/>
      <c r="TGH670" s="198"/>
      <c r="TGI670" s="198"/>
      <c r="TGJ670" s="198"/>
      <c r="TGK670" s="198"/>
      <c r="TGL670" s="198"/>
      <c r="TGM670" s="198"/>
      <c r="TGN670" s="198"/>
      <c r="TGO670" s="198"/>
      <c r="TGP670" s="198"/>
      <c r="TGQ670" s="198"/>
      <c r="TGR670" s="198"/>
      <c r="TGS670" s="198"/>
      <c r="TGT670" s="198"/>
      <c r="TGU670" s="198"/>
      <c r="TGV670" s="198"/>
      <c r="TGW670" s="198"/>
      <c r="TGX670" s="198"/>
      <c r="TGY670" s="198"/>
      <c r="TGZ670" s="198"/>
      <c r="THA670" s="198"/>
      <c r="THB670" s="198"/>
      <c r="THC670" s="198"/>
      <c r="THD670" s="198"/>
      <c r="THE670" s="198"/>
      <c r="THF670" s="198"/>
      <c r="THG670" s="198"/>
      <c r="THH670" s="198"/>
      <c r="THI670" s="198"/>
      <c r="THJ670" s="198"/>
      <c r="THK670" s="198"/>
      <c r="THL670" s="198"/>
      <c r="THM670" s="198"/>
      <c r="THN670" s="198"/>
      <c r="THO670" s="198"/>
      <c r="THP670" s="198"/>
      <c r="THQ670" s="198"/>
      <c r="THR670" s="198"/>
      <c r="THS670" s="198"/>
      <c r="THT670" s="198"/>
      <c r="THU670" s="198"/>
      <c r="THV670" s="198"/>
      <c r="THW670" s="198"/>
      <c r="THX670" s="198"/>
      <c r="THY670" s="198"/>
      <c r="THZ670" s="198"/>
      <c r="TIA670" s="198"/>
      <c r="TIB670" s="198"/>
      <c r="TIC670" s="198"/>
      <c r="TID670" s="198"/>
      <c r="TIE670" s="198"/>
      <c r="TIF670" s="198"/>
      <c r="TIG670" s="198"/>
      <c r="TIH670" s="198"/>
      <c r="TII670" s="198"/>
      <c r="TIJ670" s="198"/>
      <c r="TIK670" s="198"/>
      <c r="TIL670" s="198"/>
      <c r="TIM670" s="198"/>
      <c r="TIN670" s="198"/>
      <c r="TIO670" s="198"/>
      <c r="TIP670" s="198"/>
      <c r="TIQ670" s="198"/>
      <c r="TIR670" s="198"/>
      <c r="TIS670" s="198"/>
      <c r="TIT670" s="198"/>
      <c r="TIU670" s="198"/>
      <c r="TIV670" s="198"/>
      <c r="TIW670" s="198"/>
      <c r="TIX670" s="198"/>
      <c r="TIY670" s="198"/>
      <c r="TIZ670" s="198"/>
      <c r="TJA670" s="198"/>
      <c r="TJB670" s="198"/>
      <c r="TJC670" s="198"/>
      <c r="TJD670" s="198"/>
      <c r="TJE670" s="198"/>
      <c r="TJF670" s="198"/>
      <c r="TJG670" s="198"/>
      <c r="TJH670" s="198"/>
      <c r="TJI670" s="198"/>
      <c r="TJJ670" s="198"/>
      <c r="TJK670" s="198"/>
      <c r="TJL670" s="198"/>
      <c r="TJM670" s="198"/>
      <c r="TJN670" s="198"/>
      <c r="TJO670" s="198"/>
      <c r="TJP670" s="198"/>
      <c r="TJQ670" s="198"/>
      <c r="TJR670" s="198"/>
      <c r="TJS670" s="198"/>
      <c r="TJT670" s="198"/>
      <c r="TJU670" s="198"/>
      <c r="TJV670" s="198"/>
      <c r="TJW670" s="198"/>
      <c r="TJX670" s="198"/>
      <c r="TJY670" s="198"/>
      <c r="TJZ670" s="198"/>
      <c r="TKA670" s="198"/>
      <c r="TKB670" s="198"/>
      <c r="TKC670" s="198"/>
      <c r="TKD670" s="198"/>
      <c r="TKE670" s="198"/>
      <c r="TKF670" s="198"/>
      <c r="TKG670" s="198"/>
      <c r="TKH670" s="198"/>
      <c r="TKI670" s="198"/>
      <c r="TKJ670" s="198"/>
      <c r="TKK670" s="198"/>
      <c r="TKL670" s="198"/>
      <c r="TKM670" s="198"/>
      <c r="TKN670" s="198"/>
      <c r="TKO670" s="198"/>
      <c r="TKP670" s="198"/>
      <c r="TKQ670" s="198"/>
      <c r="TKR670" s="198"/>
      <c r="TKS670" s="198"/>
      <c r="TKT670" s="198"/>
      <c r="TKU670" s="198"/>
      <c r="TKV670" s="198"/>
      <c r="TKW670" s="198"/>
      <c r="TKX670" s="198"/>
      <c r="TKY670" s="198"/>
      <c r="TKZ670" s="198"/>
      <c r="TLA670" s="198"/>
      <c r="TLB670" s="198"/>
      <c r="TLC670" s="198"/>
      <c r="TLD670" s="198"/>
      <c r="TLE670" s="198"/>
      <c r="TLF670" s="198"/>
      <c r="TLG670" s="198"/>
      <c r="TLH670" s="198"/>
      <c r="TLI670" s="198"/>
      <c r="TLJ670" s="198"/>
      <c r="TLK670" s="198"/>
      <c r="TLL670" s="198"/>
      <c r="TLM670" s="198"/>
      <c r="TLN670" s="198"/>
      <c r="TLO670" s="198"/>
      <c r="TLP670" s="198"/>
      <c r="TLQ670" s="198"/>
      <c r="TLR670" s="198"/>
      <c r="TLS670" s="198"/>
      <c r="TLT670" s="198"/>
      <c r="TLU670" s="198"/>
      <c r="TLV670" s="198"/>
      <c r="TLW670" s="198"/>
      <c r="TLX670" s="198"/>
      <c r="TLY670" s="198"/>
      <c r="TLZ670" s="198"/>
      <c r="TMA670" s="198"/>
      <c r="TMB670" s="198"/>
      <c r="TMC670" s="198"/>
      <c r="TMD670" s="198"/>
      <c r="TME670" s="198"/>
      <c r="TMF670" s="198"/>
      <c r="TMG670" s="198"/>
      <c r="TMH670" s="198"/>
      <c r="TMI670" s="198"/>
      <c r="TMJ670" s="198"/>
      <c r="TMK670" s="198"/>
      <c r="TML670" s="198"/>
      <c r="TMM670" s="198"/>
      <c r="TMN670" s="198"/>
      <c r="TMO670" s="198"/>
      <c r="TMP670" s="198"/>
      <c r="TMQ670" s="198"/>
      <c r="TMR670" s="198"/>
      <c r="TMS670" s="198"/>
      <c r="TMT670" s="198"/>
      <c r="TMU670" s="198"/>
      <c r="TMV670" s="198"/>
      <c r="TMW670" s="198"/>
      <c r="TMX670" s="198"/>
      <c r="TMY670" s="198"/>
      <c r="TMZ670" s="198"/>
      <c r="TNA670" s="198"/>
      <c r="TNB670" s="198"/>
      <c r="TNC670" s="198"/>
      <c r="TND670" s="198"/>
      <c r="TNE670" s="198"/>
      <c r="TNF670" s="198"/>
      <c r="TNG670" s="198"/>
      <c r="TNH670" s="198"/>
      <c r="TNI670" s="198"/>
      <c r="TNJ670" s="198"/>
      <c r="TNK670" s="198"/>
      <c r="TNL670" s="198"/>
      <c r="TNM670" s="198"/>
      <c r="TNN670" s="198"/>
      <c r="TNO670" s="198"/>
      <c r="TNP670" s="198"/>
      <c r="TNQ670" s="198"/>
      <c r="TNR670" s="198"/>
      <c r="TNS670" s="198"/>
      <c r="TNT670" s="198"/>
      <c r="TNU670" s="198"/>
      <c r="TNV670" s="198"/>
      <c r="TNW670" s="198"/>
      <c r="TNX670" s="198"/>
      <c r="TNY670" s="198"/>
      <c r="TNZ670" s="198"/>
      <c r="TOA670" s="198"/>
      <c r="TOB670" s="198"/>
      <c r="TOC670" s="198"/>
      <c r="TOD670" s="198"/>
      <c r="TOE670" s="198"/>
      <c r="TOF670" s="198"/>
      <c r="TOG670" s="198"/>
      <c r="TOH670" s="198"/>
      <c r="TOI670" s="198"/>
      <c r="TOJ670" s="198"/>
      <c r="TOK670" s="198"/>
      <c r="TOL670" s="198"/>
      <c r="TOM670" s="198"/>
      <c r="TON670" s="198"/>
      <c r="TOO670" s="198"/>
      <c r="TOP670" s="198"/>
      <c r="TOQ670" s="198"/>
      <c r="TOR670" s="198"/>
      <c r="TOS670" s="198"/>
      <c r="TOT670" s="198"/>
      <c r="TOU670" s="198"/>
      <c r="TOV670" s="198"/>
      <c r="TOW670" s="198"/>
      <c r="TOX670" s="198"/>
      <c r="TOY670" s="198"/>
      <c r="TOZ670" s="198"/>
      <c r="TPA670" s="198"/>
      <c r="TPB670" s="198"/>
      <c r="TPC670" s="198"/>
      <c r="TPD670" s="198"/>
      <c r="TPE670" s="198"/>
      <c r="TPF670" s="198"/>
      <c r="TPG670" s="198"/>
      <c r="TPH670" s="198"/>
      <c r="TPI670" s="198"/>
      <c r="TPJ670" s="198"/>
      <c r="TPK670" s="198"/>
      <c r="TPL670" s="198"/>
      <c r="TPM670" s="198"/>
      <c r="TPN670" s="198"/>
      <c r="TPO670" s="198"/>
      <c r="TPP670" s="198"/>
      <c r="TPQ670" s="198"/>
      <c r="TPR670" s="198"/>
      <c r="TPS670" s="198"/>
      <c r="TPT670" s="198"/>
      <c r="TPU670" s="198"/>
      <c r="TPV670" s="198"/>
      <c r="TPW670" s="198"/>
      <c r="TPX670" s="198"/>
      <c r="TPY670" s="198"/>
      <c r="TPZ670" s="198"/>
      <c r="TQA670" s="198"/>
      <c r="TQB670" s="198"/>
      <c r="TQC670" s="198"/>
      <c r="TQD670" s="198"/>
      <c r="TQE670" s="198"/>
      <c r="TQF670" s="198"/>
      <c r="TQG670" s="198"/>
      <c r="TQH670" s="198"/>
      <c r="TQI670" s="198"/>
      <c r="TQJ670" s="198"/>
      <c r="TQK670" s="198"/>
      <c r="TQL670" s="198"/>
      <c r="TQM670" s="198"/>
      <c r="TQN670" s="198"/>
      <c r="TQO670" s="198"/>
      <c r="TQP670" s="198"/>
      <c r="TQQ670" s="198"/>
      <c r="TQR670" s="198"/>
      <c r="TQS670" s="198"/>
      <c r="TQT670" s="198"/>
      <c r="TQU670" s="198"/>
      <c r="TQV670" s="198"/>
      <c r="TQW670" s="198"/>
      <c r="TQX670" s="198"/>
      <c r="TQY670" s="198"/>
      <c r="TQZ670" s="198"/>
      <c r="TRA670" s="198"/>
      <c r="TRB670" s="198"/>
      <c r="TRC670" s="198"/>
      <c r="TRD670" s="198"/>
      <c r="TRE670" s="198"/>
      <c r="TRF670" s="198"/>
      <c r="TRG670" s="198"/>
      <c r="TRH670" s="198"/>
      <c r="TRI670" s="198"/>
      <c r="TRJ670" s="198"/>
      <c r="TRK670" s="198"/>
      <c r="TRL670" s="198"/>
      <c r="TRM670" s="198"/>
      <c r="TRN670" s="198"/>
      <c r="TRO670" s="198"/>
      <c r="TRP670" s="198"/>
      <c r="TRQ670" s="198"/>
      <c r="TRR670" s="198"/>
      <c r="TRS670" s="198"/>
      <c r="TRT670" s="198"/>
      <c r="TRU670" s="198"/>
      <c r="TRV670" s="198"/>
      <c r="TRW670" s="198"/>
      <c r="TRX670" s="198"/>
      <c r="TRY670" s="198"/>
      <c r="TRZ670" s="198"/>
      <c r="TSA670" s="198"/>
      <c r="TSB670" s="198"/>
      <c r="TSC670" s="198"/>
      <c r="TSD670" s="198"/>
      <c r="TSE670" s="198"/>
      <c r="TSF670" s="198"/>
      <c r="TSG670" s="198"/>
      <c r="TSH670" s="198"/>
      <c r="TSI670" s="198"/>
      <c r="TSJ670" s="198"/>
      <c r="TSK670" s="198"/>
      <c r="TSL670" s="198"/>
      <c r="TSM670" s="198"/>
      <c r="TSN670" s="198"/>
      <c r="TSO670" s="198"/>
      <c r="TSP670" s="198"/>
      <c r="TSQ670" s="198"/>
      <c r="TSR670" s="198"/>
      <c r="TSS670" s="198"/>
      <c r="TST670" s="198"/>
      <c r="TSU670" s="198"/>
      <c r="TSV670" s="198"/>
      <c r="TSW670" s="198"/>
      <c r="TSX670" s="198"/>
      <c r="TSY670" s="198"/>
      <c r="TSZ670" s="198"/>
      <c r="TTA670" s="198"/>
      <c r="TTB670" s="198"/>
      <c r="TTC670" s="198"/>
      <c r="TTD670" s="198"/>
      <c r="TTE670" s="198"/>
      <c r="TTF670" s="198"/>
      <c r="TTG670" s="198"/>
      <c r="TTH670" s="198"/>
      <c r="TTI670" s="198"/>
      <c r="TTJ670" s="198"/>
      <c r="TTK670" s="198"/>
      <c r="TTL670" s="198"/>
      <c r="TTM670" s="198"/>
      <c r="TTN670" s="198"/>
      <c r="TTO670" s="198"/>
      <c r="TTP670" s="198"/>
      <c r="TTQ670" s="198"/>
      <c r="TTR670" s="198"/>
      <c r="TTS670" s="198"/>
      <c r="TTT670" s="198"/>
      <c r="TTU670" s="198"/>
      <c r="TTV670" s="198"/>
      <c r="TTW670" s="198"/>
      <c r="TTX670" s="198"/>
      <c r="TTY670" s="198"/>
      <c r="TTZ670" s="198"/>
      <c r="TUA670" s="198"/>
      <c r="TUB670" s="198"/>
      <c r="TUC670" s="198"/>
      <c r="TUD670" s="198"/>
      <c r="TUE670" s="198"/>
      <c r="TUF670" s="198"/>
      <c r="TUG670" s="198"/>
      <c r="TUH670" s="198"/>
      <c r="TUI670" s="198"/>
      <c r="TUJ670" s="198"/>
      <c r="TUK670" s="198"/>
      <c r="TUL670" s="198"/>
      <c r="TUM670" s="198"/>
      <c r="TUN670" s="198"/>
      <c r="TUO670" s="198"/>
      <c r="TUP670" s="198"/>
      <c r="TUQ670" s="198"/>
      <c r="TUR670" s="198"/>
      <c r="TUS670" s="198"/>
      <c r="TUT670" s="198"/>
      <c r="TUU670" s="198"/>
      <c r="TUV670" s="198"/>
      <c r="TUW670" s="198"/>
      <c r="TUX670" s="198"/>
      <c r="TUY670" s="198"/>
      <c r="TUZ670" s="198"/>
      <c r="TVA670" s="198"/>
      <c r="TVB670" s="198"/>
      <c r="TVC670" s="198"/>
      <c r="TVD670" s="198"/>
      <c r="TVE670" s="198"/>
      <c r="TVF670" s="198"/>
      <c r="TVG670" s="198"/>
      <c r="TVH670" s="198"/>
      <c r="TVI670" s="198"/>
      <c r="TVJ670" s="198"/>
      <c r="TVK670" s="198"/>
      <c r="TVL670" s="198"/>
      <c r="TVM670" s="198"/>
      <c r="TVN670" s="198"/>
      <c r="TVO670" s="198"/>
      <c r="TVP670" s="198"/>
      <c r="TVQ670" s="198"/>
      <c r="TVR670" s="198"/>
      <c r="TVS670" s="198"/>
      <c r="TVT670" s="198"/>
      <c r="TVU670" s="198"/>
      <c r="TVV670" s="198"/>
      <c r="TVW670" s="198"/>
      <c r="TVX670" s="198"/>
      <c r="TVY670" s="198"/>
      <c r="TVZ670" s="198"/>
      <c r="TWA670" s="198"/>
      <c r="TWB670" s="198"/>
      <c r="TWC670" s="198"/>
      <c r="TWD670" s="198"/>
      <c r="TWE670" s="198"/>
      <c r="TWF670" s="198"/>
      <c r="TWG670" s="198"/>
      <c r="TWH670" s="198"/>
      <c r="TWI670" s="198"/>
      <c r="TWJ670" s="198"/>
      <c r="TWK670" s="198"/>
      <c r="TWL670" s="198"/>
      <c r="TWM670" s="198"/>
      <c r="TWN670" s="198"/>
      <c r="TWO670" s="198"/>
      <c r="TWP670" s="198"/>
      <c r="TWQ670" s="198"/>
      <c r="TWR670" s="198"/>
      <c r="TWS670" s="198"/>
      <c r="TWT670" s="198"/>
      <c r="TWU670" s="198"/>
      <c r="TWV670" s="198"/>
      <c r="TWW670" s="198"/>
      <c r="TWX670" s="198"/>
      <c r="TWY670" s="198"/>
      <c r="TWZ670" s="198"/>
      <c r="TXA670" s="198"/>
      <c r="TXB670" s="198"/>
      <c r="TXC670" s="198"/>
      <c r="TXD670" s="198"/>
      <c r="TXE670" s="198"/>
      <c r="TXF670" s="198"/>
      <c r="TXG670" s="198"/>
      <c r="TXH670" s="198"/>
      <c r="TXI670" s="198"/>
      <c r="TXJ670" s="198"/>
      <c r="TXK670" s="198"/>
      <c r="TXL670" s="198"/>
      <c r="TXM670" s="198"/>
      <c r="TXN670" s="198"/>
      <c r="TXO670" s="198"/>
      <c r="TXP670" s="198"/>
      <c r="TXQ670" s="198"/>
      <c r="TXR670" s="198"/>
      <c r="TXS670" s="198"/>
      <c r="TXT670" s="198"/>
      <c r="TXU670" s="198"/>
      <c r="TXV670" s="198"/>
      <c r="TXW670" s="198"/>
      <c r="TXX670" s="198"/>
      <c r="TXY670" s="198"/>
      <c r="TXZ670" s="198"/>
      <c r="TYA670" s="198"/>
      <c r="TYB670" s="198"/>
      <c r="TYC670" s="198"/>
      <c r="TYD670" s="198"/>
      <c r="TYE670" s="198"/>
      <c r="TYF670" s="198"/>
      <c r="TYG670" s="198"/>
      <c r="TYH670" s="198"/>
      <c r="TYI670" s="198"/>
      <c r="TYJ670" s="198"/>
      <c r="TYK670" s="198"/>
      <c r="TYL670" s="198"/>
      <c r="TYM670" s="198"/>
      <c r="TYN670" s="198"/>
      <c r="TYO670" s="198"/>
      <c r="TYP670" s="198"/>
      <c r="TYQ670" s="198"/>
      <c r="TYR670" s="198"/>
      <c r="TYS670" s="198"/>
      <c r="TYT670" s="198"/>
      <c r="TYU670" s="198"/>
      <c r="TYV670" s="198"/>
      <c r="TYW670" s="198"/>
      <c r="TYX670" s="198"/>
      <c r="TYY670" s="198"/>
      <c r="TYZ670" s="198"/>
      <c r="TZA670" s="198"/>
      <c r="TZB670" s="198"/>
      <c r="TZC670" s="198"/>
      <c r="TZD670" s="198"/>
      <c r="TZE670" s="198"/>
      <c r="TZF670" s="198"/>
      <c r="TZG670" s="198"/>
      <c r="TZH670" s="198"/>
      <c r="TZI670" s="198"/>
      <c r="TZJ670" s="198"/>
      <c r="TZK670" s="198"/>
      <c r="TZL670" s="198"/>
      <c r="TZM670" s="198"/>
      <c r="TZN670" s="198"/>
      <c r="TZO670" s="198"/>
      <c r="TZP670" s="198"/>
      <c r="TZQ670" s="198"/>
      <c r="TZR670" s="198"/>
      <c r="TZS670" s="198"/>
      <c r="TZT670" s="198"/>
      <c r="TZU670" s="198"/>
      <c r="TZV670" s="198"/>
      <c r="TZW670" s="198"/>
      <c r="TZX670" s="198"/>
      <c r="TZY670" s="198"/>
      <c r="TZZ670" s="198"/>
      <c r="UAA670" s="198"/>
      <c r="UAB670" s="198"/>
      <c r="UAC670" s="198"/>
      <c r="UAD670" s="198"/>
      <c r="UAE670" s="198"/>
      <c r="UAF670" s="198"/>
      <c r="UAG670" s="198"/>
      <c r="UAH670" s="198"/>
      <c r="UAI670" s="198"/>
      <c r="UAJ670" s="198"/>
      <c r="UAK670" s="198"/>
      <c r="UAL670" s="198"/>
      <c r="UAM670" s="198"/>
      <c r="UAN670" s="198"/>
      <c r="UAO670" s="198"/>
      <c r="UAP670" s="198"/>
      <c r="UAQ670" s="198"/>
      <c r="UAR670" s="198"/>
      <c r="UAS670" s="198"/>
      <c r="UAT670" s="198"/>
      <c r="UAU670" s="198"/>
      <c r="UAV670" s="198"/>
      <c r="UAW670" s="198"/>
      <c r="UAX670" s="198"/>
      <c r="UAY670" s="198"/>
      <c r="UAZ670" s="198"/>
      <c r="UBA670" s="198"/>
      <c r="UBB670" s="198"/>
      <c r="UBC670" s="198"/>
      <c r="UBD670" s="198"/>
      <c r="UBE670" s="198"/>
      <c r="UBF670" s="198"/>
      <c r="UBG670" s="198"/>
      <c r="UBH670" s="198"/>
      <c r="UBI670" s="198"/>
      <c r="UBJ670" s="198"/>
      <c r="UBK670" s="198"/>
      <c r="UBL670" s="198"/>
      <c r="UBM670" s="198"/>
      <c r="UBN670" s="198"/>
      <c r="UBO670" s="198"/>
      <c r="UBP670" s="198"/>
      <c r="UBQ670" s="198"/>
      <c r="UBR670" s="198"/>
      <c r="UBS670" s="198"/>
      <c r="UBT670" s="198"/>
      <c r="UBU670" s="198"/>
      <c r="UBV670" s="198"/>
      <c r="UBW670" s="198"/>
      <c r="UBX670" s="198"/>
      <c r="UBY670" s="198"/>
      <c r="UBZ670" s="198"/>
      <c r="UCA670" s="198"/>
      <c r="UCB670" s="198"/>
      <c r="UCC670" s="198"/>
      <c r="UCD670" s="198"/>
      <c r="UCE670" s="198"/>
      <c r="UCF670" s="198"/>
      <c r="UCG670" s="198"/>
      <c r="UCH670" s="198"/>
      <c r="UCI670" s="198"/>
      <c r="UCJ670" s="198"/>
      <c r="UCK670" s="198"/>
      <c r="UCL670" s="198"/>
      <c r="UCM670" s="198"/>
      <c r="UCN670" s="198"/>
      <c r="UCO670" s="198"/>
      <c r="UCP670" s="198"/>
      <c r="UCQ670" s="198"/>
      <c r="UCR670" s="198"/>
      <c r="UCS670" s="198"/>
      <c r="UCT670" s="198"/>
      <c r="UCU670" s="198"/>
      <c r="UCV670" s="198"/>
      <c r="UCW670" s="198"/>
      <c r="UCX670" s="198"/>
      <c r="UCY670" s="198"/>
      <c r="UCZ670" s="198"/>
      <c r="UDA670" s="198"/>
      <c r="UDB670" s="198"/>
      <c r="UDC670" s="198"/>
      <c r="UDD670" s="198"/>
      <c r="UDE670" s="198"/>
      <c r="UDF670" s="198"/>
      <c r="UDG670" s="198"/>
      <c r="UDH670" s="198"/>
      <c r="UDI670" s="198"/>
      <c r="UDJ670" s="198"/>
      <c r="UDK670" s="198"/>
      <c r="UDL670" s="198"/>
      <c r="UDM670" s="198"/>
      <c r="UDN670" s="198"/>
      <c r="UDO670" s="198"/>
      <c r="UDP670" s="198"/>
      <c r="UDQ670" s="198"/>
      <c r="UDR670" s="198"/>
      <c r="UDS670" s="198"/>
      <c r="UDT670" s="198"/>
      <c r="UDU670" s="198"/>
      <c r="UDV670" s="198"/>
      <c r="UDW670" s="198"/>
      <c r="UDX670" s="198"/>
      <c r="UDY670" s="198"/>
      <c r="UDZ670" s="198"/>
      <c r="UEA670" s="198"/>
      <c r="UEB670" s="198"/>
      <c r="UEC670" s="198"/>
      <c r="UED670" s="198"/>
      <c r="UEE670" s="198"/>
      <c r="UEF670" s="198"/>
      <c r="UEG670" s="198"/>
      <c r="UEH670" s="198"/>
      <c r="UEI670" s="198"/>
      <c r="UEJ670" s="198"/>
      <c r="UEK670" s="198"/>
      <c r="UEL670" s="198"/>
      <c r="UEM670" s="198"/>
      <c r="UEN670" s="198"/>
      <c r="UEO670" s="198"/>
      <c r="UEP670" s="198"/>
      <c r="UEQ670" s="198"/>
      <c r="UER670" s="198"/>
      <c r="UES670" s="198"/>
      <c r="UET670" s="198"/>
      <c r="UEU670" s="198"/>
      <c r="UEV670" s="198"/>
      <c r="UEW670" s="198"/>
      <c r="UEX670" s="198"/>
      <c r="UEY670" s="198"/>
      <c r="UEZ670" s="198"/>
      <c r="UFA670" s="198"/>
      <c r="UFB670" s="198"/>
      <c r="UFC670" s="198"/>
      <c r="UFD670" s="198"/>
      <c r="UFE670" s="198"/>
      <c r="UFF670" s="198"/>
      <c r="UFG670" s="198"/>
      <c r="UFH670" s="198"/>
      <c r="UFI670" s="198"/>
      <c r="UFJ670" s="198"/>
      <c r="UFK670" s="198"/>
      <c r="UFL670" s="198"/>
      <c r="UFM670" s="198"/>
      <c r="UFN670" s="198"/>
      <c r="UFO670" s="198"/>
      <c r="UFP670" s="198"/>
      <c r="UFQ670" s="198"/>
      <c r="UFR670" s="198"/>
      <c r="UFS670" s="198"/>
      <c r="UFT670" s="198"/>
      <c r="UFU670" s="198"/>
      <c r="UFV670" s="198"/>
      <c r="UFW670" s="198"/>
      <c r="UFX670" s="198"/>
      <c r="UFY670" s="198"/>
      <c r="UFZ670" s="198"/>
      <c r="UGA670" s="198"/>
      <c r="UGB670" s="198"/>
      <c r="UGC670" s="198"/>
      <c r="UGD670" s="198"/>
      <c r="UGE670" s="198"/>
      <c r="UGF670" s="198"/>
      <c r="UGG670" s="198"/>
      <c r="UGH670" s="198"/>
      <c r="UGI670" s="198"/>
      <c r="UGJ670" s="198"/>
      <c r="UGK670" s="198"/>
      <c r="UGL670" s="198"/>
      <c r="UGM670" s="198"/>
      <c r="UGN670" s="198"/>
      <c r="UGO670" s="198"/>
      <c r="UGP670" s="198"/>
      <c r="UGQ670" s="198"/>
      <c r="UGR670" s="198"/>
      <c r="UGS670" s="198"/>
      <c r="UGT670" s="198"/>
      <c r="UGU670" s="198"/>
      <c r="UGV670" s="198"/>
      <c r="UGW670" s="198"/>
      <c r="UGX670" s="198"/>
      <c r="UGY670" s="198"/>
      <c r="UGZ670" s="198"/>
      <c r="UHA670" s="198"/>
      <c r="UHB670" s="198"/>
      <c r="UHC670" s="198"/>
      <c r="UHD670" s="198"/>
      <c r="UHE670" s="198"/>
      <c r="UHF670" s="198"/>
      <c r="UHG670" s="198"/>
      <c r="UHH670" s="198"/>
      <c r="UHI670" s="198"/>
      <c r="UHJ670" s="198"/>
      <c r="UHK670" s="198"/>
      <c r="UHL670" s="198"/>
      <c r="UHM670" s="198"/>
      <c r="UHN670" s="198"/>
      <c r="UHO670" s="198"/>
      <c r="UHP670" s="198"/>
      <c r="UHQ670" s="198"/>
      <c r="UHR670" s="198"/>
      <c r="UHS670" s="198"/>
      <c r="UHT670" s="198"/>
      <c r="UHU670" s="198"/>
      <c r="UHV670" s="198"/>
      <c r="UHW670" s="198"/>
      <c r="UHX670" s="198"/>
      <c r="UHY670" s="198"/>
      <c r="UHZ670" s="198"/>
      <c r="UIA670" s="198"/>
      <c r="UIB670" s="198"/>
      <c r="UIC670" s="198"/>
      <c r="UID670" s="198"/>
      <c r="UIE670" s="198"/>
      <c r="UIF670" s="198"/>
      <c r="UIG670" s="198"/>
      <c r="UIH670" s="198"/>
      <c r="UII670" s="198"/>
      <c r="UIJ670" s="198"/>
      <c r="UIK670" s="198"/>
      <c r="UIL670" s="198"/>
      <c r="UIM670" s="198"/>
      <c r="UIN670" s="198"/>
      <c r="UIO670" s="198"/>
      <c r="UIP670" s="198"/>
      <c r="UIQ670" s="198"/>
      <c r="UIR670" s="198"/>
      <c r="UIS670" s="198"/>
      <c r="UIT670" s="198"/>
      <c r="UIU670" s="198"/>
      <c r="UIV670" s="198"/>
      <c r="UIW670" s="198"/>
      <c r="UIX670" s="198"/>
      <c r="UIY670" s="198"/>
      <c r="UIZ670" s="198"/>
      <c r="UJA670" s="198"/>
      <c r="UJB670" s="198"/>
      <c r="UJC670" s="198"/>
      <c r="UJD670" s="198"/>
      <c r="UJE670" s="198"/>
      <c r="UJF670" s="198"/>
      <c r="UJG670" s="198"/>
      <c r="UJH670" s="198"/>
      <c r="UJI670" s="198"/>
      <c r="UJJ670" s="198"/>
      <c r="UJK670" s="198"/>
      <c r="UJL670" s="198"/>
      <c r="UJM670" s="198"/>
      <c r="UJN670" s="198"/>
      <c r="UJO670" s="198"/>
      <c r="UJP670" s="198"/>
      <c r="UJQ670" s="198"/>
      <c r="UJR670" s="198"/>
      <c r="UJS670" s="198"/>
      <c r="UJT670" s="198"/>
      <c r="UJU670" s="198"/>
      <c r="UJV670" s="198"/>
      <c r="UJW670" s="198"/>
      <c r="UJX670" s="198"/>
      <c r="UJY670" s="198"/>
      <c r="UJZ670" s="198"/>
      <c r="UKA670" s="198"/>
      <c r="UKB670" s="198"/>
      <c r="UKC670" s="198"/>
      <c r="UKD670" s="198"/>
      <c r="UKE670" s="198"/>
      <c r="UKF670" s="198"/>
      <c r="UKG670" s="198"/>
      <c r="UKH670" s="198"/>
      <c r="UKI670" s="198"/>
      <c r="UKJ670" s="198"/>
      <c r="UKK670" s="198"/>
      <c r="UKL670" s="198"/>
      <c r="UKM670" s="198"/>
      <c r="UKN670" s="198"/>
      <c r="UKO670" s="198"/>
      <c r="UKP670" s="198"/>
      <c r="UKQ670" s="198"/>
      <c r="UKR670" s="198"/>
      <c r="UKS670" s="198"/>
      <c r="UKT670" s="198"/>
      <c r="UKU670" s="198"/>
      <c r="UKV670" s="198"/>
      <c r="UKW670" s="198"/>
      <c r="UKX670" s="198"/>
      <c r="UKY670" s="198"/>
      <c r="UKZ670" s="198"/>
      <c r="ULA670" s="198"/>
      <c r="ULB670" s="198"/>
      <c r="ULC670" s="198"/>
      <c r="ULD670" s="198"/>
      <c r="ULE670" s="198"/>
      <c r="ULF670" s="198"/>
      <c r="ULG670" s="198"/>
      <c r="ULH670" s="198"/>
      <c r="ULI670" s="198"/>
      <c r="ULJ670" s="198"/>
      <c r="ULK670" s="198"/>
      <c r="ULL670" s="198"/>
      <c r="ULM670" s="198"/>
      <c r="ULN670" s="198"/>
      <c r="ULO670" s="198"/>
      <c r="ULP670" s="198"/>
      <c r="ULQ670" s="198"/>
      <c r="ULR670" s="198"/>
      <c r="ULS670" s="198"/>
      <c r="ULT670" s="198"/>
      <c r="ULU670" s="198"/>
      <c r="ULV670" s="198"/>
      <c r="ULW670" s="198"/>
      <c r="ULX670" s="198"/>
      <c r="ULY670" s="198"/>
      <c r="ULZ670" s="198"/>
      <c r="UMA670" s="198"/>
      <c r="UMB670" s="198"/>
      <c r="UMC670" s="198"/>
      <c r="UMD670" s="198"/>
      <c r="UME670" s="198"/>
      <c r="UMF670" s="198"/>
      <c r="UMG670" s="198"/>
      <c r="UMH670" s="198"/>
      <c r="UMI670" s="198"/>
      <c r="UMJ670" s="198"/>
      <c r="UMK670" s="198"/>
      <c r="UML670" s="198"/>
      <c r="UMM670" s="198"/>
      <c r="UMN670" s="198"/>
      <c r="UMO670" s="198"/>
      <c r="UMP670" s="198"/>
      <c r="UMQ670" s="198"/>
      <c r="UMR670" s="198"/>
      <c r="UMS670" s="198"/>
      <c r="UMT670" s="198"/>
      <c r="UMU670" s="198"/>
      <c r="UMV670" s="198"/>
      <c r="UMW670" s="198"/>
      <c r="UMX670" s="198"/>
      <c r="UMY670" s="198"/>
      <c r="UMZ670" s="198"/>
      <c r="UNA670" s="198"/>
      <c r="UNB670" s="198"/>
      <c r="UNC670" s="198"/>
      <c r="UND670" s="198"/>
      <c r="UNE670" s="198"/>
      <c r="UNF670" s="198"/>
      <c r="UNG670" s="198"/>
      <c r="UNH670" s="198"/>
      <c r="UNI670" s="198"/>
      <c r="UNJ670" s="198"/>
      <c r="UNK670" s="198"/>
      <c r="UNL670" s="198"/>
      <c r="UNM670" s="198"/>
      <c r="UNN670" s="198"/>
      <c r="UNO670" s="198"/>
      <c r="UNP670" s="198"/>
      <c r="UNQ670" s="198"/>
      <c r="UNR670" s="198"/>
      <c r="UNS670" s="198"/>
      <c r="UNT670" s="198"/>
      <c r="UNU670" s="198"/>
      <c r="UNV670" s="198"/>
      <c r="UNW670" s="198"/>
      <c r="UNX670" s="198"/>
      <c r="UNY670" s="198"/>
      <c r="UNZ670" s="198"/>
      <c r="UOA670" s="198"/>
      <c r="UOB670" s="198"/>
      <c r="UOC670" s="198"/>
      <c r="UOD670" s="198"/>
      <c r="UOE670" s="198"/>
      <c r="UOF670" s="198"/>
      <c r="UOG670" s="198"/>
      <c r="UOH670" s="198"/>
      <c r="UOI670" s="198"/>
      <c r="UOJ670" s="198"/>
      <c r="UOK670" s="198"/>
      <c r="UOL670" s="198"/>
      <c r="UOM670" s="198"/>
      <c r="UON670" s="198"/>
      <c r="UOO670" s="198"/>
      <c r="UOP670" s="198"/>
      <c r="UOQ670" s="198"/>
      <c r="UOR670" s="198"/>
      <c r="UOS670" s="198"/>
      <c r="UOT670" s="198"/>
      <c r="UOU670" s="198"/>
      <c r="UOV670" s="198"/>
      <c r="UOW670" s="198"/>
      <c r="UOX670" s="198"/>
      <c r="UOY670" s="198"/>
      <c r="UOZ670" s="198"/>
      <c r="UPA670" s="198"/>
      <c r="UPB670" s="198"/>
      <c r="UPC670" s="198"/>
      <c r="UPD670" s="198"/>
      <c r="UPE670" s="198"/>
      <c r="UPF670" s="198"/>
      <c r="UPG670" s="198"/>
      <c r="UPH670" s="198"/>
      <c r="UPI670" s="198"/>
      <c r="UPJ670" s="198"/>
      <c r="UPK670" s="198"/>
      <c r="UPL670" s="198"/>
      <c r="UPM670" s="198"/>
      <c r="UPN670" s="198"/>
      <c r="UPO670" s="198"/>
      <c r="UPP670" s="198"/>
      <c r="UPQ670" s="198"/>
      <c r="UPR670" s="198"/>
      <c r="UPS670" s="198"/>
      <c r="UPT670" s="198"/>
      <c r="UPU670" s="198"/>
      <c r="UPV670" s="198"/>
      <c r="UPW670" s="198"/>
      <c r="UPX670" s="198"/>
      <c r="UPY670" s="198"/>
      <c r="UPZ670" s="198"/>
      <c r="UQA670" s="198"/>
      <c r="UQB670" s="198"/>
      <c r="UQC670" s="198"/>
      <c r="UQD670" s="198"/>
      <c r="UQE670" s="198"/>
      <c r="UQF670" s="198"/>
      <c r="UQG670" s="198"/>
      <c r="UQH670" s="198"/>
      <c r="UQI670" s="198"/>
      <c r="UQJ670" s="198"/>
      <c r="UQK670" s="198"/>
      <c r="UQL670" s="198"/>
      <c r="UQM670" s="198"/>
      <c r="UQN670" s="198"/>
      <c r="UQO670" s="198"/>
      <c r="UQP670" s="198"/>
      <c r="UQQ670" s="198"/>
      <c r="UQR670" s="198"/>
      <c r="UQS670" s="198"/>
      <c r="UQT670" s="198"/>
      <c r="UQU670" s="198"/>
      <c r="UQV670" s="198"/>
      <c r="UQW670" s="198"/>
      <c r="UQX670" s="198"/>
      <c r="UQY670" s="198"/>
      <c r="UQZ670" s="198"/>
      <c r="URA670" s="198"/>
      <c r="URB670" s="198"/>
      <c r="URC670" s="198"/>
      <c r="URD670" s="198"/>
      <c r="URE670" s="198"/>
      <c r="URF670" s="198"/>
      <c r="URG670" s="198"/>
      <c r="URH670" s="198"/>
      <c r="URI670" s="198"/>
      <c r="URJ670" s="198"/>
      <c r="URK670" s="198"/>
      <c r="URL670" s="198"/>
      <c r="URM670" s="198"/>
      <c r="URN670" s="198"/>
      <c r="URO670" s="198"/>
      <c r="URP670" s="198"/>
      <c r="URQ670" s="198"/>
      <c r="URR670" s="198"/>
      <c r="URS670" s="198"/>
      <c r="URT670" s="198"/>
      <c r="URU670" s="198"/>
      <c r="URV670" s="198"/>
      <c r="URW670" s="198"/>
      <c r="URX670" s="198"/>
      <c r="URY670" s="198"/>
      <c r="URZ670" s="198"/>
      <c r="USA670" s="198"/>
      <c r="USB670" s="198"/>
      <c r="USC670" s="198"/>
      <c r="USD670" s="198"/>
      <c r="USE670" s="198"/>
      <c r="USF670" s="198"/>
      <c r="USG670" s="198"/>
      <c r="USH670" s="198"/>
      <c r="USI670" s="198"/>
      <c r="USJ670" s="198"/>
      <c r="USK670" s="198"/>
      <c r="USL670" s="198"/>
      <c r="USM670" s="198"/>
      <c r="USN670" s="198"/>
      <c r="USO670" s="198"/>
      <c r="USP670" s="198"/>
      <c r="USQ670" s="198"/>
      <c r="USR670" s="198"/>
      <c r="USS670" s="198"/>
      <c r="UST670" s="198"/>
      <c r="USU670" s="198"/>
      <c r="USV670" s="198"/>
      <c r="USW670" s="198"/>
      <c r="USX670" s="198"/>
      <c r="USY670" s="198"/>
      <c r="USZ670" s="198"/>
      <c r="UTA670" s="198"/>
      <c r="UTB670" s="198"/>
      <c r="UTC670" s="198"/>
      <c r="UTD670" s="198"/>
      <c r="UTE670" s="198"/>
      <c r="UTF670" s="198"/>
      <c r="UTG670" s="198"/>
      <c r="UTH670" s="198"/>
      <c r="UTI670" s="198"/>
      <c r="UTJ670" s="198"/>
      <c r="UTK670" s="198"/>
      <c r="UTL670" s="198"/>
      <c r="UTM670" s="198"/>
      <c r="UTN670" s="198"/>
      <c r="UTO670" s="198"/>
      <c r="UTP670" s="198"/>
      <c r="UTQ670" s="198"/>
      <c r="UTR670" s="198"/>
      <c r="UTS670" s="198"/>
      <c r="UTT670" s="198"/>
      <c r="UTU670" s="198"/>
      <c r="UTV670" s="198"/>
      <c r="UTW670" s="198"/>
      <c r="UTX670" s="198"/>
      <c r="UTY670" s="198"/>
      <c r="UTZ670" s="198"/>
      <c r="UUA670" s="198"/>
      <c r="UUB670" s="198"/>
      <c r="UUC670" s="198"/>
      <c r="UUD670" s="198"/>
      <c r="UUE670" s="198"/>
      <c r="UUF670" s="198"/>
      <c r="UUG670" s="198"/>
      <c r="UUH670" s="198"/>
      <c r="UUI670" s="198"/>
      <c r="UUJ670" s="198"/>
      <c r="UUK670" s="198"/>
      <c r="UUL670" s="198"/>
      <c r="UUM670" s="198"/>
      <c r="UUN670" s="198"/>
      <c r="UUO670" s="198"/>
      <c r="UUP670" s="198"/>
      <c r="UUQ670" s="198"/>
      <c r="UUR670" s="198"/>
      <c r="UUS670" s="198"/>
      <c r="UUT670" s="198"/>
      <c r="UUU670" s="198"/>
      <c r="UUV670" s="198"/>
      <c r="UUW670" s="198"/>
      <c r="UUX670" s="198"/>
      <c r="UUY670" s="198"/>
      <c r="UUZ670" s="198"/>
      <c r="UVA670" s="198"/>
      <c r="UVB670" s="198"/>
      <c r="UVC670" s="198"/>
      <c r="UVD670" s="198"/>
      <c r="UVE670" s="198"/>
      <c r="UVF670" s="198"/>
      <c r="UVG670" s="198"/>
      <c r="UVH670" s="198"/>
      <c r="UVI670" s="198"/>
      <c r="UVJ670" s="198"/>
      <c r="UVK670" s="198"/>
      <c r="UVL670" s="198"/>
      <c r="UVM670" s="198"/>
      <c r="UVN670" s="198"/>
      <c r="UVO670" s="198"/>
      <c r="UVP670" s="198"/>
      <c r="UVQ670" s="198"/>
      <c r="UVR670" s="198"/>
      <c r="UVS670" s="198"/>
      <c r="UVT670" s="198"/>
      <c r="UVU670" s="198"/>
      <c r="UVV670" s="198"/>
      <c r="UVW670" s="198"/>
      <c r="UVX670" s="198"/>
      <c r="UVY670" s="198"/>
      <c r="UVZ670" s="198"/>
      <c r="UWA670" s="198"/>
      <c r="UWB670" s="198"/>
      <c r="UWC670" s="198"/>
      <c r="UWD670" s="198"/>
      <c r="UWE670" s="198"/>
      <c r="UWF670" s="198"/>
      <c r="UWG670" s="198"/>
      <c r="UWH670" s="198"/>
      <c r="UWI670" s="198"/>
      <c r="UWJ670" s="198"/>
      <c r="UWK670" s="198"/>
      <c r="UWL670" s="198"/>
      <c r="UWM670" s="198"/>
      <c r="UWN670" s="198"/>
      <c r="UWO670" s="198"/>
      <c r="UWP670" s="198"/>
      <c r="UWQ670" s="198"/>
      <c r="UWR670" s="198"/>
      <c r="UWS670" s="198"/>
      <c r="UWT670" s="198"/>
      <c r="UWU670" s="198"/>
      <c r="UWV670" s="198"/>
      <c r="UWW670" s="198"/>
      <c r="UWX670" s="198"/>
      <c r="UWY670" s="198"/>
      <c r="UWZ670" s="198"/>
      <c r="UXA670" s="198"/>
      <c r="UXB670" s="198"/>
      <c r="UXC670" s="198"/>
      <c r="UXD670" s="198"/>
      <c r="UXE670" s="198"/>
      <c r="UXF670" s="198"/>
      <c r="UXG670" s="198"/>
      <c r="UXH670" s="198"/>
      <c r="UXI670" s="198"/>
      <c r="UXJ670" s="198"/>
      <c r="UXK670" s="198"/>
      <c r="UXL670" s="198"/>
      <c r="UXM670" s="198"/>
      <c r="UXN670" s="198"/>
      <c r="UXO670" s="198"/>
      <c r="UXP670" s="198"/>
      <c r="UXQ670" s="198"/>
      <c r="UXR670" s="198"/>
      <c r="UXS670" s="198"/>
      <c r="UXT670" s="198"/>
      <c r="UXU670" s="198"/>
      <c r="UXV670" s="198"/>
      <c r="UXW670" s="198"/>
      <c r="UXX670" s="198"/>
      <c r="UXY670" s="198"/>
      <c r="UXZ670" s="198"/>
      <c r="UYA670" s="198"/>
      <c r="UYB670" s="198"/>
      <c r="UYC670" s="198"/>
      <c r="UYD670" s="198"/>
      <c r="UYE670" s="198"/>
      <c r="UYF670" s="198"/>
      <c r="UYG670" s="198"/>
      <c r="UYH670" s="198"/>
      <c r="UYI670" s="198"/>
      <c r="UYJ670" s="198"/>
      <c r="UYK670" s="198"/>
      <c r="UYL670" s="198"/>
      <c r="UYM670" s="198"/>
      <c r="UYN670" s="198"/>
      <c r="UYO670" s="198"/>
      <c r="UYP670" s="198"/>
      <c r="UYQ670" s="198"/>
      <c r="UYR670" s="198"/>
      <c r="UYS670" s="198"/>
      <c r="UYT670" s="198"/>
      <c r="UYU670" s="198"/>
      <c r="UYV670" s="198"/>
      <c r="UYW670" s="198"/>
      <c r="UYX670" s="198"/>
      <c r="UYY670" s="198"/>
      <c r="UYZ670" s="198"/>
      <c r="UZA670" s="198"/>
      <c r="UZB670" s="198"/>
      <c r="UZC670" s="198"/>
      <c r="UZD670" s="198"/>
      <c r="UZE670" s="198"/>
      <c r="UZF670" s="198"/>
      <c r="UZG670" s="198"/>
      <c r="UZH670" s="198"/>
      <c r="UZI670" s="198"/>
      <c r="UZJ670" s="198"/>
      <c r="UZK670" s="198"/>
      <c r="UZL670" s="198"/>
      <c r="UZM670" s="198"/>
      <c r="UZN670" s="198"/>
      <c r="UZO670" s="198"/>
      <c r="UZP670" s="198"/>
      <c r="UZQ670" s="198"/>
      <c r="UZR670" s="198"/>
      <c r="UZS670" s="198"/>
      <c r="UZT670" s="198"/>
      <c r="UZU670" s="198"/>
      <c r="UZV670" s="198"/>
      <c r="UZW670" s="198"/>
      <c r="UZX670" s="198"/>
      <c r="UZY670" s="198"/>
      <c r="UZZ670" s="198"/>
      <c r="VAA670" s="198"/>
      <c r="VAB670" s="198"/>
      <c r="VAC670" s="198"/>
      <c r="VAD670" s="198"/>
      <c r="VAE670" s="198"/>
      <c r="VAF670" s="198"/>
      <c r="VAG670" s="198"/>
      <c r="VAH670" s="198"/>
      <c r="VAI670" s="198"/>
      <c r="VAJ670" s="198"/>
      <c r="VAK670" s="198"/>
      <c r="VAL670" s="198"/>
      <c r="VAM670" s="198"/>
      <c r="VAN670" s="198"/>
      <c r="VAO670" s="198"/>
      <c r="VAP670" s="198"/>
      <c r="VAQ670" s="198"/>
      <c r="VAR670" s="198"/>
      <c r="VAS670" s="198"/>
      <c r="VAT670" s="198"/>
      <c r="VAU670" s="198"/>
      <c r="VAV670" s="198"/>
      <c r="VAW670" s="198"/>
      <c r="VAX670" s="198"/>
      <c r="VAY670" s="198"/>
      <c r="VAZ670" s="198"/>
      <c r="VBA670" s="198"/>
      <c r="VBB670" s="198"/>
      <c r="VBC670" s="198"/>
      <c r="VBD670" s="198"/>
      <c r="VBE670" s="198"/>
      <c r="VBF670" s="198"/>
      <c r="VBG670" s="198"/>
      <c r="VBH670" s="198"/>
      <c r="VBI670" s="198"/>
      <c r="VBJ670" s="198"/>
      <c r="VBK670" s="198"/>
      <c r="VBL670" s="198"/>
      <c r="VBM670" s="198"/>
      <c r="VBN670" s="198"/>
      <c r="VBO670" s="198"/>
      <c r="VBP670" s="198"/>
      <c r="VBQ670" s="198"/>
      <c r="VBR670" s="198"/>
      <c r="VBS670" s="198"/>
      <c r="VBT670" s="198"/>
      <c r="VBU670" s="198"/>
      <c r="VBV670" s="198"/>
      <c r="VBW670" s="198"/>
      <c r="VBX670" s="198"/>
      <c r="VBY670" s="198"/>
      <c r="VBZ670" s="198"/>
      <c r="VCA670" s="198"/>
      <c r="VCB670" s="198"/>
      <c r="VCC670" s="198"/>
      <c r="VCD670" s="198"/>
      <c r="VCE670" s="198"/>
      <c r="VCF670" s="198"/>
      <c r="VCG670" s="198"/>
      <c r="VCH670" s="198"/>
      <c r="VCI670" s="198"/>
      <c r="VCJ670" s="198"/>
      <c r="VCK670" s="198"/>
      <c r="VCL670" s="198"/>
      <c r="VCM670" s="198"/>
      <c r="VCN670" s="198"/>
      <c r="VCO670" s="198"/>
      <c r="VCP670" s="198"/>
      <c r="VCQ670" s="198"/>
      <c r="VCR670" s="198"/>
      <c r="VCS670" s="198"/>
      <c r="VCT670" s="198"/>
      <c r="VCU670" s="198"/>
      <c r="VCV670" s="198"/>
      <c r="VCW670" s="198"/>
      <c r="VCX670" s="198"/>
      <c r="VCY670" s="198"/>
      <c r="VCZ670" s="198"/>
      <c r="VDA670" s="198"/>
      <c r="VDB670" s="198"/>
      <c r="VDC670" s="198"/>
      <c r="VDD670" s="198"/>
      <c r="VDE670" s="198"/>
      <c r="VDF670" s="198"/>
      <c r="VDG670" s="198"/>
      <c r="VDH670" s="198"/>
      <c r="VDI670" s="198"/>
      <c r="VDJ670" s="198"/>
      <c r="VDK670" s="198"/>
      <c r="VDL670" s="198"/>
      <c r="VDM670" s="198"/>
      <c r="VDN670" s="198"/>
      <c r="VDO670" s="198"/>
      <c r="VDP670" s="198"/>
      <c r="VDQ670" s="198"/>
      <c r="VDR670" s="198"/>
      <c r="VDS670" s="198"/>
      <c r="VDT670" s="198"/>
      <c r="VDU670" s="198"/>
      <c r="VDV670" s="198"/>
      <c r="VDW670" s="198"/>
      <c r="VDX670" s="198"/>
      <c r="VDY670" s="198"/>
      <c r="VDZ670" s="198"/>
      <c r="VEA670" s="198"/>
      <c r="VEB670" s="198"/>
      <c r="VEC670" s="198"/>
      <c r="VED670" s="198"/>
      <c r="VEE670" s="198"/>
      <c r="VEF670" s="198"/>
      <c r="VEG670" s="198"/>
      <c r="VEH670" s="198"/>
      <c r="VEI670" s="198"/>
      <c r="VEJ670" s="198"/>
      <c r="VEK670" s="198"/>
      <c r="VEL670" s="198"/>
      <c r="VEM670" s="198"/>
      <c r="VEN670" s="198"/>
      <c r="VEO670" s="198"/>
      <c r="VEP670" s="198"/>
      <c r="VEQ670" s="198"/>
      <c r="VER670" s="198"/>
      <c r="VES670" s="198"/>
      <c r="VET670" s="198"/>
      <c r="VEU670" s="198"/>
      <c r="VEV670" s="198"/>
      <c r="VEW670" s="198"/>
      <c r="VEX670" s="198"/>
      <c r="VEY670" s="198"/>
      <c r="VEZ670" s="198"/>
      <c r="VFA670" s="198"/>
      <c r="VFB670" s="198"/>
      <c r="VFC670" s="198"/>
      <c r="VFD670" s="198"/>
      <c r="VFE670" s="198"/>
      <c r="VFF670" s="198"/>
      <c r="VFG670" s="198"/>
      <c r="VFH670" s="198"/>
      <c r="VFI670" s="198"/>
      <c r="VFJ670" s="198"/>
      <c r="VFK670" s="198"/>
      <c r="VFL670" s="198"/>
      <c r="VFM670" s="198"/>
      <c r="VFN670" s="198"/>
      <c r="VFO670" s="198"/>
      <c r="VFP670" s="198"/>
      <c r="VFQ670" s="198"/>
      <c r="VFR670" s="198"/>
      <c r="VFS670" s="198"/>
      <c r="VFT670" s="198"/>
      <c r="VFU670" s="198"/>
      <c r="VFV670" s="198"/>
      <c r="VFW670" s="198"/>
      <c r="VFX670" s="198"/>
      <c r="VFY670" s="198"/>
      <c r="VFZ670" s="198"/>
      <c r="VGA670" s="198"/>
      <c r="VGB670" s="198"/>
      <c r="VGC670" s="198"/>
      <c r="VGD670" s="198"/>
      <c r="VGE670" s="198"/>
      <c r="VGF670" s="198"/>
      <c r="VGG670" s="198"/>
      <c r="VGH670" s="198"/>
      <c r="VGI670" s="198"/>
      <c r="VGJ670" s="198"/>
      <c r="VGK670" s="198"/>
      <c r="VGL670" s="198"/>
      <c r="VGM670" s="198"/>
      <c r="VGN670" s="198"/>
      <c r="VGO670" s="198"/>
      <c r="VGP670" s="198"/>
      <c r="VGQ670" s="198"/>
      <c r="VGR670" s="198"/>
      <c r="VGS670" s="198"/>
      <c r="VGT670" s="198"/>
      <c r="VGU670" s="198"/>
      <c r="VGV670" s="198"/>
      <c r="VGW670" s="198"/>
      <c r="VGX670" s="198"/>
      <c r="VGY670" s="198"/>
      <c r="VGZ670" s="198"/>
      <c r="VHA670" s="198"/>
      <c r="VHB670" s="198"/>
      <c r="VHC670" s="198"/>
      <c r="VHD670" s="198"/>
      <c r="VHE670" s="198"/>
      <c r="VHF670" s="198"/>
      <c r="VHG670" s="198"/>
      <c r="VHH670" s="198"/>
      <c r="VHI670" s="198"/>
      <c r="VHJ670" s="198"/>
      <c r="VHK670" s="198"/>
      <c r="VHL670" s="198"/>
      <c r="VHM670" s="198"/>
      <c r="VHN670" s="198"/>
      <c r="VHO670" s="198"/>
      <c r="VHP670" s="198"/>
      <c r="VHQ670" s="198"/>
      <c r="VHR670" s="198"/>
      <c r="VHS670" s="198"/>
      <c r="VHT670" s="198"/>
      <c r="VHU670" s="198"/>
      <c r="VHV670" s="198"/>
      <c r="VHW670" s="198"/>
      <c r="VHX670" s="198"/>
      <c r="VHY670" s="198"/>
      <c r="VHZ670" s="198"/>
      <c r="VIA670" s="198"/>
      <c r="VIB670" s="198"/>
      <c r="VIC670" s="198"/>
      <c r="VID670" s="198"/>
      <c r="VIE670" s="198"/>
      <c r="VIF670" s="198"/>
      <c r="VIG670" s="198"/>
      <c r="VIH670" s="198"/>
      <c r="VII670" s="198"/>
      <c r="VIJ670" s="198"/>
      <c r="VIK670" s="198"/>
      <c r="VIL670" s="198"/>
      <c r="VIM670" s="198"/>
      <c r="VIN670" s="198"/>
      <c r="VIO670" s="198"/>
      <c r="VIP670" s="198"/>
      <c r="VIQ670" s="198"/>
      <c r="VIR670" s="198"/>
      <c r="VIS670" s="198"/>
      <c r="VIT670" s="198"/>
      <c r="VIU670" s="198"/>
      <c r="VIV670" s="198"/>
      <c r="VIW670" s="198"/>
      <c r="VIX670" s="198"/>
      <c r="VIY670" s="198"/>
      <c r="VIZ670" s="198"/>
      <c r="VJA670" s="198"/>
      <c r="VJB670" s="198"/>
      <c r="VJC670" s="198"/>
      <c r="VJD670" s="198"/>
      <c r="VJE670" s="198"/>
      <c r="VJF670" s="198"/>
      <c r="VJG670" s="198"/>
      <c r="VJH670" s="198"/>
      <c r="VJI670" s="198"/>
      <c r="VJJ670" s="198"/>
      <c r="VJK670" s="198"/>
      <c r="VJL670" s="198"/>
      <c r="VJM670" s="198"/>
      <c r="VJN670" s="198"/>
      <c r="VJO670" s="198"/>
      <c r="VJP670" s="198"/>
      <c r="VJQ670" s="198"/>
      <c r="VJR670" s="198"/>
      <c r="VJS670" s="198"/>
      <c r="VJT670" s="198"/>
      <c r="VJU670" s="198"/>
      <c r="VJV670" s="198"/>
      <c r="VJW670" s="198"/>
      <c r="VJX670" s="198"/>
      <c r="VJY670" s="198"/>
      <c r="VJZ670" s="198"/>
      <c r="VKA670" s="198"/>
      <c r="VKB670" s="198"/>
      <c r="VKC670" s="198"/>
      <c r="VKD670" s="198"/>
      <c r="VKE670" s="198"/>
      <c r="VKF670" s="198"/>
      <c r="VKG670" s="198"/>
      <c r="VKH670" s="198"/>
      <c r="VKI670" s="198"/>
      <c r="VKJ670" s="198"/>
      <c r="VKK670" s="198"/>
      <c r="VKL670" s="198"/>
      <c r="VKM670" s="198"/>
      <c r="VKN670" s="198"/>
      <c r="VKO670" s="198"/>
      <c r="VKP670" s="198"/>
      <c r="VKQ670" s="198"/>
      <c r="VKR670" s="198"/>
      <c r="VKS670" s="198"/>
      <c r="VKT670" s="198"/>
      <c r="VKU670" s="198"/>
      <c r="VKV670" s="198"/>
      <c r="VKW670" s="198"/>
      <c r="VKX670" s="198"/>
      <c r="VKY670" s="198"/>
      <c r="VKZ670" s="198"/>
      <c r="VLA670" s="198"/>
      <c r="VLB670" s="198"/>
      <c r="VLC670" s="198"/>
      <c r="VLD670" s="198"/>
      <c r="VLE670" s="198"/>
      <c r="VLF670" s="198"/>
      <c r="VLG670" s="198"/>
      <c r="VLH670" s="198"/>
      <c r="VLI670" s="198"/>
      <c r="VLJ670" s="198"/>
      <c r="VLK670" s="198"/>
      <c r="VLL670" s="198"/>
      <c r="VLM670" s="198"/>
      <c r="VLN670" s="198"/>
      <c r="VLO670" s="198"/>
      <c r="VLP670" s="198"/>
      <c r="VLQ670" s="198"/>
      <c r="VLR670" s="198"/>
      <c r="VLS670" s="198"/>
      <c r="VLT670" s="198"/>
      <c r="VLU670" s="198"/>
      <c r="VLV670" s="198"/>
      <c r="VLW670" s="198"/>
      <c r="VLX670" s="198"/>
      <c r="VLY670" s="198"/>
      <c r="VLZ670" s="198"/>
      <c r="VMA670" s="198"/>
      <c r="VMB670" s="198"/>
      <c r="VMC670" s="198"/>
      <c r="VMD670" s="198"/>
      <c r="VME670" s="198"/>
      <c r="VMF670" s="198"/>
      <c r="VMG670" s="198"/>
      <c r="VMH670" s="198"/>
      <c r="VMI670" s="198"/>
      <c r="VMJ670" s="198"/>
      <c r="VMK670" s="198"/>
      <c r="VML670" s="198"/>
      <c r="VMM670" s="198"/>
      <c r="VMN670" s="198"/>
      <c r="VMO670" s="198"/>
      <c r="VMP670" s="198"/>
      <c r="VMQ670" s="198"/>
      <c r="VMR670" s="198"/>
      <c r="VMS670" s="198"/>
      <c r="VMT670" s="198"/>
      <c r="VMU670" s="198"/>
      <c r="VMV670" s="198"/>
      <c r="VMW670" s="198"/>
      <c r="VMX670" s="198"/>
      <c r="VMY670" s="198"/>
      <c r="VMZ670" s="198"/>
      <c r="VNA670" s="198"/>
      <c r="VNB670" s="198"/>
      <c r="VNC670" s="198"/>
      <c r="VND670" s="198"/>
      <c r="VNE670" s="198"/>
      <c r="VNF670" s="198"/>
      <c r="VNG670" s="198"/>
      <c r="VNH670" s="198"/>
      <c r="VNI670" s="198"/>
      <c r="VNJ670" s="198"/>
      <c r="VNK670" s="198"/>
      <c r="VNL670" s="198"/>
      <c r="VNM670" s="198"/>
      <c r="VNN670" s="198"/>
      <c r="VNO670" s="198"/>
      <c r="VNP670" s="198"/>
      <c r="VNQ670" s="198"/>
      <c r="VNR670" s="198"/>
      <c r="VNS670" s="198"/>
      <c r="VNT670" s="198"/>
      <c r="VNU670" s="198"/>
      <c r="VNV670" s="198"/>
      <c r="VNW670" s="198"/>
      <c r="VNX670" s="198"/>
      <c r="VNY670" s="198"/>
      <c r="VNZ670" s="198"/>
      <c r="VOA670" s="198"/>
      <c r="VOB670" s="198"/>
      <c r="VOC670" s="198"/>
      <c r="VOD670" s="198"/>
      <c r="VOE670" s="198"/>
      <c r="VOF670" s="198"/>
      <c r="VOG670" s="198"/>
      <c r="VOH670" s="198"/>
      <c r="VOI670" s="198"/>
      <c r="VOJ670" s="198"/>
      <c r="VOK670" s="198"/>
      <c r="VOL670" s="198"/>
      <c r="VOM670" s="198"/>
      <c r="VON670" s="198"/>
      <c r="VOO670" s="198"/>
      <c r="VOP670" s="198"/>
      <c r="VOQ670" s="198"/>
      <c r="VOR670" s="198"/>
      <c r="VOS670" s="198"/>
      <c r="VOT670" s="198"/>
      <c r="VOU670" s="198"/>
      <c r="VOV670" s="198"/>
      <c r="VOW670" s="198"/>
      <c r="VOX670" s="198"/>
      <c r="VOY670" s="198"/>
      <c r="VOZ670" s="198"/>
      <c r="VPA670" s="198"/>
      <c r="VPB670" s="198"/>
      <c r="VPC670" s="198"/>
      <c r="VPD670" s="198"/>
      <c r="VPE670" s="198"/>
      <c r="VPF670" s="198"/>
      <c r="VPG670" s="198"/>
      <c r="VPH670" s="198"/>
      <c r="VPI670" s="198"/>
      <c r="VPJ670" s="198"/>
      <c r="VPK670" s="198"/>
      <c r="VPL670" s="198"/>
      <c r="VPM670" s="198"/>
      <c r="VPN670" s="198"/>
      <c r="VPO670" s="198"/>
      <c r="VPP670" s="198"/>
      <c r="VPQ670" s="198"/>
      <c r="VPR670" s="198"/>
      <c r="VPS670" s="198"/>
      <c r="VPT670" s="198"/>
      <c r="VPU670" s="198"/>
      <c r="VPV670" s="198"/>
      <c r="VPW670" s="198"/>
      <c r="VPX670" s="198"/>
      <c r="VPY670" s="198"/>
      <c r="VPZ670" s="198"/>
      <c r="VQA670" s="198"/>
      <c r="VQB670" s="198"/>
      <c r="VQC670" s="198"/>
      <c r="VQD670" s="198"/>
      <c r="VQE670" s="198"/>
      <c r="VQF670" s="198"/>
      <c r="VQG670" s="198"/>
      <c r="VQH670" s="198"/>
      <c r="VQI670" s="198"/>
      <c r="VQJ670" s="198"/>
      <c r="VQK670" s="198"/>
      <c r="VQL670" s="198"/>
      <c r="VQM670" s="198"/>
      <c r="VQN670" s="198"/>
      <c r="VQO670" s="198"/>
      <c r="VQP670" s="198"/>
      <c r="VQQ670" s="198"/>
      <c r="VQR670" s="198"/>
      <c r="VQS670" s="198"/>
      <c r="VQT670" s="198"/>
      <c r="VQU670" s="198"/>
      <c r="VQV670" s="198"/>
      <c r="VQW670" s="198"/>
      <c r="VQX670" s="198"/>
      <c r="VQY670" s="198"/>
      <c r="VQZ670" s="198"/>
      <c r="VRA670" s="198"/>
      <c r="VRB670" s="198"/>
      <c r="VRC670" s="198"/>
      <c r="VRD670" s="198"/>
      <c r="VRE670" s="198"/>
      <c r="VRF670" s="198"/>
      <c r="VRG670" s="198"/>
      <c r="VRH670" s="198"/>
      <c r="VRI670" s="198"/>
      <c r="VRJ670" s="198"/>
      <c r="VRK670" s="198"/>
      <c r="VRL670" s="198"/>
      <c r="VRM670" s="198"/>
      <c r="VRN670" s="198"/>
      <c r="VRO670" s="198"/>
      <c r="VRP670" s="198"/>
      <c r="VRQ670" s="198"/>
      <c r="VRR670" s="198"/>
      <c r="VRS670" s="198"/>
      <c r="VRT670" s="198"/>
      <c r="VRU670" s="198"/>
      <c r="VRV670" s="198"/>
      <c r="VRW670" s="198"/>
      <c r="VRX670" s="198"/>
      <c r="VRY670" s="198"/>
      <c r="VRZ670" s="198"/>
      <c r="VSA670" s="198"/>
      <c r="VSB670" s="198"/>
      <c r="VSC670" s="198"/>
      <c r="VSD670" s="198"/>
      <c r="VSE670" s="198"/>
      <c r="VSF670" s="198"/>
      <c r="VSG670" s="198"/>
      <c r="VSH670" s="198"/>
      <c r="VSI670" s="198"/>
      <c r="VSJ670" s="198"/>
      <c r="VSK670" s="198"/>
      <c r="VSL670" s="198"/>
      <c r="VSM670" s="198"/>
      <c r="VSN670" s="198"/>
      <c r="VSO670" s="198"/>
      <c r="VSP670" s="198"/>
      <c r="VSQ670" s="198"/>
      <c r="VSR670" s="198"/>
      <c r="VSS670" s="198"/>
      <c r="VST670" s="198"/>
      <c r="VSU670" s="198"/>
      <c r="VSV670" s="198"/>
      <c r="VSW670" s="198"/>
      <c r="VSX670" s="198"/>
      <c r="VSY670" s="198"/>
      <c r="VSZ670" s="198"/>
      <c r="VTA670" s="198"/>
      <c r="VTB670" s="198"/>
      <c r="VTC670" s="198"/>
      <c r="VTD670" s="198"/>
      <c r="VTE670" s="198"/>
      <c r="VTF670" s="198"/>
      <c r="VTG670" s="198"/>
      <c r="VTH670" s="198"/>
      <c r="VTI670" s="198"/>
      <c r="VTJ670" s="198"/>
      <c r="VTK670" s="198"/>
      <c r="VTL670" s="198"/>
      <c r="VTM670" s="198"/>
      <c r="VTN670" s="198"/>
      <c r="VTO670" s="198"/>
      <c r="VTP670" s="198"/>
      <c r="VTQ670" s="198"/>
      <c r="VTR670" s="198"/>
      <c r="VTS670" s="198"/>
      <c r="VTT670" s="198"/>
      <c r="VTU670" s="198"/>
      <c r="VTV670" s="198"/>
      <c r="VTW670" s="198"/>
      <c r="VTX670" s="198"/>
      <c r="VTY670" s="198"/>
      <c r="VTZ670" s="198"/>
      <c r="VUA670" s="198"/>
      <c r="VUB670" s="198"/>
      <c r="VUC670" s="198"/>
      <c r="VUD670" s="198"/>
      <c r="VUE670" s="198"/>
      <c r="VUF670" s="198"/>
      <c r="VUG670" s="198"/>
      <c r="VUH670" s="198"/>
      <c r="VUI670" s="198"/>
      <c r="VUJ670" s="198"/>
      <c r="VUK670" s="198"/>
      <c r="VUL670" s="198"/>
      <c r="VUM670" s="198"/>
      <c r="VUN670" s="198"/>
      <c r="VUO670" s="198"/>
      <c r="VUP670" s="198"/>
      <c r="VUQ670" s="198"/>
      <c r="VUR670" s="198"/>
      <c r="VUS670" s="198"/>
      <c r="VUT670" s="198"/>
      <c r="VUU670" s="198"/>
      <c r="VUV670" s="198"/>
      <c r="VUW670" s="198"/>
      <c r="VUX670" s="198"/>
      <c r="VUY670" s="198"/>
      <c r="VUZ670" s="198"/>
      <c r="VVA670" s="198"/>
      <c r="VVB670" s="198"/>
      <c r="VVC670" s="198"/>
      <c r="VVD670" s="198"/>
      <c r="VVE670" s="198"/>
      <c r="VVF670" s="198"/>
      <c r="VVG670" s="198"/>
      <c r="VVH670" s="198"/>
      <c r="VVI670" s="198"/>
      <c r="VVJ670" s="198"/>
      <c r="VVK670" s="198"/>
      <c r="VVL670" s="198"/>
      <c r="VVM670" s="198"/>
      <c r="VVN670" s="198"/>
      <c r="VVO670" s="198"/>
      <c r="VVP670" s="198"/>
      <c r="VVQ670" s="198"/>
      <c r="VVR670" s="198"/>
      <c r="VVS670" s="198"/>
      <c r="VVT670" s="198"/>
      <c r="VVU670" s="198"/>
      <c r="VVV670" s="198"/>
      <c r="VVW670" s="198"/>
      <c r="VVX670" s="198"/>
      <c r="VVY670" s="198"/>
      <c r="VVZ670" s="198"/>
      <c r="VWA670" s="198"/>
      <c r="VWB670" s="198"/>
      <c r="VWC670" s="198"/>
      <c r="VWD670" s="198"/>
      <c r="VWE670" s="198"/>
      <c r="VWF670" s="198"/>
      <c r="VWG670" s="198"/>
      <c r="VWH670" s="198"/>
      <c r="VWI670" s="198"/>
      <c r="VWJ670" s="198"/>
      <c r="VWK670" s="198"/>
      <c r="VWL670" s="198"/>
      <c r="VWM670" s="198"/>
      <c r="VWN670" s="198"/>
      <c r="VWO670" s="198"/>
      <c r="VWP670" s="198"/>
      <c r="VWQ670" s="198"/>
      <c r="VWR670" s="198"/>
      <c r="VWS670" s="198"/>
      <c r="VWT670" s="198"/>
      <c r="VWU670" s="198"/>
      <c r="VWV670" s="198"/>
      <c r="VWW670" s="198"/>
      <c r="VWX670" s="198"/>
      <c r="VWY670" s="198"/>
      <c r="VWZ670" s="198"/>
      <c r="VXA670" s="198"/>
      <c r="VXB670" s="198"/>
      <c r="VXC670" s="198"/>
      <c r="VXD670" s="198"/>
      <c r="VXE670" s="198"/>
      <c r="VXF670" s="198"/>
      <c r="VXG670" s="198"/>
      <c r="VXH670" s="198"/>
      <c r="VXI670" s="198"/>
      <c r="VXJ670" s="198"/>
      <c r="VXK670" s="198"/>
      <c r="VXL670" s="198"/>
      <c r="VXM670" s="198"/>
      <c r="VXN670" s="198"/>
      <c r="VXO670" s="198"/>
      <c r="VXP670" s="198"/>
      <c r="VXQ670" s="198"/>
      <c r="VXR670" s="198"/>
      <c r="VXS670" s="198"/>
      <c r="VXT670" s="198"/>
      <c r="VXU670" s="198"/>
      <c r="VXV670" s="198"/>
      <c r="VXW670" s="198"/>
      <c r="VXX670" s="198"/>
      <c r="VXY670" s="198"/>
      <c r="VXZ670" s="198"/>
      <c r="VYA670" s="198"/>
      <c r="VYB670" s="198"/>
      <c r="VYC670" s="198"/>
      <c r="VYD670" s="198"/>
      <c r="VYE670" s="198"/>
      <c r="VYF670" s="198"/>
      <c r="VYG670" s="198"/>
      <c r="VYH670" s="198"/>
      <c r="VYI670" s="198"/>
      <c r="VYJ670" s="198"/>
      <c r="VYK670" s="198"/>
      <c r="VYL670" s="198"/>
      <c r="VYM670" s="198"/>
      <c r="VYN670" s="198"/>
      <c r="VYO670" s="198"/>
      <c r="VYP670" s="198"/>
      <c r="VYQ670" s="198"/>
      <c r="VYR670" s="198"/>
      <c r="VYS670" s="198"/>
      <c r="VYT670" s="198"/>
      <c r="VYU670" s="198"/>
      <c r="VYV670" s="198"/>
      <c r="VYW670" s="198"/>
      <c r="VYX670" s="198"/>
      <c r="VYY670" s="198"/>
      <c r="VYZ670" s="198"/>
      <c r="VZA670" s="198"/>
      <c r="VZB670" s="198"/>
      <c r="VZC670" s="198"/>
      <c r="VZD670" s="198"/>
      <c r="VZE670" s="198"/>
      <c r="VZF670" s="198"/>
      <c r="VZG670" s="198"/>
      <c r="VZH670" s="198"/>
      <c r="VZI670" s="198"/>
      <c r="VZJ670" s="198"/>
      <c r="VZK670" s="198"/>
      <c r="VZL670" s="198"/>
      <c r="VZM670" s="198"/>
      <c r="VZN670" s="198"/>
      <c r="VZO670" s="198"/>
      <c r="VZP670" s="198"/>
      <c r="VZQ670" s="198"/>
      <c r="VZR670" s="198"/>
      <c r="VZS670" s="198"/>
      <c r="VZT670" s="198"/>
      <c r="VZU670" s="198"/>
      <c r="VZV670" s="198"/>
      <c r="VZW670" s="198"/>
      <c r="VZX670" s="198"/>
      <c r="VZY670" s="198"/>
      <c r="VZZ670" s="198"/>
      <c r="WAA670" s="198"/>
      <c r="WAB670" s="198"/>
      <c r="WAC670" s="198"/>
      <c r="WAD670" s="198"/>
      <c r="WAE670" s="198"/>
      <c r="WAF670" s="198"/>
      <c r="WAG670" s="198"/>
      <c r="WAH670" s="198"/>
      <c r="WAI670" s="198"/>
      <c r="WAJ670" s="198"/>
      <c r="WAK670" s="198"/>
      <c r="WAL670" s="198"/>
      <c r="WAM670" s="198"/>
      <c r="WAN670" s="198"/>
      <c r="WAO670" s="198"/>
      <c r="WAP670" s="198"/>
      <c r="WAQ670" s="198"/>
      <c r="WAR670" s="198"/>
      <c r="WAS670" s="198"/>
      <c r="WAT670" s="198"/>
      <c r="WAU670" s="198"/>
      <c r="WAV670" s="198"/>
      <c r="WAW670" s="198"/>
      <c r="WAX670" s="198"/>
      <c r="WAY670" s="198"/>
      <c r="WAZ670" s="198"/>
      <c r="WBA670" s="198"/>
      <c r="WBB670" s="198"/>
      <c r="WBC670" s="198"/>
      <c r="WBD670" s="198"/>
      <c r="WBE670" s="198"/>
      <c r="WBF670" s="198"/>
      <c r="WBG670" s="198"/>
      <c r="WBH670" s="198"/>
      <c r="WBI670" s="198"/>
      <c r="WBJ670" s="198"/>
      <c r="WBK670" s="198"/>
      <c r="WBL670" s="198"/>
      <c r="WBM670" s="198"/>
      <c r="WBN670" s="198"/>
      <c r="WBO670" s="198"/>
      <c r="WBP670" s="198"/>
      <c r="WBQ670" s="198"/>
      <c r="WBR670" s="198"/>
      <c r="WBS670" s="198"/>
      <c r="WBT670" s="198"/>
      <c r="WBU670" s="198"/>
      <c r="WBV670" s="198"/>
      <c r="WBW670" s="198"/>
      <c r="WBX670" s="198"/>
      <c r="WBY670" s="198"/>
      <c r="WBZ670" s="198"/>
      <c r="WCA670" s="198"/>
      <c r="WCB670" s="198"/>
      <c r="WCC670" s="198"/>
      <c r="WCD670" s="198"/>
      <c r="WCE670" s="198"/>
      <c r="WCF670" s="198"/>
      <c r="WCG670" s="198"/>
      <c r="WCH670" s="198"/>
      <c r="WCI670" s="198"/>
      <c r="WCJ670" s="198"/>
      <c r="WCK670" s="198"/>
      <c r="WCL670" s="198"/>
      <c r="WCM670" s="198"/>
      <c r="WCN670" s="198"/>
      <c r="WCO670" s="198"/>
      <c r="WCP670" s="198"/>
      <c r="WCQ670" s="198"/>
      <c r="WCR670" s="198"/>
      <c r="WCS670" s="198"/>
      <c r="WCT670" s="198"/>
      <c r="WCU670" s="198"/>
      <c r="WCV670" s="198"/>
      <c r="WCW670" s="198"/>
      <c r="WCX670" s="198"/>
      <c r="WCY670" s="198"/>
      <c r="WCZ670" s="198"/>
      <c r="WDA670" s="198"/>
      <c r="WDB670" s="198"/>
      <c r="WDC670" s="198"/>
      <c r="WDD670" s="198"/>
      <c r="WDE670" s="198"/>
      <c r="WDF670" s="198"/>
      <c r="WDG670" s="198"/>
      <c r="WDH670" s="198"/>
      <c r="WDI670" s="198"/>
      <c r="WDJ670" s="198"/>
      <c r="WDK670" s="198"/>
      <c r="WDL670" s="198"/>
      <c r="WDM670" s="198"/>
      <c r="WDN670" s="198"/>
      <c r="WDO670" s="198"/>
      <c r="WDP670" s="198"/>
      <c r="WDQ670" s="198"/>
      <c r="WDR670" s="198"/>
      <c r="WDS670" s="198"/>
      <c r="WDT670" s="198"/>
      <c r="WDU670" s="198"/>
      <c r="WDV670" s="198"/>
      <c r="WDW670" s="198"/>
      <c r="WDX670" s="198"/>
      <c r="WDY670" s="198"/>
      <c r="WDZ670" s="198"/>
      <c r="WEA670" s="198"/>
      <c r="WEB670" s="198"/>
      <c r="WEC670" s="198"/>
      <c r="WED670" s="198"/>
      <c r="WEE670" s="198"/>
      <c r="WEF670" s="198"/>
      <c r="WEG670" s="198"/>
      <c r="WEH670" s="198"/>
      <c r="WEI670" s="198"/>
      <c r="WEJ670" s="198"/>
      <c r="WEK670" s="198"/>
      <c r="WEL670" s="198"/>
      <c r="WEM670" s="198"/>
      <c r="WEN670" s="198"/>
      <c r="WEO670" s="198"/>
      <c r="WEP670" s="198"/>
      <c r="WEQ670" s="198"/>
      <c r="WER670" s="198"/>
      <c r="WES670" s="198"/>
      <c r="WET670" s="198"/>
      <c r="WEU670" s="198"/>
      <c r="WEV670" s="198"/>
      <c r="WEW670" s="198"/>
      <c r="WEX670" s="198"/>
      <c r="WEY670" s="198"/>
      <c r="WEZ670" s="198"/>
      <c r="WFA670" s="198"/>
      <c r="WFB670" s="198"/>
      <c r="WFC670" s="198"/>
      <c r="WFD670" s="198"/>
      <c r="WFE670" s="198"/>
      <c r="WFF670" s="198"/>
      <c r="WFG670" s="198"/>
      <c r="WFH670" s="198"/>
      <c r="WFI670" s="198"/>
      <c r="WFJ670" s="198"/>
      <c r="WFK670" s="198"/>
      <c r="WFL670" s="198"/>
      <c r="WFM670" s="198"/>
      <c r="WFN670" s="198"/>
      <c r="WFO670" s="198"/>
      <c r="WFP670" s="198"/>
      <c r="WFQ670" s="198"/>
      <c r="WFR670" s="198"/>
      <c r="WFS670" s="198"/>
      <c r="WFT670" s="198"/>
      <c r="WFU670" s="198"/>
      <c r="WFV670" s="198"/>
      <c r="WFW670" s="198"/>
      <c r="WFX670" s="198"/>
      <c r="WFY670" s="198"/>
      <c r="WFZ670" s="198"/>
      <c r="WGA670" s="198"/>
      <c r="WGB670" s="198"/>
      <c r="WGC670" s="198"/>
      <c r="WGD670" s="198"/>
      <c r="WGE670" s="198"/>
      <c r="WGF670" s="198"/>
      <c r="WGG670" s="198"/>
      <c r="WGH670" s="198"/>
      <c r="WGI670" s="198"/>
      <c r="WGJ670" s="198"/>
      <c r="WGK670" s="198"/>
      <c r="WGL670" s="198"/>
      <c r="WGM670" s="198"/>
      <c r="WGN670" s="198"/>
      <c r="WGO670" s="198"/>
      <c r="WGP670" s="198"/>
      <c r="WGQ670" s="198"/>
      <c r="WGR670" s="198"/>
      <c r="WGS670" s="198"/>
      <c r="WGT670" s="198"/>
      <c r="WGU670" s="198"/>
      <c r="WGV670" s="198"/>
      <c r="WGW670" s="198"/>
      <c r="WGX670" s="198"/>
      <c r="WGY670" s="198"/>
      <c r="WGZ670" s="198"/>
      <c r="WHA670" s="198"/>
      <c r="WHB670" s="198"/>
      <c r="WHC670" s="198"/>
      <c r="WHD670" s="198"/>
      <c r="WHE670" s="198"/>
      <c r="WHF670" s="198"/>
      <c r="WHG670" s="198"/>
      <c r="WHH670" s="198"/>
      <c r="WHI670" s="198"/>
      <c r="WHJ670" s="198"/>
      <c r="WHK670" s="198"/>
      <c r="WHL670" s="198"/>
      <c r="WHM670" s="198"/>
      <c r="WHN670" s="198"/>
      <c r="WHO670" s="198"/>
      <c r="WHP670" s="198"/>
      <c r="WHQ670" s="198"/>
      <c r="WHR670" s="198"/>
      <c r="WHS670" s="198"/>
      <c r="WHT670" s="198"/>
      <c r="WHU670" s="198"/>
      <c r="WHV670" s="198"/>
      <c r="WHW670" s="198"/>
      <c r="WHX670" s="198"/>
      <c r="WHY670" s="198"/>
      <c r="WHZ670" s="198"/>
      <c r="WIA670" s="198"/>
      <c r="WIB670" s="198"/>
      <c r="WIC670" s="198"/>
      <c r="WID670" s="198"/>
      <c r="WIE670" s="198"/>
      <c r="WIF670" s="198"/>
      <c r="WIG670" s="198"/>
      <c r="WIH670" s="198"/>
      <c r="WII670" s="198"/>
      <c r="WIJ670" s="198"/>
      <c r="WIK670" s="198"/>
      <c r="WIL670" s="198"/>
      <c r="WIM670" s="198"/>
      <c r="WIN670" s="198"/>
      <c r="WIO670" s="198"/>
      <c r="WIP670" s="198"/>
      <c r="WIQ670" s="198"/>
      <c r="WIR670" s="198"/>
      <c r="WIS670" s="198"/>
      <c r="WIT670" s="198"/>
      <c r="WIU670" s="198"/>
      <c r="WIV670" s="198"/>
      <c r="WIW670" s="198"/>
      <c r="WIX670" s="198"/>
      <c r="WIY670" s="198"/>
      <c r="WIZ670" s="198"/>
      <c r="WJA670" s="198"/>
      <c r="WJB670" s="198"/>
      <c r="WJC670" s="198"/>
      <c r="WJD670" s="198"/>
      <c r="WJE670" s="198"/>
      <c r="WJF670" s="198"/>
      <c r="WJG670" s="198"/>
      <c r="WJH670" s="198"/>
      <c r="WJI670" s="198"/>
      <c r="WJJ670" s="198"/>
      <c r="WJK670" s="198"/>
      <c r="WJL670" s="198"/>
      <c r="WJM670" s="198"/>
      <c r="WJN670" s="198"/>
      <c r="WJO670" s="198"/>
      <c r="WJP670" s="198"/>
      <c r="WJQ670" s="198"/>
      <c r="WJR670" s="198"/>
      <c r="WJS670" s="198"/>
      <c r="WJT670" s="198"/>
      <c r="WJU670" s="198"/>
      <c r="WJV670" s="198"/>
      <c r="WJW670" s="198"/>
      <c r="WJX670" s="198"/>
      <c r="WJY670" s="198"/>
      <c r="WJZ670" s="198"/>
      <c r="WKA670" s="198"/>
      <c r="WKB670" s="198"/>
      <c r="WKC670" s="198"/>
      <c r="WKD670" s="198"/>
      <c r="WKE670" s="198"/>
      <c r="WKF670" s="198"/>
      <c r="WKG670" s="198"/>
      <c r="WKH670" s="198"/>
      <c r="WKI670" s="198"/>
      <c r="WKJ670" s="198"/>
      <c r="WKK670" s="198"/>
      <c r="WKL670" s="198"/>
      <c r="WKM670" s="198"/>
      <c r="WKN670" s="198"/>
      <c r="WKO670" s="198"/>
      <c r="WKP670" s="198"/>
      <c r="WKQ670" s="198"/>
      <c r="WKR670" s="198"/>
      <c r="WKS670" s="198"/>
      <c r="WKT670" s="198"/>
      <c r="WKU670" s="198"/>
      <c r="WKV670" s="198"/>
      <c r="WKW670" s="198"/>
      <c r="WKX670" s="198"/>
      <c r="WKY670" s="198"/>
      <c r="WKZ670" s="198"/>
      <c r="WLA670" s="198"/>
      <c r="WLB670" s="198"/>
      <c r="WLC670" s="198"/>
      <c r="WLD670" s="198"/>
      <c r="WLE670" s="198"/>
      <c r="WLF670" s="198"/>
      <c r="WLG670" s="198"/>
      <c r="WLH670" s="198"/>
      <c r="WLI670" s="198"/>
      <c r="WLJ670" s="198"/>
      <c r="WLK670" s="198"/>
      <c r="WLL670" s="198"/>
      <c r="WLM670" s="198"/>
      <c r="WLN670" s="198"/>
      <c r="WLO670" s="198"/>
      <c r="WLP670" s="198"/>
      <c r="WLQ670" s="198"/>
      <c r="WLR670" s="198"/>
      <c r="WLS670" s="198"/>
      <c r="WLT670" s="198"/>
      <c r="WLU670" s="198"/>
      <c r="WLV670" s="198"/>
      <c r="WLW670" s="198"/>
      <c r="WLX670" s="198"/>
      <c r="WLY670" s="198"/>
      <c r="WLZ670" s="198"/>
      <c r="WMA670" s="198"/>
      <c r="WMB670" s="198"/>
      <c r="WMC670" s="198"/>
      <c r="WMD670" s="198"/>
      <c r="WME670" s="198"/>
      <c r="WMF670" s="198"/>
      <c r="WMG670" s="198"/>
      <c r="WMH670" s="198"/>
      <c r="WMI670" s="198"/>
      <c r="WMJ670" s="198"/>
      <c r="WMK670" s="198"/>
      <c r="WML670" s="198"/>
      <c r="WMM670" s="198"/>
      <c r="WMN670" s="198"/>
      <c r="WMO670" s="198"/>
      <c r="WMP670" s="198"/>
      <c r="WMQ670" s="198"/>
      <c r="WMR670" s="198"/>
      <c r="WMS670" s="198"/>
      <c r="WMT670" s="198"/>
      <c r="WMU670" s="198"/>
      <c r="WMV670" s="198"/>
      <c r="WMW670" s="198"/>
      <c r="WMX670" s="198"/>
      <c r="WMY670" s="198"/>
      <c r="WMZ670" s="198"/>
      <c r="WNA670" s="198"/>
      <c r="WNB670" s="198"/>
      <c r="WNC670" s="198"/>
      <c r="WND670" s="198"/>
      <c r="WNE670" s="198"/>
      <c r="WNF670" s="198"/>
      <c r="WNG670" s="198"/>
      <c r="WNH670" s="198"/>
      <c r="WNI670" s="198"/>
      <c r="WNJ670" s="198"/>
      <c r="WNK670" s="198"/>
      <c r="WNL670" s="198"/>
      <c r="WNM670" s="198"/>
      <c r="WNN670" s="198"/>
      <c r="WNO670" s="198"/>
      <c r="WNP670" s="198"/>
      <c r="WNQ670" s="198"/>
      <c r="WNR670" s="198"/>
      <c r="WNS670" s="198"/>
      <c r="WNT670" s="198"/>
      <c r="WNU670" s="198"/>
      <c r="WNV670" s="198"/>
      <c r="WNW670" s="198"/>
      <c r="WNX670" s="198"/>
      <c r="WNY670" s="198"/>
      <c r="WNZ670" s="198"/>
      <c r="WOA670" s="198"/>
      <c r="WOB670" s="198"/>
      <c r="WOC670" s="198"/>
      <c r="WOD670" s="198"/>
      <c r="WOE670" s="198"/>
      <c r="WOF670" s="198"/>
      <c r="WOG670" s="198"/>
      <c r="WOH670" s="198"/>
      <c r="WOI670" s="198"/>
      <c r="WOJ670" s="198"/>
      <c r="WOK670" s="198"/>
      <c r="WOL670" s="198"/>
      <c r="WOM670" s="198"/>
      <c r="WON670" s="198"/>
      <c r="WOO670" s="198"/>
      <c r="WOP670" s="198"/>
      <c r="WOQ670" s="198"/>
      <c r="WOR670" s="198"/>
      <c r="WOS670" s="198"/>
      <c r="WOT670" s="198"/>
      <c r="WOU670" s="198"/>
      <c r="WOV670" s="198"/>
      <c r="WOW670" s="198"/>
      <c r="WOX670" s="198"/>
      <c r="WOY670" s="198"/>
      <c r="WOZ670" s="198"/>
      <c r="WPA670" s="198"/>
      <c r="WPB670" s="198"/>
      <c r="WPC670" s="198"/>
      <c r="WPD670" s="198"/>
      <c r="WPE670" s="198"/>
      <c r="WPF670" s="198"/>
      <c r="WPG670" s="198"/>
      <c r="WPH670" s="198"/>
      <c r="WPI670" s="198"/>
      <c r="WPJ670" s="198"/>
      <c r="WPK670" s="198"/>
      <c r="WPL670" s="198"/>
      <c r="WPM670" s="198"/>
      <c r="WPN670" s="198"/>
      <c r="WPO670" s="198"/>
      <c r="WPP670" s="198"/>
      <c r="WPQ670" s="198"/>
      <c r="WPR670" s="198"/>
      <c r="WPS670" s="198"/>
      <c r="WPT670" s="198"/>
      <c r="WPU670" s="198"/>
      <c r="WPV670" s="198"/>
      <c r="WPW670" s="198"/>
      <c r="WPX670" s="198"/>
      <c r="WPY670" s="198"/>
      <c r="WPZ670" s="198"/>
      <c r="WQA670" s="198"/>
      <c r="WQB670" s="198"/>
      <c r="WQC670" s="198"/>
      <c r="WQD670" s="198"/>
      <c r="WQE670" s="198"/>
      <c r="WQF670" s="198"/>
      <c r="WQG670" s="198"/>
      <c r="WQH670" s="198"/>
      <c r="WQI670" s="198"/>
      <c r="WQJ670" s="198"/>
      <c r="WQK670" s="198"/>
      <c r="WQL670" s="198"/>
      <c r="WQM670" s="198"/>
      <c r="WQN670" s="198"/>
      <c r="WQO670" s="198"/>
      <c r="WQP670" s="198"/>
      <c r="WQQ670" s="198"/>
      <c r="WQR670" s="198"/>
      <c r="WQS670" s="198"/>
      <c r="WQT670" s="198"/>
      <c r="WQU670" s="198"/>
      <c r="WQV670" s="198"/>
      <c r="WQW670" s="198"/>
      <c r="WQX670" s="198"/>
      <c r="WQY670" s="198"/>
      <c r="WQZ670" s="198"/>
      <c r="WRA670" s="198"/>
      <c r="WRB670" s="198"/>
      <c r="WRC670" s="198"/>
      <c r="WRD670" s="198"/>
      <c r="WRE670" s="198"/>
      <c r="WRF670" s="198"/>
      <c r="WRG670" s="198"/>
      <c r="WRH670" s="198"/>
      <c r="WRI670" s="198"/>
      <c r="WRJ670" s="198"/>
      <c r="WRK670" s="198"/>
      <c r="WRL670" s="198"/>
      <c r="WRM670" s="198"/>
      <c r="WRN670" s="198"/>
      <c r="WRO670" s="198"/>
      <c r="WRP670" s="198"/>
      <c r="WRQ670" s="198"/>
      <c r="WRR670" s="198"/>
      <c r="WRS670" s="198"/>
      <c r="WRT670" s="198"/>
      <c r="WRU670" s="198"/>
      <c r="WRV670" s="198"/>
      <c r="WRW670" s="198"/>
      <c r="WRX670" s="198"/>
      <c r="WRY670" s="198"/>
      <c r="WRZ670" s="198"/>
      <c r="WSA670" s="198"/>
      <c r="WSB670" s="198"/>
      <c r="WSC670" s="198"/>
      <c r="WSD670" s="198"/>
      <c r="WSE670" s="198"/>
      <c r="WSF670" s="198"/>
      <c r="WSG670" s="198"/>
      <c r="WSH670" s="198"/>
      <c r="WSI670" s="198"/>
      <c r="WSJ670" s="198"/>
      <c r="WSK670" s="198"/>
      <c r="WSL670" s="198"/>
      <c r="WSM670" s="198"/>
      <c r="WSN670" s="198"/>
      <c r="WSO670" s="198"/>
      <c r="WSP670" s="198"/>
      <c r="WSQ670" s="198"/>
      <c r="WSR670" s="198"/>
      <c r="WSS670" s="198"/>
      <c r="WST670" s="198"/>
      <c r="WSU670" s="198"/>
      <c r="WSV670" s="198"/>
      <c r="WSW670" s="198"/>
      <c r="WSX670" s="198"/>
      <c r="WSY670" s="198"/>
      <c r="WSZ670" s="198"/>
      <c r="WTA670" s="198"/>
      <c r="WTB670" s="198"/>
      <c r="WTC670" s="198"/>
      <c r="WTD670" s="198"/>
      <c r="WTE670" s="198"/>
      <c r="WTF670" s="198"/>
      <c r="WTG670" s="198"/>
      <c r="WTH670" s="198"/>
      <c r="WTI670" s="198"/>
      <c r="WTJ670" s="198"/>
      <c r="WTK670" s="198"/>
      <c r="WTL670" s="198"/>
      <c r="WTM670" s="198"/>
      <c r="WTN670" s="198"/>
      <c r="WTO670" s="198"/>
      <c r="WTP670" s="198"/>
      <c r="WTQ670" s="198"/>
      <c r="WTR670" s="198"/>
      <c r="WTS670" s="198"/>
      <c r="WTT670" s="198"/>
      <c r="WTU670" s="198"/>
      <c r="WTV670" s="198"/>
      <c r="WTW670" s="198"/>
      <c r="WTX670" s="198"/>
      <c r="WTY670" s="198"/>
      <c r="WTZ670" s="198"/>
      <c r="WUA670" s="198"/>
      <c r="WUB670" s="198"/>
      <c r="WUC670" s="198"/>
      <c r="WUD670" s="198"/>
      <c r="WUE670" s="198"/>
      <c r="WUF670" s="198"/>
      <c r="WUG670" s="198"/>
      <c r="WUH670" s="198"/>
      <c r="WUI670" s="198"/>
      <c r="WUJ670" s="198"/>
      <c r="WUK670" s="198"/>
      <c r="WUL670" s="198"/>
      <c r="WUM670" s="198"/>
      <c r="WUN670" s="198"/>
      <c r="WUO670" s="198"/>
      <c r="WUP670" s="198"/>
      <c r="WUQ670" s="198"/>
      <c r="WUR670" s="198"/>
      <c r="WUS670" s="198"/>
      <c r="WUT670" s="198"/>
      <c r="WUU670" s="198"/>
      <c r="WUV670" s="198"/>
      <c r="WUW670" s="198"/>
      <c r="WUX670" s="198"/>
      <c r="WUY670" s="198"/>
      <c r="WUZ670" s="198"/>
      <c r="WVA670" s="198"/>
      <c r="WVB670" s="198"/>
      <c r="WVC670" s="198"/>
      <c r="WVD670" s="198"/>
      <c r="WVE670" s="198"/>
      <c r="WVF670" s="198"/>
      <c r="WVG670" s="198"/>
      <c r="WVH670" s="198"/>
      <c r="WVI670" s="198"/>
      <c r="WVJ670" s="198"/>
      <c r="WVK670" s="198"/>
      <c r="WVL670" s="198"/>
      <c r="WVM670" s="198"/>
      <c r="WVN670" s="198"/>
      <c r="WVO670" s="198"/>
      <c r="WVP670" s="198"/>
      <c r="WVQ670" s="198"/>
      <c r="WVR670" s="198"/>
      <c r="WVS670" s="198"/>
      <c r="WVT670" s="198"/>
      <c r="WVU670" s="198"/>
      <c r="WVV670" s="198"/>
      <c r="WVW670" s="198"/>
      <c r="WVX670" s="198"/>
      <c r="WVY670" s="198"/>
      <c r="WVZ670" s="198"/>
      <c r="WWA670" s="198"/>
      <c r="WWB670" s="198"/>
      <c r="WWC670" s="198"/>
      <c r="WWD670" s="198"/>
      <c r="WWE670" s="198"/>
      <c r="WWF670" s="198"/>
      <c r="WWG670" s="198"/>
      <c r="WWH670" s="198"/>
      <c r="WWI670" s="198"/>
      <c r="WWJ670" s="198"/>
      <c r="WWK670" s="198"/>
      <c r="WWL670" s="198"/>
      <c r="WWM670" s="198"/>
      <c r="WWN670" s="198"/>
      <c r="WWO670" s="198"/>
      <c r="WWP670" s="198"/>
      <c r="WWQ670" s="198"/>
      <c r="WWR670" s="198"/>
      <c r="WWS670" s="198"/>
      <c r="WWT670" s="198"/>
      <c r="WWU670" s="198"/>
      <c r="WWV670" s="198"/>
      <c r="WWW670" s="198"/>
      <c r="WWX670" s="198"/>
      <c r="WWY670" s="198"/>
      <c r="WWZ670" s="198"/>
      <c r="WXA670" s="198"/>
      <c r="WXB670" s="198"/>
      <c r="WXC670" s="198"/>
      <c r="WXD670" s="198"/>
      <c r="WXE670" s="198"/>
      <c r="WXF670" s="198"/>
      <c r="WXG670" s="198"/>
      <c r="WXH670" s="198"/>
      <c r="WXI670" s="198"/>
      <c r="WXJ670" s="198"/>
      <c r="WXK670" s="198"/>
      <c r="WXL670" s="198"/>
      <c r="WXM670" s="198"/>
      <c r="WXN670" s="198"/>
      <c r="WXO670" s="198"/>
      <c r="WXP670" s="198"/>
      <c r="WXQ670" s="198"/>
      <c r="WXR670" s="198"/>
      <c r="WXS670" s="198"/>
      <c r="WXT670" s="198"/>
      <c r="WXU670" s="198"/>
      <c r="WXV670" s="198"/>
      <c r="WXW670" s="198"/>
      <c r="WXX670" s="198"/>
      <c r="WXY670" s="198"/>
      <c r="WXZ670" s="198"/>
      <c r="WYA670" s="198"/>
      <c r="WYB670" s="198"/>
      <c r="WYC670" s="198"/>
      <c r="WYD670" s="198"/>
      <c r="WYE670" s="198"/>
      <c r="WYF670" s="198"/>
      <c r="WYG670" s="198"/>
      <c r="WYH670" s="198"/>
      <c r="WYI670" s="198"/>
      <c r="WYJ670" s="198"/>
      <c r="WYK670" s="198"/>
      <c r="WYL670" s="198"/>
      <c r="WYM670" s="198"/>
      <c r="WYN670" s="198"/>
      <c r="WYO670" s="198"/>
      <c r="WYP670" s="198"/>
      <c r="WYQ670" s="198"/>
      <c r="WYR670" s="198"/>
      <c r="WYS670" s="198"/>
      <c r="WYT670" s="198"/>
      <c r="WYU670" s="198"/>
      <c r="WYV670" s="198"/>
      <c r="WYW670" s="198"/>
      <c r="WYX670" s="198"/>
      <c r="WYY670" s="198"/>
      <c r="WYZ670" s="198"/>
      <c r="WZA670" s="198"/>
      <c r="WZB670" s="198"/>
      <c r="WZC670" s="198"/>
      <c r="WZD670" s="198"/>
      <c r="WZE670" s="198"/>
      <c r="WZF670" s="198"/>
      <c r="WZG670" s="198"/>
      <c r="WZH670" s="198"/>
      <c r="WZI670" s="198"/>
      <c r="WZJ670" s="198"/>
      <c r="WZK670" s="198"/>
      <c r="WZL670" s="198"/>
      <c r="WZM670" s="198"/>
      <c r="WZN670" s="198"/>
      <c r="WZO670" s="198"/>
      <c r="WZP670" s="198"/>
      <c r="WZQ670" s="198"/>
      <c r="WZR670" s="198"/>
      <c r="WZS670" s="198"/>
      <c r="WZT670" s="198"/>
      <c r="WZU670" s="198"/>
      <c r="WZV670" s="198"/>
      <c r="WZW670" s="198"/>
      <c r="WZX670" s="198"/>
      <c r="WZY670" s="198"/>
      <c r="WZZ670" s="198"/>
      <c r="XAA670" s="198"/>
      <c r="XAB670" s="198"/>
      <c r="XAC670" s="198"/>
      <c r="XAD670" s="198"/>
      <c r="XAE670" s="198"/>
      <c r="XAF670" s="198"/>
      <c r="XAG670" s="198"/>
      <c r="XAH670" s="198"/>
      <c r="XAI670" s="198"/>
      <c r="XAJ670" s="198"/>
      <c r="XAK670" s="198"/>
      <c r="XAL670" s="198"/>
      <c r="XAM670" s="198"/>
      <c r="XAN670" s="198"/>
      <c r="XAO670" s="198"/>
      <c r="XAP670" s="198"/>
      <c r="XAQ670" s="198"/>
      <c r="XAR670" s="198"/>
      <c r="XAS670" s="198"/>
      <c r="XAT670" s="198"/>
      <c r="XAU670" s="198"/>
      <c r="XAV670" s="198"/>
      <c r="XAW670" s="198"/>
      <c r="XAX670" s="198"/>
      <c r="XAY670" s="198"/>
      <c r="XAZ670" s="198"/>
      <c r="XBA670" s="198"/>
      <c r="XBB670" s="198"/>
      <c r="XBC670" s="198"/>
      <c r="XBD670" s="198"/>
      <c r="XBE670" s="198"/>
      <c r="XBF670" s="198"/>
      <c r="XBG670" s="198"/>
      <c r="XBH670" s="198"/>
      <c r="XBI670" s="198"/>
      <c r="XBJ670" s="198"/>
      <c r="XBK670" s="198"/>
      <c r="XBL670" s="198"/>
      <c r="XBM670" s="198"/>
      <c r="XBN670" s="198"/>
      <c r="XBO670" s="198"/>
      <c r="XBP670" s="198"/>
      <c r="XBQ670" s="198"/>
      <c r="XBR670" s="198"/>
      <c r="XBS670" s="198"/>
      <c r="XBT670" s="198"/>
      <c r="XBU670" s="198"/>
      <c r="XBV670" s="198"/>
      <c r="XBW670" s="198"/>
      <c r="XBX670" s="198"/>
      <c r="XBY670" s="198"/>
      <c r="XBZ670" s="198"/>
      <c r="XCA670" s="198"/>
      <c r="XCB670" s="198"/>
      <c r="XCC670" s="198"/>
      <c r="XCD670" s="198"/>
      <c r="XCE670" s="198"/>
      <c r="XCF670" s="198"/>
      <c r="XCG670" s="198"/>
      <c r="XCH670" s="198"/>
      <c r="XCI670" s="198"/>
      <c r="XCJ670" s="198"/>
      <c r="XCK670" s="198"/>
      <c r="XCL670" s="198"/>
      <c r="XCM670" s="198"/>
      <c r="XCN670" s="198"/>
      <c r="XCO670" s="198"/>
      <c r="XCP670" s="198"/>
      <c r="XCQ670" s="198"/>
      <c r="XCR670" s="198"/>
      <c r="XCS670" s="198"/>
      <c r="XCT670" s="198"/>
      <c r="XCU670" s="198"/>
      <c r="XCV670" s="198"/>
      <c r="XCW670" s="198"/>
      <c r="XCX670" s="198"/>
      <c r="XCY670" s="198"/>
      <c r="XCZ670" s="198"/>
      <c r="XDA670" s="198"/>
      <c r="XDB670" s="198"/>
      <c r="XDC670" s="198"/>
      <c r="XDD670" s="198"/>
      <c r="XDE670" s="198"/>
      <c r="XDF670" s="198"/>
      <c r="XDG670" s="198"/>
      <c r="XDH670" s="198"/>
      <c r="XDI670" s="198"/>
      <c r="XDJ670" s="198"/>
      <c r="XDK670" s="198"/>
      <c r="XDL670" s="198"/>
      <c r="XDM670" s="198"/>
      <c r="XDN670" s="198"/>
      <c r="XDO670" s="198"/>
      <c r="XDP670" s="198"/>
      <c r="XDQ670" s="198"/>
      <c r="XDR670" s="198"/>
      <c r="XDS670" s="198"/>
      <c r="XDT670" s="198"/>
      <c r="XDU670" s="198"/>
      <c r="XDV670" s="198"/>
      <c r="XDW670" s="198"/>
      <c r="XDX670" s="198"/>
      <c r="XDY670" s="198"/>
      <c r="XDZ670" s="198"/>
      <c r="XEA670" s="198"/>
      <c r="XEB670" s="198"/>
      <c r="XEC670" s="198"/>
      <c r="XED670" s="198"/>
      <c r="XEE670" s="198"/>
      <c r="XEF670" s="198"/>
      <c r="XEG670" s="198"/>
      <c r="XEH670" s="198"/>
      <c r="XEI670" s="198"/>
      <c r="XEJ670" s="198"/>
      <c r="XEK670" s="198"/>
      <c r="XEL670" s="198"/>
      <c r="XEM670" s="198"/>
      <c r="XEN670" s="198"/>
      <c r="XEO670" s="198"/>
      <c r="XEP670" s="198"/>
      <c r="XEQ670" s="198"/>
      <c r="XER670" s="198"/>
      <c r="XES670" s="198"/>
      <c r="XET670" s="198"/>
      <c r="XEU670" s="198"/>
      <c r="XEV670" s="198"/>
      <c r="XEW670" s="198"/>
      <c r="XEX670" s="198"/>
      <c r="XEY670" s="198"/>
      <c r="XEZ670" s="198"/>
      <c r="XFA670" s="198"/>
      <c r="XFB670" s="198"/>
      <c r="XFC670" s="198"/>
      <c r="XFD670" s="198"/>
    </row>
    <row r="671" spans="1:16384" s="21" customFormat="1" ht="21" customHeight="1" x14ac:dyDescent="0.3">
      <c r="A671" s="197" t="s">
        <v>474</v>
      </c>
      <c r="B671" s="197"/>
      <c r="C671" s="197"/>
      <c r="D671" s="197"/>
      <c r="E671" s="197"/>
      <c r="F671" s="197"/>
      <c r="G671" s="197"/>
      <c r="H671" s="197"/>
      <c r="I671" s="197"/>
      <c r="J671" s="197"/>
      <c r="K671" s="197"/>
      <c r="L671" s="197"/>
      <c r="M671" s="197"/>
      <c r="N671" s="197"/>
      <c r="O671" s="197"/>
      <c r="P671" s="197"/>
      <c r="Q671" s="197"/>
      <c r="R671" s="197"/>
      <c r="S671" s="197"/>
      <c r="T671" s="197"/>
      <c r="U671" s="197"/>
      <c r="V671" s="197"/>
      <c r="W671" s="197"/>
      <c r="X671" s="197"/>
      <c r="Y671" s="133"/>
      <c r="Z671" s="133"/>
      <c r="AA671" s="133"/>
      <c r="AB671" s="133"/>
      <c r="AC671" s="133"/>
      <c r="AD671" s="133"/>
      <c r="AE671" s="133"/>
      <c r="AF671" s="133"/>
      <c r="AG671" s="133"/>
      <c r="AH671" s="133"/>
      <c r="AI671" s="133"/>
      <c r="AJ671" s="133"/>
      <c r="AK671" s="133"/>
      <c r="AL671" s="133"/>
      <c r="AM671" s="133"/>
      <c r="AN671" s="133"/>
      <c r="AO671" s="133"/>
      <c r="AP671" s="133"/>
      <c r="AQ671" s="133"/>
      <c r="AR671" s="133"/>
      <c r="AS671" s="133"/>
      <c r="AT671" s="133"/>
      <c r="AU671" s="133"/>
      <c r="AV671" s="133"/>
      <c r="AW671" s="198"/>
      <c r="AX671" s="198"/>
      <c r="AY671" s="198"/>
      <c r="AZ671" s="198"/>
      <c r="BA671" s="198"/>
      <c r="BB671" s="198"/>
      <c r="BC671" s="198"/>
      <c r="BD671" s="198"/>
      <c r="BE671" s="198"/>
      <c r="BF671" s="198"/>
      <c r="BG671" s="198"/>
      <c r="BH671" s="198"/>
      <c r="BI671" s="198"/>
      <c r="BJ671" s="198"/>
      <c r="BK671" s="198"/>
      <c r="BL671" s="198"/>
      <c r="BM671" s="198"/>
      <c r="BN671" s="198"/>
      <c r="BO671" s="198"/>
      <c r="BP671" s="198"/>
      <c r="BQ671" s="198"/>
      <c r="BR671" s="198"/>
      <c r="BS671" s="198"/>
      <c r="BT671" s="198"/>
      <c r="BU671" s="198"/>
      <c r="BV671" s="198"/>
      <c r="BW671" s="198"/>
      <c r="BX671" s="198"/>
      <c r="BY671" s="198"/>
      <c r="BZ671" s="198"/>
      <c r="CA671" s="198"/>
      <c r="CB671" s="198"/>
      <c r="CC671" s="198"/>
      <c r="CD671" s="198"/>
      <c r="CE671" s="198"/>
      <c r="CF671" s="198"/>
      <c r="CG671" s="198"/>
      <c r="CH671" s="198"/>
      <c r="CI671" s="198"/>
      <c r="CJ671" s="198"/>
      <c r="CK671" s="198"/>
      <c r="CL671" s="198"/>
      <c r="CM671" s="198"/>
      <c r="CN671" s="198"/>
      <c r="CO671" s="198"/>
      <c r="CP671" s="198"/>
      <c r="CQ671" s="198"/>
      <c r="CR671" s="198"/>
      <c r="CS671" s="198"/>
      <c r="CT671" s="198"/>
      <c r="CU671" s="198"/>
      <c r="CV671" s="198"/>
      <c r="CW671" s="198"/>
      <c r="CX671" s="198"/>
      <c r="CY671" s="198"/>
      <c r="CZ671" s="198"/>
      <c r="DA671" s="198"/>
      <c r="DB671" s="198"/>
      <c r="DC671" s="198"/>
      <c r="DD671" s="198"/>
      <c r="DE671" s="198"/>
      <c r="DF671" s="198"/>
      <c r="DG671" s="198"/>
      <c r="DH671" s="198"/>
      <c r="DI671" s="198"/>
      <c r="DJ671" s="198"/>
      <c r="DK671" s="198"/>
      <c r="DL671" s="198"/>
      <c r="DM671" s="198"/>
      <c r="DN671" s="198"/>
      <c r="DO671" s="198"/>
      <c r="DP671" s="198"/>
      <c r="DQ671" s="198"/>
      <c r="DR671" s="198"/>
      <c r="DS671" s="198"/>
      <c r="DT671" s="198"/>
      <c r="DU671" s="198"/>
      <c r="DV671" s="198"/>
      <c r="DW671" s="198"/>
      <c r="DX671" s="198"/>
      <c r="DY671" s="198"/>
      <c r="DZ671" s="198"/>
      <c r="EA671" s="198"/>
      <c r="EB671" s="198"/>
      <c r="EC671" s="198"/>
      <c r="ED671" s="198"/>
      <c r="EE671" s="198"/>
      <c r="EF671" s="198"/>
      <c r="EG671" s="198"/>
      <c r="EH671" s="198"/>
      <c r="EI671" s="198"/>
      <c r="EJ671" s="198"/>
      <c r="EK671" s="198"/>
      <c r="EL671" s="198"/>
      <c r="EM671" s="198"/>
      <c r="EN671" s="198"/>
      <c r="EO671" s="198"/>
      <c r="EP671" s="198"/>
      <c r="EQ671" s="198"/>
      <c r="ER671" s="198"/>
      <c r="ES671" s="198"/>
      <c r="ET671" s="198"/>
      <c r="EU671" s="198"/>
      <c r="EV671" s="198"/>
      <c r="EW671" s="198"/>
      <c r="EX671" s="198"/>
      <c r="EY671" s="198"/>
      <c r="EZ671" s="198"/>
      <c r="FA671" s="198"/>
      <c r="FB671" s="198"/>
      <c r="FC671" s="198"/>
      <c r="FD671" s="198"/>
      <c r="FE671" s="198"/>
      <c r="FF671" s="198"/>
      <c r="FG671" s="198"/>
      <c r="FH671" s="198"/>
      <c r="FI671" s="198"/>
      <c r="FJ671" s="198"/>
      <c r="FK671" s="198"/>
      <c r="FL671" s="198"/>
      <c r="FM671" s="198"/>
      <c r="FN671" s="198"/>
      <c r="FO671" s="198"/>
      <c r="FP671" s="198"/>
      <c r="FQ671" s="198"/>
      <c r="FR671" s="198"/>
      <c r="FS671" s="198"/>
      <c r="FT671" s="198"/>
      <c r="FU671" s="198"/>
      <c r="FV671" s="198"/>
      <c r="FW671" s="198"/>
      <c r="FX671" s="198"/>
      <c r="FY671" s="198"/>
      <c r="FZ671" s="198"/>
      <c r="GA671" s="198"/>
      <c r="GB671" s="198"/>
      <c r="GC671" s="198"/>
      <c r="GD671" s="198"/>
      <c r="GE671" s="198"/>
      <c r="GF671" s="198"/>
      <c r="GG671" s="198"/>
      <c r="GH671" s="198"/>
      <c r="GI671" s="198"/>
      <c r="GJ671" s="198"/>
      <c r="GK671" s="198"/>
      <c r="GL671" s="198"/>
      <c r="GM671" s="198"/>
      <c r="GN671" s="198"/>
      <c r="GO671" s="198"/>
      <c r="GP671" s="198"/>
      <c r="GQ671" s="198"/>
      <c r="GR671" s="198"/>
      <c r="GS671" s="198"/>
      <c r="GT671" s="198"/>
      <c r="GU671" s="198"/>
      <c r="GV671" s="198"/>
      <c r="GW671" s="198"/>
      <c r="GX671" s="198"/>
      <c r="GY671" s="198"/>
      <c r="GZ671" s="198"/>
      <c r="HA671" s="198"/>
      <c r="HB671" s="198"/>
      <c r="HC671" s="198"/>
      <c r="HD671" s="198"/>
      <c r="HE671" s="198"/>
      <c r="HF671" s="198"/>
      <c r="HG671" s="198"/>
      <c r="HH671" s="198"/>
      <c r="HI671" s="198"/>
      <c r="HJ671" s="198"/>
      <c r="HK671" s="198"/>
      <c r="HL671" s="198"/>
      <c r="HM671" s="198"/>
      <c r="HN671" s="198"/>
      <c r="HO671" s="198"/>
      <c r="HP671" s="198"/>
      <c r="HQ671" s="198"/>
      <c r="HR671" s="198"/>
      <c r="HS671" s="198"/>
      <c r="HT671" s="198"/>
      <c r="HU671" s="198"/>
      <c r="HV671" s="198"/>
      <c r="HW671" s="198"/>
      <c r="HX671" s="198"/>
      <c r="HY671" s="198"/>
      <c r="HZ671" s="198"/>
      <c r="IA671" s="198"/>
      <c r="IB671" s="198"/>
      <c r="IC671" s="198"/>
      <c r="ID671" s="198"/>
      <c r="IE671" s="198"/>
      <c r="IF671" s="198"/>
      <c r="IG671" s="198"/>
      <c r="IH671" s="198"/>
      <c r="II671" s="198"/>
      <c r="IJ671" s="198"/>
      <c r="IK671" s="198"/>
      <c r="IL671" s="198"/>
      <c r="IM671" s="198"/>
      <c r="IN671" s="198"/>
      <c r="IO671" s="198"/>
      <c r="IP671" s="198"/>
      <c r="IQ671" s="198"/>
      <c r="IR671" s="198"/>
      <c r="IS671" s="198"/>
      <c r="IT671" s="198"/>
      <c r="IU671" s="198"/>
      <c r="IV671" s="198"/>
      <c r="IW671" s="198"/>
      <c r="IX671" s="198"/>
      <c r="IY671" s="198"/>
      <c r="IZ671" s="198"/>
      <c r="JA671" s="198"/>
      <c r="JB671" s="198"/>
      <c r="JC671" s="198"/>
      <c r="JD671" s="198"/>
      <c r="JE671" s="198"/>
      <c r="JF671" s="198"/>
      <c r="JG671" s="198"/>
      <c r="JH671" s="198"/>
      <c r="JI671" s="198"/>
      <c r="JJ671" s="198"/>
      <c r="JK671" s="198"/>
      <c r="JL671" s="198"/>
      <c r="JM671" s="198"/>
      <c r="JN671" s="198"/>
      <c r="JO671" s="198"/>
      <c r="JP671" s="198"/>
      <c r="JQ671" s="198"/>
      <c r="JR671" s="198"/>
      <c r="JS671" s="198"/>
      <c r="JT671" s="198"/>
      <c r="JU671" s="198"/>
      <c r="JV671" s="198"/>
      <c r="JW671" s="198"/>
      <c r="JX671" s="198"/>
      <c r="JY671" s="198"/>
      <c r="JZ671" s="198"/>
      <c r="KA671" s="198"/>
      <c r="KB671" s="198"/>
      <c r="KC671" s="198"/>
      <c r="KD671" s="198"/>
      <c r="KE671" s="198"/>
      <c r="KF671" s="198"/>
      <c r="KG671" s="198"/>
      <c r="KH671" s="198"/>
      <c r="KI671" s="198"/>
      <c r="KJ671" s="198"/>
      <c r="KK671" s="198"/>
      <c r="KL671" s="198"/>
      <c r="KM671" s="198"/>
      <c r="KN671" s="198"/>
      <c r="KO671" s="198"/>
      <c r="KP671" s="198"/>
      <c r="KQ671" s="198"/>
      <c r="KR671" s="198"/>
      <c r="KS671" s="198"/>
      <c r="KT671" s="198"/>
      <c r="KU671" s="198"/>
      <c r="KV671" s="198"/>
      <c r="KW671" s="198"/>
      <c r="KX671" s="198"/>
      <c r="KY671" s="198"/>
      <c r="KZ671" s="198"/>
      <c r="LA671" s="198"/>
      <c r="LB671" s="198"/>
      <c r="LC671" s="198"/>
      <c r="LD671" s="198"/>
      <c r="LE671" s="198"/>
      <c r="LF671" s="198"/>
      <c r="LG671" s="198"/>
      <c r="LH671" s="198"/>
      <c r="LI671" s="198"/>
      <c r="LJ671" s="198"/>
      <c r="LK671" s="198"/>
      <c r="LL671" s="198"/>
      <c r="LM671" s="198"/>
      <c r="LN671" s="198"/>
      <c r="LO671" s="198"/>
      <c r="LP671" s="198"/>
      <c r="LQ671" s="198"/>
      <c r="LR671" s="198"/>
      <c r="LS671" s="198"/>
      <c r="LT671" s="198"/>
      <c r="LU671" s="198"/>
      <c r="LV671" s="198"/>
      <c r="LW671" s="198"/>
      <c r="LX671" s="198"/>
      <c r="LY671" s="198"/>
      <c r="LZ671" s="198"/>
      <c r="MA671" s="198"/>
      <c r="MB671" s="198"/>
      <c r="MC671" s="198"/>
      <c r="MD671" s="198"/>
      <c r="ME671" s="198"/>
      <c r="MF671" s="198"/>
      <c r="MG671" s="198"/>
      <c r="MH671" s="198"/>
      <c r="MI671" s="198"/>
      <c r="MJ671" s="198"/>
      <c r="MK671" s="198"/>
      <c r="ML671" s="198"/>
      <c r="MM671" s="198"/>
      <c r="MN671" s="198"/>
      <c r="MO671" s="198"/>
      <c r="MP671" s="198"/>
      <c r="MQ671" s="198"/>
      <c r="MR671" s="198"/>
      <c r="MS671" s="198"/>
      <c r="MT671" s="198"/>
      <c r="MU671" s="198"/>
      <c r="MV671" s="198"/>
      <c r="MW671" s="198"/>
      <c r="MX671" s="198"/>
      <c r="MY671" s="198"/>
      <c r="MZ671" s="198"/>
      <c r="NA671" s="198"/>
      <c r="NB671" s="198"/>
      <c r="NC671" s="198"/>
      <c r="ND671" s="198"/>
      <c r="NE671" s="198"/>
      <c r="NF671" s="198"/>
      <c r="NG671" s="198"/>
      <c r="NH671" s="198"/>
      <c r="NI671" s="198"/>
      <c r="NJ671" s="198"/>
      <c r="NK671" s="198"/>
      <c r="NL671" s="198"/>
      <c r="NM671" s="198"/>
      <c r="NN671" s="198"/>
      <c r="NO671" s="198"/>
      <c r="NP671" s="198"/>
      <c r="NQ671" s="198"/>
      <c r="NR671" s="198"/>
      <c r="NS671" s="198"/>
      <c r="NT671" s="198"/>
      <c r="NU671" s="198"/>
      <c r="NV671" s="198"/>
      <c r="NW671" s="198"/>
      <c r="NX671" s="198"/>
      <c r="NY671" s="198"/>
      <c r="NZ671" s="198"/>
      <c r="OA671" s="198"/>
      <c r="OB671" s="198"/>
      <c r="OC671" s="198"/>
      <c r="OD671" s="198"/>
      <c r="OE671" s="198"/>
      <c r="OF671" s="198"/>
      <c r="OG671" s="198"/>
      <c r="OH671" s="198"/>
      <c r="OI671" s="198"/>
      <c r="OJ671" s="198"/>
      <c r="OK671" s="198"/>
      <c r="OL671" s="198"/>
      <c r="OM671" s="198"/>
      <c r="ON671" s="198"/>
      <c r="OO671" s="198"/>
      <c r="OP671" s="198"/>
      <c r="OQ671" s="198"/>
      <c r="OR671" s="198"/>
      <c r="OS671" s="198"/>
      <c r="OT671" s="198"/>
      <c r="OU671" s="198"/>
      <c r="OV671" s="198"/>
      <c r="OW671" s="198"/>
      <c r="OX671" s="198"/>
      <c r="OY671" s="198"/>
      <c r="OZ671" s="198"/>
      <c r="PA671" s="198"/>
      <c r="PB671" s="198"/>
      <c r="PC671" s="198"/>
      <c r="PD671" s="198"/>
      <c r="PE671" s="198"/>
      <c r="PF671" s="198"/>
      <c r="PG671" s="198"/>
      <c r="PH671" s="198"/>
      <c r="PI671" s="198"/>
      <c r="PJ671" s="198"/>
      <c r="PK671" s="198"/>
      <c r="PL671" s="198"/>
      <c r="PM671" s="198"/>
      <c r="PN671" s="198"/>
      <c r="PO671" s="198"/>
      <c r="PP671" s="198"/>
      <c r="PQ671" s="198"/>
      <c r="PR671" s="198"/>
      <c r="PS671" s="198"/>
      <c r="PT671" s="198"/>
      <c r="PU671" s="198"/>
      <c r="PV671" s="198"/>
      <c r="PW671" s="198"/>
      <c r="PX671" s="198"/>
      <c r="PY671" s="198"/>
      <c r="PZ671" s="198"/>
      <c r="QA671" s="198"/>
      <c r="QB671" s="198"/>
      <c r="QC671" s="198"/>
      <c r="QD671" s="198"/>
      <c r="QE671" s="198"/>
      <c r="QF671" s="198"/>
      <c r="QG671" s="198"/>
      <c r="QH671" s="198"/>
      <c r="QI671" s="198"/>
      <c r="QJ671" s="198"/>
      <c r="QK671" s="198"/>
      <c r="QL671" s="198"/>
      <c r="QM671" s="198"/>
      <c r="QN671" s="198"/>
      <c r="QO671" s="198"/>
      <c r="QP671" s="198"/>
      <c r="QQ671" s="198"/>
      <c r="QR671" s="198"/>
      <c r="QS671" s="198"/>
      <c r="QT671" s="198"/>
      <c r="QU671" s="198"/>
      <c r="QV671" s="198"/>
      <c r="QW671" s="198"/>
      <c r="QX671" s="198"/>
      <c r="QY671" s="198"/>
      <c r="QZ671" s="198"/>
      <c r="RA671" s="198"/>
      <c r="RB671" s="198"/>
      <c r="RC671" s="198"/>
      <c r="RD671" s="198"/>
      <c r="RE671" s="198"/>
      <c r="RF671" s="198"/>
      <c r="RG671" s="198"/>
      <c r="RH671" s="198"/>
      <c r="RI671" s="198"/>
      <c r="RJ671" s="198"/>
      <c r="RK671" s="198"/>
      <c r="RL671" s="198"/>
      <c r="RM671" s="198"/>
      <c r="RN671" s="198"/>
      <c r="RO671" s="198"/>
      <c r="RP671" s="198"/>
      <c r="RQ671" s="198"/>
      <c r="RR671" s="198"/>
      <c r="RS671" s="198"/>
      <c r="RT671" s="198"/>
      <c r="RU671" s="198"/>
      <c r="RV671" s="198"/>
      <c r="RW671" s="198"/>
      <c r="RX671" s="198"/>
      <c r="RY671" s="198"/>
      <c r="RZ671" s="198"/>
      <c r="SA671" s="198"/>
      <c r="SB671" s="198"/>
      <c r="SC671" s="198"/>
      <c r="SD671" s="198"/>
      <c r="SE671" s="198"/>
      <c r="SF671" s="198"/>
      <c r="SG671" s="198"/>
      <c r="SH671" s="198"/>
      <c r="SI671" s="198"/>
      <c r="SJ671" s="198"/>
      <c r="SK671" s="198"/>
      <c r="SL671" s="198"/>
      <c r="SM671" s="198"/>
      <c r="SN671" s="198"/>
      <c r="SO671" s="198"/>
      <c r="SP671" s="198"/>
      <c r="SQ671" s="198"/>
      <c r="SR671" s="198"/>
      <c r="SS671" s="198"/>
      <c r="ST671" s="198"/>
      <c r="SU671" s="198"/>
      <c r="SV671" s="198"/>
      <c r="SW671" s="198"/>
      <c r="SX671" s="198"/>
      <c r="SY671" s="198"/>
      <c r="SZ671" s="198"/>
      <c r="TA671" s="198"/>
      <c r="TB671" s="198"/>
      <c r="TC671" s="198"/>
      <c r="TD671" s="198"/>
      <c r="TE671" s="198"/>
      <c r="TF671" s="198"/>
      <c r="TG671" s="198"/>
      <c r="TH671" s="198"/>
      <c r="TI671" s="198"/>
      <c r="TJ671" s="198"/>
      <c r="TK671" s="198"/>
      <c r="TL671" s="198"/>
      <c r="TM671" s="198"/>
      <c r="TN671" s="198"/>
      <c r="TO671" s="198"/>
      <c r="TP671" s="198"/>
      <c r="TQ671" s="198"/>
      <c r="TR671" s="198"/>
      <c r="TS671" s="198"/>
      <c r="TT671" s="198"/>
      <c r="TU671" s="198"/>
      <c r="TV671" s="198"/>
      <c r="TW671" s="198"/>
      <c r="TX671" s="198"/>
      <c r="TY671" s="198"/>
      <c r="TZ671" s="198"/>
      <c r="UA671" s="198"/>
      <c r="UB671" s="198"/>
      <c r="UC671" s="198"/>
      <c r="UD671" s="198"/>
      <c r="UE671" s="198"/>
      <c r="UF671" s="198"/>
      <c r="UG671" s="198"/>
      <c r="UH671" s="198"/>
      <c r="UI671" s="198"/>
      <c r="UJ671" s="198"/>
      <c r="UK671" s="198"/>
      <c r="UL671" s="198"/>
      <c r="UM671" s="198"/>
      <c r="UN671" s="198"/>
      <c r="UO671" s="198"/>
      <c r="UP671" s="198"/>
      <c r="UQ671" s="198"/>
      <c r="UR671" s="198"/>
      <c r="US671" s="198"/>
      <c r="UT671" s="198"/>
      <c r="UU671" s="198"/>
      <c r="UV671" s="198"/>
      <c r="UW671" s="198"/>
      <c r="UX671" s="198"/>
      <c r="UY671" s="198"/>
      <c r="UZ671" s="198"/>
      <c r="VA671" s="198"/>
      <c r="VB671" s="198"/>
      <c r="VC671" s="198"/>
      <c r="VD671" s="198"/>
      <c r="VE671" s="198"/>
      <c r="VF671" s="198"/>
      <c r="VG671" s="198"/>
      <c r="VH671" s="198"/>
      <c r="VI671" s="198"/>
      <c r="VJ671" s="198"/>
      <c r="VK671" s="198"/>
      <c r="VL671" s="198"/>
      <c r="VM671" s="198"/>
      <c r="VN671" s="198"/>
      <c r="VO671" s="198"/>
      <c r="VP671" s="198"/>
      <c r="VQ671" s="198"/>
      <c r="VR671" s="198"/>
      <c r="VS671" s="198"/>
      <c r="VT671" s="198"/>
      <c r="VU671" s="198"/>
      <c r="VV671" s="198"/>
      <c r="VW671" s="198"/>
      <c r="VX671" s="198"/>
      <c r="VY671" s="198"/>
      <c r="VZ671" s="198"/>
      <c r="WA671" s="198"/>
      <c r="WB671" s="198"/>
      <c r="WC671" s="198"/>
      <c r="WD671" s="198"/>
      <c r="WE671" s="198"/>
      <c r="WF671" s="198"/>
      <c r="WG671" s="198"/>
      <c r="WH671" s="198"/>
      <c r="WI671" s="198"/>
      <c r="WJ671" s="198"/>
      <c r="WK671" s="198"/>
      <c r="WL671" s="198"/>
      <c r="WM671" s="198"/>
      <c r="WN671" s="198"/>
      <c r="WO671" s="198"/>
      <c r="WP671" s="198"/>
      <c r="WQ671" s="198"/>
      <c r="WR671" s="198"/>
      <c r="WS671" s="198"/>
      <c r="WT671" s="198"/>
      <c r="WU671" s="198"/>
      <c r="WV671" s="198"/>
      <c r="WW671" s="198"/>
      <c r="WX671" s="198"/>
      <c r="WY671" s="198"/>
      <c r="WZ671" s="198"/>
      <c r="XA671" s="198"/>
      <c r="XB671" s="198"/>
      <c r="XC671" s="198"/>
      <c r="XD671" s="198"/>
      <c r="XE671" s="198"/>
      <c r="XF671" s="198"/>
      <c r="XG671" s="198"/>
      <c r="XH671" s="198"/>
      <c r="XI671" s="198"/>
      <c r="XJ671" s="198"/>
      <c r="XK671" s="198"/>
      <c r="XL671" s="198"/>
      <c r="XM671" s="198"/>
      <c r="XN671" s="198"/>
      <c r="XO671" s="198"/>
      <c r="XP671" s="198"/>
      <c r="XQ671" s="198"/>
      <c r="XR671" s="198"/>
      <c r="XS671" s="198"/>
      <c r="XT671" s="198"/>
      <c r="XU671" s="198"/>
      <c r="XV671" s="198"/>
      <c r="XW671" s="198"/>
      <c r="XX671" s="198"/>
      <c r="XY671" s="198"/>
      <c r="XZ671" s="198"/>
      <c r="YA671" s="198"/>
      <c r="YB671" s="198"/>
      <c r="YC671" s="198"/>
      <c r="YD671" s="198"/>
      <c r="YE671" s="198"/>
      <c r="YF671" s="198"/>
      <c r="YG671" s="198"/>
      <c r="YH671" s="198"/>
      <c r="YI671" s="198"/>
      <c r="YJ671" s="198"/>
      <c r="YK671" s="198"/>
      <c r="YL671" s="198"/>
      <c r="YM671" s="198"/>
      <c r="YN671" s="198"/>
      <c r="YO671" s="198"/>
      <c r="YP671" s="198"/>
      <c r="YQ671" s="198"/>
      <c r="YR671" s="198"/>
      <c r="YS671" s="198"/>
      <c r="YT671" s="198"/>
      <c r="YU671" s="198"/>
      <c r="YV671" s="198"/>
      <c r="YW671" s="198"/>
      <c r="YX671" s="198"/>
      <c r="YY671" s="198"/>
      <c r="YZ671" s="198"/>
      <c r="ZA671" s="198"/>
      <c r="ZB671" s="198"/>
      <c r="ZC671" s="198"/>
      <c r="ZD671" s="198"/>
      <c r="ZE671" s="198"/>
      <c r="ZF671" s="198"/>
      <c r="ZG671" s="198"/>
      <c r="ZH671" s="198"/>
      <c r="ZI671" s="198"/>
      <c r="ZJ671" s="198"/>
      <c r="ZK671" s="198"/>
      <c r="ZL671" s="198"/>
      <c r="ZM671" s="198"/>
      <c r="ZN671" s="198"/>
      <c r="ZO671" s="198"/>
      <c r="ZP671" s="198"/>
      <c r="ZQ671" s="198"/>
      <c r="ZR671" s="198"/>
      <c r="ZS671" s="198"/>
      <c r="ZT671" s="198"/>
      <c r="ZU671" s="198"/>
      <c r="ZV671" s="198"/>
      <c r="ZW671" s="198"/>
      <c r="ZX671" s="198"/>
      <c r="ZY671" s="198"/>
      <c r="ZZ671" s="198"/>
      <c r="AAA671" s="198"/>
      <c r="AAB671" s="198"/>
      <c r="AAC671" s="198"/>
      <c r="AAD671" s="198"/>
      <c r="AAE671" s="198"/>
      <c r="AAF671" s="198"/>
      <c r="AAG671" s="198"/>
      <c r="AAH671" s="198"/>
      <c r="AAI671" s="198"/>
      <c r="AAJ671" s="198"/>
      <c r="AAK671" s="198"/>
      <c r="AAL671" s="198"/>
      <c r="AAM671" s="198"/>
      <c r="AAN671" s="198"/>
      <c r="AAO671" s="198"/>
      <c r="AAP671" s="198"/>
      <c r="AAQ671" s="198"/>
      <c r="AAR671" s="198"/>
      <c r="AAS671" s="198"/>
      <c r="AAT671" s="198"/>
      <c r="AAU671" s="198"/>
      <c r="AAV671" s="198"/>
      <c r="AAW671" s="198"/>
      <c r="AAX671" s="198"/>
      <c r="AAY671" s="198"/>
      <c r="AAZ671" s="198"/>
      <c r="ABA671" s="198"/>
      <c r="ABB671" s="198"/>
      <c r="ABC671" s="198"/>
      <c r="ABD671" s="198"/>
      <c r="ABE671" s="198"/>
      <c r="ABF671" s="198"/>
      <c r="ABG671" s="198"/>
      <c r="ABH671" s="198"/>
      <c r="ABI671" s="198"/>
      <c r="ABJ671" s="198"/>
      <c r="ABK671" s="198"/>
      <c r="ABL671" s="198"/>
      <c r="ABM671" s="198"/>
      <c r="ABN671" s="198"/>
      <c r="ABO671" s="198"/>
      <c r="ABP671" s="198"/>
      <c r="ABQ671" s="198"/>
      <c r="ABR671" s="198"/>
      <c r="ABS671" s="198"/>
      <c r="ABT671" s="198"/>
      <c r="ABU671" s="198"/>
      <c r="ABV671" s="198"/>
      <c r="ABW671" s="198"/>
      <c r="ABX671" s="198"/>
      <c r="ABY671" s="198"/>
      <c r="ABZ671" s="198"/>
      <c r="ACA671" s="198"/>
      <c r="ACB671" s="198"/>
      <c r="ACC671" s="198"/>
      <c r="ACD671" s="198"/>
      <c r="ACE671" s="198"/>
      <c r="ACF671" s="198"/>
      <c r="ACG671" s="198"/>
      <c r="ACH671" s="198"/>
      <c r="ACI671" s="198"/>
      <c r="ACJ671" s="198"/>
      <c r="ACK671" s="198"/>
      <c r="ACL671" s="198"/>
      <c r="ACM671" s="198"/>
      <c r="ACN671" s="198"/>
      <c r="ACO671" s="198"/>
      <c r="ACP671" s="198"/>
      <c r="ACQ671" s="198"/>
      <c r="ACR671" s="198"/>
      <c r="ACS671" s="198"/>
      <c r="ACT671" s="198"/>
      <c r="ACU671" s="198"/>
      <c r="ACV671" s="198"/>
      <c r="ACW671" s="198"/>
      <c r="ACX671" s="198"/>
      <c r="ACY671" s="198"/>
      <c r="ACZ671" s="198"/>
      <c r="ADA671" s="198"/>
      <c r="ADB671" s="198"/>
      <c r="ADC671" s="198"/>
      <c r="ADD671" s="198"/>
      <c r="ADE671" s="198"/>
      <c r="ADF671" s="198"/>
      <c r="ADG671" s="198"/>
      <c r="ADH671" s="198"/>
      <c r="ADI671" s="198"/>
      <c r="ADJ671" s="198"/>
      <c r="ADK671" s="198"/>
      <c r="ADL671" s="198"/>
      <c r="ADM671" s="198"/>
      <c r="ADN671" s="198"/>
      <c r="ADO671" s="198"/>
      <c r="ADP671" s="198"/>
      <c r="ADQ671" s="198"/>
      <c r="ADR671" s="198"/>
      <c r="ADS671" s="198"/>
      <c r="ADT671" s="198"/>
      <c r="ADU671" s="198"/>
      <c r="ADV671" s="198"/>
      <c r="ADW671" s="198"/>
      <c r="ADX671" s="198"/>
      <c r="ADY671" s="198"/>
      <c r="ADZ671" s="198"/>
      <c r="AEA671" s="198"/>
      <c r="AEB671" s="198"/>
      <c r="AEC671" s="198"/>
      <c r="AED671" s="198"/>
      <c r="AEE671" s="198"/>
      <c r="AEF671" s="198"/>
      <c r="AEG671" s="198"/>
      <c r="AEH671" s="198"/>
      <c r="AEI671" s="198"/>
      <c r="AEJ671" s="198"/>
      <c r="AEK671" s="198"/>
      <c r="AEL671" s="198"/>
      <c r="AEM671" s="198"/>
      <c r="AEN671" s="198"/>
      <c r="AEO671" s="198"/>
      <c r="AEP671" s="198"/>
      <c r="AEQ671" s="198"/>
      <c r="AER671" s="198"/>
      <c r="AES671" s="198"/>
      <c r="AET671" s="198"/>
      <c r="AEU671" s="198"/>
      <c r="AEV671" s="198"/>
      <c r="AEW671" s="198"/>
      <c r="AEX671" s="198"/>
      <c r="AEY671" s="198"/>
      <c r="AEZ671" s="198"/>
      <c r="AFA671" s="198"/>
      <c r="AFB671" s="198"/>
      <c r="AFC671" s="198"/>
      <c r="AFD671" s="198"/>
      <c r="AFE671" s="198"/>
      <c r="AFF671" s="198"/>
      <c r="AFG671" s="198"/>
      <c r="AFH671" s="198"/>
      <c r="AFI671" s="198"/>
      <c r="AFJ671" s="198"/>
      <c r="AFK671" s="198"/>
      <c r="AFL671" s="198"/>
      <c r="AFM671" s="198"/>
      <c r="AFN671" s="198"/>
      <c r="AFO671" s="198"/>
      <c r="AFP671" s="198"/>
      <c r="AFQ671" s="198"/>
      <c r="AFR671" s="198"/>
      <c r="AFS671" s="198"/>
      <c r="AFT671" s="198"/>
      <c r="AFU671" s="198"/>
      <c r="AFV671" s="198"/>
      <c r="AFW671" s="198"/>
      <c r="AFX671" s="198"/>
      <c r="AFY671" s="198"/>
      <c r="AFZ671" s="198"/>
      <c r="AGA671" s="198"/>
      <c r="AGB671" s="198"/>
      <c r="AGC671" s="198"/>
      <c r="AGD671" s="198"/>
      <c r="AGE671" s="198"/>
      <c r="AGF671" s="198"/>
      <c r="AGG671" s="198"/>
      <c r="AGH671" s="198"/>
      <c r="AGI671" s="198"/>
      <c r="AGJ671" s="198"/>
      <c r="AGK671" s="198"/>
      <c r="AGL671" s="198"/>
      <c r="AGM671" s="198"/>
      <c r="AGN671" s="198"/>
      <c r="AGO671" s="198"/>
      <c r="AGP671" s="198"/>
      <c r="AGQ671" s="198"/>
      <c r="AGR671" s="198"/>
      <c r="AGS671" s="198"/>
      <c r="AGT671" s="198"/>
      <c r="AGU671" s="198"/>
      <c r="AGV671" s="198"/>
      <c r="AGW671" s="198"/>
      <c r="AGX671" s="198"/>
      <c r="AGY671" s="198"/>
      <c r="AGZ671" s="198"/>
      <c r="AHA671" s="198"/>
      <c r="AHB671" s="198"/>
      <c r="AHC671" s="198"/>
      <c r="AHD671" s="198"/>
      <c r="AHE671" s="198"/>
      <c r="AHF671" s="198"/>
      <c r="AHG671" s="198"/>
      <c r="AHH671" s="198"/>
      <c r="AHI671" s="198"/>
      <c r="AHJ671" s="198"/>
      <c r="AHK671" s="198"/>
      <c r="AHL671" s="198"/>
      <c r="AHM671" s="198"/>
      <c r="AHN671" s="198"/>
      <c r="AHO671" s="198"/>
      <c r="AHP671" s="198"/>
      <c r="AHQ671" s="198"/>
      <c r="AHR671" s="198"/>
      <c r="AHS671" s="198"/>
      <c r="AHT671" s="198"/>
      <c r="AHU671" s="198"/>
      <c r="AHV671" s="198"/>
      <c r="AHW671" s="198"/>
      <c r="AHX671" s="198"/>
      <c r="AHY671" s="198"/>
      <c r="AHZ671" s="198"/>
      <c r="AIA671" s="198"/>
      <c r="AIB671" s="198"/>
      <c r="AIC671" s="198"/>
      <c r="AID671" s="198"/>
      <c r="AIE671" s="198"/>
      <c r="AIF671" s="198"/>
      <c r="AIG671" s="198"/>
      <c r="AIH671" s="198"/>
      <c r="AII671" s="198"/>
      <c r="AIJ671" s="198"/>
      <c r="AIK671" s="198"/>
      <c r="AIL671" s="198"/>
      <c r="AIM671" s="198"/>
      <c r="AIN671" s="198"/>
      <c r="AIO671" s="198"/>
      <c r="AIP671" s="198"/>
      <c r="AIQ671" s="198"/>
      <c r="AIR671" s="198"/>
      <c r="AIS671" s="198"/>
      <c r="AIT671" s="198"/>
      <c r="AIU671" s="198"/>
      <c r="AIV671" s="198"/>
      <c r="AIW671" s="198"/>
      <c r="AIX671" s="198"/>
      <c r="AIY671" s="198"/>
      <c r="AIZ671" s="198"/>
      <c r="AJA671" s="198"/>
      <c r="AJB671" s="198"/>
      <c r="AJC671" s="198"/>
      <c r="AJD671" s="198"/>
      <c r="AJE671" s="198"/>
      <c r="AJF671" s="198"/>
      <c r="AJG671" s="198"/>
      <c r="AJH671" s="198"/>
      <c r="AJI671" s="198"/>
      <c r="AJJ671" s="198"/>
      <c r="AJK671" s="198"/>
      <c r="AJL671" s="198"/>
      <c r="AJM671" s="198"/>
      <c r="AJN671" s="198"/>
      <c r="AJO671" s="198"/>
      <c r="AJP671" s="198"/>
      <c r="AJQ671" s="198"/>
      <c r="AJR671" s="198"/>
      <c r="AJS671" s="198"/>
      <c r="AJT671" s="198"/>
      <c r="AJU671" s="198"/>
      <c r="AJV671" s="198"/>
      <c r="AJW671" s="198"/>
      <c r="AJX671" s="198"/>
      <c r="AJY671" s="198"/>
      <c r="AJZ671" s="198"/>
      <c r="AKA671" s="198"/>
      <c r="AKB671" s="198"/>
      <c r="AKC671" s="198"/>
      <c r="AKD671" s="198"/>
      <c r="AKE671" s="198"/>
      <c r="AKF671" s="198"/>
      <c r="AKG671" s="198"/>
      <c r="AKH671" s="198"/>
      <c r="AKI671" s="198"/>
      <c r="AKJ671" s="198"/>
      <c r="AKK671" s="198"/>
      <c r="AKL671" s="198"/>
      <c r="AKM671" s="198"/>
      <c r="AKN671" s="198"/>
      <c r="AKO671" s="198"/>
      <c r="AKP671" s="198"/>
      <c r="AKQ671" s="198"/>
      <c r="AKR671" s="198"/>
      <c r="AKS671" s="198"/>
      <c r="AKT671" s="198"/>
      <c r="AKU671" s="198"/>
      <c r="AKV671" s="198"/>
      <c r="AKW671" s="198"/>
      <c r="AKX671" s="198"/>
      <c r="AKY671" s="198"/>
      <c r="AKZ671" s="198"/>
      <c r="ALA671" s="198"/>
      <c r="ALB671" s="198"/>
      <c r="ALC671" s="198"/>
      <c r="ALD671" s="198"/>
      <c r="ALE671" s="198"/>
      <c r="ALF671" s="198"/>
      <c r="ALG671" s="198"/>
      <c r="ALH671" s="198"/>
      <c r="ALI671" s="198"/>
      <c r="ALJ671" s="198"/>
      <c r="ALK671" s="198"/>
      <c r="ALL671" s="198"/>
      <c r="ALM671" s="198"/>
      <c r="ALN671" s="198"/>
      <c r="ALO671" s="198"/>
      <c r="ALP671" s="198"/>
      <c r="ALQ671" s="198"/>
      <c r="ALR671" s="198"/>
      <c r="ALS671" s="198"/>
      <c r="ALT671" s="198"/>
      <c r="ALU671" s="198"/>
      <c r="ALV671" s="198"/>
      <c r="ALW671" s="198"/>
      <c r="ALX671" s="198"/>
      <c r="ALY671" s="198"/>
      <c r="ALZ671" s="198"/>
      <c r="AMA671" s="198"/>
      <c r="AMB671" s="198"/>
      <c r="AMC671" s="198"/>
      <c r="AMD671" s="198"/>
      <c r="AME671" s="198"/>
      <c r="AMF671" s="198"/>
      <c r="AMG671" s="198"/>
      <c r="AMH671" s="198"/>
      <c r="AMI671" s="198"/>
      <c r="AMJ671" s="198"/>
      <c r="AMK671" s="198"/>
      <c r="AML671" s="198"/>
      <c r="AMM671" s="198"/>
      <c r="AMN671" s="198"/>
      <c r="AMO671" s="198"/>
      <c r="AMP671" s="198"/>
      <c r="AMQ671" s="198"/>
      <c r="AMR671" s="198"/>
      <c r="AMS671" s="198"/>
      <c r="AMT671" s="198"/>
      <c r="AMU671" s="198"/>
      <c r="AMV671" s="198"/>
      <c r="AMW671" s="198"/>
      <c r="AMX671" s="198"/>
      <c r="AMY671" s="198"/>
      <c r="AMZ671" s="198"/>
      <c r="ANA671" s="198"/>
      <c r="ANB671" s="198"/>
      <c r="ANC671" s="198"/>
      <c r="AND671" s="198"/>
      <c r="ANE671" s="198"/>
      <c r="ANF671" s="198"/>
      <c r="ANG671" s="198"/>
      <c r="ANH671" s="198"/>
      <c r="ANI671" s="198"/>
      <c r="ANJ671" s="198"/>
      <c r="ANK671" s="198"/>
      <c r="ANL671" s="198"/>
      <c r="ANM671" s="198"/>
      <c r="ANN671" s="198"/>
      <c r="ANO671" s="198"/>
      <c r="ANP671" s="198"/>
      <c r="ANQ671" s="198"/>
      <c r="ANR671" s="198"/>
      <c r="ANS671" s="198"/>
      <c r="ANT671" s="198"/>
      <c r="ANU671" s="198"/>
      <c r="ANV671" s="198"/>
      <c r="ANW671" s="198"/>
      <c r="ANX671" s="198"/>
      <c r="ANY671" s="198"/>
      <c r="ANZ671" s="198"/>
      <c r="AOA671" s="198"/>
      <c r="AOB671" s="198"/>
      <c r="AOC671" s="198"/>
      <c r="AOD671" s="198"/>
      <c r="AOE671" s="198"/>
      <c r="AOF671" s="198"/>
      <c r="AOG671" s="198"/>
      <c r="AOH671" s="198"/>
      <c r="AOI671" s="198"/>
      <c r="AOJ671" s="198"/>
      <c r="AOK671" s="198"/>
      <c r="AOL671" s="198"/>
      <c r="AOM671" s="198"/>
      <c r="AON671" s="198"/>
      <c r="AOO671" s="198"/>
      <c r="AOP671" s="198"/>
      <c r="AOQ671" s="198"/>
      <c r="AOR671" s="198"/>
      <c r="AOS671" s="198"/>
      <c r="AOT671" s="198"/>
      <c r="AOU671" s="198"/>
      <c r="AOV671" s="198"/>
      <c r="AOW671" s="198"/>
      <c r="AOX671" s="198"/>
      <c r="AOY671" s="198"/>
      <c r="AOZ671" s="198"/>
      <c r="APA671" s="198"/>
      <c r="APB671" s="198"/>
      <c r="APC671" s="198"/>
      <c r="APD671" s="198"/>
      <c r="APE671" s="198"/>
      <c r="APF671" s="198"/>
      <c r="APG671" s="198"/>
      <c r="APH671" s="198"/>
      <c r="API671" s="198"/>
      <c r="APJ671" s="198"/>
      <c r="APK671" s="198"/>
      <c r="APL671" s="198"/>
      <c r="APM671" s="198"/>
      <c r="APN671" s="198"/>
      <c r="APO671" s="198"/>
      <c r="APP671" s="198"/>
      <c r="APQ671" s="198"/>
      <c r="APR671" s="198"/>
      <c r="APS671" s="198"/>
      <c r="APT671" s="198"/>
      <c r="APU671" s="198"/>
      <c r="APV671" s="198"/>
      <c r="APW671" s="198"/>
      <c r="APX671" s="198"/>
      <c r="APY671" s="198"/>
      <c r="APZ671" s="198"/>
      <c r="AQA671" s="198"/>
      <c r="AQB671" s="198"/>
      <c r="AQC671" s="198"/>
      <c r="AQD671" s="198"/>
      <c r="AQE671" s="198"/>
      <c r="AQF671" s="198"/>
      <c r="AQG671" s="198"/>
      <c r="AQH671" s="198"/>
      <c r="AQI671" s="198"/>
      <c r="AQJ671" s="198"/>
      <c r="AQK671" s="198"/>
      <c r="AQL671" s="198"/>
      <c r="AQM671" s="198"/>
      <c r="AQN671" s="198"/>
      <c r="AQO671" s="198"/>
      <c r="AQP671" s="198"/>
      <c r="AQQ671" s="198"/>
      <c r="AQR671" s="198"/>
      <c r="AQS671" s="198"/>
      <c r="AQT671" s="198"/>
      <c r="AQU671" s="198"/>
      <c r="AQV671" s="198"/>
      <c r="AQW671" s="198"/>
      <c r="AQX671" s="198"/>
      <c r="AQY671" s="198"/>
      <c r="AQZ671" s="198"/>
      <c r="ARA671" s="198"/>
      <c r="ARB671" s="198"/>
      <c r="ARC671" s="198"/>
      <c r="ARD671" s="198"/>
      <c r="ARE671" s="198"/>
      <c r="ARF671" s="198"/>
      <c r="ARG671" s="198"/>
      <c r="ARH671" s="198"/>
      <c r="ARI671" s="198"/>
      <c r="ARJ671" s="198"/>
      <c r="ARK671" s="198"/>
      <c r="ARL671" s="198"/>
      <c r="ARM671" s="198"/>
      <c r="ARN671" s="198"/>
      <c r="ARO671" s="198"/>
      <c r="ARP671" s="198"/>
      <c r="ARQ671" s="198"/>
      <c r="ARR671" s="198"/>
      <c r="ARS671" s="198"/>
      <c r="ART671" s="198"/>
      <c r="ARU671" s="198"/>
      <c r="ARV671" s="198"/>
      <c r="ARW671" s="198"/>
      <c r="ARX671" s="198"/>
      <c r="ARY671" s="198"/>
      <c r="ARZ671" s="198"/>
      <c r="ASA671" s="198"/>
      <c r="ASB671" s="198"/>
      <c r="ASC671" s="198"/>
      <c r="ASD671" s="198"/>
      <c r="ASE671" s="198"/>
      <c r="ASF671" s="198"/>
      <c r="ASG671" s="198"/>
      <c r="ASH671" s="198"/>
      <c r="ASI671" s="198"/>
      <c r="ASJ671" s="198"/>
      <c r="ASK671" s="198"/>
      <c r="ASL671" s="198"/>
      <c r="ASM671" s="198"/>
      <c r="ASN671" s="198"/>
      <c r="ASO671" s="198"/>
      <c r="ASP671" s="198"/>
      <c r="ASQ671" s="198"/>
      <c r="ASR671" s="198"/>
      <c r="ASS671" s="198"/>
      <c r="AST671" s="198"/>
      <c r="ASU671" s="198"/>
      <c r="ASV671" s="198"/>
      <c r="ASW671" s="198"/>
      <c r="ASX671" s="198"/>
      <c r="ASY671" s="198"/>
      <c r="ASZ671" s="198"/>
      <c r="ATA671" s="198"/>
      <c r="ATB671" s="198"/>
      <c r="ATC671" s="198"/>
      <c r="ATD671" s="198"/>
      <c r="ATE671" s="198"/>
      <c r="ATF671" s="198"/>
      <c r="ATG671" s="198"/>
      <c r="ATH671" s="198"/>
      <c r="ATI671" s="198"/>
      <c r="ATJ671" s="198"/>
      <c r="ATK671" s="198"/>
      <c r="ATL671" s="198"/>
      <c r="ATM671" s="198"/>
      <c r="ATN671" s="198"/>
      <c r="ATO671" s="198"/>
      <c r="ATP671" s="198"/>
      <c r="ATQ671" s="198"/>
      <c r="ATR671" s="198"/>
      <c r="ATS671" s="198"/>
      <c r="ATT671" s="198"/>
      <c r="ATU671" s="198"/>
      <c r="ATV671" s="198"/>
      <c r="ATW671" s="198"/>
      <c r="ATX671" s="198"/>
      <c r="ATY671" s="198"/>
      <c r="ATZ671" s="198"/>
      <c r="AUA671" s="198"/>
      <c r="AUB671" s="198"/>
      <c r="AUC671" s="198"/>
      <c r="AUD671" s="198"/>
      <c r="AUE671" s="198"/>
      <c r="AUF671" s="198"/>
      <c r="AUG671" s="198"/>
      <c r="AUH671" s="198"/>
      <c r="AUI671" s="198"/>
      <c r="AUJ671" s="198"/>
      <c r="AUK671" s="198"/>
      <c r="AUL671" s="198"/>
      <c r="AUM671" s="198"/>
      <c r="AUN671" s="198"/>
      <c r="AUO671" s="198"/>
      <c r="AUP671" s="198"/>
      <c r="AUQ671" s="198"/>
      <c r="AUR671" s="198"/>
      <c r="AUS671" s="198"/>
      <c r="AUT671" s="198"/>
      <c r="AUU671" s="198"/>
      <c r="AUV671" s="198"/>
      <c r="AUW671" s="198"/>
      <c r="AUX671" s="198"/>
      <c r="AUY671" s="198"/>
      <c r="AUZ671" s="198"/>
      <c r="AVA671" s="198"/>
      <c r="AVB671" s="198"/>
      <c r="AVC671" s="198"/>
      <c r="AVD671" s="198"/>
      <c r="AVE671" s="198"/>
      <c r="AVF671" s="198"/>
      <c r="AVG671" s="198"/>
      <c r="AVH671" s="198"/>
      <c r="AVI671" s="198"/>
      <c r="AVJ671" s="198"/>
      <c r="AVK671" s="198"/>
      <c r="AVL671" s="198"/>
      <c r="AVM671" s="198"/>
      <c r="AVN671" s="198"/>
      <c r="AVO671" s="198"/>
      <c r="AVP671" s="198"/>
      <c r="AVQ671" s="198"/>
      <c r="AVR671" s="198"/>
      <c r="AVS671" s="198"/>
      <c r="AVT671" s="198"/>
      <c r="AVU671" s="198"/>
      <c r="AVV671" s="198"/>
      <c r="AVW671" s="198"/>
      <c r="AVX671" s="198"/>
      <c r="AVY671" s="198"/>
      <c r="AVZ671" s="198"/>
      <c r="AWA671" s="198"/>
      <c r="AWB671" s="198"/>
      <c r="AWC671" s="198"/>
      <c r="AWD671" s="198"/>
      <c r="AWE671" s="198"/>
      <c r="AWF671" s="198"/>
      <c r="AWG671" s="198"/>
      <c r="AWH671" s="198"/>
      <c r="AWI671" s="198"/>
      <c r="AWJ671" s="198"/>
      <c r="AWK671" s="198"/>
      <c r="AWL671" s="198"/>
      <c r="AWM671" s="198"/>
      <c r="AWN671" s="198"/>
      <c r="AWO671" s="198"/>
      <c r="AWP671" s="198"/>
      <c r="AWQ671" s="198"/>
      <c r="AWR671" s="198"/>
      <c r="AWS671" s="198"/>
      <c r="AWT671" s="198"/>
      <c r="AWU671" s="198"/>
      <c r="AWV671" s="198"/>
      <c r="AWW671" s="198"/>
      <c r="AWX671" s="198"/>
      <c r="AWY671" s="198"/>
      <c r="AWZ671" s="198"/>
      <c r="AXA671" s="198"/>
      <c r="AXB671" s="198"/>
      <c r="AXC671" s="198"/>
      <c r="AXD671" s="198"/>
      <c r="AXE671" s="198"/>
      <c r="AXF671" s="198"/>
      <c r="AXG671" s="198"/>
      <c r="AXH671" s="198"/>
      <c r="AXI671" s="198"/>
      <c r="AXJ671" s="198"/>
      <c r="AXK671" s="198"/>
      <c r="AXL671" s="198"/>
      <c r="AXM671" s="198"/>
      <c r="AXN671" s="198"/>
      <c r="AXO671" s="198"/>
      <c r="AXP671" s="198"/>
      <c r="AXQ671" s="198"/>
      <c r="AXR671" s="198"/>
      <c r="AXS671" s="198"/>
      <c r="AXT671" s="198"/>
      <c r="AXU671" s="198"/>
      <c r="AXV671" s="198"/>
      <c r="AXW671" s="198"/>
      <c r="AXX671" s="198"/>
      <c r="AXY671" s="198"/>
      <c r="AXZ671" s="198"/>
      <c r="AYA671" s="198"/>
      <c r="AYB671" s="198"/>
      <c r="AYC671" s="198"/>
      <c r="AYD671" s="198"/>
      <c r="AYE671" s="198"/>
      <c r="AYF671" s="198"/>
      <c r="AYG671" s="198"/>
      <c r="AYH671" s="198"/>
      <c r="AYI671" s="198"/>
      <c r="AYJ671" s="198"/>
      <c r="AYK671" s="198"/>
      <c r="AYL671" s="198"/>
      <c r="AYM671" s="198"/>
      <c r="AYN671" s="198"/>
      <c r="AYO671" s="198"/>
      <c r="AYP671" s="198"/>
      <c r="AYQ671" s="198"/>
      <c r="AYR671" s="198"/>
      <c r="AYS671" s="198"/>
      <c r="AYT671" s="198"/>
      <c r="AYU671" s="198"/>
      <c r="AYV671" s="198"/>
      <c r="AYW671" s="198"/>
      <c r="AYX671" s="198"/>
      <c r="AYY671" s="198"/>
      <c r="AYZ671" s="198"/>
      <c r="AZA671" s="198"/>
      <c r="AZB671" s="198"/>
      <c r="AZC671" s="198"/>
      <c r="AZD671" s="198"/>
      <c r="AZE671" s="198"/>
      <c r="AZF671" s="198"/>
      <c r="AZG671" s="198"/>
      <c r="AZH671" s="198"/>
      <c r="AZI671" s="198"/>
      <c r="AZJ671" s="198"/>
      <c r="AZK671" s="198"/>
      <c r="AZL671" s="198"/>
      <c r="AZM671" s="198"/>
      <c r="AZN671" s="198"/>
      <c r="AZO671" s="198"/>
      <c r="AZP671" s="198"/>
      <c r="AZQ671" s="198"/>
      <c r="AZR671" s="198"/>
      <c r="AZS671" s="198"/>
      <c r="AZT671" s="198"/>
      <c r="AZU671" s="198"/>
      <c r="AZV671" s="198"/>
      <c r="AZW671" s="198"/>
      <c r="AZX671" s="198"/>
      <c r="AZY671" s="198"/>
      <c r="AZZ671" s="198"/>
      <c r="BAA671" s="198"/>
      <c r="BAB671" s="198"/>
      <c r="BAC671" s="198"/>
      <c r="BAD671" s="198"/>
      <c r="BAE671" s="198"/>
      <c r="BAF671" s="198"/>
      <c r="BAG671" s="198"/>
      <c r="BAH671" s="198"/>
      <c r="BAI671" s="198"/>
      <c r="BAJ671" s="198"/>
      <c r="BAK671" s="198"/>
      <c r="BAL671" s="198"/>
      <c r="BAM671" s="198"/>
      <c r="BAN671" s="198"/>
      <c r="BAO671" s="198"/>
      <c r="BAP671" s="198"/>
      <c r="BAQ671" s="198"/>
      <c r="BAR671" s="198"/>
      <c r="BAS671" s="198"/>
      <c r="BAT671" s="198"/>
      <c r="BAU671" s="198"/>
      <c r="BAV671" s="198"/>
      <c r="BAW671" s="198"/>
      <c r="BAX671" s="198"/>
      <c r="BAY671" s="198"/>
      <c r="BAZ671" s="198"/>
      <c r="BBA671" s="198"/>
      <c r="BBB671" s="198"/>
      <c r="BBC671" s="198"/>
      <c r="BBD671" s="198"/>
      <c r="BBE671" s="198"/>
      <c r="BBF671" s="198"/>
      <c r="BBG671" s="198"/>
      <c r="BBH671" s="198"/>
      <c r="BBI671" s="198"/>
      <c r="BBJ671" s="198"/>
      <c r="BBK671" s="198"/>
      <c r="BBL671" s="198"/>
      <c r="BBM671" s="198"/>
      <c r="BBN671" s="198"/>
      <c r="BBO671" s="198"/>
      <c r="BBP671" s="198"/>
      <c r="BBQ671" s="198"/>
      <c r="BBR671" s="198"/>
      <c r="BBS671" s="198"/>
      <c r="BBT671" s="198"/>
      <c r="BBU671" s="198"/>
      <c r="BBV671" s="198"/>
      <c r="BBW671" s="198"/>
      <c r="BBX671" s="198"/>
      <c r="BBY671" s="198"/>
      <c r="BBZ671" s="198"/>
      <c r="BCA671" s="198"/>
      <c r="BCB671" s="198"/>
      <c r="BCC671" s="198"/>
      <c r="BCD671" s="198"/>
      <c r="BCE671" s="198"/>
      <c r="BCF671" s="198"/>
      <c r="BCG671" s="198"/>
      <c r="BCH671" s="198"/>
      <c r="BCI671" s="198"/>
      <c r="BCJ671" s="198"/>
      <c r="BCK671" s="198"/>
      <c r="BCL671" s="198"/>
      <c r="BCM671" s="198"/>
      <c r="BCN671" s="198"/>
      <c r="BCO671" s="198"/>
      <c r="BCP671" s="198"/>
      <c r="BCQ671" s="198"/>
      <c r="BCR671" s="198"/>
      <c r="BCS671" s="198"/>
      <c r="BCT671" s="198"/>
      <c r="BCU671" s="198"/>
      <c r="BCV671" s="198"/>
      <c r="BCW671" s="198"/>
      <c r="BCX671" s="198"/>
      <c r="BCY671" s="198"/>
      <c r="BCZ671" s="198"/>
      <c r="BDA671" s="198"/>
      <c r="BDB671" s="198"/>
      <c r="BDC671" s="198"/>
      <c r="BDD671" s="198"/>
      <c r="BDE671" s="198"/>
      <c r="BDF671" s="198"/>
      <c r="BDG671" s="198"/>
      <c r="BDH671" s="198"/>
      <c r="BDI671" s="198"/>
      <c r="BDJ671" s="198"/>
      <c r="BDK671" s="198"/>
      <c r="BDL671" s="198"/>
      <c r="BDM671" s="198"/>
      <c r="BDN671" s="198"/>
      <c r="BDO671" s="198"/>
      <c r="BDP671" s="198"/>
      <c r="BDQ671" s="198"/>
      <c r="BDR671" s="198"/>
      <c r="BDS671" s="198"/>
      <c r="BDT671" s="198"/>
      <c r="BDU671" s="198"/>
      <c r="BDV671" s="198"/>
      <c r="BDW671" s="198"/>
      <c r="BDX671" s="198"/>
      <c r="BDY671" s="198"/>
      <c r="BDZ671" s="198"/>
      <c r="BEA671" s="198"/>
      <c r="BEB671" s="198"/>
      <c r="BEC671" s="198"/>
      <c r="BED671" s="198"/>
      <c r="BEE671" s="198"/>
      <c r="BEF671" s="198"/>
      <c r="BEG671" s="198"/>
      <c r="BEH671" s="198"/>
      <c r="BEI671" s="198"/>
      <c r="BEJ671" s="198"/>
      <c r="BEK671" s="198"/>
      <c r="BEL671" s="198"/>
      <c r="BEM671" s="198"/>
      <c r="BEN671" s="198"/>
      <c r="BEO671" s="198"/>
      <c r="BEP671" s="198"/>
      <c r="BEQ671" s="198"/>
      <c r="BER671" s="198"/>
      <c r="BES671" s="198"/>
      <c r="BET671" s="198"/>
      <c r="BEU671" s="198"/>
      <c r="BEV671" s="198"/>
      <c r="BEW671" s="198"/>
      <c r="BEX671" s="198"/>
      <c r="BEY671" s="198"/>
      <c r="BEZ671" s="198"/>
      <c r="BFA671" s="198"/>
      <c r="BFB671" s="198"/>
      <c r="BFC671" s="198"/>
      <c r="BFD671" s="198"/>
      <c r="BFE671" s="198"/>
      <c r="BFF671" s="198"/>
      <c r="BFG671" s="198"/>
      <c r="BFH671" s="198"/>
      <c r="BFI671" s="198"/>
      <c r="BFJ671" s="198"/>
      <c r="BFK671" s="198"/>
      <c r="BFL671" s="198"/>
      <c r="BFM671" s="198"/>
      <c r="BFN671" s="198"/>
      <c r="BFO671" s="198"/>
      <c r="BFP671" s="198"/>
      <c r="BFQ671" s="198"/>
      <c r="BFR671" s="198"/>
      <c r="BFS671" s="198"/>
      <c r="BFT671" s="198"/>
      <c r="BFU671" s="198"/>
      <c r="BFV671" s="198"/>
      <c r="BFW671" s="198"/>
      <c r="BFX671" s="198"/>
      <c r="BFY671" s="198"/>
      <c r="BFZ671" s="198"/>
      <c r="BGA671" s="198"/>
      <c r="BGB671" s="198"/>
      <c r="BGC671" s="198"/>
      <c r="BGD671" s="198"/>
      <c r="BGE671" s="198"/>
      <c r="BGF671" s="198"/>
      <c r="BGG671" s="198"/>
      <c r="BGH671" s="198"/>
      <c r="BGI671" s="198"/>
      <c r="BGJ671" s="198"/>
      <c r="BGK671" s="198"/>
      <c r="BGL671" s="198"/>
      <c r="BGM671" s="198"/>
      <c r="BGN671" s="198"/>
      <c r="BGO671" s="198"/>
      <c r="BGP671" s="198"/>
      <c r="BGQ671" s="198"/>
      <c r="BGR671" s="198"/>
      <c r="BGS671" s="198"/>
      <c r="BGT671" s="198"/>
      <c r="BGU671" s="198"/>
      <c r="BGV671" s="198"/>
      <c r="BGW671" s="198"/>
      <c r="BGX671" s="198"/>
      <c r="BGY671" s="198"/>
      <c r="BGZ671" s="198"/>
      <c r="BHA671" s="198"/>
      <c r="BHB671" s="198"/>
      <c r="BHC671" s="198"/>
      <c r="BHD671" s="198"/>
      <c r="BHE671" s="198"/>
      <c r="BHF671" s="198"/>
      <c r="BHG671" s="198"/>
      <c r="BHH671" s="198"/>
      <c r="BHI671" s="198"/>
      <c r="BHJ671" s="198"/>
      <c r="BHK671" s="198"/>
      <c r="BHL671" s="198"/>
      <c r="BHM671" s="198"/>
      <c r="BHN671" s="198"/>
      <c r="BHO671" s="198"/>
      <c r="BHP671" s="198"/>
      <c r="BHQ671" s="198"/>
      <c r="BHR671" s="198"/>
      <c r="BHS671" s="198"/>
      <c r="BHT671" s="198"/>
      <c r="BHU671" s="198"/>
      <c r="BHV671" s="198"/>
      <c r="BHW671" s="198"/>
      <c r="BHX671" s="198"/>
      <c r="BHY671" s="198"/>
      <c r="BHZ671" s="198"/>
      <c r="BIA671" s="198"/>
      <c r="BIB671" s="198"/>
      <c r="BIC671" s="198"/>
      <c r="BID671" s="198"/>
      <c r="BIE671" s="198"/>
      <c r="BIF671" s="198"/>
      <c r="BIG671" s="198"/>
      <c r="BIH671" s="198"/>
      <c r="BII671" s="198"/>
      <c r="BIJ671" s="198"/>
      <c r="BIK671" s="198"/>
      <c r="BIL671" s="198"/>
      <c r="BIM671" s="198"/>
      <c r="BIN671" s="198"/>
      <c r="BIO671" s="198"/>
      <c r="BIP671" s="198"/>
      <c r="BIQ671" s="198"/>
      <c r="BIR671" s="198"/>
      <c r="BIS671" s="198"/>
      <c r="BIT671" s="198"/>
      <c r="BIU671" s="198"/>
      <c r="BIV671" s="198"/>
      <c r="BIW671" s="198"/>
      <c r="BIX671" s="198"/>
      <c r="BIY671" s="198"/>
      <c r="BIZ671" s="198"/>
      <c r="BJA671" s="198"/>
      <c r="BJB671" s="198"/>
      <c r="BJC671" s="198"/>
      <c r="BJD671" s="198"/>
      <c r="BJE671" s="198"/>
      <c r="BJF671" s="198"/>
      <c r="BJG671" s="198"/>
      <c r="BJH671" s="198"/>
      <c r="BJI671" s="198"/>
      <c r="BJJ671" s="198"/>
      <c r="BJK671" s="198"/>
      <c r="BJL671" s="198"/>
      <c r="BJM671" s="198"/>
      <c r="BJN671" s="198"/>
      <c r="BJO671" s="198"/>
      <c r="BJP671" s="198"/>
      <c r="BJQ671" s="198"/>
      <c r="BJR671" s="198"/>
      <c r="BJS671" s="198"/>
      <c r="BJT671" s="198"/>
      <c r="BJU671" s="198"/>
      <c r="BJV671" s="198"/>
      <c r="BJW671" s="198"/>
      <c r="BJX671" s="198"/>
      <c r="BJY671" s="198"/>
      <c r="BJZ671" s="198"/>
      <c r="BKA671" s="198"/>
      <c r="BKB671" s="198"/>
      <c r="BKC671" s="198"/>
      <c r="BKD671" s="198"/>
      <c r="BKE671" s="198"/>
      <c r="BKF671" s="198"/>
      <c r="BKG671" s="198"/>
      <c r="BKH671" s="198"/>
      <c r="BKI671" s="198"/>
      <c r="BKJ671" s="198"/>
      <c r="BKK671" s="198"/>
      <c r="BKL671" s="198"/>
      <c r="BKM671" s="198"/>
      <c r="BKN671" s="198"/>
      <c r="BKO671" s="198"/>
      <c r="BKP671" s="198"/>
      <c r="BKQ671" s="198"/>
      <c r="BKR671" s="198"/>
      <c r="BKS671" s="198"/>
      <c r="BKT671" s="198"/>
      <c r="BKU671" s="198"/>
      <c r="BKV671" s="198"/>
      <c r="BKW671" s="198"/>
      <c r="BKX671" s="198"/>
      <c r="BKY671" s="198"/>
      <c r="BKZ671" s="198"/>
      <c r="BLA671" s="198"/>
      <c r="BLB671" s="198"/>
      <c r="BLC671" s="198"/>
      <c r="BLD671" s="198"/>
      <c r="BLE671" s="198"/>
      <c r="BLF671" s="198"/>
      <c r="BLG671" s="198"/>
      <c r="BLH671" s="198"/>
      <c r="BLI671" s="198"/>
      <c r="BLJ671" s="198"/>
      <c r="BLK671" s="198"/>
      <c r="BLL671" s="198"/>
      <c r="BLM671" s="198"/>
      <c r="BLN671" s="198"/>
      <c r="BLO671" s="198"/>
      <c r="BLP671" s="198"/>
      <c r="BLQ671" s="198"/>
      <c r="BLR671" s="198"/>
      <c r="BLS671" s="198"/>
      <c r="BLT671" s="198"/>
      <c r="BLU671" s="198"/>
      <c r="BLV671" s="198"/>
      <c r="BLW671" s="198"/>
      <c r="BLX671" s="198"/>
      <c r="BLY671" s="198"/>
      <c r="BLZ671" s="198"/>
      <c r="BMA671" s="198"/>
      <c r="BMB671" s="198"/>
      <c r="BMC671" s="198"/>
      <c r="BMD671" s="198"/>
      <c r="BME671" s="198"/>
      <c r="BMF671" s="198"/>
      <c r="BMG671" s="198"/>
      <c r="BMH671" s="198"/>
      <c r="BMI671" s="198"/>
      <c r="BMJ671" s="198"/>
      <c r="BMK671" s="198"/>
      <c r="BML671" s="198"/>
      <c r="BMM671" s="198"/>
      <c r="BMN671" s="198"/>
      <c r="BMO671" s="198"/>
      <c r="BMP671" s="198"/>
      <c r="BMQ671" s="198"/>
      <c r="BMR671" s="198"/>
      <c r="BMS671" s="198"/>
      <c r="BMT671" s="198"/>
      <c r="BMU671" s="198"/>
      <c r="BMV671" s="198"/>
      <c r="BMW671" s="198"/>
      <c r="BMX671" s="198"/>
      <c r="BMY671" s="198"/>
      <c r="BMZ671" s="198"/>
      <c r="BNA671" s="198"/>
      <c r="BNB671" s="198"/>
      <c r="BNC671" s="198"/>
      <c r="BND671" s="198"/>
      <c r="BNE671" s="198"/>
      <c r="BNF671" s="198"/>
      <c r="BNG671" s="198"/>
      <c r="BNH671" s="198"/>
      <c r="BNI671" s="198"/>
      <c r="BNJ671" s="198"/>
      <c r="BNK671" s="198"/>
      <c r="BNL671" s="198"/>
      <c r="BNM671" s="198"/>
      <c r="BNN671" s="198"/>
      <c r="BNO671" s="198"/>
      <c r="BNP671" s="198"/>
      <c r="BNQ671" s="198"/>
      <c r="BNR671" s="198"/>
      <c r="BNS671" s="198"/>
      <c r="BNT671" s="198"/>
      <c r="BNU671" s="198"/>
      <c r="BNV671" s="198"/>
      <c r="BNW671" s="198"/>
      <c r="BNX671" s="198"/>
      <c r="BNY671" s="198"/>
      <c r="BNZ671" s="198"/>
      <c r="BOA671" s="198"/>
      <c r="BOB671" s="198"/>
      <c r="BOC671" s="198"/>
      <c r="BOD671" s="198"/>
      <c r="BOE671" s="198"/>
      <c r="BOF671" s="198"/>
      <c r="BOG671" s="198"/>
      <c r="BOH671" s="198"/>
      <c r="BOI671" s="198"/>
      <c r="BOJ671" s="198"/>
      <c r="BOK671" s="198"/>
      <c r="BOL671" s="198"/>
      <c r="BOM671" s="198"/>
      <c r="BON671" s="198"/>
      <c r="BOO671" s="198"/>
      <c r="BOP671" s="198"/>
      <c r="BOQ671" s="198"/>
      <c r="BOR671" s="198"/>
      <c r="BOS671" s="198"/>
      <c r="BOT671" s="198"/>
      <c r="BOU671" s="198"/>
      <c r="BOV671" s="198"/>
      <c r="BOW671" s="198"/>
      <c r="BOX671" s="198"/>
      <c r="BOY671" s="198"/>
      <c r="BOZ671" s="198"/>
      <c r="BPA671" s="198"/>
      <c r="BPB671" s="198"/>
      <c r="BPC671" s="198"/>
      <c r="BPD671" s="198"/>
      <c r="BPE671" s="198"/>
      <c r="BPF671" s="198"/>
      <c r="BPG671" s="198"/>
      <c r="BPH671" s="198"/>
      <c r="BPI671" s="198"/>
      <c r="BPJ671" s="198"/>
      <c r="BPK671" s="198"/>
      <c r="BPL671" s="198"/>
      <c r="BPM671" s="198"/>
      <c r="BPN671" s="198"/>
      <c r="BPO671" s="198"/>
      <c r="BPP671" s="198"/>
      <c r="BPQ671" s="198"/>
      <c r="BPR671" s="198"/>
      <c r="BPS671" s="198"/>
      <c r="BPT671" s="198"/>
      <c r="BPU671" s="198"/>
      <c r="BPV671" s="198"/>
      <c r="BPW671" s="198"/>
      <c r="BPX671" s="198"/>
      <c r="BPY671" s="198"/>
      <c r="BPZ671" s="198"/>
      <c r="BQA671" s="198"/>
      <c r="BQB671" s="198"/>
      <c r="BQC671" s="198"/>
      <c r="BQD671" s="198"/>
      <c r="BQE671" s="198"/>
      <c r="BQF671" s="198"/>
      <c r="BQG671" s="198"/>
      <c r="BQH671" s="198"/>
      <c r="BQI671" s="198"/>
      <c r="BQJ671" s="198"/>
      <c r="BQK671" s="198"/>
      <c r="BQL671" s="198"/>
      <c r="BQM671" s="198"/>
      <c r="BQN671" s="198"/>
      <c r="BQO671" s="198"/>
      <c r="BQP671" s="198"/>
      <c r="BQQ671" s="198"/>
      <c r="BQR671" s="198"/>
      <c r="BQS671" s="198"/>
      <c r="BQT671" s="198"/>
      <c r="BQU671" s="198"/>
      <c r="BQV671" s="198"/>
      <c r="BQW671" s="198"/>
      <c r="BQX671" s="198"/>
      <c r="BQY671" s="198"/>
      <c r="BQZ671" s="198"/>
      <c r="BRA671" s="198"/>
      <c r="BRB671" s="198"/>
      <c r="BRC671" s="198"/>
      <c r="BRD671" s="198"/>
      <c r="BRE671" s="198"/>
      <c r="BRF671" s="198"/>
      <c r="BRG671" s="198"/>
      <c r="BRH671" s="198"/>
      <c r="BRI671" s="198"/>
      <c r="BRJ671" s="198"/>
      <c r="BRK671" s="198"/>
      <c r="BRL671" s="198"/>
      <c r="BRM671" s="198"/>
      <c r="BRN671" s="198"/>
      <c r="BRO671" s="198"/>
      <c r="BRP671" s="198"/>
      <c r="BRQ671" s="198"/>
      <c r="BRR671" s="198"/>
      <c r="BRS671" s="198"/>
      <c r="BRT671" s="198"/>
      <c r="BRU671" s="198"/>
      <c r="BRV671" s="198"/>
      <c r="BRW671" s="198"/>
      <c r="BRX671" s="198"/>
      <c r="BRY671" s="198"/>
      <c r="BRZ671" s="198"/>
      <c r="BSA671" s="198"/>
      <c r="BSB671" s="198"/>
      <c r="BSC671" s="198"/>
      <c r="BSD671" s="198"/>
      <c r="BSE671" s="198"/>
      <c r="BSF671" s="198"/>
      <c r="BSG671" s="198"/>
      <c r="BSH671" s="198"/>
      <c r="BSI671" s="198"/>
      <c r="BSJ671" s="198"/>
      <c r="BSK671" s="198"/>
      <c r="BSL671" s="198"/>
      <c r="BSM671" s="198"/>
      <c r="BSN671" s="198"/>
      <c r="BSO671" s="198"/>
      <c r="BSP671" s="198"/>
      <c r="BSQ671" s="198"/>
      <c r="BSR671" s="198"/>
      <c r="BSS671" s="198"/>
      <c r="BST671" s="198"/>
      <c r="BSU671" s="198"/>
      <c r="BSV671" s="198"/>
      <c r="BSW671" s="198"/>
      <c r="BSX671" s="198"/>
      <c r="BSY671" s="198"/>
      <c r="BSZ671" s="198"/>
      <c r="BTA671" s="198"/>
      <c r="BTB671" s="198"/>
      <c r="BTC671" s="198"/>
      <c r="BTD671" s="198"/>
      <c r="BTE671" s="198"/>
      <c r="BTF671" s="198"/>
      <c r="BTG671" s="198"/>
      <c r="BTH671" s="198"/>
      <c r="BTI671" s="198"/>
      <c r="BTJ671" s="198"/>
      <c r="BTK671" s="198"/>
      <c r="BTL671" s="198"/>
      <c r="BTM671" s="198"/>
      <c r="BTN671" s="198"/>
      <c r="BTO671" s="198"/>
      <c r="BTP671" s="198"/>
      <c r="BTQ671" s="198"/>
      <c r="BTR671" s="198"/>
      <c r="BTS671" s="198"/>
      <c r="BTT671" s="198"/>
      <c r="BTU671" s="198"/>
      <c r="BTV671" s="198"/>
      <c r="BTW671" s="198"/>
      <c r="BTX671" s="198"/>
      <c r="BTY671" s="198"/>
      <c r="BTZ671" s="198"/>
      <c r="BUA671" s="198"/>
      <c r="BUB671" s="198"/>
      <c r="BUC671" s="198"/>
      <c r="BUD671" s="198"/>
      <c r="BUE671" s="198"/>
      <c r="BUF671" s="198"/>
      <c r="BUG671" s="198"/>
      <c r="BUH671" s="198"/>
      <c r="BUI671" s="198"/>
      <c r="BUJ671" s="198"/>
      <c r="BUK671" s="198"/>
      <c r="BUL671" s="198"/>
      <c r="BUM671" s="198"/>
      <c r="BUN671" s="198"/>
      <c r="BUO671" s="198"/>
      <c r="BUP671" s="198"/>
      <c r="BUQ671" s="198"/>
      <c r="BUR671" s="198"/>
      <c r="BUS671" s="198"/>
      <c r="BUT671" s="198"/>
      <c r="BUU671" s="198"/>
      <c r="BUV671" s="198"/>
      <c r="BUW671" s="198"/>
      <c r="BUX671" s="198"/>
      <c r="BUY671" s="198"/>
      <c r="BUZ671" s="198"/>
      <c r="BVA671" s="198"/>
      <c r="BVB671" s="198"/>
      <c r="BVC671" s="198"/>
      <c r="BVD671" s="198"/>
      <c r="BVE671" s="198"/>
      <c r="BVF671" s="198"/>
      <c r="BVG671" s="198"/>
      <c r="BVH671" s="198"/>
      <c r="BVI671" s="198"/>
      <c r="BVJ671" s="198"/>
      <c r="BVK671" s="198"/>
      <c r="BVL671" s="198"/>
      <c r="BVM671" s="198"/>
      <c r="BVN671" s="198"/>
      <c r="BVO671" s="198"/>
      <c r="BVP671" s="198"/>
      <c r="BVQ671" s="198"/>
      <c r="BVR671" s="198"/>
      <c r="BVS671" s="198"/>
      <c r="BVT671" s="198"/>
      <c r="BVU671" s="198"/>
      <c r="BVV671" s="198"/>
      <c r="BVW671" s="198"/>
      <c r="BVX671" s="198"/>
      <c r="BVY671" s="198"/>
      <c r="BVZ671" s="198"/>
      <c r="BWA671" s="198"/>
      <c r="BWB671" s="198"/>
      <c r="BWC671" s="198"/>
      <c r="BWD671" s="198"/>
      <c r="BWE671" s="198"/>
      <c r="BWF671" s="198"/>
      <c r="BWG671" s="198"/>
      <c r="BWH671" s="198"/>
      <c r="BWI671" s="198"/>
      <c r="BWJ671" s="198"/>
      <c r="BWK671" s="198"/>
      <c r="BWL671" s="198"/>
      <c r="BWM671" s="198"/>
      <c r="BWN671" s="198"/>
      <c r="BWO671" s="198"/>
      <c r="BWP671" s="198"/>
      <c r="BWQ671" s="198"/>
      <c r="BWR671" s="198"/>
      <c r="BWS671" s="198"/>
      <c r="BWT671" s="198"/>
      <c r="BWU671" s="198"/>
      <c r="BWV671" s="198"/>
      <c r="BWW671" s="198"/>
      <c r="BWX671" s="198"/>
      <c r="BWY671" s="198"/>
      <c r="BWZ671" s="198"/>
      <c r="BXA671" s="198"/>
      <c r="BXB671" s="198"/>
      <c r="BXC671" s="198"/>
      <c r="BXD671" s="198"/>
      <c r="BXE671" s="198"/>
      <c r="BXF671" s="198"/>
      <c r="BXG671" s="198"/>
      <c r="BXH671" s="198"/>
      <c r="BXI671" s="198"/>
      <c r="BXJ671" s="198"/>
      <c r="BXK671" s="198"/>
      <c r="BXL671" s="198"/>
      <c r="BXM671" s="198"/>
      <c r="BXN671" s="198"/>
      <c r="BXO671" s="198"/>
      <c r="BXP671" s="198"/>
      <c r="BXQ671" s="198"/>
      <c r="BXR671" s="198"/>
      <c r="BXS671" s="198"/>
      <c r="BXT671" s="198"/>
      <c r="BXU671" s="198"/>
      <c r="BXV671" s="198"/>
      <c r="BXW671" s="198"/>
      <c r="BXX671" s="198"/>
      <c r="BXY671" s="198"/>
      <c r="BXZ671" s="198"/>
      <c r="BYA671" s="198"/>
      <c r="BYB671" s="198"/>
      <c r="BYC671" s="198"/>
      <c r="BYD671" s="198"/>
      <c r="BYE671" s="198"/>
      <c r="BYF671" s="198"/>
      <c r="BYG671" s="198"/>
      <c r="BYH671" s="198"/>
      <c r="BYI671" s="198"/>
      <c r="BYJ671" s="198"/>
      <c r="BYK671" s="198"/>
      <c r="BYL671" s="198"/>
      <c r="BYM671" s="198"/>
      <c r="BYN671" s="198"/>
      <c r="BYO671" s="198"/>
      <c r="BYP671" s="198"/>
      <c r="BYQ671" s="198"/>
      <c r="BYR671" s="198"/>
      <c r="BYS671" s="198"/>
      <c r="BYT671" s="198"/>
      <c r="BYU671" s="198"/>
      <c r="BYV671" s="198"/>
      <c r="BYW671" s="198"/>
      <c r="BYX671" s="198"/>
      <c r="BYY671" s="198"/>
      <c r="BYZ671" s="198"/>
      <c r="BZA671" s="198"/>
      <c r="BZB671" s="198"/>
      <c r="BZC671" s="198"/>
      <c r="BZD671" s="198"/>
      <c r="BZE671" s="198"/>
      <c r="BZF671" s="198"/>
      <c r="BZG671" s="198"/>
      <c r="BZH671" s="198"/>
      <c r="BZI671" s="198"/>
      <c r="BZJ671" s="198"/>
      <c r="BZK671" s="198"/>
      <c r="BZL671" s="198"/>
      <c r="BZM671" s="198"/>
      <c r="BZN671" s="198"/>
      <c r="BZO671" s="198"/>
      <c r="BZP671" s="198"/>
      <c r="BZQ671" s="198"/>
      <c r="BZR671" s="198"/>
      <c r="BZS671" s="198"/>
      <c r="BZT671" s="198"/>
      <c r="BZU671" s="198"/>
      <c r="BZV671" s="198"/>
      <c r="BZW671" s="198"/>
      <c r="BZX671" s="198"/>
      <c r="BZY671" s="198"/>
      <c r="BZZ671" s="198"/>
      <c r="CAA671" s="198"/>
      <c r="CAB671" s="198"/>
      <c r="CAC671" s="198"/>
      <c r="CAD671" s="198"/>
      <c r="CAE671" s="198"/>
      <c r="CAF671" s="198"/>
      <c r="CAG671" s="198"/>
      <c r="CAH671" s="198"/>
      <c r="CAI671" s="198"/>
      <c r="CAJ671" s="198"/>
      <c r="CAK671" s="198"/>
      <c r="CAL671" s="198"/>
      <c r="CAM671" s="198"/>
      <c r="CAN671" s="198"/>
      <c r="CAO671" s="198"/>
      <c r="CAP671" s="198"/>
      <c r="CAQ671" s="198"/>
      <c r="CAR671" s="198"/>
      <c r="CAS671" s="198"/>
      <c r="CAT671" s="198"/>
      <c r="CAU671" s="198"/>
      <c r="CAV671" s="198"/>
      <c r="CAW671" s="198"/>
      <c r="CAX671" s="198"/>
      <c r="CAY671" s="198"/>
      <c r="CAZ671" s="198"/>
      <c r="CBA671" s="198"/>
      <c r="CBB671" s="198"/>
      <c r="CBC671" s="198"/>
      <c r="CBD671" s="198"/>
      <c r="CBE671" s="198"/>
      <c r="CBF671" s="198"/>
      <c r="CBG671" s="198"/>
      <c r="CBH671" s="198"/>
      <c r="CBI671" s="198"/>
      <c r="CBJ671" s="198"/>
      <c r="CBK671" s="198"/>
      <c r="CBL671" s="198"/>
      <c r="CBM671" s="198"/>
      <c r="CBN671" s="198"/>
      <c r="CBO671" s="198"/>
      <c r="CBP671" s="198"/>
      <c r="CBQ671" s="198"/>
      <c r="CBR671" s="198"/>
      <c r="CBS671" s="198"/>
      <c r="CBT671" s="198"/>
      <c r="CBU671" s="198"/>
      <c r="CBV671" s="198"/>
      <c r="CBW671" s="198"/>
      <c r="CBX671" s="198"/>
      <c r="CBY671" s="198"/>
      <c r="CBZ671" s="198"/>
      <c r="CCA671" s="198"/>
      <c r="CCB671" s="198"/>
      <c r="CCC671" s="198"/>
      <c r="CCD671" s="198"/>
      <c r="CCE671" s="198"/>
      <c r="CCF671" s="198"/>
      <c r="CCG671" s="198"/>
      <c r="CCH671" s="198"/>
      <c r="CCI671" s="198"/>
      <c r="CCJ671" s="198"/>
      <c r="CCK671" s="198"/>
      <c r="CCL671" s="198"/>
      <c r="CCM671" s="198"/>
      <c r="CCN671" s="198"/>
      <c r="CCO671" s="198"/>
      <c r="CCP671" s="198"/>
      <c r="CCQ671" s="198"/>
      <c r="CCR671" s="198"/>
      <c r="CCS671" s="198"/>
      <c r="CCT671" s="198"/>
      <c r="CCU671" s="198"/>
      <c r="CCV671" s="198"/>
      <c r="CCW671" s="198"/>
      <c r="CCX671" s="198"/>
      <c r="CCY671" s="198"/>
      <c r="CCZ671" s="198"/>
      <c r="CDA671" s="198"/>
      <c r="CDB671" s="198"/>
      <c r="CDC671" s="198"/>
      <c r="CDD671" s="198"/>
      <c r="CDE671" s="198"/>
      <c r="CDF671" s="198"/>
      <c r="CDG671" s="198"/>
      <c r="CDH671" s="198"/>
      <c r="CDI671" s="198"/>
      <c r="CDJ671" s="198"/>
      <c r="CDK671" s="198"/>
      <c r="CDL671" s="198"/>
      <c r="CDM671" s="198"/>
      <c r="CDN671" s="198"/>
      <c r="CDO671" s="198"/>
      <c r="CDP671" s="198"/>
      <c r="CDQ671" s="198"/>
      <c r="CDR671" s="198"/>
      <c r="CDS671" s="198"/>
      <c r="CDT671" s="198"/>
      <c r="CDU671" s="198"/>
      <c r="CDV671" s="198"/>
      <c r="CDW671" s="198"/>
      <c r="CDX671" s="198"/>
      <c r="CDY671" s="198"/>
      <c r="CDZ671" s="198"/>
      <c r="CEA671" s="198"/>
      <c r="CEB671" s="198"/>
      <c r="CEC671" s="198"/>
      <c r="CED671" s="198"/>
      <c r="CEE671" s="198"/>
      <c r="CEF671" s="198"/>
      <c r="CEG671" s="198"/>
      <c r="CEH671" s="198"/>
      <c r="CEI671" s="198"/>
      <c r="CEJ671" s="198"/>
      <c r="CEK671" s="198"/>
      <c r="CEL671" s="198"/>
      <c r="CEM671" s="198"/>
      <c r="CEN671" s="198"/>
      <c r="CEO671" s="198"/>
      <c r="CEP671" s="198"/>
      <c r="CEQ671" s="198"/>
      <c r="CER671" s="198"/>
      <c r="CES671" s="198"/>
      <c r="CET671" s="198"/>
      <c r="CEU671" s="198"/>
      <c r="CEV671" s="198"/>
      <c r="CEW671" s="198"/>
      <c r="CEX671" s="198"/>
      <c r="CEY671" s="198"/>
      <c r="CEZ671" s="198"/>
      <c r="CFA671" s="198"/>
      <c r="CFB671" s="198"/>
      <c r="CFC671" s="198"/>
      <c r="CFD671" s="198"/>
      <c r="CFE671" s="198"/>
      <c r="CFF671" s="198"/>
      <c r="CFG671" s="198"/>
      <c r="CFH671" s="198"/>
      <c r="CFI671" s="198"/>
      <c r="CFJ671" s="198"/>
      <c r="CFK671" s="198"/>
      <c r="CFL671" s="198"/>
      <c r="CFM671" s="198"/>
      <c r="CFN671" s="198"/>
      <c r="CFO671" s="198"/>
      <c r="CFP671" s="198"/>
      <c r="CFQ671" s="198"/>
      <c r="CFR671" s="198"/>
      <c r="CFS671" s="198"/>
      <c r="CFT671" s="198"/>
      <c r="CFU671" s="198"/>
      <c r="CFV671" s="198"/>
      <c r="CFW671" s="198"/>
      <c r="CFX671" s="198"/>
      <c r="CFY671" s="198"/>
      <c r="CFZ671" s="198"/>
      <c r="CGA671" s="198"/>
      <c r="CGB671" s="198"/>
      <c r="CGC671" s="198"/>
      <c r="CGD671" s="198"/>
      <c r="CGE671" s="198"/>
      <c r="CGF671" s="198"/>
      <c r="CGG671" s="198"/>
      <c r="CGH671" s="198"/>
      <c r="CGI671" s="198"/>
      <c r="CGJ671" s="198"/>
      <c r="CGK671" s="198"/>
      <c r="CGL671" s="198"/>
      <c r="CGM671" s="198"/>
      <c r="CGN671" s="198"/>
      <c r="CGO671" s="198"/>
      <c r="CGP671" s="198"/>
      <c r="CGQ671" s="198"/>
      <c r="CGR671" s="198"/>
      <c r="CGS671" s="198"/>
      <c r="CGT671" s="198"/>
      <c r="CGU671" s="198"/>
      <c r="CGV671" s="198"/>
      <c r="CGW671" s="198"/>
      <c r="CGX671" s="198"/>
      <c r="CGY671" s="198"/>
      <c r="CGZ671" s="198"/>
      <c r="CHA671" s="198"/>
      <c r="CHB671" s="198"/>
      <c r="CHC671" s="198"/>
      <c r="CHD671" s="198"/>
      <c r="CHE671" s="198"/>
      <c r="CHF671" s="198"/>
      <c r="CHG671" s="198"/>
      <c r="CHH671" s="198"/>
      <c r="CHI671" s="198"/>
      <c r="CHJ671" s="198"/>
      <c r="CHK671" s="198"/>
      <c r="CHL671" s="198"/>
      <c r="CHM671" s="198"/>
      <c r="CHN671" s="198"/>
      <c r="CHO671" s="198"/>
      <c r="CHP671" s="198"/>
      <c r="CHQ671" s="198"/>
      <c r="CHR671" s="198"/>
      <c r="CHS671" s="198"/>
      <c r="CHT671" s="198"/>
      <c r="CHU671" s="198"/>
      <c r="CHV671" s="198"/>
      <c r="CHW671" s="198"/>
      <c r="CHX671" s="198"/>
      <c r="CHY671" s="198"/>
      <c r="CHZ671" s="198"/>
      <c r="CIA671" s="198"/>
      <c r="CIB671" s="198"/>
      <c r="CIC671" s="198"/>
      <c r="CID671" s="198"/>
      <c r="CIE671" s="198"/>
      <c r="CIF671" s="198"/>
      <c r="CIG671" s="198"/>
      <c r="CIH671" s="198"/>
      <c r="CII671" s="198"/>
      <c r="CIJ671" s="198"/>
      <c r="CIK671" s="198"/>
      <c r="CIL671" s="198"/>
      <c r="CIM671" s="198"/>
      <c r="CIN671" s="198"/>
      <c r="CIO671" s="198"/>
      <c r="CIP671" s="198"/>
      <c r="CIQ671" s="198"/>
      <c r="CIR671" s="198"/>
      <c r="CIS671" s="198"/>
      <c r="CIT671" s="198"/>
      <c r="CIU671" s="198"/>
      <c r="CIV671" s="198"/>
      <c r="CIW671" s="198"/>
      <c r="CIX671" s="198"/>
      <c r="CIY671" s="198"/>
      <c r="CIZ671" s="198"/>
      <c r="CJA671" s="198"/>
      <c r="CJB671" s="198"/>
      <c r="CJC671" s="198"/>
      <c r="CJD671" s="198"/>
      <c r="CJE671" s="198"/>
      <c r="CJF671" s="198"/>
      <c r="CJG671" s="198"/>
      <c r="CJH671" s="198"/>
      <c r="CJI671" s="198"/>
      <c r="CJJ671" s="198"/>
      <c r="CJK671" s="198"/>
      <c r="CJL671" s="198"/>
      <c r="CJM671" s="198"/>
      <c r="CJN671" s="198"/>
      <c r="CJO671" s="198"/>
      <c r="CJP671" s="198"/>
      <c r="CJQ671" s="198"/>
      <c r="CJR671" s="198"/>
      <c r="CJS671" s="198"/>
      <c r="CJT671" s="198"/>
      <c r="CJU671" s="198"/>
      <c r="CJV671" s="198"/>
      <c r="CJW671" s="198"/>
      <c r="CJX671" s="198"/>
      <c r="CJY671" s="198"/>
      <c r="CJZ671" s="198"/>
      <c r="CKA671" s="198"/>
      <c r="CKB671" s="198"/>
      <c r="CKC671" s="198"/>
      <c r="CKD671" s="198"/>
      <c r="CKE671" s="198"/>
      <c r="CKF671" s="198"/>
      <c r="CKG671" s="198"/>
      <c r="CKH671" s="198"/>
      <c r="CKI671" s="198"/>
      <c r="CKJ671" s="198"/>
      <c r="CKK671" s="198"/>
      <c r="CKL671" s="198"/>
      <c r="CKM671" s="198"/>
      <c r="CKN671" s="198"/>
      <c r="CKO671" s="198"/>
      <c r="CKP671" s="198"/>
      <c r="CKQ671" s="198"/>
      <c r="CKR671" s="198"/>
      <c r="CKS671" s="198"/>
      <c r="CKT671" s="198"/>
      <c r="CKU671" s="198"/>
      <c r="CKV671" s="198"/>
      <c r="CKW671" s="198"/>
      <c r="CKX671" s="198"/>
      <c r="CKY671" s="198"/>
      <c r="CKZ671" s="198"/>
      <c r="CLA671" s="198"/>
      <c r="CLB671" s="198"/>
      <c r="CLC671" s="198"/>
      <c r="CLD671" s="198"/>
      <c r="CLE671" s="198"/>
      <c r="CLF671" s="198"/>
      <c r="CLG671" s="198"/>
      <c r="CLH671" s="198"/>
      <c r="CLI671" s="198"/>
      <c r="CLJ671" s="198"/>
      <c r="CLK671" s="198"/>
      <c r="CLL671" s="198"/>
      <c r="CLM671" s="198"/>
      <c r="CLN671" s="198"/>
      <c r="CLO671" s="198"/>
      <c r="CLP671" s="198"/>
      <c r="CLQ671" s="198"/>
      <c r="CLR671" s="198"/>
      <c r="CLS671" s="198"/>
      <c r="CLT671" s="198"/>
      <c r="CLU671" s="198"/>
      <c r="CLV671" s="198"/>
      <c r="CLW671" s="198"/>
      <c r="CLX671" s="198"/>
      <c r="CLY671" s="198"/>
      <c r="CLZ671" s="198"/>
      <c r="CMA671" s="198"/>
      <c r="CMB671" s="198"/>
      <c r="CMC671" s="198"/>
      <c r="CMD671" s="198"/>
      <c r="CME671" s="198"/>
      <c r="CMF671" s="198"/>
      <c r="CMG671" s="198"/>
      <c r="CMH671" s="198"/>
      <c r="CMI671" s="198"/>
      <c r="CMJ671" s="198"/>
      <c r="CMK671" s="198"/>
      <c r="CML671" s="198"/>
      <c r="CMM671" s="198"/>
      <c r="CMN671" s="198"/>
      <c r="CMO671" s="198"/>
      <c r="CMP671" s="198"/>
      <c r="CMQ671" s="198"/>
      <c r="CMR671" s="198"/>
      <c r="CMS671" s="198"/>
      <c r="CMT671" s="198"/>
      <c r="CMU671" s="198"/>
      <c r="CMV671" s="198"/>
      <c r="CMW671" s="198"/>
      <c r="CMX671" s="198"/>
      <c r="CMY671" s="198"/>
      <c r="CMZ671" s="198"/>
      <c r="CNA671" s="198"/>
      <c r="CNB671" s="198"/>
      <c r="CNC671" s="198"/>
      <c r="CND671" s="198"/>
      <c r="CNE671" s="198"/>
      <c r="CNF671" s="198"/>
      <c r="CNG671" s="198"/>
      <c r="CNH671" s="198"/>
      <c r="CNI671" s="198"/>
      <c r="CNJ671" s="198"/>
      <c r="CNK671" s="198"/>
      <c r="CNL671" s="198"/>
      <c r="CNM671" s="198"/>
      <c r="CNN671" s="198"/>
      <c r="CNO671" s="198"/>
      <c r="CNP671" s="198"/>
      <c r="CNQ671" s="198"/>
      <c r="CNR671" s="198"/>
      <c r="CNS671" s="198"/>
      <c r="CNT671" s="198"/>
      <c r="CNU671" s="198"/>
      <c r="CNV671" s="198"/>
      <c r="CNW671" s="198"/>
      <c r="CNX671" s="198"/>
      <c r="CNY671" s="198"/>
      <c r="CNZ671" s="198"/>
      <c r="COA671" s="198"/>
      <c r="COB671" s="198"/>
      <c r="COC671" s="198"/>
      <c r="COD671" s="198"/>
      <c r="COE671" s="198"/>
      <c r="COF671" s="198"/>
      <c r="COG671" s="198"/>
      <c r="COH671" s="198"/>
      <c r="COI671" s="198"/>
      <c r="COJ671" s="198"/>
      <c r="COK671" s="198"/>
      <c r="COL671" s="198"/>
      <c r="COM671" s="198"/>
      <c r="CON671" s="198"/>
      <c r="COO671" s="198"/>
      <c r="COP671" s="198"/>
      <c r="COQ671" s="198"/>
      <c r="COR671" s="198"/>
      <c r="COS671" s="198"/>
      <c r="COT671" s="198"/>
      <c r="COU671" s="198"/>
      <c r="COV671" s="198"/>
      <c r="COW671" s="198"/>
      <c r="COX671" s="198"/>
      <c r="COY671" s="198"/>
      <c r="COZ671" s="198"/>
      <c r="CPA671" s="198"/>
      <c r="CPB671" s="198"/>
      <c r="CPC671" s="198"/>
      <c r="CPD671" s="198"/>
      <c r="CPE671" s="198"/>
      <c r="CPF671" s="198"/>
      <c r="CPG671" s="198"/>
      <c r="CPH671" s="198"/>
      <c r="CPI671" s="198"/>
      <c r="CPJ671" s="198"/>
      <c r="CPK671" s="198"/>
      <c r="CPL671" s="198"/>
      <c r="CPM671" s="198"/>
      <c r="CPN671" s="198"/>
      <c r="CPO671" s="198"/>
      <c r="CPP671" s="198"/>
      <c r="CPQ671" s="198"/>
      <c r="CPR671" s="198"/>
      <c r="CPS671" s="198"/>
      <c r="CPT671" s="198"/>
      <c r="CPU671" s="198"/>
      <c r="CPV671" s="198"/>
      <c r="CPW671" s="198"/>
      <c r="CPX671" s="198"/>
      <c r="CPY671" s="198"/>
      <c r="CPZ671" s="198"/>
      <c r="CQA671" s="198"/>
      <c r="CQB671" s="198"/>
      <c r="CQC671" s="198"/>
      <c r="CQD671" s="198"/>
      <c r="CQE671" s="198"/>
      <c r="CQF671" s="198"/>
      <c r="CQG671" s="198"/>
      <c r="CQH671" s="198"/>
      <c r="CQI671" s="198"/>
      <c r="CQJ671" s="198"/>
      <c r="CQK671" s="198"/>
      <c r="CQL671" s="198"/>
      <c r="CQM671" s="198"/>
      <c r="CQN671" s="198"/>
      <c r="CQO671" s="198"/>
      <c r="CQP671" s="198"/>
      <c r="CQQ671" s="198"/>
      <c r="CQR671" s="198"/>
      <c r="CQS671" s="198"/>
      <c r="CQT671" s="198"/>
      <c r="CQU671" s="198"/>
      <c r="CQV671" s="198"/>
      <c r="CQW671" s="198"/>
      <c r="CQX671" s="198"/>
      <c r="CQY671" s="198"/>
      <c r="CQZ671" s="198"/>
      <c r="CRA671" s="198"/>
      <c r="CRB671" s="198"/>
      <c r="CRC671" s="198"/>
      <c r="CRD671" s="198"/>
      <c r="CRE671" s="198"/>
      <c r="CRF671" s="198"/>
      <c r="CRG671" s="198"/>
      <c r="CRH671" s="198"/>
      <c r="CRI671" s="198"/>
      <c r="CRJ671" s="198"/>
      <c r="CRK671" s="198"/>
      <c r="CRL671" s="198"/>
      <c r="CRM671" s="198"/>
      <c r="CRN671" s="198"/>
      <c r="CRO671" s="198"/>
      <c r="CRP671" s="198"/>
      <c r="CRQ671" s="198"/>
      <c r="CRR671" s="198"/>
      <c r="CRS671" s="198"/>
      <c r="CRT671" s="198"/>
      <c r="CRU671" s="198"/>
      <c r="CRV671" s="198"/>
      <c r="CRW671" s="198"/>
      <c r="CRX671" s="198"/>
      <c r="CRY671" s="198"/>
      <c r="CRZ671" s="198"/>
      <c r="CSA671" s="198"/>
      <c r="CSB671" s="198"/>
      <c r="CSC671" s="198"/>
      <c r="CSD671" s="198"/>
      <c r="CSE671" s="198"/>
      <c r="CSF671" s="198"/>
      <c r="CSG671" s="198"/>
      <c r="CSH671" s="198"/>
      <c r="CSI671" s="198"/>
      <c r="CSJ671" s="198"/>
      <c r="CSK671" s="198"/>
      <c r="CSL671" s="198"/>
      <c r="CSM671" s="198"/>
      <c r="CSN671" s="198"/>
      <c r="CSO671" s="198"/>
      <c r="CSP671" s="198"/>
      <c r="CSQ671" s="198"/>
      <c r="CSR671" s="198"/>
      <c r="CSS671" s="198"/>
      <c r="CST671" s="198"/>
      <c r="CSU671" s="198"/>
      <c r="CSV671" s="198"/>
      <c r="CSW671" s="198"/>
      <c r="CSX671" s="198"/>
      <c r="CSY671" s="198"/>
      <c r="CSZ671" s="198"/>
      <c r="CTA671" s="198"/>
      <c r="CTB671" s="198"/>
      <c r="CTC671" s="198"/>
      <c r="CTD671" s="198"/>
      <c r="CTE671" s="198"/>
      <c r="CTF671" s="198"/>
      <c r="CTG671" s="198"/>
      <c r="CTH671" s="198"/>
      <c r="CTI671" s="198"/>
      <c r="CTJ671" s="198"/>
      <c r="CTK671" s="198"/>
      <c r="CTL671" s="198"/>
      <c r="CTM671" s="198"/>
      <c r="CTN671" s="198"/>
      <c r="CTO671" s="198"/>
      <c r="CTP671" s="198"/>
      <c r="CTQ671" s="198"/>
      <c r="CTR671" s="198"/>
      <c r="CTS671" s="198"/>
      <c r="CTT671" s="198"/>
      <c r="CTU671" s="198"/>
      <c r="CTV671" s="198"/>
      <c r="CTW671" s="198"/>
      <c r="CTX671" s="198"/>
      <c r="CTY671" s="198"/>
      <c r="CTZ671" s="198"/>
      <c r="CUA671" s="198"/>
      <c r="CUB671" s="198"/>
      <c r="CUC671" s="198"/>
      <c r="CUD671" s="198"/>
      <c r="CUE671" s="198"/>
      <c r="CUF671" s="198"/>
      <c r="CUG671" s="198"/>
      <c r="CUH671" s="198"/>
      <c r="CUI671" s="198"/>
      <c r="CUJ671" s="198"/>
      <c r="CUK671" s="198"/>
      <c r="CUL671" s="198"/>
      <c r="CUM671" s="198"/>
      <c r="CUN671" s="198"/>
      <c r="CUO671" s="198"/>
      <c r="CUP671" s="198"/>
      <c r="CUQ671" s="198"/>
      <c r="CUR671" s="198"/>
      <c r="CUS671" s="198"/>
      <c r="CUT671" s="198"/>
      <c r="CUU671" s="198"/>
      <c r="CUV671" s="198"/>
      <c r="CUW671" s="198"/>
      <c r="CUX671" s="198"/>
      <c r="CUY671" s="198"/>
      <c r="CUZ671" s="198"/>
      <c r="CVA671" s="198"/>
      <c r="CVB671" s="198"/>
      <c r="CVC671" s="198"/>
      <c r="CVD671" s="198"/>
      <c r="CVE671" s="198"/>
      <c r="CVF671" s="198"/>
      <c r="CVG671" s="198"/>
      <c r="CVH671" s="198"/>
      <c r="CVI671" s="198"/>
      <c r="CVJ671" s="198"/>
      <c r="CVK671" s="198"/>
      <c r="CVL671" s="198"/>
      <c r="CVM671" s="198"/>
      <c r="CVN671" s="198"/>
      <c r="CVO671" s="198"/>
      <c r="CVP671" s="198"/>
      <c r="CVQ671" s="198"/>
      <c r="CVR671" s="198"/>
      <c r="CVS671" s="198"/>
      <c r="CVT671" s="198"/>
      <c r="CVU671" s="198"/>
      <c r="CVV671" s="198"/>
      <c r="CVW671" s="198"/>
      <c r="CVX671" s="198"/>
      <c r="CVY671" s="198"/>
      <c r="CVZ671" s="198"/>
      <c r="CWA671" s="198"/>
      <c r="CWB671" s="198"/>
      <c r="CWC671" s="198"/>
      <c r="CWD671" s="198"/>
      <c r="CWE671" s="198"/>
      <c r="CWF671" s="198"/>
      <c r="CWG671" s="198"/>
      <c r="CWH671" s="198"/>
      <c r="CWI671" s="198"/>
      <c r="CWJ671" s="198"/>
      <c r="CWK671" s="198"/>
      <c r="CWL671" s="198"/>
      <c r="CWM671" s="198"/>
      <c r="CWN671" s="198"/>
      <c r="CWO671" s="198"/>
      <c r="CWP671" s="198"/>
      <c r="CWQ671" s="198"/>
      <c r="CWR671" s="198"/>
      <c r="CWS671" s="198"/>
      <c r="CWT671" s="198"/>
      <c r="CWU671" s="198"/>
      <c r="CWV671" s="198"/>
      <c r="CWW671" s="198"/>
      <c r="CWX671" s="198"/>
      <c r="CWY671" s="198"/>
      <c r="CWZ671" s="198"/>
      <c r="CXA671" s="198"/>
      <c r="CXB671" s="198"/>
      <c r="CXC671" s="198"/>
      <c r="CXD671" s="198"/>
      <c r="CXE671" s="198"/>
      <c r="CXF671" s="198"/>
      <c r="CXG671" s="198"/>
      <c r="CXH671" s="198"/>
      <c r="CXI671" s="198"/>
      <c r="CXJ671" s="198"/>
      <c r="CXK671" s="198"/>
      <c r="CXL671" s="198"/>
      <c r="CXM671" s="198"/>
      <c r="CXN671" s="198"/>
      <c r="CXO671" s="198"/>
      <c r="CXP671" s="198"/>
      <c r="CXQ671" s="198"/>
      <c r="CXR671" s="198"/>
      <c r="CXS671" s="198"/>
      <c r="CXT671" s="198"/>
      <c r="CXU671" s="198"/>
      <c r="CXV671" s="198"/>
      <c r="CXW671" s="198"/>
      <c r="CXX671" s="198"/>
      <c r="CXY671" s="198"/>
      <c r="CXZ671" s="198"/>
      <c r="CYA671" s="198"/>
      <c r="CYB671" s="198"/>
      <c r="CYC671" s="198"/>
      <c r="CYD671" s="198"/>
      <c r="CYE671" s="198"/>
      <c r="CYF671" s="198"/>
      <c r="CYG671" s="198"/>
      <c r="CYH671" s="198"/>
      <c r="CYI671" s="198"/>
      <c r="CYJ671" s="198"/>
      <c r="CYK671" s="198"/>
      <c r="CYL671" s="198"/>
      <c r="CYM671" s="198"/>
      <c r="CYN671" s="198"/>
      <c r="CYO671" s="198"/>
      <c r="CYP671" s="198"/>
      <c r="CYQ671" s="198"/>
      <c r="CYR671" s="198"/>
      <c r="CYS671" s="198"/>
      <c r="CYT671" s="198"/>
      <c r="CYU671" s="198"/>
      <c r="CYV671" s="198"/>
      <c r="CYW671" s="198"/>
      <c r="CYX671" s="198"/>
      <c r="CYY671" s="198"/>
      <c r="CYZ671" s="198"/>
      <c r="CZA671" s="198"/>
      <c r="CZB671" s="198"/>
      <c r="CZC671" s="198"/>
      <c r="CZD671" s="198"/>
      <c r="CZE671" s="198"/>
      <c r="CZF671" s="198"/>
      <c r="CZG671" s="198"/>
      <c r="CZH671" s="198"/>
      <c r="CZI671" s="198"/>
      <c r="CZJ671" s="198"/>
      <c r="CZK671" s="198"/>
      <c r="CZL671" s="198"/>
      <c r="CZM671" s="198"/>
      <c r="CZN671" s="198"/>
      <c r="CZO671" s="198"/>
      <c r="CZP671" s="198"/>
      <c r="CZQ671" s="198"/>
      <c r="CZR671" s="198"/>
      <c r="CZS671" s="198"/>
      <c r="CZT671" s="198"/>
      <c r="CZU671" s="198"/>
      <c r="CZV671" s="198"/>
      <c r="CZW671" s="198"/>
      <c r="CZX671" s="198"/>
      <c r="CZY671" s="198"/>
      <c r="CZZ671" s="198"/>
      <c r="DAA671" s="198"/>
      <c r="DAB671" s="198"/>
      <c r="DAC671" s="198"/>
      <c r="DAD671" s="198"/>
      <c r="DAE671" s="198"/>
      <c r="DAF671" s="198"/>
      <c r="DAG671" s="198"/>
      <c r="DAH671" s="198"/>
      <c r="DAI671" s="198"/>
      <c r="DAJ671" s="198"/>
      <c r="DAK671" s="198"/>
      <c r="DAL671" s="198"/>
      <c r="DAM671" s="198"/>
      <c r="DAN671" s="198"/>
      <c r="DAO671" s="198"/>
      <c r="DAP671" s="198"/>
      <c r="DAQ671" s="198"/>
      <c r="DAR671" s="198"/>
      <c r="DAS671" s="198"/>
      <c r="DAT671" s="198"/>
      <c r="DAU671" s="198"/>
      <c r="DAV671" s="198"/>
      <c r="DAW671" s="198"/>
      <c r="DAX671" s="198"/>
      <c r="DAY671" s="198"/>
      <c r="DAZ671" s="198"/>
      <c r="DBA671" s="198"/>
      <c r="DBB671" s="198"/>
      <c r="DBC671" s="198"/>
      <c r="DBD671" s="198"/>
      <c r="DBE671" s="198"/>
      <c r="DBF671" s="198"/>
      <c r="DBG671" s="198"/>
      <c r="DBH671" s="198"/>
      <c r="DBI671" s="198"/>
      <c r="DBJ671" s="198"/>
      <c r="DBK671" s="198"/>
      <c r="DBL671" s="198"/>
      <c r="DBM671" s="198"/>
      <c r="DBN671" s="198"/>
      <c r="DBO671" s="198"/>
      <c r="DBP671" s="198"/>
      <c r="DBQ671" s="198"/>
      <c r="DBR671" s="198"/>
      <c r="DBS671" s="198"/>
      <c r="DBT671" s="198"/>
      <c r="DBU671" s="198"/>
      <c r="DBV671" s="198"/>
      <c r="DBW671" s="198"/>
      <c r="DBX671" s="198"/>
      <c r="DBY671" s="198"/>
      <c r="DBZ671" s="198"/>
      <c r="DCA671" s="198"/>
      <c r="DCB671" s="198"/>
      <c r="DCC671" s="198"/>
      <c r="DCD671" s="198"/>
      <c r="DCE671" s="198"/>
      <c r="DCF671" s="198"/>
      <c r="DCG671" s="198"/>
      <c r="DCH671" s="198"/>
      <c r="DCI671" s="198"/>
      <c r="DCJ671" s="198"/>
      <c r="DCK671" s="198"/>
      <c r="DCL671" s="198"/>
      <c r="DCM671" s="198"/>
      <c r="DCN671" s="198"/>
      <c r="DCO671" s="198"/>
      <c r="DCP671" s="198"/>
      <c r="DCQ671" s="198"/>
      <c r="DCR671" s="198"/>
      <c r="DCS671" s="198"/>
      <c r="DCT671" s="198"/>
      <c r="DCU671" s="198"/>
      <c r="DCV671" s="198"/>
      <c r="DCW671" s="198"/>
      <c r="DCX671" s="198"/>
      <c r="DCY671" s="198"/>
      <c r="DCZ671" s="198"/>
      <c r="DDA671" s="198"/>
      <c r="DDB671" s="198"/>
      <c r="DDC671" s="198"/>
      <c r="DDD671" s="198"/>
      <c r="DDE671" s="198"/>
      <c r="DDF671" s="198"/>
      <c r="DDG671" s="198"/>
      <c r="DDH671" s="198"/>
      <c r="DDI671" s="198"/>
      <c r="DDJ671" s="198"/>
      <c r="DDK671" s="198"/>
      <c r="DDL671" s="198"/>
      <c r="DDM671" s="198"/>
      <c r="DDN671" s="198"/>
      <c r="DDO671" s="198"/>
      <c r="DDP671" s="198"/>
      <c r="DDQ671" s="198"/>
      <c r="DDR671" s="198"/>
      <c r="DDS671" s="198"/>
      <c r="DDT671" s="198"/>
      <c r="DDU671" s="198"/>
      <c r="DDV671" s="198"/>
      <c r="DDW671" s="198"/>
      <c r="DDX671" s="198"/>
      <c r="DDY671" s="198"/>
      <c r="DDZ671" s="198"/>
      <c r="DEA671" s="198"/>
      <c r="DEB671" s="198"/>
      <c r="DEC671" s="198"/>
      <c r="DED671" s="198"/>
      <c r="DEE671" s="198"/>
      <c r="DEF671" s="198"/>
      <c r="DEG671" s="198"/>
      <c r="DEH671" s="198"/>
      <c r="DEI671" s="198"/>
      <c r="DEJ671" s="198"/>
      <c r="DEK671" s="198"/>
      <c r="DEL671" s="198"/>
      <c r="DEM671" s="198"/>
      <c r="DEN671" s="198"/>
      <c r="DEO671" s="198"/>
      <c r="DEP671" s="198"/>
      <c r="DEQ671" s="198"/>
      <c r="DER671" s="198"/>
      <c r="DES671" s="198"/>
      <c r="DET671" s="198"/>
      <c r="DEU671" s="198"/>
      <c r="DEV671" s="198"/>
      <c r="DEW671" s="198"/>
      <c r="DEX671" s="198"/>
      <c r="DEY671" s="198"/>
      <c r="DEZ671" s="198"/>
      <c r="DFA671" s="198"/>
      <c r="DFB671" s="198"/>
      <c r="DFC671" s="198"/>
      <c r="DFD671" s="198"/>
      <c r="DFE671" s="198"/>
      <c r="DFF671" s="198"/>
      <c r="DFG671" s="198"/>
      <c r="DFH671" s="198"/>
      <c r="DFI671" s="198"/>
      <c r="DFJ671" s="198"/>
      <c r="DFK671" s="198"/>
      <c r="DFL671" s="198"/>
      <c r="DFM671" s="198"/>
      <c r="DFN671" s="198"/>
      <c r="DFO671" s="198"/>
      <c r="DFP671" s="198"/>
      <c r="DFQ671" s="198"/>
      <c r="DFR671" s="198"/>
      <c r="DFS671" s="198"/>
      <c r="DFT671" s="198"/>
      <c r="DFU671" s="198"/>
      <c r="DFV671" s="198"/>
      <c r="DFW671" s="198"/>
      <c r="DFX671" s="198"/>
      <c r="DFY671" s="198"/>
      <c r="DFZ671" s="198"/>
      <c r="DGA671" s="198"/>
      <c r="DGB671" s="198"/>
      <c r="DGC671" s="198"/>
      <c r="DGD671" s="198"/>
      <c r="DGE671" s="198"/>
      <c r="DGF671" s="198"/>
      <c r="DGG671" s="198"/>
      <c r="DGH671" s="198"/>
      <c r="DGI671" s="198"/>
      <c r="DGJ671" s="198"/>
      <c r="DGK671" s="198"/>
      <c r="DGL671" s="198"/>
      <c r="DGM671" s="198"/>
      <c r="DGN671" s="198"/>
      <c r="DGO671" s="198"/>
      <c r="DGP671" s="198"/>
      <c r="DGQ671" s="198"/>
      <c r="DGR671" s="198"/>
      <c r="DGS671" s="198"/>
      <c r="DGT671" s="198"/>
      <c r="DGU671" s="198"/>
      <c r="DGV671" s="198"/>
      <c r="DGW671" s="198"/>
      <c r="DGX671" s="198"/>
      <c r="DGY671" s="198"/>
      <c r="DGZ671" s="198"/>
      <c r="DHA671" s="198"/>
      <c r="DHB671" s="198"/>
      <c r="DHC671" s="198"/>
      <c r="DHD671" s="198"/>
      <c r="DHE671" s="198"/>
      <c r="DHF671" s="198"/>
      <c r="DHG671" s="198"/>
      <c r="DHH671" s="198"/>
      <c r="DHI671" s="198"/>
      <c r="DHJ671" s="198"/>
      <c r="DHK671" s="198"/>
      <c r="DHL671" s="198"/>
      <c r="DHM671" s="198"/>
      <c r="DHN671" s="198"/>
      <c r="DHO671" s="198"/>
      <c r="DHP671" s="198"/>
      <c r="DHQ671" s="198"/>
      <c r="DHR671" s="198"/>
      <c r="DHS671" s="198"/>
      <c r="DHT671" s="198"/>
      <c r="DHU671" s="198"/>
      <c r="DHV671" s="198"/>
      <c r="DHW671" s="198"/>
      <c r="DHX671" s="198"/>
      <c r="DHY671" s="198"/>
      <c r="DHZ671" s="198"/>
      <c r="DIA671" s="198"/>
      <c r="DIB671" s="198"/>
      <c r="DIC671" s="198"/>
      <c r="DID671" s="198"/>
      <c r="DIE671" s="198"/>
      <c r="DIF671" s="198"/>
      <c r="DIG671" s="198"/>
      <c r="DIH671" s="198"/>
      <c r="DII671" s="198"/>
      <c r="DIJ671" s="198"/>
      <c r="DIK671" s="198"/>
      <c r="DIL671" s="198"/>
      <c r="DIM671" s="198"/>
      <c r="DIN671" s="198"/>
      <c r="DIO671" s="198"/>
      <c r="DIP671" s="198"/>
      <c r="DIQ671" s="198"/>
      <c r="DIR671" s="198"/>
      <c r="DIS671" s="198"/>
      <c r="DIT671" s="198"/>
      <c r="DIU671" s="198"/>
      <c r="DIV671" s="198"/>
      <c r="DIW671" s="198"/>
      <c r="DIX671" s="198"/>
      <c r="DIY671" s="198"/>
      <c r="DIZ671" s="198"/>
      <c r="DJA671" s="198"/>
      <c r="DJB671" s="198"/>
      <c r="DJC671" s="198"/>
      <c r="DJD671" s="198"/>
      <c r="DJE671" s="198"/>
      <c r="DJF671" s="198"/>
      <c r="DJG671" s="198"/>
      <c r="DJH671" s="198"/>
      <c r="DJI671" s="198"/>
      <c r="DJJ671" s="198"/>
      <c r="DJK671" s="198"/>
      <c r="DJL671" s="198"/>
      <c r="DJM671" s="198"/>
      <c r="DJN671" s="198"/>
      <c r="DJO671" s="198"/>
      <c r="DJP671" s="198"/>
      <c r="DJQ671" s="198"/>
      <c r="DJR671" s="198"/>
      <c r="DJS671" s="198"/>
      <c r="DJT671" s="198"/>
      <c r="DJU671" s="198"/>
      <c r="DJV671" s="198"/>
      <c r="DJW671" s="198"/>
      <c r="DJX671" s="198"/>
      <c r="DJY671" s="198"/>
      <c r="DJZ671" s="198"/>
      <c r="DKA671" s="198"/>
      <c r="DKB671" s="198"/>
      <c r="DKC671" s="198"/>
      <c r="DKD671" s="198"/>
      <c r="DKE671" s="198"/>
      <c r="DKF671" s="198"/>
      <c r="DKG671" s="198"/>
      <c r="DKH671" s="198"/>
      <c r="DKI671" s="198"/>
      <c r="DKJ671" s="198"/>
      <c r="DKK671" s="198"/>
      <c r="DKL671" s="198"/>
      <c r="DKM671" s="198"/>
      <c r="DKN671" s="198"/>
      <c r="DKO671" s="198"/>
      <c r="DKP671" s="198"/>
      <c r="DKQ671" s="198"/>
      <c r="DKR671" s="198"/>
      <c r="DKS671" s="198"/>
      <c r="DKT671" s="198"/>
      <c r="DKU671" s="198"/>
      <c r="DKV671" s="198"/>
      <c r="DKW671" s="198"/>
      <c r="DKX671" s="198"/>
      <c r="DKY671" s="198"/>
      <c r="DKZ671" s="198"/>
      <c r="DLA671" s="198"/>
      <c r="DLB671" s="198"/>
      <c r="DLC671" s="198"/>
      <c r="DLD671" s="198"/>
      <c r="DLE671" s="198"/>
      <c r="DLF671" s="198"/>
      <c r="DLG671" s="198"/>
      <c r="DLH671" s="198"/>
      <c r="DLI671" s="198"/>
      <c r="DLJ671" s="198"/>
      <c r="DLK671" s="198"/>
      <c r="DLL671" s="198"/>
      <c r="DLM671" s="198"/>
      <c r="DLN671" s="198"/>
      <c r="DLO671" s="198"/>
      <c r="DLP671" s="198"/>
      <c r="DLQ671" s="198"/>
      <c r="DLR671" s="198"/>
      <c r="DLS671" s="198"/>
      <c r="DLT671" s="198"/>
      <c r="DLU671" s="198"/>
      <c r="DLV671" s="198"/>
      <c r="DLW671" s="198"/>
      <c r="DLX671" s="198"/>
      <c r="DLY671" s="198"/>
      <c r="DLZ671" s="198"/>
      <c r="DMA671" s="198"/>
      <c r="DMB671" s="198"/>
      <c r="DMC671" s="198"/>
      <c r="DMD671" s="198"/>
      <c r="DME671" s="198"/>
      <c r="DMF671" s="198"/>
      <c r="DMG671" s="198"/>
      <c r="DMH671" s="198"/>
      <c r="DMI671" s="198"/>
      <c r="DMJ671" s="198"/>
      <c r="DMK671" s="198"/>
      <c r="DML671" s="198"/>
      <c r="DMM671" s="198"/>
      <c r="DMN671" s="198"/>
      <c r="DMO671" s="198"/>
      <c r="DMP671" s="198"/>
      <c r="DMQ671" s="198"/>
      <c r="DMR671" s="198"/>
      <c r="DMS671" s="198"/>
      <c r="DMT671" s="198"/>
      <c r="DMU671" s="198"/>
      <c r="DMV671" s="198"/>
      <c r="DMW671" s="198"/>
      <c r="DMX671" s="198"/>
      <c r="DMY671" s="198"/>
      <c r="DMZ671" s="198"/>
      <c r="DNA671" s="198"/>
      <c r="DNB671" s="198"/>
      <c r="DNC671" s="198"/>
      <c r="DND671" s="198"/>
      <c r="DNE671" s="198"/>
      <c r="DNF671" s="198"/>
      <c r="DNG671" s="198"/>
      <c r="DNH671" s="198"/>
      <c r="DNI671" s="198"/>
      <c r="DNJ671" s="198"/>
      <c r="DNK671" s="198"/>
      <c r="DNL671" s="198"/>
      <c r="DNM671" s="198"/>
      <c r="DNN671" s="198"/>
      <c r="DNO671" s="198"/>
      <c r="DNP671" s="198"/>
      <c r="DNQ671" s="198"/>
      <c r="DNR671" s="198"/>
      <c r="DNS671" s="198"/>
      <c r="DNT671" s="198"/>
      <c r="DNU671" s="198"/>
      <c r="DNV671" s="198"/>
      <c r="DNW671" s="198"/>
      <c r="DNX671" s="198"/>
      <c r="DNY671" s="198"/>
      <c r="DNZ671" s="198"/>
      <c r="DOA671" s="198"/>
      <c r="DOB671" s="198"/>
      <c r="DOC671" s="198"/>
      <c r="DOD671" s="198"/>
      <c r="DOE671" s="198"/>
      <c r="DOF671" s="198"/>
      <c r="DOG671" s="198"/>
      <c r="DOH671" s="198"/>
      <c r="DOI671" s="198"/>
      <c r="DOJ671" s="198"/>
      <c r="DOK671" s="198"/>
      <c r="DOL671" s="198"/>
      <c r="DOM671" s="198"/>
      <c r="DON671" s="198"/>
      <c r="DOO671" s="198"/>
      <c r="DOP671" s="198"/>
      <c r="DOQ671" s="198"/>
      <c r="DOR671" s="198"/>
      <c r="DOS671" s="198"/>
      <c r="DOT671" s="198"/>
      <c r="DOU671" s="198"/>
      <c r="DOV671" s="198"/>
      <c r="DOW671" s="198"/>
      <c r="DOX671" s="198"/>
      <c r="DOY671" s="198"/>
      <c r="DOZ671" s="198"/>
      <c r="DPA671" s="198"/>
      <c r="DPB671" s="198"/>
      <c r="DPC671" s="198"/>
      <c r="DPD671" s="198"/>
      <c r="DPE671" s="198"/>
      <c r="DPF671" s="198"/>
      <c r="DPG671" s="198"/>
      <c r="DPH671" s="198"/>
      <c r="DPI671" s="198"/>
      <c r="DPJ671" s="198"/>
      <c r="DPK671" s="198"/>
      <c r="DPL671" s="198"/>
      <c r="DPM671" s="198"/>
      <c r="DPN671" s="198"/>
      <c r="DPO671" s="198"/>
      <c r="DPP671" s="198"/>
      <c r="DPQ671" s="198"/>
      <c r="DPR671" s="198"/>
      <c r="DPS671" s="198"/>
      <c r="DPT671" s="198"/>
      <c r="DPU671" s="198"/>
      <c r="DPV671" s="198"/>
      <c r="DPW671" s="198"/>
      <c r="DPX671" s="198"/>
      <c r="DPY671" s="198"/>
      <c r="DPZ671" s="198"/>
      <c r="DQA671" s="198"/>
      <c r="DQB671" s="198"/>
      <c r="DQC671" s="198"/>
      <c r="DQD671" s="198"/>
      <c r="DQE671" s="198"/>
      <c r="DQF671" s="198"/>
      <c r="DQG671" s="198"/>
      <c r="DQH671" s="198"/>
      <c r="DQI671" s="198"/>
      <c r="DQJ671" s="198"/>
      <c r="DQK671" s="198"/>
      <c r="DQL671" s="198"/>
      <c r="DQM671" s="198"/>
      <c r="DQN671" s="198"/>
      <c r="DQO671" s="198"/>
      <c r="DQP671" s="198"/>
      <c r="DQQ671" s="198"/>
      <c r="DQR671" s="198"/>
      <c r="DQS671" s="198"/>
      <c r="DQT671" s="198"/>
      <c r="DQU671" s="198"/>
      <c r="DQV671" s="198"/>
      <c r="DQW671" s="198"/>
      <c r="DQX671" s="198"/>
      <c r="DQY671" s="198"/>
      <c r="DQZ671" s="198"/>
      <c r="DRA671" s="198"/>
      <c r="DRB671" s="198"/>
      <c r="DRC671" s="198"/>
      <c r="DRD671" s="198"/>
      <c r="DRE671" s="198"/>
      <c r="DRF671" s="198"/>
      <c r="DRG671" s="198"/>
      <c r="DRH671" s="198"/>
      <c r="DRI671" s="198"/>
      <c r="DRJ671" s="198"/>
      <c r="DRK671" s="198"/>
      <c r="DRL671" s="198"/>
      <c r="DRM671" s="198"/>
      <c r="DRN671" s="198"/>
      <c r="DRO671" s="198"/>
      <c r="DRP671" s="198"/>
      <c r="DRQ671" s="198"/>
      <c r="DRR671" s="198"/>
      <c r="DRS671" s="198"/>
      <c r="DRT671" s="198"/>
      <c r="DRU671" s="198"/>
      <c r="DRV671" s="198"/>
      <c r="DRW671" s="198"/>
      <c r="DRX671" s="198"/>
      <c r="DRY671" s="198"/>
      <c r="DRZ671" s="198"/>
      <c r="DSA671" s="198"/>
      <c r="DSB671" s="198"/>
      <c r="DSC671" s="198"/>
      <c r="DSD671" s="198"/>
      <c r="DSE671" s="198"/>
      <c r="DSF671" s="198"/>
      <c r="DSG671" s="198"/>
      <c r="DSH671" s="198"/>
      <c r="DSI671" s="198"/>
      <c r="DSJ671" s="198"/>
      <c r="DSK671" s="198"/>
      <c r="DSL671" s="198"/>
      <c r="DSM671" s="198"/>
      <c r="DSN671" s="198"/>
      <c r="DSO671" s="198"/>
      <c r="DSP671" s="198"/>
      <c r="DSQ671" s="198"/>
      <c r="DSR671" s="198"/>
      <c r="DSS671" s="198"/>
      <c r="DST671" s="198"/>
      <c r="DSU671" s="198"/>
      <c r="DSV671" s="198"/>
      <c r="DSW671" s="198"/>
      <c r="DSX671" s="198"/>
      <c r="DSY671" s="198"/>
      <c r="DSZ671" s="198"/>
      <c r="DTA671" s="198"/>
      <c r="DTB671" s="198"/>
      <c r="DTC671" s="198"/>
      <c r="DTD671" s="198"/>
      <c r="DTE671" s="198"/>
      <c r="DTF671" s="198"/>
      <c r="DTG671" s="198"/>
      <c r="DTH671" s="198"/>
      <c r="DTI671" s="198"/>
      <c r="DTJ671" s="198"/>
      <c r="DTK671" s="198"/>
      <c r="DTL671" s="198"/>
      <c r="DTM671" s="198"/>
      <c r="DTN671" s="198"/>
      <c r="DTO671" s="198"/>
      <c r="DTP671" s="198"/>
      <c r="DTQ671" s="198"/>
      <c r="DTR671" s="198"/>
      <c r="DTS671" s="198"/>
      <c r="DTT671" s="198"/>
      <c r="DTU671" s="198"/>
      <c r="DTV671" s="198"/>
      <c r="DTW671" s="198"/>
      <c r="DTX671" s="198"/>
      <c r="DTY671" s="198"/>
      <c r="DTZ671" s="198"/>
      <c r="DUA671" s="198"/>
      <c r="DUB671" s="198"/>
      <c r="DUC671" s="198"/>
      <c r="DUD671" s="198"/>
      <c r="DUE671" s="198"/>
      <c r="DUF671" s="198"/>
      <c r="DUG671" s="198"/>
      <c r="DUH671" s="198"/>
      <c r="DUI671" s="198"/>
      <c r="DUJ671" s="198"/>
      <c r="DUK671" s="198"/>
      <c r="DUL671" s="198"/>
      <c r="DUM671" s="198"/>
      <c r="DUN671" s="198"/>
      <c r="DUO671" s="198"/>
      <c r="DUP671" s="198"/>
      <c r="DUQ671" s="198"/>
      <c r="DUR671" s="198"/>
      <c r="DUS671" s="198"/>
      <c r="DUT671" s="198"/>
      <c r="DUU671" s="198"/>
      <c r="DUV671" s="198"/>
      <c r="DUW671" s="198"/>
      <c r="DUX671" s="198"/>
      <c r="DUY671" s="198"/>
      <c r="DUZ671" s="198"/>
      <c r="DVA671" s="198"/>
      <c r="DVB671" s="198"/>
      <c r="DVC671" s="198"/>
      <c r="DVD671" s="198"/>
      <c r="DVE671" s="198"/>
      <c r="DVF671" s="198"/>
      <c r="DVG671" s="198"/>
      <c r="DVH671" s="198"/>
      <c r="DVI671" s="198"/>
      <c r="DVJ671" s="198"/>
      <c r="DVK671" s="198"/>
      <c r="DVL671" s="198"/>
      <c r="DVM671" s="198"/>
      <c r="DVN671" s="198"/>
      <c r="DVO671" s="198"/>
      <c r="DVP671" s="198"/>
      <c r="DVQ671" s="198"/>
      <c r="DVR671" s="198"/>
      <c r="DVS671" s="198"/>
      <c r="DVT671" s="198"/>
      <c r="DVU671" s="198"/>
      <c r="DVV671" s="198"/>
      <c r="DVW671" s="198"/>
      <c r="DVX671" s="198"/>
      <c r="DVY671" s="198"/>
      <c r="DVZ671" s="198"/>
      <c r="DWA671" s="198"/>
      <c r="DWB671" s="198"/>
      <c r="DWC671" s="198"/>
      <c r="DWD671" s="198"/>
      <c r="DWE671" s="198"/>
      <c r="DWF671" s="198"/>
      <c r="DWG671" s="198"/>
      <c r="DWH671" s="198"/>
      <c r="DWI671" s="198"/>
      <c r="DWJ671" s="198"/>
      <c r="DWK671" s="198"/>
      <c r="DWL671" s="198"/>
      <c r="DWM671" s="198"/>
      <c r="DWN671" s="198"/>
      <c r="DWO671" s="198"/>
      <c r="DWP671" s="198"/>
      <c r="DWQ671" s="198"/>
      <c r="DWR671" s="198"/>
      <c r="DWS671" s="198"/>
      <c r="DWT671" s="198"/>
      <c r="DWU671" s="198"/>
      <c r="DWV671" s="198"/>
      <c r="DWW671" s="198"/>
      <c r="DWX671" s="198"/>
      <c r="DWY671" s="198"/>
      <c r="DWZ671" s="198"/>
      <c r="DXA671" s="198"/>
      <c r="DXB671" s="198"/>
      <c r="DXC671" s="198"/>
      <c r="DXD671" s="198"/>
      <c r="DXE671" s="198"/>
      <c r="DXF671" s="198"/>
      <c r="DXG671" s="198"/>
      <c r="DXH671" s="198"/>
      <c r="DXI671" s="198"/>
      <c r="DXJ671" s="198"/>
      <c r="DXK671" s="198"/>
      <c r="DXL671" s="198"/>
      <c r="DXM671" s="198"/>
      <c r="DXN671" s="198"/>
      <c r="DXO671" s="198"/>
      <c r="DXP671" s="198"/>
      <c r="DXQ671" s="198"/>
      <c r="DXR671" s="198"/>
      <c r="DXS671" s="198"/>
      <c r="DXT671" s="198"/>
      <c r="DXU671" s="198"/>
      <c r="DXV671" s="198"/>
      <c r="DXW671" s="198"/>
      <c r="DXX671" s="198"/>
      <c r="DXY671" s="198"/>
      <c r="DXZ671" s="198"/>
      <c r="DYA671" s="198"/>
      <c r="DYB671" s="198"/>
      <c r="DYC671" s="198"/>
      <c r="DYD671" s="198"/>
      <c r="DYE671" s="198"/>
      <c r="DYF671" s="198"/>
      <c r="DYG671" s="198"/>
      <c r="DYH671" s="198"/>
      <c r="DYI671" s="198"/>
      <c r="DYJ671" s="198"/>
      <c r="DYK671" s="198"/>
      <c r="DYL671" s="198"/>
      <c r="DYM671" s="198"/>
      <c r="DYN671" s="198"/>
      <c r="DYO671" s="198"/>
      <c r="DYP671" s="198"/>
      <c r="DYQ671" s="198"/>
      <c r="DYR671" s="198"/>
      <c r="DYS671" s="198"/>
      <c r="DYT671" s="198"/>
      <c r="DYU671" s="198"/>
      <c r="DYV671" s="198"/>
      <c r="DYW671" s="198"/>
      <c r="DYX671" s="198"/>
      <c r="DYY671" s="198"/>
      <c r="DYZ671" s="198"/>
      <c r="DZA671" s="198"/>
      <c r="DZB671" s="198"/>
      <c r="DZC671" s="198"/>
      <c r="DZD671" s="198"/>
      <c r="DZE671" s="198"/>
      <c r="DZF671" s="198"/>
      <c r="DZG671" s="198"/>
      <c r="DZH671" s="198"/>
      <c r="DZI671" s="198"/>
      <c r="DZJ671" s="198"/>
      <c r="DZK671" s="198"/>
      <c r="DZL671" s="198"/>
      <c r="DZM671" s="198"/>
      <c r="DZN671" s="198"/>
      <c r="DZO671" s="198"/>
      <c r="DZP671" s="198"/>
      <c r="DZQ671" s="198"/>
      <c r="DZR671" s="198"/>
      <c r="DZS671" s="198"/>
      <c r="DZT671" s="198"/>
      <c r="DZU671" s="198"/>
      <c r="DZV671" s="198"/>
      <c r="DZW671" s="198"/>
      <c r="DZX671" s="198"/>
      <c r="DZY671" s="198"/>
      <c r="DZZ671" s="198"/>
      <c r="EAA671" s="198"/>
      <c r="EAB671" s="198"/>
      <c r="EAC671" s="198"/>
      <c r="EAD671" s="198"/>
      <c r="EAE671" s="198"/>
      <c r="EAF671" s="198"/>
      <c r="EAG671" s="198"/>
      <c r="EAH671" s="198"/>
      <c r="EAI671" s="198"/>
      <c r="EAJ671" s="198"/>
      <c r="EAK671" s="198"/>
      <c r="EAL671" s="198"/>
      <c r="EAM671" s="198"/>
      <c r="EAN671" s="198"/>
      <c r="EAO671" s="198"/>
      <c r="EAP671" s="198"/>
      <c r="EAQ671" s="198"/>
      <c r="EAR671" s="198"/>
      <c r="EAS671" s="198"/>
      <c r="EAT671" s="198"/>
      <c r="EAU671" s="198"/>
      <c r="EAV671" s="198"/>
      <c r="EAW671" s="198"/>
      <c r="EAX671" s="198"/>
      <c r="EAY671" s="198"/>
      <c r="EAZ671" s="198"/>
      <c r="EBA671" s="198"/>
      <c r="EBB671" s="198"/>
      <c r="EBC671" s="198"/>
      <c r="EBD671" s="198"/>
      <c r="EBE671" s="198"/>
      <c r="EBF671" s="198"/>
      <c r="EBG671" s="198"/>
      <c r="EBH671" s="198"/>
      <c r="EBI671" s="198"/>
      <c r="EBJ671" s="198"/>
      <c r="EBK671" s="198"/>
      <c r="EBL671" s="198"/>
      <c r="EBM671" s="198"/>
      <c r="EBN671" s="198"/>
      <c r="EBO671" s="198"/>
      <c r="EBP671" s="198"/>
      <c r="EBQ671" s="198"/>
      <c r="EBR671" s="198"/>
      <c r="EBS671" s="198"/>
      <c r="EBT671" s="198"/>
      <c r="EBU671" s="198"/>
      <c r="EBV671" s="198"/>
      <c r="EBW671" s="198"/>
      <c r="EBX671" s="198"/>
      <c r="EBY671" s="198"/>
      <c r="EBZ671" s="198"/>
      <c r="ECA671" s="198"/>
      <c r="ECB671" s="198"/>
      <c r="ECC671" s="198"/>
      <c r="ECD671" s="198"/>
      <c r="ECE671" s="198"/>
      <c r="ECF671" s="198"/>
      <c r="ECG671" s="198"/>
      <c r="ECH671" s="198"/>
      <c r="ECI671" s="198"/>
      <c r="ECJ671" s="198"/>
      <c r="ECK671" s="198"/>
      <c r="ECL671" s="198"/>
      <c r="ECM671" s="198"/>
      <c r="ECN671" s="198"/>
      <c r="ECO671" s="198"/>
      <c r="ECP671" s="198"/>
      <c r="ECQ671" s="198"/>
      <c r="ECR671" s="198"/>
      <c r="ECS671" s="198"/>
      <c r="ECT671" s="198"/>
      <c r="ECU671" s="198"/>
      <c r="ECV671" s="198"/>
      <c r="ECW671" s="198"/>
      <c r="ECX671" s="198"/>
      <c r="ECY671" s="198"/>
      <c r="ECZ671" s="198"/>
      <c r="EDA671" s="198"/>
      <c r="EDB671" s="198"/>
      <c r="EDC671" s="198"/>
      <c r="EDD671" s="198"/>
      <c r="EDE671" s="198"/>
      <c r="EDF671" s="198"/>
      <c r="EDG671" s="198"/>
      <c r="EDH671" s="198"/>
      <c r="EDI671" s="198"/>
      <c r="EDJ671" s="198"/>
      <c r="EDK671" s="198"/>
      <c r="EDL671" s="198"/>
      <c r="EDM671" s="198"/>
      <c r="EDN671" s="198"/>
      <c r="EDO671" s="198"/>
      <c r="EDP671" s="198"/>
      <c r="EDQ671" s="198"/>
      <c r="EDR671" s="198"/>
      <c r="EDS671" s="198"/>
      <c r="EDT671" s="198"/>
      <c r="EDU671" s="198"/>
      <c r="EDV671" s="198"/>
      <c r="EDW671" s="198"/>
      <c r="EDX671" s="198"/>
      <c r="EDY671" s="198"/>
      <c r="EDZ671" s="198"/>
      <c r="EEA671" s="198"/>
      <c r="EEB671" s="198"/>
      <c r="EEC671" s="198"/>
      <c r="EED671" s="198"/>
      <c r="EEE671" s="198"/>
      <c r="EEF671" s="198"/>
      <c r="EEG671" s="198"/>
      <c r="EEH671" s="198"/>
      <c r="EEI671" s="198"/>
      <c r="EEJ671" s="198"/>
      <c r="EEK671" s="198"/>
      <c r="EEL671" s="198"/>
      <c r="EEM671" s="198"/>
      <c r="EEN671" s="198"/>
      <c r="EEO671" s="198"/>
      <c r="EEP671" s="198"/>
      <c r="EEQ671" s="198"/>
      <c r="EER671" s="198"/>
      <c r="EES671" s="198"/>
      <c r="EET671" s="198"/>
      <c r="EEU671" s="198"/>
      <c r="EEV671" s="198"/>
      <c r="EEW671" s="198"/>
      <c r="EEX671" s="198"/>
      <c r="EEY671" s="198"/>
      <c r="EEZ671" s="198"/>
      <c r="EFA671" s="198"/>
      <c r="EFB671" s="198"/>
      <c r="EFC671" s="198"/>
      <c r="EFD671" s="198"/>
      <c r="EFE671" s="198"/>
      <c r="EFF671" s="198"/>
      <c r="EFG671" s="198"/>
      <c r="EFH671" s="198"/>
      <c r="EFI671" s="198"/>
      <c r="EFJ671" s="198"/>
      <c r="EFK671" s="198"/>
      <c r="EFL671" s="198"/>
      <c r="EFM671" s="198"/>
      <c r="EFN671" s="198"/>
      <c r="EFO671" s="198"/>
      <c r="EFP671" s="198"/>
      <c r="EFQ671" s="198"/>
      <c r="EFR671" s="198"/>
      <c r="EFS671" s="198"/>
      <c r="EFT671" s="198"/>
      <c r="EFU671" s="198"/>
      <c r="EFV671" s="198"/>
      <c r="EFW671" s="198"/>
      <c r="EFX671" s="198"/>
      <c r="EFY671" s="198"/>
      <c r="EFZ671" s="198"/>
      <c r="EGA671" s="198"/>
      <c r="EGB671" s="198"/>
      <c r="EGC671" s="198"/>
      <c r="EGD671" s="198"/>
      <c r="EGE671" s="198"/>
      <c r="EGF671" s="198"/>
      <c r="EGG671" s="198"/>
      <c r="EGH671" s="198"/>
      <c r="EGI671" s="198"/>
      <c r="EGJ671" s="198"/>
      <c r="EGK671" s="198"/>
      <c r="EGL671" s="198"/>
      <c r="EGM671" s="198"/>
      <c r="EGN671" s="198"/>
      <c r="EGO671" s="198"/>
      <c r="EGP671" s="198"/>
      <c r="EGQ671" s="198"/>
      <c r="EGR671" s="198"/>
      <c r="EGS671" s="198"/>
      <c r="EGT671" s="198"/>
      <c r="EGU671" s="198"/>
      <c r="EGV671" s="198"/>
      <c r="EGW671" s="198"/>
      <c r="EGX671" s="198"/>
      <c r="EGY671" s="198"/>
      <c r="EGZ671" s="198"/>
      <c r="EHA671" s="198"/>
      <c r="EHB671" s="198"/>
      <c r="EHC671" s="198"/>
      <c r="EHD671" s="198"/>
      <c r="EHE671" s="198"/>
      <c r="EHF671" s="198"/>
      <c r="EHG671" s="198"/>
      <c r="EHH671" s="198"/>
      <c r="EHI671" s="198"/>
      <c r="EHJ671" s="198"/>
      <c r="EHK671" s="198"/>
      <c r="EHL671" s="198"/>
      <c r="EHM671" s="198"/>
      <c r="EHN671" s="198"/>
      <c r="EHO671" s="198"/>
      <c r="EHP671" s="198"/>
      <c r="EHQ671" s="198"/>
      <c r="EHR671" s="198"/>
      <c r="EHS671" s="198"/>
      <c r="EHT671" s="198"/>
      <c r="EHU671" s="198"/>
      <c r="EHV671" s="198"/>
      <c r="EHW671" s="198"/>
      <c r="EHX671" s="198"/>
      <c r="EHY671" s="198"/>
      <c r="EHZ671" s="198"/>
      <c r="EIA671" s="198"/>
      <c r="EIB671" s="198"/>
      <c r="EIC671" s="198"/>
      <c r="EID671" s="198"/>
      <c r="EIE671" s="198"/>
      <c r="EIF671" s="198"/>
      <c r="EIG671" s="198"/>
      <c r="EIH671" s="198"/>
      <c r="EII671" s="198"/>
      <c r="EIJ671" s="198"/>
      <c r="EIK671" s="198"/>
      <c r="EIL671" s="198"/>
      <c r="EIM671" s="198"/>
      <c r="EIN671" s="198"/>
      <c r="EIO671" s="198"/>
      <c r="EIP671" s="198"/>
      <c r="EIQ671" s="198"/>
      <c r="EIR671" s="198"/>
      <c r="EIS671" s="198"/>
      <c r="EIT671" s="198"/>
      <c r="EIU671" s="198"/>
      <c r="EIV671" s="198"/>
      <c r="EIW671" s="198"/>
      <c r="EIX671" s="198"/>
      <c r="EIY671" s="198"/>
      <c r="EIZ671" s="198"/>
      <c r="EJA671" s="198"/>
      <c r="EJB671" s="198"/>
      <c r="EJC671" s="198"/>
      <c r="EJD671" s="198"/>
      <c r="EJE671" s="198"/>
      <c r="EJF671" s="198"/>
      <c r="EJG671" s="198"/>
      <c r="EJH671" s="198"/>
      <c r="EJI671" s="198"/>
      <c r="EJJ671" s="198"/>
      <c r="EJK671" s="198"/>
      <c r="EJL671" s="198"/>
      <c r="EJM671" s="198"/>
      <c r="EJN671" s="198"/>
      <c r="EJO671" s="198"/>
      <c r="EJP671" s="198"/>
      <c r="EJQ671" s="198"/>
      <c r="EJR671" s="198"/>
      <c r="EJS671" s="198"/>
      <c r="EJT671" s="198"/>
      <c r="EJU671" s="198"/>
      <c r="EJV671" s="198"/>
      <c r="EJW671" s="198"/>
      <c r="EJX671" s="198"/>
      <c r="EJY671" s="198"/>
      <c r="EJZ671" s="198"/>
      <c r="EKA671" s="198"/>
      <c r="EKB671" s="198"/>
      <c r="EKC671" s="198"/>
      <c r="EKD671" s="198"/>
      <c r="EKE671" s="198"/>
      <c r="EKF671" s="198"/>
      <c r="EKG671" s="198"/>
      <c r="EKH671" s="198"/>
      <c r="EKI671" s="198"/>
      <c r="EKJ671" s="198"/>
      <c r="EKK671" s="198"/>
      <c r="EKL671" s="198"/>
      <c r="EKM671" s="198"/>
      <c r="EKN671" s="198"/>
      <c r="EKO671" s="198"/>
      <c r="EKP671" s="198"/>
      <c r="EKQ671" s="198"/>
      <c r="EKR671" s="198"/>
      <c r="EKS671" s="198"/>
      <c r="EKT671" s="198"/>
      <c r="EKU671" s="198"/>
      <c r="EKV671" s="198"/>
      <c r="EKW671" s="198"/>
      <c r="EKX671" s="198"/>
      <c r="EKY671" s="198"/>
      <c r="EKZ671" s="198"/>
      <c r="ELA671" s="198"/>
      <c r="ELB671" s="198"/>
      <c r="ELC671" s="198"/>
      <c r="ELD671" s="198"/>
      <c r="ELE671" s="198"/>
      <c r="ELF671" s="198"/>
      <c r="ELG671" s="198"/>
      <c r="ELH671" s="198"/>
      <c r="ELI671" s="198"/>
      <c r="ELJ671" s="198"/>
      <c r="ELK671" s="198"/>
      <c r="ELL671" s="198"/>
      <c r="ELM671" s="198"/>
      <c r="ELN671" s="198"/>
      <c r="ELO671" s="198"/>
      <c r="ELP671" s="198"/>
      <c r="ELQ671" s="198"/>
      <c r="ELR671" s="198"/>
      <c r="ELS671" s="198"/>
      <c r="ELT671" s="198"/>
      <c r="ELU671" s="198"/>
      <c r="ELV671" s="198"/>
      <c r="ELW671" s="198"/>
      <c r="ELX671" s="198"/>
      <c r="ELY671" s="198"/>
      <c r="ELZ671" s="198"/>
      <c r="EMA671" s="198"/>
      <c r="EMB671" s="198"/>
      <c r="EMC671" s="198"/>
      <c r="EMD671" s="198"/>
      <c r="EME671" s="198"/>
      <c r="EMF671" s="198"/>
      <c r="EMG671" s="198"/>
      <c r="EMH671" s="198"/>
      <c r="EMI671" s="198"/>
      <c r="EMJ671" s="198"/>
      <c r="EMK671" s="198"/>
      <c r="EML671" s="198"/>
      <c r="EMM671" s="198"/>
      <c r="EMN671" s="198"/>
      <c r="EMO671" s="198"/>
      <c r="EMP671" s="198"/>
      <c r="EMQ671" s="198"/>
      <c r="EMR671" s="198"/>
      <c r="EMS671" s="198"/>
      <c r="EMT671" s="198"/>
      <c r="EMU671" s="198"/>
      <c r="EMV671" s="198"/>
      <c r="EMW671" s="198"/>
      <c r="EMX671" s="198"/>
      <c r="EMY671" s="198"/>
      <c r="EMZ671" s="198"/>
      <c r="ENA671" s="198"/>
      <c r="ENB671" s="198"/>
      <c r="ENC671" s="198"/>
      <c r="END671" s="198"/>
      <c r="ENE671" s="198"/>
      <c r="ENF671" s="198"/>
      <c r="ENG671" s="198"/>
      <c r="ENH671" s="198"/>
      <c r="ENI671" s="198"/>
      <c r="ENJ671" s="198"/>
      <c r="ENK671" s="198"/>
      <c r="ENL671" s="198"/>
      <c r="ENM671" s="198"/>
      <c r="ENN671" s="198"/>
      <c r="ENO671" s="198"/>
      <c r="ENP671" s="198"/>
      <c r="ENQ671" s="198"/>
      <c r="ENR671" s="198"/>
      <c r="ENS671" s="198"/>
      <c r="ENT671" s="198"/>
      <c r="ENU671" s="198"/>
      <c r="ENV671" s="198"/>
      <c r="ENW671" s="198"/>
      <c r="ENX671" s="198"/>
      <c r="ENY671" s="198"/>
      <c r="ENZ671" s="198"/>
      <c r="EOA671" s="198"/>
      <c r="EOB671" s="198"/>
      <c r="EOC671" s="198"/>
      <c r="EOD671" s="198"/>
      <c r="EOE671" s="198"/>
      <c r="EOF671" s="198"/>
      <c r="EOG671" s="198"/>
      <c r="EOH671" s="198"/>
      <c r="EOI671" s="198"/>
      <c r="EOJ671" s="198"/>
      <c r="EOK671" s="198"/>
      <c r="EOL671" s="198"/>
      <c r="EOM671" s="198"/>
      <c r="EON671" s="198"/>
      <c r="EOO671" s="198"/>
      <c r="EOP671" s="198"/>
      <c r="EOQ671" s="198"/>
      <c r="EOR671" s="198"/>
      <c r="EOS671" s="198"/>
      <c r="EOT671" s="198"/>
      <c r="EOU671" s="198"/>
      <c r="EOV671" s="198"/>
      <c r="EOW671" s="198"/>
      <c r="EOX671" s="198"/>
      <c r="EOY671" s="198"/>
      <c r="EOZ671" s="198"/>
      <c r="EPA671" s="198"/>
      <c r="EPB671" s="198"/>
      <c r="EPC671" s="198"/>
      <c r="EPD671" s="198"/>
      <c r="EPE671" s="198"/>
      <c r="EPF671" s="198"/>
      <c r="EPG671" s="198"/>
      <c r="EPH671" s="198"/>
      <c r="EPI671" s="198"/>
      <c r="EPJ671" s="198"/>
      <c r="EPK671" s="198"/>
      <c r="EPL671" s="198"/>
      <c r="EPM671" s="198"/>
      <c r="EPN671" s="198"/>
      <c r="EPO671" s="198"/>
      <c r="EPP671" s="198"/>
      <c r="EPQ671" s="198"/>
      <c r="EPR671" s="198"/>
      <c r="EPS671" s="198"/>
      <c r="EPT671" s="198"/>
      <c r="EPU671" s="198"/>
      <c r="EPV671" s="198"/>
      <c r="EPW671" s="198"/>
      <c r="EPX671" s="198"/>
      <c r="EPY671" s="198"/>
      <c r="EPZ671" s="198"/>
      <c r="EQA671" s="198"/>
      <c r="EQB671" s="198"/>
      <c r="EQC671" s="198"/>
      <c r="EQD671" s="198"/>
      <c r="EQE671" s="198"/>
      <c r="EQF671" s="198"/>
      <c r="EQG671" s="198"/>
      <c r="EQH671" s="198"/>
      <c r="EQI671" s="198"/>
      <c r="EQJ671" s="198"/>
      <c r="EQK671" s="198"/>
      <c r="EQL671" s="198"/>
      <c r="EQM671" s="198"/>
      <c r="EQN671" s="198"/>
      <c r="EQO671" s="198"/>
      <c r="EQP671" s="198"/>
      <c r="EQQ671" s="198"/>
      <c r="EQR671" s="198"/>
      <c r="EQS671" s="198"/>
      <c r="EQT671" s="198"/>
      <c r="EQU671" s="198"/>
      <c r="EQV671" s="198"/>
      <c r="EQW671" s="198"/>
      <c r="EQX671" s="198"/>
      <c r="EQY671" s="198"/>
      <c r="EQZ671" s="198"/>
      <c r="ERA671" s="198"/>
      <c r="ERB671" s="198"/>
      <c r="ERC671" s="198"/>
      <c r="ERD671" s="198"/>
      <c r="ERE671" s="198"/>
      <c r="ERF671" s="198"/>
      <c r="ERG671" s="198"/>
      <c r="ERH671" s="198"/>
      <c r="ERI671" s="198"/>
      <c r="ERJ671" s="198"/>
      <c r="ERK671" s="198"/>
      <c r="ERL671" s="198"/>
      <c r="ERM671" s="198"/>
      <c r="ERN671" s="198"/>
      <c r="ERO671" s="198"/>
      <c r="ERP671" s="198"/>
      <c r="ERQ671" s="198"/>
      <c r="ERR671" s="198"/>
      <c r="ERS671" s="198"/>
      <c r="ERT671" s="198"/>
      <c r="ERU671" s="198"/>
      <c r="ERV671" s="198"/>
      <c r="ERW671" s="198"/>
      <c r="ERX671" s="198"/>
      <c r="ERY671" s="198"/>
      <c r="ERZ671" s="198"/>
      <c r="ESA671" s="198"/>
      <c r="ESB671" s="198"/>
      <c r="ESC671" s="198"/>
      <c r="ESD671" s="198"/>
      <c r="ESE671" s="198"/>
      <c r="ESF671" s="198"/>
      <c r="ESG671" s="198"/>
      <c r="ESH671" s="198"/>
      <c r="ESI671" s="198"/>
      <c r="ESJ671" s="198"/>
      <c r="ESK671" s="198"/>
      <c r="ESL671" s="198"/>
      <c r="ESM671" s="198"/>
      <c r="ESN671" s="198"/>
      <c r="ESO671" s="198"/>
      <c r="ESP671" s="198"/>
      <c r="ESQ671" s="198"/>
      <c r="ESR671" s="198"/>
      <c r="ESS671" s="198"/>
      <c r="EST671" s="198"/>
      <c r="ESU671" s="198"/>
      <c r="ESV671" s="198"/>
      <c r="ESW671" s="198"/>
      <c r="ESX671" s="198"/>
      <c r="ESY671" s="198"/>
      <c r="ESZ671" s="198"/>
      <c r="ETA671" s="198"/>
      <c r="ETB671" s="198"/>
      <c r="ETC671" s="198"/>
      <c r="ETD671" s="198"/>
      <c r="ETE671" s="198"/>
      <c r="ETF671" s="198"/>
      <c r="ETG671" s="198"/>
      <c r="ETH671" s="198"/>
      <c r="ETI671" s="198"/>
      <c r="ETJ671" s="198"/>
      <c r="ETK671" s="198"/>
      <c r="ETL671" s="198"/>
      <c r="ETM671" s="198"/>
      <c r="ETN671" s="198"/>
      <c r="ETO671" s="198"/>
      <c r="ETP671" s="198"/>
      <c r="ETQ671" s="198"/>
      <c r="ETR671" s="198"/>
      <c r="ETS671" s="198"/>
      <c r="ETT671" s="198"/>
      <c r="ETU671" s="198"/>
      <c r="ETV671" s="198"/>
      <c r="ETW671" s="198"/>
      <c r="ETX671" s="198"/>
      <c r="ETY671" s="198"/>
      <c r="ETZ671" s="198"/>
      <c r="EUA671" s="198"/>
      <c r="EUB671" s="198"/>
      <c r="EUC671" s="198"/>
      <c r="EUD671" s="198"/>
      <c r="EUE671" s="198"/>
      <c r="EUF671" s="198"/>
      <c r="EUG671" s="198"/>
      <c r="EUH671" s="198"/>
      <c r="EUI671" s="198"/>
      <c r="EUJ671" s="198"/>
      <c r="EUK671" s="198"/>
      <c r="EUL671" s="198"/>
      <c r="EUM671" s="198"/>
      <c r="EUN671" s="198"/>
      <c r="EUO671" s="198"/>
      <c r="EUP671" s="198"/>
      <c r="EUQ671" s="198"/>
      <c r="EUR671" s="198"/>
      <c r="EUS671" s="198"/>
      <c r="EUT671" s="198"/>
      <c r="EUU671" s="198"/>
      <c r="EUV671" s="198"/>
      <c r="EUW671" s="198"/>
      <c r="EUX671" s="198"/>
      <c r="EUY671" s="198"/>
      <c r="EUZ671" s="198"/>
      <c r="EVA671" s="198"/>
      <c r="EVB671" s="198"/>
      <c r="EVC671" s="198"/>
      <c r="EVD671" s="198"/>
      <c r="EVE671" s="198"/>
      <c r="EVF671" s="198"/>
      <c r="EVG671" s="198"/>
      <c r="EVH671" s="198"/>
      <c r="EVI671" s="198"/>
      <c r="EVJ671" s="198"/>
      <c r="EVK671" s="198"/>
      <c r="EVL671" s="198"/>
      <c r="EVM671" s="198"/>
      <c r="EVN671" s="198"/>
      <c r="EVO671" s="198"/>
      <c r="EVP671" s="198"/>
      <c r="EVQ671" s="198"/>
      <c r="EVR671" s="198"/>
      <c r="EVS671" s="198"/>
      <c r="EVT671" s="198"/>
      <c r="EVU671" s="198"/>
      <c r="EVV671" s="198"/>
      <c r="EVW671" s="198"/>
      <c r="EVX671" s="198"/>
      <c r="EVY671" s="198"/>
      <c r="EVZ671" s="198"/>
      <c r="EWA671" s="198"/>
      <c r="EWB671" s="198"/>
      <c r="EWC671" s="198"/>
      <c r="EWD671" s="198"/>
      <c r="EWE671" s="198"/>
      <c r="EWF671" s="198"/>
      <c r="EWG671" s="198"/>
      <c r="EWH671" s="198"/>
      <c r="EWI671" s="198"/>
      <c r="EWJ671" s="198"/>
      <c r="EWK671" s="198"/>
      <c r="EWL671" s="198"/>
      <c r="EWM671" s="198"/>
      <c r="EWN671" s="198"/>
      <c r="EWO671" s="198"/>
      <c r="EWP671" s="198"/>
      <c r="EWQ671" s="198"/>
      <c r="EWR671" s="198"/>
      <c r="EWS671" s="198"/>
      <c r="EWT671" s="198"/>
      <c r="EWU671" s="198"/>
      <c r="EWV671" s="198"/>
      <c r="EWW671" s="198"/>
      <c r="EWX671" s="198"/>
      <c r="EWY671" s="198"/>
      <c r="EWZ671" s="198"/>
      <c r="EXA671" s="198"/>
      <c r="EXB671" s="198"/>
      <c r="EXC671" s="198"/>
      <c r="EXD671" s="198"/>
      <c r="EXE671" s="198"/>
      <c r="EXF671" s="198"/>
      <c r="EXG671" s="198"/>
      <c r="EXH671" s="198"/>
      <c r="EXI671" s="198"/>
      <c r="EXJ671" s="198"/>
      <c r="EXK671" s="198"/>
      <c r="EXL671" s="198"/>
      <c r="EXM671" s="198"/>
      <c r="EXN671" s="198"/>
      <c r="EXO671" s="198"/>
      <c r="EXP671" s="198"/>
      <c r="EXQ671" s="198"/>
      <c r="EXR671" s="198"/>
      <c r="EXS671" s="198"/>
      <c r="EXT671" s="198"/>
      <c r="EXU671" s="198"/>
      <c r="EXV671" s="198"/>
      <c r="EXW671" s="198"/>
      <c r="EXX671" s="198"/>
      <c r="EXY671" s="198"/>
      <c r="EXZ671" s="198"/>
      <c r="EYA671" s="198"/>
      <c r="EYB671" s="198"/>
      <c r="EYC671" s="198"/>
      <c r="EYD671" s="198"/>
      <c r="EYE671" s="198"/>
      <c r="EYF671" s="198"/>
      <c r="EYG671" s="198"/>
      <c r="EYH671" s="198"/>
      <c r="EYI671" s="198"/>
      <c r="EYJ671" s="198"/>
      <c r="EYK671" s="198"/>
      <c r="EYL671" s="198"/>
      <c r="EYM671" s="198"/>
      <c r="EYN671" s="198"/>
      <c r="EYO671" s="198"/>
      <c r="EYP671" s="198"/>
      <c r="EYQ671" s="198"/>
      <c r="EYR671" s="198"/>
      <c r="EYS671" s="198"/>
      <c r="EYT671" s="198"/>
      <c r="EYU671" s="198"/>
      <c r="EYV671" s="198"/>
      <c r="EYW671" s="198"/>
      <c r="EYX671" s="198"/>
      <c r="EYY671" s="198"/>
      <c r="EYZ671" s="198"/>
      <c r="EZA671" s="198"/>
      <c r="EZB671" s="198"/>
      <c r="EZC671" s="198"/>
      <c r="EZD671" s="198"/>
      <c r="EZE671" s="198"/>
      <c r="EZF671" s="198"/>
      <c r="EZG671" s="198"/>
      <c r="EZH671" s="198"/>
      <c r="EZI671" s="198"/>
      <c r="EZJ671" s="198"/>
      <c r="EZK671" s="198"/>
      <c r="EZL671" s="198"/>
      <c r="EZM671" s="198"/>
      <c r="EZN671" s="198"/>
      <c r="EZO671" s="198"/>
      <c r="EZP671" s="198"/>
      <c r="EZQ671" s="198"/>
      <c r="EZR671" s="198"/>
      <c r="EZS671" s="198"/>
      <c r="EZT671" s="198"/>
      <c r="EZU671" s="198"/>
      <c r="EZV671" s="198"/>
      <c r="EZW671" s="198"/>
      <c r="EZX671" s="198"/>
      <c r="EZY671" s="198"/>
      <c r="EZZ671" s="198"/>
      <c r="FAA671" s="198"/>
      <c r="FAB671" s="198"/>
      <c r="FAC671" s="198"/>
      <c r="FAD671" s="198"/>
      <c r="FAE671" s="198"/>
      <c r="FAF671" s="198"/>
      <c r="FAG671" s="198"/>
      <c r="FAH671" s="198"/>
      <c r="FAI671" s="198"/>
      <c r="FAJ671" s="198"/>
      <c r="FAK671" s="198"/>
      <c r="FAL671" s="198"/>
      <c r="FAM671" s="198"/>
      <c r="FAN671" s="198"/>
      <c r="FAO671" s="198"/>
      <c r="FAP671" s="198"/>
      <c r="FAQ671" s="198"/>
      <c r="FAR671" s="198"/>
      <c r="FAS671" s="198"/>
      <c r="FAT671" s="198"/>
      <c r="FAU671" s="198"/>
      <c r="FAV671" s="198"/>
      <c r="FAW671" s="198"/>
      <c r="FAX671" s="198"/>
      <c r="FAY671" s="198"/>
      <c r="FAZ671" s="198"/>
      <c r="FBA671" s="198"/>
      <c r="FBB671" s="198"/>
      <c r="FBC671" s="198"/>
      <c r="FBD671" s="198"/>
      <c r="FBE671" s="198"/>
      <c r="FBF671" s="198"/>
      <c r="FBG671" s="198"/>
      <c r="FBH671" s="198"/>
      <c r="FBI671" s="198"/>
      <c r="FBJ671" s="198"/>
      <c r="FBK671" s="198"/>
      <c r="FBL671" s="198"/>
      <c r="FBM671" s="198"/>
      <c r="FBN671" s="198"/>
      <c r="FBO671" s="198"/>
      <c r="FBP671" s="198"/>
      <c r="FBQ671" s="198"/>
      <c r="FBR671" s="198"/>
      <c r="FBS671" s="198"/>
      <c r="FBT671" s="198"/>
      <c r="FBU671" s="198"/>
      <c r="FBV671" s="198"/>
      <c r="FBW671" s="198"/>
      <c r="FBX671" s="198"/>
      <c r="FBY671" s="198"/>
      <c r="FBZ671" s="198"/>
      <c r="FCA671" s="198"/>
      <c r="FCB671" s="198"/>
      <c r="FCC671" s="198"/>
      <c r="FCD671" s="198"/>
      <c r="FCE671" s="198"/>
      <c r="FCF671" s="198"/>
      <c r="FCG671" s="198"/>
      <c r="FCH671" s="198"/>
      <c r="FCI671" s="198"/>
      <c r="FCJ671" s="198"/>
      <c r="FCK671" s="198"/>
      <c r="FCL671" s="198"/>
      <c r="FCM671" s="198"/>
      <c r="FCN671" s="198"/>
      <c r="FCO671" s="198"/>
      <c r="FCP671" s="198"/>
      <c r="FCQ671" s="198"/>
      <c r="FCR671" s="198"/>
      <c r="FCS671" s="198"/>
      <c r="FCT671" s="198"/>
      <c r="FCU671" s="198"/>
      <c r="FCV671" s="198"/>
      <c r="FCW671" s="198"/>
      <c r="FCX671" s="198"/>
      <c r="FCY671" s="198"/>
      <c r="FCZ671" s="198"/>
      <c r="FDA671" s="198"/>
      <c r="FDB671" s="198"/>
      <c r="FDC671" s="198"/>
      <c r="FDD671" s="198"/>
      <c r="FDE671" s="198"/>
      <c r="FDF671" s="198"/>
      <c r="FDG671" s="198"/>
      <c r="FDH671" s="198"/>
      <c r="FDI671" s="198"/>
      <c r="FDJ671" s="198"/>
      <c r="FDK671" s="198"/>
      <c r="FDL671" s="198"/>
      <c r="FDM671" s="198"/>
      <c r="FDN671" s="198"/>
      <c r="FDO671" s="198"/>
      <c r="FDP671" s="198"/>
      <c r="FDQ671" s="198"/>
      <c r="FDR671" s="198"/>
      <c r="FDS671" s="198"/>
      <c r="FDT671" s="198"/>
      <c r="FDU671" s="198"/>
      <c r="FDV671" s="198"/>
      <c r="FDW671" s="198"/>
      <c r="FDX671" s="198"/>
      <c r="FDY671" s="198"/>
      <c r="FDZ671" s="198"/>
      <c r="FEA671" s="198"/>
      <c r="FEB671" s="198"/>
      <c r="FEC671" s="198"/>
      <c r="FED671" s="198"/>
      <c r="FEE671" s="198"/>
      <c r="FEF671" s="198"/>
      <c r="FEG671" s="198"/>
      <c r="FEH671" s="198"/>
      <c r="FEI671" s="198"/>
      <c r="FEJ671" s="198"/>
      <c r="FEK671" s="198"/>
      <c r="FEL671" s="198"/>
      <c r="FEM671" s="198"/>
      <c r="FEN671" s="198"/>
      <c r="FEO671" s="198"/>
      <c r="FEP671" s="198"/>
      <c r="FEQ671" s="198"/>
      <c r="FER671" s="198"/>
      <c r="FES671" s="198"/>
      <c r="FET671" s="198"/>
      <c r="FEU671" s="198"/>
      <c r="FEV671" s="198"/>
      <c r="FEW671" s="198"/>
      <c r="FEX671" s="198"/>
      <c r="FEY671" s="198"/>
      <c r="FEZ671" s="198"/>
      <c r="FFA671" s="198"/>
      <c r="FFB671" s="198"/>
      <c r="FFC671" s="198"/>
      <c r="FFD671" s="198"/>
      <c r="FFE671" s="198"/>
      <c r="FFF671" s="198"/>
      <c r="FFG671" s="198"/>
      <c r="FFH671" s="198"/>
      <c r="FFI671" s="198"/>
      <c r="FFJ671" s="198"/>
      <c r="FFK671" s="198"/>
      <c r="FFL671" s="198"/>
      <c r="FFM671" s="198"/>
      <c r="FFN671" s="198"/>
      <c r="FFO671" s="198"/>
      <c r="FFP671" s="198"/>
      <c r="FFQ671" s="198"/>
      <c r="FFR671" s="198"/>
      <c r="FFS671" s="198"/>
      <c r="FFT671" s="198"/>
      <c r="FFU671" s="198"/>
      <c r="FFV671" s="198"/>
      <c r="FFW671" s="198"/>
      <c r="FFX671" s="198"/>
      <c r="FFY671" s="198"/>
      <c r="FFZ671" s="198"/>
      <c r="FGA671" s="198"/>
      <c r="FGB671" s="198"/>
      <c r="FGC671" s="198"/>
      <c r="FGD671" s="198"/>
      <c r="FGE671" s="198"/>
      <c r="FGF671" s="198"/>
      <c r="FGG671" s="198"/>
      <c r="FGH671" s="198"/>
      <c r="FGI671" s="198"/>
      <c r="FGJ671" s="198"/>
      <c r="FGK671" s="198"/>
      <c r="FGL671" s="198"/>
      <c r="FGM671" s="198"/>
      <c r="FGN671" s="198"/>
      <c r="FGO671" s="198"/>
      <c r="FGP671" s="198"/>
      <c r="FGQ671" s="198"/>
      <c r="FGR671" s="198"/>
      <c r="FGS671" s="198"/>
      <c r="FGT671" s="198"/>
      <c r="FGU671" s="198"/>
      <c r="FGV671" s="198"/>
      <c r="FGW671" s="198"/>
      <c r="FGX671" s="198"/>
      <c r="FGY671" s="198"/>
      <c r="FGZ671" s="198"/>
      <c r="FHA671" s="198"/>
      <c r="FHB671" s="198"/>
      <c r="FHC671" s="198"/>
      <c r="FHD671" s="198"/>
      <c r="FHE671" s="198"/>
      <c r="FHF671" s="198"/>
      <c r="FHG671" s="198"/>
      <c r="FHH671" s="198"/>
      <c r="FHI671" s="198"/>
      <c r="FHJ671" s="198"/>
      <c r="FHK671" s="198"/>
      <c r="FHL671" s="198"/>
      <c r="FHM671" s="198"/>
      <c r="FHN671" s="198"/>
      <c r="FHO671" s="198"/>
      <c r="FHP671" s="198"/>
      <c r="FHQ671" s="198"/>
      <c r="FHR671" s="198"/>
      <c r="FHS671" s="198"/>
      <c r="FHT671" s="198"/>
      <c r="FHU671" s="198"/>
      <c r="FHV671" s="198"/>
      <c r="FHW671" s="198"/>
      <c r="FHX671" s="198"/>
      <c r="FHY671" s="198"/>
      <c r="FHZ671" s="198"/>
      <c r="FIA671" s="198"/>
      <c r="FIB671" s="198"/>
      <c r="FIC671" s="198"/>
      <c r="FID671" s="198"/>
      <c r="FIE671" s="198"/>
      <c r="FIF671" s="198"/>
      <c r="FIG671" s="198"/>
      <c r="FIH671" s="198"/>
      <c r="FII671" s="198"/>
      <c r="FIJ671" s="198"/>
      <c r="FIK671" s="198"/>
      <c r="FIL671" s="198"/>
      <c r="FIM671" s="198"/>
      <c r="FIN671" s="198"/>
      <c r="FIO671" s="198"/>
      <c r="FIP671" s="198"/>
      <c r="FIQ671" s="198"/>
      <c r="FIR671" s="198"/>
      <c r="FIS671" s="198"/>
      <c r="FIT671" s="198"/>
      <c r="FIU671" s="198"/>
      <c r="FIV671" s="198"/>
      <c r="FIW671" s="198"/>
      <c r="FIX671" s="198"/>
      <c r="FIY671" s="198"/>
      <c r="FIZ671" s="198"/>
      <c r="FJA671" s="198"/>
      <c r="FJB671" s="198"/>
      <c r="FJC671" s="198"/>
      <c r="FJD671" s="198"/>
      <c r="FJE671" s="198"/>
      <c r="FJF671" s="198"/>
      <c r="FJG671" s="198"/>
      <c r="FJH671" s="198"/>
      <c r="FJI671" s="198"/>
      <c r="FJJ671" s="198"/>
      <c r="FJK671" s="198"/>
      <c r="FJL671" s="198"/>
      <c r="FJM671" s="198"/>
      <c r="FJN671" s="198"/>
      <c r="FJO671" s="198"/>
      <c r="FJP671" s="198"/>
      <c r="FJQ671" s="198"/>
      <c r="FJR671" s="198"/>
      <c r="FJS671" s="198"/>
      <c r="FJT671" s="198"/>
      <c r="FJU671" s="198"/>
      <c r="FJV671" s="198"/>
      <c r="FJW671" s="198"/>
      <c r="FJX671" s="198"/>
      <c r="FJY671" s="198"/>
      <c r="FJZ671" s="198"/>
      <c r="FKA671" s="198"/>
      <c r="FKB671" s="198"/>
      <c r="FKC671" s="198"/>
      <c r="FKD671" s="198"/>
      <c r="FKE671" s="198"/>
      <c r="FKF671" s="198"/>
      <c r="FKG671" s="198"/>
      <c r="FKH671" s="198"/>
      <c r="FKI671" s="198"/>
      <c r="FKJ671" s="198"/>
      <c r="FKK671" s="198"/>
      <c r="FKL671" s="198"/>
      <c r="FKM671" s="198"/>
      <c r="FKN671" s="198"/>
      <c r="FKO671" s="198"/>
      <c r="FKP671" s="198"/>
      <c r="FKQ671" s="198"/>
      <c r="FKR671" s="198"/>
      <c r="FKS671" s="198"/>
      <c r="FKT671" s="198"/>
      <c r="FKU671" s="198"/>
      <c r="FKV671" s="198"/>
      <c r="FKW671" s="198"/>
      <c r="FKX671" s="198"/>
      <c r="FKY671" s="198"/>
      <c r="FKZ671" s="198"/>
      <c r="FLA671" s="198"/>
      <c r="FLB671" s="198"/>
      <c r="FLC671" s="198"/>
      <c r="FLD671" s="198"/>
      <c r="FLE671" s="198"/>
      <c r="FLF671" s="198"/>
      <c r="FLG671" s="198"/>
      <c r="FLH671" s="198"/>
      <c r="FLI671" s="198"/>
      <c r="FLJ671" s="198"/>
      <c r="FLK671" s="198"/>
      <c r="FLL671" s="198"/>
      <c r="FLM671" s="198"/>
      <c r="FLN671" s="198"/>
      <c r="FLO671" s="198"/>
      <c r="FLP671" s="198"/>
      <c r="FLQ671" s="198"/>
      <c r="FLR671" s="198"/>
      <c r="FLS671" s="198"/>
      <c r="FLT671" s="198"/>
      <c r="FLU671" s="198"/>
      <c r="FLV671" s="198"/>
      <c r="FLW671" s="198"/>
      <c r="FLX671" s="198"/>
      <c r="FLY671" s="198"/>
      <c r="FLZ671" s="198"/>
      <c r="FMA671" s="198"/>
      <c r="FMB671" s="198"/>
      <c r="FMC671" s="198"/>
      <c r="FMD671" s="198"/>
      <c r="FME671" s="198"/>
      <c r="FMF671" s="198"/>
      <c r="FMG671" s="198"/>
      <c r="FMH671" s="198"/>
      <c r="FMI671" s="198"/>
      <c r="FMJ671" s="198"/>
      <c r="FMK671" s="198"/>
      <c r="FML671" s="198"/>
      <c r="FMM671" s="198"/>
      <c r="FMN671" s="198"/>
      <c r="FMO671" s="198"/>
      <c r="FMP671" s="198"/>
      <c r="FMQ671" s="198"/>
      <c r="FMR671" s="198"/>
      <c r="FMS671" s="198"/>
      <c r="FMT671" s="198"/>
      <c r="FMU671" s="198"/>
      <c r="FMV671" s="198"/>
      <c r="FMW671" s="198"/>
      <c r="FMX671" s="198"/>
      <c r="FMY671" s="198"/>
      <c r="FMZ671" s="198"/>
      <c r="FNA671" s="198"/>
      <c r="FNB671" s="198"/>
      <c r="FNC671" s="198"/>
      <c r="FND671" s="198"/>
      <c r="FNE671" s="198"/>
      <c r="FNF671" s="198"/>
      <c r="FNG671" s="198"/>
      <c r="FNH671" s="198"/>
      <c r="FNI671" s="198"/>
      <c r="FNJ671" s="198"/>
      <c r="FNK671" s="198"/>
      <c r="FNL671" s="198"/>
      <c r="FNM671" s="198"/>
      <c r="FNN671" s="198"/>
      <c r="FNO671" s="198"/>
      <c r="FNP671" s="198"/>
      <c r="FNQ671" s="198"/>
      <c r="FNR671" s="198"/>
      <c r="FNS671" s="198"/>
      <c r="FNT671" s="198"/>
      <c r="FNU671" s="198"/>
      <c r="FNV671" s="198"/>
      <c r="FNW671" s="198"/>
      <c r="FNX671" s="198"/>
      <c r="FNY671" s="198"/>
      <c r="FNZ671" s="198"/>
      <c r="FOA671" s="198"/>
      <c r="FOB671" s="198"/>
      <c r="FOC671" s="198"/>
      <c r="FOD671" s="198"/>
      <c r="FOE671" s="198"/>
      <c r="FOF671" s="198"/>
      <c r="FOG671" s="198"/>
      <c r="FOH671" s="198"/>
      <c r="FOI671" s="198"/>
      <c r="FOJ671" s="198"/>
      <c r="FOK671" s="198"/>
      <c r="FOL671" s="198"/>
      <c r="FOM671" s="198"/>
      <c r="FON671" s="198"/>
      <c r="FOO671" s="198"/>
      <c r="FOP671" s="198"/>
      <c r="FOQ671" s="198"/>
      <c r="FOR671" s="198"/>
      <c r="FOS671" s="198"/>
      <c r="FOT671" s="198"/>
      <c r="FOU671" s="198"/>
      <c r="FOV671" s="198"/>
      <c r="FOW671" s="198"/>
      <c r="FOX671" s="198"/>
      <c r="FOY671" s="198"/>
      <c r="FOZ671" s="198"/>
      <c r="FPA671" s="198"/>
      <c r="FPB671" s="198"/>
      <c r="FPC671" s="198"/>
      <c r="FPD671" s="198"/>
      <c r="FPE671" s="198"/>
      <c r="FPF671" s="198"/>
      <c r="FPG671" s="198"/>
      <c r="FPH671" s="198"/>
      <c r="FPI671" s="198"/>
      <c r="FPJ671" s="198"/>
      <c r="FPK671" s="198"/>
      <c r="FPL671" s="198"/>
      <c r="FPM671" s="198"/>
      <c r="FPN671" s="198"/>
      <c r="FPO671" s="198"/>
      <c r="FPP671" s="198"/>
      <c r="FPQ671" s="198"/>
      <c r="FPR671" s="198"/>
      <c r="FPS671" s="198"/>
      <c r="FPT671" s="198"/>
      <c r="FPU671" s="198"/>
      <c r="FPV671" s="198"/>
      <c r="FPW671" s="198"/>
      <c r="FPX671" s="198"/>
      <c r="FPY671" s="198"/>
      <c r="FPZ671" s="198"/>
      <c r="FQA671" s="198"/>
      <c r="FQB671" s="198"/>
      <c r="FQC671" s="198"/>
      <c r="FQD671" s="198"/>
      <c r="FQE671" s="198"/>
      <c r="FQF671" s="198"/>
      <c r="FQG671" s="198"/>
      <c r="FQH671" s="198"/>
      <c r="FQI671" s="198"/>
      <c r="FQJ671" s="198"/>
      <c r="FQK671" s="198"/>
      <c r="FQL671" s="198"/>
      <c r="FQM671" s="198"/>
      <c r="FQN671" s="198"/>
      <c r="FQO671" s="198"/>
      <c r="FQP671" s="198"/>
      <c r="FQQ671" s="198"/>
      <c r="FQR671" s="198"/>
      <c r="FQS671" s="198"/>
      <c r="FQT671" s="198"/>
      <c r="FQU671" s="198"/>
      <c r="FQV671" s="198"/>
      <c r="FQW671" s="198"/>
      <c r="FQX671" s="198"/>
      <c r="FQY671" s="198"/>
      <c r="FQZ671" s="198"/>
      <c r="FRA671" s="198"/>
      <c r="FRB671" s="198"/>
      <c r="FRC671" s="198"/>
      <c r="FRD671" s="198"/>
      <c r="FRE671" s="198"/>
      <c r="FRF671" s="198"/>
      <c r="FRG671" s="198"/>
      <c r="FRH671" s="198"/>
      <c r="FRI671" s="198"/>
      <c r="FRJ671" s="198"/>
      <c r="FRK671" s="198"/>
      <c r="FRL671" s="198"/>
      <c r="FRM671" s="198"/>
      <c r="FRN671" s="198"/>
      <c r="FRO671" s="198"/>
      <c r="FRP671" s="198"/>
      <c r="FRQ671" s="198"/>
      <c r="FRR671" s="198"/>
      <c r="FRS671" s="198"/>
      <c r="FRT671" s="198"/>
      <c r="FRU671" s="198"/>
      <c r="FRV671" s="198"/>
      <c r="FRW671" s="198"/>
      <c r="FRX671" s="198"/>
      <c r="FRY671" s="198"/>
      <c r="FRZ671" s="198"/>
      <c r="FSA671" s="198"/>
      <c r="FSB671" s="198"/>
      <c r="FSC671" s="198"/>
      <c r="FSD671" s="198"/>
      <c r="FSE671" s="198"/>
      <c r="FSF671" s="198"/>
      <c r="FSG671" s="198"/>
      <c r="FSH671" s="198"/>
      <c r="FSI671" s="198"/>
      <c r="FSJ671" s="198"/>
      <c r="FSK671" s="198"/>
      <c r="FSL671" s="198"/>
      <c r="FSM671" s="198"/>
      <c r="FSN671" s="198"/>
      <c r="FSO671" s="198"/>
      <c r="FSP671" s="198"/>
      <c r="FSQ671" s="198"/>
      <c r="FSR671" s="198"/>
      <c r="FSS671" s="198"/>
      <c r="FST671" s="198"/>
      <c r="FSU671" s="198"/>
      <c r="FSV671" s="198"/>
      <c r="FSW671" s="198"/>
      <c r="FSX671" s="198"/>
      <c r="FSY671" s="198"/>
      <c r="FSZ671" s="198"/>
      <c r="FTA671" s="198"/>
      <c r="FTB671" s="198"/>
      <c r="FTC671" s="198"/>
      <c r="FTD671" s="198"/>
      <c r="FTE671" s="198"/>
      <c r="FTF671" s="198"/>
      <c r="FTG671" s="198"/>
      <c r="FTH671" s="198"/>
      <c r="FTI671" s="198"/>
      <c r="FTJ671" s="198"/>
      <c r="FTK671" s="198"/>
      <c r="FTL671" s="198"/>
      <c r="FTM671" s="198"/>
      <c r="FTN671" s="198"/>
      <c r="FTO671" s="198"/>
      <c r="FTP671" s="198"/>
      <c r="FTQ671" s="198"/>
      <c r="FTR671" s="198"/>
      <c r="FTS671" s="198"/>
      <c r="FTT671" s="198"/>
      <c r="FTU671" s="198"/>
      <c r="FTV671" s="198"/>
      <c r="FTW671" s="198"/>
      <c r="FTX671" s="198"/>
      <c r="FTY671" s="198"/>
      <c r="FTZ671" s="198"/>
      <c r="FUA671" s="198"/>
      <c r="FUB671" s="198"/>
      <c r="FUC671" s="198"/>
      <c r="FUD671" s="198"/>
      <c r="FUE671" s="198"/>
      <c r="FUF671" s="198"/>
      <c r="FUG671" s="198"/>
      <c r="FUH671" s="198"/>
      <c r="FUI671" s="198"/>
      <c r="FUJ671" s="198"/>
      <c r="FUK671" s="198"/>
      <c r="FUL671" s="198"/>
      <c r="FUM671" s="198"/>
      <c r="FUN671" s="198"/>
      <c r="FUO671" s="198"/>
      <c r="FUP671" s="198"/>
      <c r="FUQ671" s="198"/>
      <c r="FUR671" s="198"/>
      <c r="FUS671" s="198"/>
      <c r="FUT671" s="198"/>
      <c r="FUU671" s="198"/>
      <c r="FUV671" s="198"/>
      <c r="FUW671" s="198"/>
      <c r="FUX671" s="198"/>
      <c r="FUY671" s="198"/>
      <c r="FUZ671" s="198"/>
      <c r="FVA671" s="198"/>
      <c r="FVB671" s="198"/>
      <c r="FVC671" s="198"/>
      <c r="FVD671" s="198"/>
      <c r="FVE671" s="198"/>
      <c r="FVF671" s="198"/>
      <c r="FVG671" s="198"/>
      <c r="FVH671" s="198"/>
      <c r="FVI671" s="198"/>
      <c r="FVJ671" s="198"/>
      <c r="FVK671" s="198"/>
      <c r="FVL671" s="198"/>
      <c r="FVM671" s="198"/>
      <c r="FVN671" s="198"/>
      <c r="FVO671" s="198"/>
      <c r="FVP671" s="198"/>
      <c r="FVQ671" s="198"/>
      <c r="FVR671" s="198"/>
      <c r="FVS671" s="198"/>
      <c r="FVT671" s="198"/>
      <c r="FVU671" s="198"/>
      <c r="FVV671" s="198"/>
      <c r="FVW671" s="198"/>
      <c r="FVX671" s="198"/>
      <c r="FVY671" s="198"/>
      <c r="FVZ671" s="198"/>
      <c r="FWA671" s="198"/>
      <c r="FWB671" s="198"/>
      <c r="FWC671" s="198"/>
      <c r="FWD671" s="198"/>
      <c r="FWE671" s="198"/>
      <c r="FWF671" s="198"/>
      <c r="FWG671" s="198"/>
      <c r="FWH671" s="198"/>
      <c r="FWI671" s="198"/>
      <c r="FWJ671" s="198"/>
      <c r="FWK671" s="198"/>
      <c r="FWL671" s="198"/>
      <c r="FWM671" s="198"/>
      <c r="FWN671" s="198"/>
      <c r="FWO671" s="198"/>
      <c r="FWP671" s="198"/>
      <c r="FWQ671" s="198"/>
      <c r="FWR671" s="198"/>
      <c r="FWS671" s="198"/>
      <c r="FWT671" s="198"/>
      <c r="FWU671" s="198"/>
      <c r="FWV671" s="198"/>
      <c r="FWW671" s="198"/>
      <c r="FWX671" s="198"/>
      <c r="FWY671" s="198"/>
      <c r="FWZ671" s="198"/>
      <c r="FXA671" s="198"/>
      <c r="FXB671" s="198"/>
      <c r="FXC671" s="198"/>
      <c r="FXD671" s="198"/>
      <c r="FXE671" s="198"/>
      <c r="FXF671" s="198"/>
      <c r="FXG671" s="198"/>
      <c r="FXH671" s="198"/>
      <c r="FXI671" s="198"/>
      <c r="FXJ671" s="198"/>
      <c r="FXK671" s="198"/>
      <c r="FXL671" s="198"/>
      <c r="FXM671" s="198"/>
      <c r="FXN671" s="198"/>
      <c r="FXO671" s="198"/>
      <c r="FXP671" s="198"/>
      <c r="FXQ671" s="198"/>
      <c r="FXR671" s="198"/>
      <c r="FXS671" s="198"/>
      <c r="FXT671" s="198"/>
      <c r="FXU671" s="198"/>
      <c r="FXV671" s="198"/>
      <c r="FXW671" s="198"/>
      <c r="FXX671" s="198"/>
      <c r="FXY671" s="198"/>
      <c r="FXZ671" s="198"/>
      <c r="FYA671" s="198"/>
      <c r="FYB671" s="198"/>
      <c r="FYC671" s="198"/>
      <c r="FYD671" s="198"/>
      <c r="FYE671" s="198"/>
      <c r="FYF671" s="198"/>
      <c r="FYG671" s="198"/>
      <c r="FYH671" s="198"/>
      <c r="FYI671" s="198"/>
      <c r="FYJ671" s="198"/>
      <c r="FYK671" s="198"/>
      <c r="FYL671" s="198"/>
      <c r="FYM671" s="198"/>
      <c r="FYN671" s="198"/>
      <c r="FYO671" s="198"/>
      <c r="FYP671" s="198"/>
      <c r="FYQ671" s="198"/>
      <c r="FYR671" s="198"/>
      <c r="FYS671" s="198"/>
      <c r="FYT671" s="198"/>
      <c r="FYU671" s="198"/>
      <c r="FYV671" s="198"/>
      <c r="FYW671" s="198"/>
      <c r="FYX671" s="198"/>
      <c r="FYY671" s="198"/>
      <c r="FYZ671" s="198"/>
      <c r="FZA671" s="198"/>
      <c r="FZB671" s="198"/>
      <c r="FZC671" s="198"/>
      <c r="FZD671" s="198"/>
      <c r="FZE671" s="198"/>
      <c r="FZF671" s="198"/>
      <c r="FZG671" s="198"/>
      <c r="FZH671" s="198"/>
      <c r="FZI671" s="198"/>
      <c r="FZJ671" s="198"/>
      <c r="FZK671" s="198"/>
      <c r="FZL671" s="198"/>
      <c r="FZM671" s="198"/>
      <c r="FZN671" s="198"/>
      <c r="FZO671" s="198"/>
      <c r="FZP671" s="198"/>
      <c r="FZQ671" s="198"/>
      <c r="FZR671" s="198"/>
      <c r="FZS671" s="198"/>
      <c r="FZT671" s="198"/>
      <c r="FZU671" s="198"/>
      <c r="FZV671" s="198"/>
      <c r="FZW671" s="198"/>
      <c r="FZX671" s="198"/>
      <c r="FZY671" s="198"/>
      <c r="FZZ671" s="198"/>
      <c r="GAA671" s="198"/>
      <c r="GAB671" s="198"/>
      <c r="GAC671" s="198"/>
      <c r="GAD671" s="198"/>
      <c r="GAE671" s="198"/>
      <c r="GAF671" s="198"/>
      <c r="GAG671" s="198"/>
      <c r="GAH671" s="198"/>
      <c r="GAI671" s="198"/>
      <c r="GAJ671" s="198"/>
      <c r="GAK671" s="198"/>
      <c r="GAL671" s="198"/>
      <c r="GAM671" s="198"/>
      <c r="GAN671" s="198"/>
      <c r="GAO671" s="198"/>
      <c r="GAP671" s="198"/>
      <c r="GAQ671" s="198"/>
      <c r="GAR671" s="198"/>
      <c r="GAS671" s="198"/>
      <c r="GAT671" s="198"/>
      <c r="GAU671" s="198"/>
      <c r="GAV671" s="198"/>
      <c r="GAW671" s="198"/>
      <c r="GAX671" s="198"/>
      <c r="GAY671" s="198"/>
      <c r="GAZ671" s="198"/>
      <c r="GBA671" s="198"/>
      <c r="GBB671" s="198"/>
      <c r="GBC671" s="198"/>
      <c r="GBD671" s="198"/>
      <c r="GBE671" s="198"/>
      <c r="GBF671" s="198"/>
      <c r="GBG671" s="198"/>
      <c r="GBH671" s="198"/>
      <c r="GBI671" s="198"/>
      <c r="GBJ671" s="198"/>
      <c r="GBK671" s="198"/>
      <c r="GBL671" s="198"/>
      <c r="GBM671" s="198"/>
      <c r="GBN671" s="198"/>
      <c r="GBO671" s="198"/>
      <c r="GBP671" s="198"/>
      <c r="GBQ671" s="198"/>
      <c r="GBR671" s="198"/>
      <c r="GBS671" s="198"/>
      <c r="GBT671" s="198"/>
      <c r="GBU671" s="198"/>
      <c r="GBV671" s="198"/>
      <c r="GBW671" s="198"/>
      <c r="GBX671" s="198"/>
      <c r="GBY671" s="198"/>
      <c r="GBZ671" s="198"/>
      <c r="GCA671" s="198"/>
      <c r="GCB671" s="198"/>
      <c r="GCC671" s="198"/>
      <c r="GCD671" s="198"/>
      <c r="GCE671" s="198"/>
      <c r="GCF671" s="198"/>
      <c r="GCG671" s="198"/>
      <c r="GCH671" s="198"/>
      <c r="GCI671" s="198"/>
      <c r="GCJ671" s="198"/>
      <c r="GCK671" s="198"/>
      <c r="GCL671" s="198"/>
      <c r="GCM671" s="198"/>
      <c r="GCN671" s="198"/>
      <c r="GCO671" s="198"/>
      <c r="GCP671" s="198"/>
      <c r="GCQ671" s="198"/>
      <c r="GCR671" s="198"/>
      <c r="GCS671" s="198"/>
      <c r="GCT671" s="198"/>
      <c r="GCU671" s="198"/>
      <c r="GCV671" s="198"/>
      <c r="GCW671" s="198"/>
      <c r="GCX671" s="198"/>
      <c r="GCY671" s="198"/>
      <c r="GCZ671" s="198"/>
      <c r="GDA671" s="198"/>
      <c r="GDB671" s="198"/>
      <c r="GDC671" s="198"/>
      <c r="GDD671" s="198"/>
      <c r="GDE671" s="198"/>
      <c r="GDF671" s="198"/>
      <c r="GDG671" s="198"/>
      <c r="GDH671" s="198"/>
      <c r="GDI671" s="198"/>
      <c r="GDJ671" s="198"/>
      <c r="GDK671" s="198"/>
      <c r="GDL671" s="198"/>
      <c r="GDM671" s="198"/>
      <c r="GDN671" s="198"/>
      <c r="GDO671" s="198"/>
      <c r="GDP671" s="198"/>
      <c r="GDQ671" s="198"/>
      <c r="GDR671" s="198"/>
      <c r="GDS671" s="198"/>
      <c r="GDT671" s="198"/>
      <c r="GDU671" s="198"/>
      <c r="GDV671" s="198"/>
      <c r="GDW671" s="198"/>
      <c r="GDX671" s="198"/>
      <c r="GDY671" s="198"/>
      <c r="GDZ671" s="198"/>
      <c r="GEA671" s="198"/>
      <c r="GEB671" s="198"/>
      <c r="GEC671" s="198"/>
      <c r="GED671" s="198"/>
      <c r="GEE671" s="198"/>
      <c r="GEF671" s="198"/>
      <c r="GEG671" s="198"/>
      <c r="GEH671" s="198"/>
      <c r="GEI671" s="198"/>
      <c r="GEJ671" s="198"/>
      <c r="GEK671" s="198"/>
      <c r="GEL671" s="198"/>
      <c r="GEM671" s="198"/>
      <c r="GEN671" s="198"/>
      <c r="GEO671" s="198"/>
      <c r="GEP671" s="198"/>
      <c r="GEQ671" s="198"/>
      <c r="GER671" s="198"/>
      <c r="GES671" s="198"/>
      <c r="GET671" s="198"/>
      <c r="GEU671" s="198"/>
      <c r="GEV671" s="198"/>
      <c r="GEW671" s="198"/>
      <c r="GEX671" s="198"/>
      <c r="GEY671" s="198"/>
      <c r="GEZ671" s="198"/>
      <c r="GFA671" s="198"/>
      <c r="GFB671" s="198"/>
      <c r="GFC671" s="198"/>
      <c r="GFD671" s="198"/>
      <c r="GFE671" s="198"/>
      <c r="GFF671" s="198"/>
      <c r="GFG671" s="198"/>
      <c r="GFH671" s="198"/>
      <c r="GFI671" s="198"/>
      <c r="GFJ671" s="198"/>
      <c r="GFK671" s="198"/>
      <c r="GFL671" s="198"/>
      <c r="GFM671" s="198"/>
      <c r="GFN671" s="198"/>
      <c r="GFO671" s="198"/>
      <c r="GFP671" s="198"/>
      <c r="GFQ671" s="198"/>
      <c r="GFR671" s="198"/>
      <c r="GFS671" s="198"/>
      <c r="GFT671" s="198"/>
      <c r="GFU671" s="198"/>
      <c r="GFV671" s="198"/>
      <c r="GFW671" s="198"/>
      <c r="GFX671" s="198"/>
      <c r="GFY671" s="198"/>
      <c r="GFZ671" s="198"/>
      <c r="GGA671" s="198"/>
      <c r="GGB671" s="198"/>
      <c r="GGC671" s="198"/>
      <c r="GGD671" s="198"/>
      <c r="GGE671" s="198"/>
      <c r="GGF671" s="198"/>
      <c r="GGG671" s="198"/>
      <c r="GGH671" s="198"/>
      <c r="GGI671" s="198"/>
      <c r="GGJ671" s="198"/>
      <c r="GGK671" s="198"/>
      <c r="GGL671" s="198"/>
      <c r="GGM671" s="198"/>
      <c r="GGN671" s="198"/>
      <c r="GGO671" s="198"/>
      <c r="GGP671" s="198"/>
      <c r="GGQ671" s="198"/>
      <c r="GGR671" s="198"/>
      <c r="GGS671" s="198"/>
      <c r="GGT671" s="198"/>
      <c r="GGU671" s="198"/>
      <c r="GGV671" s="198"/>
      <c r="GGW671" s="198"/>
      <c r="GGX671" s="198"/>
      <c r="GGY671" s="198"/>
      <c r="GGZ671" s="198"/>
      <c r="GHA671" s="198"/>
      <c r="GHB671" s="198"/>
      <c r="GHC671" s="198"/>
      <c r="GHD671" s="198"/>
      <c r="GHE671" s="198"/>
      <c r="GHF671" s="198"/>
      <c r="GHG671" s="198"/>
      <c r="GHH671" s="198"/>
      <c r="GHI671" s="198"/>
      <c r="GHJ671" s="198"/>
      <c r="GHK671" s="198"/>
      <c r="GHL671" s="198"/>
      <c r="GHM671" s="198"/>
      <c r="GHN671" s="198"/>
      <c r="GHO671" s="198"/>
      <c r="GHP671" s="198"/>
      <c r="GHQ671" s="198"/>
      <c r="GHR671" s="198"/>
      <c r="GHS671" s="198"/>
      <c r="GHT671" s="198"/>
      <c r="GHU671" s="198"/>
      <c r="GHV671" s="198"/>
      <c r="GHW671" s="198"/>
      <c r="GHX671" s="198"/>
      <c r="GHY671" s="198"/>
      <c r="GHZ671" s="198"/>
      <c r="GIA671" s="198"/>
      <c r="GIB671" s="198"/>
      <c r="GIC671" s="198"/>
      <c r="GID671" s="198"/>
      <c r="GIE671" s="198"/>
      <c r="GIF671" s="198"/>
      <c r="GIG671" s="198"/>
      <c r="GIH671" s="198"/>
      <c r="GII671" s="198"/>
      <c r="GIJ671" s="198"/>
      <c r="GIK671" s="198"/>
      <c r="GIL671" s="198"/>
      <c r="GIM671" s="198"/>
      <c r="GIN671" s="198"/>
      <c r="GIO671" s="198"/>
      <c r="GIP671" s="198"/>
      <c r="GIQ671" s="198"/>
      <c r="GIR671" s="198"/>
      <c r="GIS671" s="198"/>
      <c r="GIT671" s="198"/>
      <c r="GIU671" s="198"/>
      <c r="GIV671" s="198"/>
      <c r="GIW671" s="198"/>
      <c r="GIX671" s="198"/>
      <c r="GIY671" s="198"/>
      <c r="GIZ671" s="198"/>
      <c r="GJA671" s="198"/>
      <c r="GJB671" s="198"/>
      <c r="GJC671" s="198"/>
      <c r="GJD671" s="198"/>
      <c r="GJE671" s="198"/>
      <c r="GJF671" s="198"/>
      <c r="GJG671" s="198"/>
      <c r="GJH671" s="198"/>
      <c r="GJI671" s="198"/>
      <c r="GJJ671" s="198"/>
      <c r="GJK671" s="198"/>
      <c r="GJL671" s="198"/>
      <c r="GJM671" s="198"/>
      <c r="GJN671" s="198"/>
      <c r="GJO671" s="198"/>
      <c r="GJP671" s="198"/>
      <c r="GJQ671" s="198"/>
      <c r="GJR671" s="198"/>
      <c r="GJS671" s="198"/>
      <c r="GJT671" s="198"/>
      <c r="GJU671" s="198"/>
      <c r="GJV671" s="198"/>
      <c r="GJW671" s="198"/>
      <c r="GJX671" s="198"/>
      <c r="GJY671" s="198"/>
      <c r="GJZ671" s="198"/>
      <c r="GKA671" s="198"/>
      <c r="GKB671" s="198"/>
      <c r="GKC671" s="198"/>
      <c r="GKD671" s="198"/>
      <c r="GKE671" s="198"/>
      <c r="GKF671" s="198"/>
      <c r="GKG671" s="198"/>
      <c r="GKH671" s="198"/>
      <c r="GKI671" s="198"/>
      <c r="GKJ671" s="198"/>
      <c r="GKK671" s="198"/>
      <c r="GKL671" s="198"/>
      <c r="GKM671" s="198"/>
      <c r="GKN671" s="198"/>
      <c r="GKO671" s="198"/>
      <c r="GKP671" s="198"/>
      <c r="GKQ671" s="198"/>
      <c r="GKR671" s="198"/>
      <c r="GKS671" s="198"/>
      <c r="GKT671" s="198"/>
      <c r="GKU671" s="198"/>
      <c r="GKV671" s="198"/>
      <c r="GKW671" s="198"/>
      <c r="GKX671" s="198"/>
      <c r="GKY671" s="198"/>
      <c r="GKZ671" s="198"/>
      <c r="GLA671" s="198"/>
      <c r="GLB671" s="198"/>
      <c r="GLC671" s="198"/>
      <c r="GLD671" s="198"/>
      <c r="GLE671" s="198"/>
      <c r="GLF671" s="198"/>
      <c r="GLG671" s="198"/>
      <c r="GLH671" s="198"/>
      <c r="GLI671" s="198"/>
      <c r="GLJ671" s="198"/>
      <c r="GLK671" s="198"/>
      <c r="GLL671" s="198"/>
      <c r="GLM671" s="198"/>
      <c r="GLN671" s="198"/>
      <c r="GLO671" s="198"/>
      <c r="GLP671" s="198"/>
      <c r="GLQ671" s="198"/>
      <c r="GLR671" s="198"/>
      <c r="GLS671" s="198"/>
      <c r="GLT671" s="198"/>
      <c r="GLU671" s="198"/>
      <c r="GLV671" s="198"/>
      <c r="GLW671" s="198"/>
      <c r="GLX671" s="198"/>
      <c r="GLY671" s="198"/>
      <c r="GLZ671" s="198"/>
      <c r="GMA671" s="198"/>
      <c r="GMB671" s="198"/>
      <c r="GMC671" s="198"/>
      <c r="GMD671" s="198"/>
      <c r="GME671" s="198"/>
      <c r="GMF671" s="198"/>
      <c r="GMG671" s="198"/>
      <c r="GMH671" s="198"/>
      <c r="GMI671" s="198"/>
      <c r="GMJ671" s="198"/>
      <c r="GMK671" s="198"/>
      <c r="GML671" s="198"/>
      <c r="GMM671" s="198"/>
      <c r="GMN671" s="198"/>
      <c r="GMO671" s="198"/>
      <c r="GMP671" s="198"/>
      <c r="GMQ671" s="198"/>
      <c r="GMR671" s="198"/>
      <c r="GMS671" s="198"/>
      <c r="GMT671" s="198"/>
      <c r="GMU671" s="198"/>
      <c r="GMV671" s="198"/>
      <c r="GMW671" s="198"/>
      <c r="GMX671" s="198"/>
      <c r="GMY671" s="198"/>
      <c r="GMZ671" s="198"/>
      <c r="GNA671" s="198"/>
      <c r="GNB671" s="198"/>
      <c r="GNC671" s="198"/>
      <c r="GND671" s="198"/>
      <c r="GNE671" s="198"/>
      <c r="GNF671" s="198"/>
      <c r="GNG671" s="198"/>
      <c r="GNH671" s="198"/>
      <c r="GNI671" s="198"/>
      <c r="GNJ671" s="198"/>
      <c r="GNK671" s="198"/>
      <c r="GNL671" s="198"/>
      <c r="GNM671" s="198"/>
      <c r="GNN671" s="198"/>
      <c r="GNO671" s="198"/>
      <c r="GNP671" s="198"/>
      <c r="GNQ671" s="198"/>
      <c r="GNR671" s="198"/>
      <c r="GNS671" s="198"/>
      <c r="GNT671" s="198"/>
      <c r="GNU671" s="198"/>
      <c r="GNV671" s="198"/>
      <c r="GNW671" s="198"/>
      <c r="GNX671" s="198"/>
      <c r="GNY671" s="198"/>
      <c r="GNZ671" s="198"/>
      <c r="GOA671" s="198"/>
      <c r="GOB671" s="198"/>
      <c r="GOC671" s="198"/>
      <c r="GOD671" s="198"/>
      <c r="GOE671" s="198"/>
      <c r="GOF671" s="198"/>
      <c r="GOG671" s="198"/>
      <c r="GOH671" s="198"/>
      <c r="GOI671" s="198"/>
      <c r="GOJ671" s="198"/>
      <c r="GOK671" s="198"/>
      <c r="GOL671" s="198"/>
      <c r="GOM671" s="198"/>
      <c r="GON671" s="198"/>
      <c r="GOO671" s="198"/>
      <c r="GOP671" s="198"/>
      <c r="GOQ671" s="198"/>
      <c r="GOR671" s="198"/>
      <c r="GOS671" s="198"/>
      <c r="GOT671" s="198"/>
      <c r="GOU671" s="198"/>
      <c r="GOV671" s="198"/>
      <c r="GOW671" s="198"/>
      <c r="GOX671" s="198"/>
      <c r="GOY671" s="198"/>
      <c r="GOZ671" s="198"/>
      <c r="GPA671" s="198"/>
      <c r="GPB671" s="198"/>
      <c r="GPC671" s="198"/>
      <c r="GPD671" s="198"/>
      <c r="GPE671" s="198"/>
      <c r="GPF671" s="198"/>
      <c r="GPG671" s="198"/>
      <c r="GPH671" s="198"/>
      <c r="GPI671" s="198"/>
      <c r="GPJ671" s="198"/>
      <c r="GPK671" s="198"/>
      <c r="GPL671" s="198"/>
      <c r="GPM671" s="198"/>
      <c r="GPN671" s="198"/>
      <c r="GPO671" s="198"/>
      <c r="GPP671" s="198"/>
      <c r="GPQ671" s="198"/>
      <c r="GPR671" s="198"/>
      <c r="GPS671" s="198"/>
      <c r="GPT671" s="198"/>
      <c r="GPU671" s="198"/>
      <c r="GPV671" s="198"/>
      <c r="GPW671" s="198"/>
      <c r="GPX671" s="198"/>
      <c r="GPY671" s="198"/>
      <c r="GPZ671" s="198"/>
      <c r="GQA671" s="198"/>
      <c r="GQB671" s="198"/>
      <c r="GQC671" s="198"/>
      <c r="GQD671" s="198"/>
      <c r="GQE671" s="198"/>
      <c r="GQF671" s="198"/>
      <c r="GQG671" s="198"/>
      <c r="GQH671" s="198"/>
      <c r="GQI671" s="198"/>
      <c r="GQJ671" s="198"/>
      <c r="GQK671" s="198"/>
      <c r="GQL671" s="198"/>
      <c r="GQM671" s="198"/>
      <c r="GQN671" s="198"/>
      <c r="GQO671" s="198"/>
      <c r="GQP671" s="198"/>
      <c r="GQQ671" s="198"/>
      <c r="GQR671" s="198"/>
      <c r="GQS671" s="198"/>
      <c r="GQT671" s="198"/>
      <c r="GQU671" s="198"/>
      <c r="GQV671" s="198"/>
      <c r="GQW671" s="198"/>
      <c r="GQX671" s="198"/>
      <c r="GQY671" s="198"/>
      <c r="GQZ671" s="198"/>
      <c r="GRA671" s="198"/>
      <c r="GRB671" s="198"/>
      <c r="GRC671" s="198"/>
      <c r="GRD671" s="198"/>
      <c r="GRE671" s="198"/>
      <c r="GRF671" s="198"/>
      <c r="GRG671" s="198"/>
      <c r="GRH671" s="198"/>
      <c r="GRI671" s="198"/>
      <c r="GRJ671" s="198"/>
      <c r="GRK671" s="198"/>
      <c r="GRL671" s="198"/>
      <c r="GRM671" s="198"/>
      <c r="GRN671" s="198"/>
      <c r="GRO671" s="198"/>
      <c r="GRP671" s="198"/>
      <c r="GRQ671" s="198"/>
      <c r="GRR671" s="198"/>
      <c r="GRS671" s="198"/>
      <c r="GRT671" s="198"/>
      <c r="GRU671" s="198"/>
      <c r="GRV671" s="198"/>
      <c r="GRW671" s="198"/>
      <c r="GRX671" s="198"/>
      <c r="GRY671" s="198"/>
      <c r="GRZ671" s="198"/>
      <c r="GSA671" s="198"/>
      <c r="GSB671" s="198"/>
      <c r="GSC671" s="198"/>
      <c r="GSD671" s="198"/>
      <c r="GSE671" s="198"/>
      <c r="GSF671" s="198"/>
      <c r="GSG671" s="198"/>
      <c r="GSH671" s="198"/>
      <c r="GSI671" s="198"/>
      <c r="GSJ671" s="198"/>
      <c r="GSK671" s="198"/>
      <c r="GSL671" s="198"/>
      <c r="GSM671" s="198"/>
      <c r="GSN671" s="198"/>
      <c r="GSO671" s="198"/>
      <c r="GSP671" s="198"/>
      <c r="GSQ671" s="198"/>
      <c r="GSR671" s="198"/>
      <c r="GSS671" s="198"/>
      <c r="GST671" s="198"/>
      <c r="GSU671" s="198"/>
      <c r="GSV671" s="198"/>
      <c r="GSW671" s="198"/>
      <c r="GSX671" s="198"/>
      <c r="GSY671" s="198"/>
      <c r="GSZ671" s="198"/>
      <c r="GTA671" s="198"/>
      <c r="GTB671" s="198"/>
      <c r="GTC671" s="198"/>
      <c r="GTD671" s="198"/>
      <c r="GTE671" s="198"/>
      <c r="GTF671" s="198"/>
      <c r="GTG671" s="198"/>
      <c r="GTH671" s="198"/>
      <c r="GTI671" s="198"/>
      <c r="GTJ671" s="198"/>
      <c r="GTK671" s="198"/>
      <c r="GTL671" s="198"/>
      <c r="GTM671" s="198"/>
      <c r="GTN671" s="198"/>
      <c r="GTO671" s="198"/>
      <c r="GTP671" s="198"/>
      <c r="GTQ671" s="198"/>
      <c r="GTR671" s="198"/>
      <c r="GTS671" s="198"/>
      <c r="GTT671" s="198"/>
      <c r="GTU671" s="198"/>
      <c r="GTV671" s="198"/>
      <c r="GTW671" s="198"/>
      <c r="GTX671" s="198"/>
      <c r="GTY671" s="198"/>
      <c r="GTZ671" s="198"/>
      <c r="GUA671" s="198"/>
      <c r="GUB671" s="198"/>
      <c r="GUC671" s="198"/>
      <c r="GUD671" s="198"/>
      <c r="GUE671" s="198"/>
      <c r="GUF671" s="198"/>
      <c r="GUG671" s="198"/>
      <c r="GUH671" s="198"/>
      <c r="GUI671" s="198"/>
      <c r="GUJ671" s="198"/>
      <c r="GUK671" s="198"/>
      <c r="GUL671" s="198"/>
      <c r="GUM671" s="198"/>
      <c r="GUN671" s="198"/>
      <c r="GUO671" s="198"/>
      <c r="GUP671" s="198"/>
      <c r="GUQ671" s="198"/>
      <c r="GUR671" s="198"/>
      <c r="GUS671" s="198"/>
      <c r="GUT671" s="198"/>
      <c r="GUU671" s="198"/>
      <c r="GUV671" s="198"/>
      <c r="GUW671" s="198"/>
      <c r="GUX671" s="198"/>
      <c r="GUY671" s="198"/>
      <c r="GUZ671" s="198"/>
      <c r="GVA671" s="198"/>
      <c r="GVB671" s="198"/>
      <c r="GVC671" s="198"/>
      <c r="GVD671" s="198"/>
      <c r="GVE671" s="198"/>
      <c r="GVF671" s="198"/>
      <c r="GVG671" s="198"/>
      <c r="GVH671" s="198"/>
      <c r="GVI671" s="198"/>
      <c r="GVJ671" s="198"/>
      <c r="GVK671" s="198"/>
      <c r="GVL671" s="198"/>
      <c r="GVM671" s="198"/>
      <c r="GVN671" s="198"/>
      <c r="GVO671" s="198"/>
      <c r="GVP671" s="198"/>
      <c r="GVQ671" s="198"/>
      <c r="GVR671" s="198"/>
      <c r="GVS671" s="198"/>
      <c r="GVT671" s="198"/>
      <c r="GVU671" s="198"/>
      <c r="GVV671" s="198"/>
      <c r="GVW671" s="198"/>
      <c r="GVX671" s="198"/>
      <c r="GVY671" s="198"/>
      <c r="GVZ671" s="198"/>
      <c r="GWA671" s="198"/>
      <c r="GWB671" s="198"/>
      <c r="GWC671" s="198"/>
      <c r="GWD671" s="198"/>
      <c r="GWE671" s="198"/>
      <c r="GWF671" s="198"/>
      <c r="GWG671" s="198"/>
      <c r="GWH671" s="198"/>
      <c r="GWI671" s="198"/>
      <c r="GWJ671" s="198"/>
      <c r="GWK671" s="198"/>
      <c r="GWL671" s="198"/>
      <c r="GWM671" s="198"/>
      <c r="GWN671" s="198"/>
      <c r="GWO671" s="198"/>
      <c r="GWP671" s="198"/>
      <c r="GWQ671" s="198"/>
      <c r="GWR671" s="198"/>
      <c r="GWS671" s="198"/>
      <c r="GWT671" s="198"/>
      <c r="GWU671" s="198"/>
      <c r="GWV671" s="198"/>
      <c r="GWW671" s="198"/>
      <c r="GWX671" s="198"/>
      <c r="GWY671" s="198"/>
      <c r="GWZ671" s="198"/>
      <c r="GXA671" s="198"/>
      <c r="GXB671" s="198"/>
      <c r="GXC671" s="198"/>
      <c r="GXD671" s="198"/>
      <c r="GXE671" s="198"/>
      <c r="GXF671" s="198"/>
      <c r="GXG671" s="198"/>
      <c r="GXH671" s="198"/>
      <c r="GXI671" s="198"/>
      <c r="GXJ671" s="198"/>
      <c r="GXK671" s="198"/>
      <c r="GXL671" s="198"/>
      <c r="GXM671" s="198"/>
      <c r="GXN671" s="198"/>
      <c r="GXO671" s="198"/>
      <c r="GXP671" s="198"/>
      <c r="GXQ671" s="198"/>
      <c r="GXR671" s="198"/>
      <c r="GXS671" s="198"/>
      <c r="GXT671" s="198"/>
      <c r="GXU671" s="198"/>
      <c r="GXV671" s="198"/>
      <c r="GXW671" s="198"/>
      <c r="GXX671" s="198"/>
      <c r="GXY671" s="198"/>
      <c r="GXZ671" s="198"/>
      <c r="GYA671" s="198"/>
      <c r="GYB671" s="198"/>
      <c r="GYC671" s="198"/>
      <c r="GYD671" s="198"/>
      <c r="GYE671" s="198"/>
      <c r="GYF671" s="198"/>
      <c r="GYG671" s="198"/>
      <c r="GYH671" s="198"/>
      <c r="GYI671" s="198"/>
      <c r="GYJ671" s="198"/>
      <c r="GYK671" s="198"/>
      <c r="GYL671" s="198"/>
      <c r="GYM671" s="198"/>
      <c r="GYN671" s="198"/>
      <c r="GYO671" s="198"/>
      <c r="GYP671" s="198"/>
      <c r="GYQ671" s="198"/>
      <c r="GYR671" s="198"/>
      <c r="GYS671" s="198"/>
      <c r="GYT671" s="198"/>
      <c r="GYU671" s="198"/>
      <c r="GYV671" s="198"/>
      <c r="GYW671" s="198"/>
      <c r="GYX671" s="198"/>
      <c r="GYY671" s="198"/>
      <c r="GYZ671" s="198"/>
      <c r="GZA671" s="198"/>
      <c r="GZB671" s="198"/>
      <c r="GZC671" s="198"/>
      <c r="GZD671" s="198"/>
      <c r="GZE671" s="198"/>
      <c r="GZF671" s="198"/>
      <c r="GZG671" s="198"/>
      <c r="GZH671" s="198"/>
      <c r="GZI671" s="198"/>
      <c r="GZJ671" s="198"/>
      <c r="GZK671" s="198"/>
      <c r="GZL671" s="198"/>
      <c r="GZM671" s="198"/>
      <c r="GZN671" s="198"/>
      <c r="GZO671" s="198"/>
      <c r="GZP671" s="198"/>
      <c r="GZQ671" s="198"/>
      <c r="GZR671" s="198"/>
      <c r="GZS671" s="198"/>
      <c r="GZT671" s="198"/>
      <c r="GZU671" s="198"/>
      <c r="GZV671" s="198"/>
      <c r="GZW671" s="198"/>
      <c r="GZX671" s="198"/>
      <c r="GZY671" s="198"/>
      <c r="GZZ671" s="198"/>
      <c r="HAA671" s="198"/>
      <c r="HAB671" s="198"/>
      <c r="HAC671" s="198"/>
      <c r="HAD671" s="198"/>
      <c r="HAE671" s="198"/>
      <c r="HAF671" s="198"/>
      <c r="HAG671" s="198"/>
      <c r="HAH671" s="198"/>
      <c r="HAI671" s="198"/>
      <c r="HAJ671" s="198"/>
      <c r="HAK671" s="198"/>
      <c r="HAL671" s="198"/>
      <c r="HAM671" s="198"/>
      <c r="HAN671" s="198"/>
      <c r="HAO671" s="198"/>
      <c r="HAP671" s="198"/>
      <c r="HAQ671" s="198"/>
      <c r="HAR671" s="198"/>
      <c r="HAS671" s="198"/>
      <c r="HAT671" s="198"/>
      <c r="HAU671" s="198"/>
      <c r="HAV671" s="198"/>
      <c r="HAW671" s="198"/>
      <c r="HAX671" s="198"/>
      <c r="HAY671" s="198"/>
      <c r="HAZ671" s="198"/>
      <c r="HBA671" s="198"/>
      <c r="HBB671" s="198"/>
      <c r="HBC671" s="198"/>
      <c r="HBD671" s="198"/>
      <c r="HBE671" s="198"/>
      <c r="HBF671" s="198"/>
      <c r="HBG671" s="198"/>
      <c r="HBH671" s="198"/>
      <c r="HBI671" s="198"/>
      <c r="HBJ671" s="198"/>
      <c r="HBK671" s="198"/>
      <c r="HBL671" s="198"/>
      <c r="HBM671" s="198"/>
      <c r="HBN671" s="198"/>
      <c r="HBO671" s="198"/>
      <c r="HBP671" s="198"/>
      <c r="HBQ671" s="198"/>
      <c r="HBR671" s="198"/>
      <c r="HBS671" s="198"/>
      <c r="HBT671" s="198"/>
      <c r="HBU671" s="198"/>
      <c r="HBV671" s="198"/>
      <c r="HBW671" s="198"/>
      <c r="HBX671" s="198"/>
      <c r="HBY671" s="198"/>
      <c r="HBZ671" s="198"/>
      <c r="HCA671" s="198"/>
      <c r="HCB671" s="198"/>
      <c r="HCC671" s="198"/>
      <c r="HCD671" s="198"/>
      <c r="HCE671" s="198"/>
      <c r="HCF671" s="198"/>
      <c r="HCG671" s="198"/>
      <c r="HCH671" s="198"/>
      <c r="HCI671" s="198"/>
      <c r="HCJ671" s="198"/>
      <c r="HCK671" s="198"/>
      <c r="HCL671" s="198"/>
      <c r="HCM671" s="198"/>
      <c r="HCN671" s="198"/>
      <c r="HCO671" s="198"/>
      <c r="HCP671" s="198"/>
      <c r="HCQ671" s="198"/>
      <c r="HCR671" s="198"/>
      <c r="HCS671" s="198"/>
      <c r="HCT671" s="198"/>
      <c r="HCU671" s="198"/>
      <c r="HCV671" s="198"/>
      <c r="HCW671" s="198"/>
      <c r="HCX671" s="198"/>
      <c r="HCY671" s="198"/>
      <c r="HCZ671" s="198"/>
      <c r="HDA671" s="198"/>
      <c r="HDB671" s="198"/>
      <c r="HDC671" s="198"/>
      <c r="HDD671" s="198"/>
      <c r="HDE671" s="198"/>
      <c r="HDF671" s="198"/>
      <c r="HDG671" s="198"/>
      <c r="HDH671" s="198"/>
      <c r="HDI671" s="198"/>
      <c r="HDJ671" s="198"/>
      <c r="HDK671" s="198"/>
      <c r="HDL671" s="198"/>
      <c r="HDM671" s="198"/>
      <c r="HDN671" s="198"/>
      <c r="HDO671" s="198"/>
      <c r="HDP671" s="198"/>
      <c r="HDQ671" s="198"/>
      <c r="HDR671" s="198"/>
      <c r="HDS671" s="198"/>
      <c r="HDT671" s="198"/>
      <c r="HDU671" s="198"/>
      <c r="HDV671" s="198"/>
      <c r="HDW671" s="198"/>
      <c r="HDX671" s="198"/>
      <c r="HDY671" s="198"/>
      <c r="HDZ671" s="198"/>
      <c r="HEA671" s="198"/>
      <c r="HEB671" s="198"/>
      <c r="HEC671" s="198"/>
      <c r="HED671" s="198"/>
      <c r="HEE671" s="198"/>
      <c r="HEF671" s="198"/>
      <c r="HEG671" s="198"/>
      <c r="HEH671" s="198"/>
      <c r="HEI671" s="198"/>
      <c r="HEJ671" s="198"/>
      <c r="HEK671" s="198"/>
      <c r="HEL671" s="198"/>
      <c r="HEM671" s="198"/>
      <c r="HEN671" s="198"/>
      <c r="HEO671" s="198"/>
      <c r="HEP671" s="198"/>
      <c r="HEQ671" s="198"/>
      <c r="HER671" s="198"/>
      <c r="HES671" s="198"/>
      <c r="HET671" s="198"/>
      <c r="HEU671" s="198"/>
      <c r="HEV671" s="198"/>
      <c r="HEW671" s="198"/>
      <c r="HEX671" s="198"/>
      <c r="HEY671" s="198"/>
      <c r="HEZ671" s="198"/>
      <c r="HFA671" s="198"/>
      <c r="HFB671" s="198"/>
      <c r="HFC671" s="198"/>
      <c r="HFD671" s="198"/>
      <c r="HFE671" s="198"/>
      <c r="HFF671" s="198"/>
      <c r="HFG671" s="198"/>
      <c r="HFH671" s="198"/>
      <c r="HFI671" s="198"/>
      <c r="HFJ671" s="198"/>
      <c r="HFK671" s="198"/>
      <c r="HFL671" s="198"/>
      <c r="HFM671" s="198"/>
      <c r="HFN671" s="198"/>
      <c r="HFO671" s="198"/>
      <c r="HFP671" s="198"/>
      <c r="HFQ671" s="198"/>
      <c r="HFR671" s="198"/>
      <c r="HFS671" s="198"/>
      <c r="HFT671" s="198"/>
      <c r="HFU671" s="198"/>
      <c r="HFV671" s="198"/>
      <c r="HFW671" s="198"/>
      <c r="HFX671" s="198"/>
      <c r="HFY671" s="198"/>
      <c r="HFZ671" s="198"/>
      <c r="HGA671" s="198"/>
      <c r="HGB671" s="198"/>
      <c r="HGC671" s="198"/>
      <c r="HGD671" s="198"/>
      <c r="HGE671" s="198"/>
      <c r="HGF671" s="198"/>
      <c r="HGG671" s="198"/>
      <c r="HGH671" s="198"/>
      <c r="HGI671" s="198"/>
      <c r="HGJ671" s="198"/>
      <c r="HGK671" s="198"/>
      <c r="HGL671" s="198"/>
      <c r="HGM671" s="198"/>
      <c r="HGN671" s="198"/>
      <c r="HGO671" s="198"/>
      <c r="HGP671" s="198"/>
      <c r="HGQ671" s="198"/>
      <c r="HGR671" s="198"/>
      <c r="HGS671" s="198"/>
      <c r="HGT671" s="198"/>
      <c r="HGU671" s="198"/>
      <c r="HGV671" s="198"/>
      <c r="HGW671" s="198"/>
      <c r="HGX671" s="198"/>
      <c r="HGY671" s="198"/>
      <c r="HGZ671" s="198"/>
      <c r="HHA671" s="198"/>
      <c r="HHB671" s="198"/>
      <c r="HHC671" s="198"/>
      <c r="HHD671" s="198"/>
      <c r="HHE671" s="198"/>
      <c r="HHF671" s="198"/>
      <c r="HHG671" s="198"/>
      <c r="HHH671" s="198"/>
      <c r="HHI671" s="198"/>
      <c r="HHJ671" s="198"/>
      <c r="HHK671" s="198"/>
      <c r="HHL671" s="198"/>
      <c r="HHM671" s="198"/>
      <c r="HHN671" s="198"/>
      <c r="HHO671" s="198"/>
      <c r="HHP671" s="198"/>
      <c r="HHQ671" s="198"/>
      <c r="HHR671" s="198"/>
      <c r="HHS671" s="198"/>
      <c r="HHT671" s="198"/>
      <c r="HHU671" s="198"/>
      <c r="HHV671" s="198"/>
      <c r="HHW671" s="198"/>
      <c r="HHX671" s="198"/>
      <c r="HHY671" s="198"/>
      <c r="HHZ671" s="198"/>
      <c r="HIA671" s="198"/>
      <c r="HIB671" s="198"/>
      <c r="HIC671" s="198"/>
      <c r="HID671" s="198"/>
      <c r="HIE671" s="198"/>
      <c r="HIF671" s="198"/>
      <c r="HIG671" s="198"/>
      <c r="HIH671" s="198"/>
      <c r="HII671" s="198"/>
      <c r="HIJ671" s="198"/>
      <c r="HIK671" s="198"/>
      <c r="HIL671" s="198"/>
      <c r="HIM671" s="198"/>
      <c r="HIN671" s="198"/>
      <c r="HIO671" s="198"/>
      <c r="HIP671" s="198"/>
      <c r="HIQ671" s="198"/>
      <c r="HIR671" s="198"/>
      <c r="HIS671" s="198"/>
      <c r="HIT671" s="198"/>
      <c r="HIU671" s="198"/>
      <c r="HIV671" s="198"/>
      <c r="HIW671" s="198"/>
      <c r="HIX671" s="198"/>
      <c r="HIY671" s="198"/>
      <c r="HIZ671" s="198"/>
      <c r="HJA671" s="198"/>
      <c r="HJB671" s="198"/>
      <c r="HJC671" s="198"/>
      <c r="HJD671" s="198"/>
      <c r="HJE671" s="198"/>
      <c r="HJF671" s="198"/>
      <c r="HJG671" s="198"/>
      <c r="HJH671" s="198"/>
      <c r="HJI671" s="198"/>
      <c r="HJJ671" s="198"/>
      <c r="HJK671" s="198"/>
      <c r="HJL671" s="198"/>
      <c r="HJM671" s="198"/>
      <c r="HJN671" s="198"/>
      <c r="HJO671" s="198"/>
      <c r="HJP671" s="198"/>
      <c r="HJQ671" s="198"/>
      <c r="HJR671" s="198"/>
      <c r="HJS671" s="198"/>
      <c r="HJT671" s="198"/>
      <c r="HJU671" s="198"/>
      <c r="HJV671" s="198"/>
      <c r="HJW671" s="198"/>
      <c r="HJX671" s="198"/>
      <c r="HJY671" s="198"/>
      <c r="HJZ671" s="198"/>
      <c r="HKA671" s="198"/>
      <c r="HKB671" s="198"/>
      <c r="HKC671" s="198"/>
      <c r="HKD671" s="198"/>
      <c r="HKE671" s="198"/>
      <c r="HKF671" s="198"/>
      <c r="HKG671" s="198"/>
      <c r="HKH671" s="198"/>
      <c r="HKI671" s="198"/>
      <c r="HKJ671" s="198"/>
      <c r="HKK671" s="198"/>
      <c r="HKL671" s="198"/>
      <c r="HKM671" s="198"/>
      <c r="HKN671" s="198"/>
      <c r="HKO671" s="198"/>
      <c r="HKP671" s="198"/>
      <c r="HKQ671" s="198"/>
      <c r="HKR671" s="198"/>
      <c r="HKS671" s="198"/>
      <c r="HKT671" s="198"/>
      <c r="HKU671" s="198"/>
      <c r="HKV671" s="198"/>
      <c r="HKW671" s="198"/>
      <c r="HKX671" s="198"/>
      <c r="HKY671" s="198"/>
      <c r="HKZ671" s="198"/>
      <c r="HLA671" s="198"/>
      <c r="HLB671" s="198"/>
      <c r="HLC671" s="198"/>
      <c r="HLD671" s="198"/>
      <c r="HLE671" s="198"/>
      <c r="HLF671" s="198"/>
      <c r="HLG671" s="198"/>
      <c r="HLH671" s="198"/>
      <c r="HLI671" s="198"/>
      <c r="HLJ671" s="198"/>
      <c r="HLK671" s="198"/>
      <c r="HLL671" s="198"/>
      <c r="HLM671" s="198"/>
      <c r="HLN671" s="198"/>
      <c r="HLO671" s="198"/>
      <c r="HLP671" s="198"/>
      <c r="HLQ671" s="198"/>
      <c r="HLR671" s="198"/>
      <c r="HLS671" s="198"/>
      <c r="HLT671" s="198"/>
      <c r="HLU671" s="198"/>
      <c r="HLV671" s="198"/>
      <c r="HLW671" s="198"/>
      <c r="HLX671" s="198"/>
      <c r="HLY671" s="198"/>
      <c r="HLZ671" s="198"/>
      <c r="HMA671" s="198"/>
      <c r="HMB671" s="198"/>
      <c r="HMC671" s="198"/>
      <c r="HMD671" s="198"/>
      <c r="HME671" s="198"/>
      <c r="HMF671" s="198"/>
      <c r="HMG671" s="198"/>
      <c r="HMH671" s="198"/>
      <c r="HMI671" s="198"/>
      <c r="HMJ671" s="198"/>
      <c r="HMK671" s="198"/>
      <c r="HML671" s="198"/>
      <c r="HMM671" s="198"/>
      <c r="HMN671" s="198"/>
      <c r="HMO671" s="198"/>
      <c r="HMP671" s="198"/>
      <c r="HMQ671" s="198"/>
      <c r="HMR671" s="198"/>
      <c r="HMS671" s="198"/>
      <c r="HMT671" s="198"/>
      <c r="HMU671" s="198"/>
      <c r="HMV671" s="198"/>
      <c r="HMW671" s="198"/>
      <c r="HMX671" s="198"/>
      <c r="HMY671" s="198"/>
      <c r="HMZ671" s="198"/>
      <c r="HNA671" s="198"/>
      <c r="HNB671" s="198"/>
      <c r="HNC671" s="198"/>
      <c r="HND671" s="198"/>
      <c r="HNE671" s="198"/>
      <c r="HNF671" s="198"/>
      <c r="HNG671" s="198"/>
      <c r="HNH671" s="198"/>
      <c r="HNI671" s="198"/>
      <c r="HNJ671" s="198"/>
      <c r="HNK671" s="198"/>
      <c r="HNL671" s="198"/>
      <c r="HNM671" s="198"/>
      <c r="HNN671" s="198"/>
      <c r="HNO671" s="198"/>
      <c r="HNP671" s="198"/>
      <c r="HNQ671" s="198"/>
      <c r="HNR671" s="198"/>
      <c r="HNS671" s="198"/>
      <c r="HNT671" s="198"/>
      <c r="HNU671" s="198"/>
      <c r="HNV671" s="198"/>
      <c r="HNW671" s="198"/>
      <c r="HNX671" s="198"/>
      <c r="HNY671" s="198"/>
      <c r="HNZ671" s="198"/>
      <c r="HOA671" s="198"/>
      <c r="HOB671" s="198"/>
      <c r="HOC671" s="198"/>
      <c r="HOD671" s="198"/>
      <c r="HOE671" s="198"/>
      <c r="HOF671" s="198"/>
      <c r="HOG671" s="198"/>
      <c r="HOH671" s="198"/>
      <c r="HOI671" s="198"/>
      <c r="HOJ671" s="198"/>
      <c r="HOK671" s="198"/>
      <c r="HOL671" s="198"/>
      <c r="HOM671" s="198"/>
      <c r="HON671" s="198"/>
      <c r="HOO671" s="198"/>
      <c r="HOP671" s="198"/>
      <c r="HOQ671" s="198"/>
      <c r="HOR671" s="198"/>
      <c r="HOS671" s="198"/>
      <c r="HOT671" s="198"/>
      <c r="HOU671" s="198"/>
      <c r="HOV671" s="198"/>
      <c r="HOW671" s="198"/>
      <c r="HOX671" s="198"/>
      <c r="HOY671" s="198"/>
      <c r="HOZ671" s="198"/>
      <c r="HPA671" s="198"/>
      <c r="HPB671" s="198"/>
      <c r="HPC671" s="198"/>
      <c r="HPD671" s="198"/>
      <c r="HPE671" s="198"/>
      <c r="HPF671" s="198"/>
      <c r="HPG671" s="198"/>
      <c r="HPH671" s="198"/>
      <c r="HPI671" s="198"/>
      <c r="HPJ671" s="198"/>
      <c r="HPK671" s="198"/>
      <c r="HPL671" s="198"/>
      <c r="HPM671" s="198"/>
      <c r="HPN671" s="198"/>
      <c r="HPO671" s="198"/>
      <c r="HPP671" s="198"/>
      <c r="HPQ671" s="198"/>
      <c r="HPR671" s="198"/>
      <c r="HPS671" s="198"/>
      <c r="HPT671" s="198"/>
      <c r="HPU671" s="198"/>
      <c r="HPV671" s="198"/>
      <c r="HPW671" s="198"/>
      <c r="HPX671" s="198"/>
      <c r="HPY671" s="198"/>
      <c r="HPZ671" s="198"/>
      <c r="HQA671" s="198"/>
      <c r="HQB671" s="198"/>
      <c r="HQC671" s="198"/>
      <c r="HQD671" s="198"/>
      <c r="HQE671" s="198"/>
      <c r="HQF671" s="198"/>
      <c r="HQG671" s="198"/>
      <c r="HQH671" s="198"/>
      <c r="HQI671" s="198"/>
      <c r="HQJ671" s="198"/>
      <c r="HQK671" s="198"/>
      <c r="HQL671" s="198"/>
      <c r="HQM671" s="198"/>
      <c r="HQN671" s="198"/>
      <c r="HQO671" s="198"/>
      <c r="HQP671" s="198"/>
      <c r="HQQ671" s="198"/>
      <c r="HQR671" s="198"/>
      <c r="HQS671" s="198"/>
      <c r="HQT671" s="198"/>
      <c r="HQU671" s="198"/>
      <c r="HQV671" s="198"/>
      <c r="HQW671" s="198"/>
      <c r="HQX671" s="198"/>
      <c r="HQY671" s="198"/>
      <c r="HQZ671" s="198"/>
      <c r="HRA671" s="198"/>
      <c r="HRB671" s="198"/>
      <c r="HRC671" s="198"/>
      <c r="HRD671" s="198"/>
      <c r="HRE671" s="198"/>
      <c r="HRF671" s="198"/>
      <c r="HRG671" s="198"/>
      <c r="HRH671" s="198"/>
      <c r="HRI671" s="198"/>
      <c r="HRJ671" s="198"/>
      <c r="HRK671" s="198"/>
      <c r="HRL671" s="198"/>
      <c r="HRM671" s="198"/>
      <c r="HRN671" s="198"/>
      <c r="HRO671" s="198"/>
      <c r="HRP671" s="198"/>
      <c r="HRQ671" s="198"/>
      <c r="HRR671" s="198"/>
      <c r="HRS671" s="198"/>
      <c r="HRT671" s="198"/>
      <c r="HRU671" s="198"/>
      <c r="HRV671" s="198"/>
      <c r="HRW671" s="198"/>
      <c r="HRX671" s="198"/>
      <c r="HRY671" s="198"/>
      <c r="HRZ671" s="198"/>
      <c r="HSA671" s="198"/>
      <c r="HSB671" s="198"/>
      <c r="HSC671" s="198"/>
      <c r="HSD671" s="198"/>
      <c r="HSE671" s="198"/>
      <c r="HSF671" s="198"/>
      <c r="HSG671" s="198"/>
      <c r="HSH671" s="198"/>
      <c r="HSI671" s="198"/>
      <c r="HSJ671" s="198"/>
      <c r="HSK671" s="198"/>
      <c r="HSL671" s="198"/>
      <c r="HSM671" s="198"/>
      <c r="HSN671" s="198"/>
      <c r="HSO671" s="198"/>
      <c r="HSP671" s="198"/>
      <c r="HSQ671" s="198"/>
      <c r="HSR671" s="198"/>
      <c r="HSS671" s="198"/>
      <c r="HST671" s="198"/>
      <c r="HSU671" s="198"/>
      <c r="HSV671" s="198"/>
      <c r="HSW671" s="198"/>
      <c r="HSX671" s="198"/>
      <c r="HSY671" s="198"/>
      <c r="HSZ671" s="198"/>
      <c r="HTA671" s="198"/>
      <c r="HTB671" s="198"/>
      <c r="HTC671" s="198"/>
      <c r="HTD671" s="198"/>
      <c r="HTE671" s="198"/>
      <c r="HTF671" s="198"/>
      <c r="HTG671" s="198"/>
      <c r="HTH671" s="198"/>
      <c r="HTI671" s="198"/>
      <c r="HTJ671" s="198"/>
      <c r="HTK671" s="198"/>
      <c r="HTL671" s="198"/>
      <c r="HTM671" s="198"/>
      <c r="HTN671" s="198"/>
      <c r="HTO671" s="198"/>
      <c r="HTP671" s="198"/>
      <c r="HTQ671" s="198"/>
      <c r="HTR671" s="198"/>
      <c r="HTS671" s="198"/>
      <c r="HTT671" s="198"/>
      <c r="HTU671" s="198"/>
      <c r="HTV671" s="198"/>
      <c r="HTW671" s="198"/>
      <c r="HTX671" s="198"/>
      <c r="HTY671" s="198"/>
      <c r="HTZ671" s="198"/>
      <c r="HUA671" s="198"/>
      <c r="HUB671" s="198"/>
      <c r="HUC671" s="198"/>
      <c r="HUD671" s="198"/>
      <c r="HUE671" s="198"/>
      <c r="HUF671" s="198"/>
      <c r="HUG671" s="198"/>
      <c r="HUH671" s="198"/>
      <c r="HUI671" s="198"/>
      <c r="HUJ671" s="198"/>
      <c r="HUK671" s="198"/>
      <c r="HUL671" s="198"/>
      <c r="HUM671" s="198"/>
      <c r="HUN671" s="198"/>
      <c r="HUO671" s="198"/>
      <c r="HUP671" s="198"/>
      <c r="HUQ671" s="198"/>
      <c r="HUR671" s="198"/>
      <c r="HUS671" s="198"/>
      <c r="HUT671" s="198"/>
      <c r="HUU671" s="198"/>
      <c r="HUV671" s="198"/>
      <c r="HUW671" s="198"/>
      <c r="HUX671" s="198"/>
      <c r="HUY671" s="198"/>
      <c r="HUZ671" s="198"/>
      <c r="HVA671" s="198"/>
      <c r="HVB671" s="198"/>
      <c r="HVC671" s="198"/>
      <c r="HVD671" s="198"/>
      <c r="HVE671" s="198"/>
      <c r="HVF671" s="198"/>
      <c r="HVG671" s="198"/>
      <c r="HVH671" s="198"/>
      <c r="HVI671" s="198"/>
      <c r="HVJ671" s="198"/>
      <c r="HVK671" s="198"/>
      <c r="HVL671" s="198"/>
      <c r="HVM671" s="198"/>
      <c r="HVN671" s="198"/>
      <c r="HVO671" s="198"/>
      <c r="HVP671" s="198"/>
      <c r="HVQ671" s="198"/>
      <c r="HVR671" s="198"/>
      <c r="HVS671" s="198"/>
      <c r="HVT671" s="198"/>
      <c r="HVU671" s="198"/>
      <c r="HVV671" s="198"/>
      <c r="HVW671" s="198"/>
      <c r="HVX671" s="198"/>
      <c r="HVY671" s="198"/>
      <c r="HVZ671" s="198"/>
      <c r="HWA671" s="198"/>
      <c r="HWB671" s="198"/>
      <c r="HWC671" s="198"/>
      <c r="HWD671" s="198"/>
      <c r="HWE671" s="198"/>
      <c r="HWF671" s="198"/>
      <c r="HWG671" s="198"/>
      <c r="HWH671" s="198"/>
      <c r="HWI671" s="198"/>
      <c r="HWJ671" s="198"/>
      <c r="HWK671" s="198"/>
      <c r="HWL671" s="198"/>
      <c r="HWM671" s="198"/>
      <c r="HWN671" s="198"/>
      <c r="HWO671" s="198"/>
      <c r="HWP671" s="198"/>
      <c r="HWQ671" s="198"/>
      <c r="HWR671" s="198"/>
      <c r="HWS671" s="198"/>
      <c r="HWT671" s="198"/>
      <c r="HWU671" s="198"/>
      <c r="HWV671" s="198"/>
      <c r="HWW671" s="198"/>
      <c r="HWX671" s="198"/>
      <c r="HWY671" s="198"/>
      <c r="HWZ671" s="198"/>
      <c r="HXA671" s="198"/>
      <c r="HXB671" s="198"/>
      <c r="HXC671" s="198"/>
      <c r="HXD671" s="198"/>
      <c r="HXE671" s="198"/>
      <c r="HXF671" s="198"/>
      <c r="HXG671" s="198"/>
      <c r="HXH671" s="198"/>
      <c r="HXI671" s="198"/>
      <c r="HXJ671" s="198"/>
      <c r="HXK671" s="198"/>
      <c r="HXL671" s="198"/>
      <c r="HXM671" s="198"/>
      <c r="HXN671" s="198"/>
      <c r="HXO671" s="198"/>
      <c r="HXP671" s="198"/>
      <c r="HXQ671" s="198"/>
      <c r="HXR671" s="198"/>
      <c r="HXS671" s="198"/>
      <c r="HXT671" s="198"/>
      <c r="HXU671" s="198"/>
      <c r="HXV671" s="198"/>
      <c r="HXW671" s="198"/>
      <c r="HXX671" s="198"/>
      <c r="HXY671" s="198"/>
      <c r="HXZ671" s="198"/>
      <c r="HYA671" s="198"/>
      <c r="HYB671" s="198"/>
      <c r="HYC671" s="198"/>
      <c r="HYD671" s="198"/>
      <c r="HYE671" s="198"/>
      <c r="HYF671" s="198"/>
      <c r="HYG671" s="198"/>
      <c r="HYH671" s="198"/>
      <c r="HYI671" s="198"/>
      <c r="HYJ671" s="198"/>
      <c r="HYK671" s="198"/>
      <c r="HYL671" s="198"/>
      <c r="HYM671" s="198"/>
      <c r="HYN671" s="198"/>
      <c r="HYO671" s="198"/>
      <c r="HYP671" s="198"/>
      <c r="HYQ671" s="198"/>
      <c r="HYR671" s="198"/>
      <c r="HYS671" s="198"/>
      <c r="HYT671" s="198"/>
      <c r="HYU671" s="198"/>
      <c r="HYV671" s="198"/>
      <c r="HYW671" s="198"/>
      <c r="HYX671" s="198"/>
      <c r="HYY671" s="198"/>
      <c r="HYZ671" s="198"/>
      <c r="HZA671" s="198"/>
      <c r="HZB671" s="198"/>
      <c r="HZC671" s="198"/>
      <c r="HZD671" s="198"/>
      <c r="HZE671" s="198"/>
      <c r="HZF671" s="198"/>
      <c r="HZG671" s="198"/>
      <c r="HZH671" s="198"/>
      <c r="HZI671" s="198"/>
      <c r="HZJ671" s="198"/>
      <c r="HZK671" s="198"/>
      <c r="HZL671" s="198"/>
      <c r="HZM671" s="198"/>
      <c r="HZN671" s="198"/>
      <c r="HZO671" s="198"/>
      <c r="HZP671" s="198"/>
      <c r="HZQ671" s="198"/>
      <c r="HZR671" s="198"/>
      <c r="HZS671" s="198"/>
      <c r="HZT671" s="198"/>
      <c r="HZU671" s="198"/>
      <c r="HZV671" s="198"/>
      <c r="HZW671" s="198"/>
      <c r="HZX671" s="198"/>
      <c r="HZY671" s="198"/>
      <c r="HZZ671" s="198"/>
      <c r="IAA671" s="198"/>
      <c r="IAB671" s="198"/>
      <c r="IAC671" s="198"/>
      <c r="IAD671" s="198"/>
      <c r="IAE671" s="198"/>
      <c r="IAF671" s="198"/>
      <c r="IAG671" s="198"/>
      <c r="IAH671" s="198"/>
      <c r="IAI671" s="198"/>
      <c r="IAJ671" s="198"/>
      <c r="IAK671" s="198"/>
      <c r="IAL671" s="198"/>
      <c r="IAM671" s="198"/>
      <c r="IAN671" s="198"/>
      <c r="IAO671" s="198"/>
      <c r="IAP671" s="198"/>
      <c r="IAQ671" s="198"/>
      <c r="IAR671" s="198"/>
      <c r="IAS671" s="198"/>
      <c r="IAT671" s="198"/>
      <c r="IAU671" s="198"/>
      <c r="IAV671" s="198"/>
      <c r="IAW671" s="198"/>
      <c r="IAX671" s="198"/>
      <c r="IAY671" s="198"/>
      <c r="IAZ671" s="198"/>
      <c r="IBA671" s="198"/>
      <c r="IBB671" s="198"/>
      <c r="IBC671" s="198"/>
      <c r="IBD671" s="198"/>
      <c r="IBE671" s="198"/>
      <c r="IBF671" s="198"/>
      <c r="IBG671" s="198"/>
      <c r="IBH671" s="198"/>
      <c r="IBI671" s="198"/>
      <c r="IBJ671" s="198"/>
      <c r="IBK671" s="198"/>
      <c r="IBL671" s="198"/>
      <c r="IBM671" s="198"/>
      <c r="IBN671" s="198"/>
      <c r="IBO671" s="198"/>
      <c r="IBP671" s="198"/>
      <c r="IBQ671" s="198"/>
      <c r="IBR671" s="198"/>
      <c r="IBS671" s="198"/>
      <c r="IBT671" s="198"/>
      <c r="IBU671" s="198"/>
      <c r="IBV671" s="198"/>
      <c r="IBW671" s="198"/>
      <c r="IBX671" s="198"/>
      <c r="IBY671" s="198"/>
      <c r="IBZ671" s="198"/>
      <c r="ICA671" s="198"/>
      <c r="ICB671" s="198"/>
      <c r="ICC671" s="198"/>
      <c r="ICD671" s="198"/>
      <c r="ICE671" s="198"/>
      <c r="ICF671" s="198"/>
      <c r="ICG671" s="198"/>
      <c r="ICH671" s="198"/>
      <c r="ICI671" s="198"/>
      <c r="ICJ671" s="198"/>
      <c r="ICK671" s="198"/>
      <c r="ICL671" s="198"/>
      <c r="ICM671" s="198"/>
      <c r="ICN671" s="198"/>
      <c r="ICO671" s="198"/>
      <c r="ICP671" s="198"/>
      <c r="ICQ671" s="198"/>
      <c r="ICR671" s="198"/>
      <c r="ICS671" s="198"/>
      <c r="ICT671" s="198"/>
      <c r="ICU671" s="198"/>
      <c r="ICV671" s="198"/>
      <c r="ICW671" s="198"/>
      <c r="ICX671" s="198"/>
      <c r="ICY671" s="198"/>
      <c r="ICZ671" s="198"/>
      <c r="IDA671" s="198"/>
      <c r="IDB671" s="198"/>
      <c r="IDC671" s="198"/>
      <c r="IDD671" s="198"/>
      <c r="IDE671" s="198"/>
      <c r="IDF671" s="198"/>
      <c r="IDG671" s="198"/>
      <c r="IDH671" s="198"/>
      <c r="IDI671" s="198"/>
      <c r="IDJ671" s="198"/>
      <c r="IDK671" s="198"/>
      <c r="IDL671" s="198"/>
      <c r="IDM671" s="198"/>
      <c r="IDN671" s="198"/>
      <c r="IDO671" s="198"/>
      <c r="IDP671" s="198"/>
      <c r="IDQ671" s="198"/>
      <c r="IDR671" s="198"/>
      <c r="IDS671" s="198"/>
      <c r="IDT671" s="198"/>
      <c r="IDU671" s="198"/>
      <c r="IDV671" s="198"/>
      <c r="IDW671" s="198"/>
      <c r="IDX671" s="198"/>
      <c r="IDY671" s="198"/>
      <c r="IDZ671" s="198"/>
      <c r="IEA671" s="198"/>
      <c r="IEB671" s="198"/>
      <c r="IEC671" s="198"/>
      <c r="IED671" s="198"/>
      <c r="IEE671" s="198"/>
      <c r="IEF671" s="198"/>
      <c r="IEG671" s="198"/>
      <c r="IEH671" s="198"/>
      <c r="IEI671" s="198"/>
      <c r="IEJ671" s="198"/>
      <c r="IEK671" s="198"/>
      <c r="IEL671" s="198"/>
      <c r="IEM671" s="198"/>
      <c r="IEN671" s="198"/>
      <c r="IEO671" s="198"/>
      <c r="IEP671" s="198"/>
      <c r="IEQ671" s="198"/>
      <c r="IER671" s="198"/>
      <c r="IES671" s="198"/>
      <c r="IET671" s="198"/>
      <c r="IEU671" s="198"/>
      <c r="IEV671" s="198"/>
      <c r="IEW671" s="198"/>
      <c r="IEX671" s="198"/>
      <c r="IEY671" s="198"/>
      <c r="IEZ671" s="198"/>
      <c r="IFA671" s="198"/>
      <c r="IFB671" s="198"/>
      <c r="IFC671" s="198"/>
      <c r="IFD671" s="198"/>
      <c r="IFE671" s="198"/>
      <c r="IFF671" s="198"/>
      <c r="IFG671" s="198"/>
      <c r="IFH671" s="198"/>
      <c r="IFI671" s="198"/>
      <c r="IFJ671" s="198"/>
      <c r="IFK671" s="198"/>
      <c r="IFL671" s="198"/>
      <c r="IFM671" s="198"/>
      <c r="IFN671" s="198"/>
      <c r="IFO671" s="198"/>
      <c r="IFP671" s="198"/>
      <c r="IFQ671" s="198"/>
      <c r="IFR671" s="198"/>
      <c r="IFS671" s="198"/>
      <c r="IFT671" s="198"/>
      <c r="IFU671" s="198"/>
      <c r="IFV671" s="198"/>
      <c r="IFW671" s="198"/>
      <c r="IFX671" s="198"/>
      <c r="IFY671" s="198"/>
      <c r="IFZ671" s="198"/>
      <c r="IGA671" s="198"/>
      <c r="IGB671" s="198"/>
      <c r="IGC671" s="198"/>
      <c r="IGD671" s="198"/>
      <c r="IGE671" s="198"/>
      <c r="IGF671" s="198"/>
      <c r="IGG671" s="198"/>
      <c r="IGH671" s="198"/>
      <c r="IGI671" s="198"/>
      <c r="IGJ671" s="198"/>
      <c r="IGK671" s="198"/>
      <c r="IGL671" s="198"/>
      <c r="IGM671" s="198"/>
      <c r="IGN671" s="198"/>
      <c r="IGO671" s="198"/>
      <c r="IGP671" s="198"/>
      <c r="IGQ671" s="198"/>
      <c r="IGR671" s="198"/>
      <c r="IGS671" s="198"/>
      <c r="IGT671" s="198"/>
      <c r="IGU671" s="198"/>
      <c r="IGV671" s="198"/>
      <c r="IGW671" s="198"/>
      <c r="IGX671" s="198"/>
      <c r="IGY671" s="198"/>
      <c r="IGZ671" s="198"/>
      <c r="IHA671" s="198"/>
      <c r="IHB671" s="198"/>
      <c r="IHC671" s="198"/>
      <c r="IHD671" s="198"/>
      <c r="IHE671" s="198"/>
      <c r="IHF671" s="198"/>
      <c r="IHG671" s="198"/>
      <c r="IHH671" s="198"/>
      <c r="IHI671" s="198"/>
      <c r="IHJ671" s="198"/>
      <c r="IHK671" s="198"/>
      <c r="IHL671" s="198"/>
      <c r="IHM671" s="198"/>
      <c r="IHN671" s="198"/>
      <c r="IHO671" s="198"/>
      <c r="IHP671" s="198"/>
      <c r="IHQ671" s="198"/>
      <c r="IHR671" s="198"/>
      <c r="IHS671" s="198"/>
      <c r="IHT671" s="198"/>
      <c r="IHU671" s="198"/>
      <c r="IHV671" s="198"/>
      <c r="IHW671" s="198"/>
      <c r="IHX671" s="198"/>
      <c r="IHY671" s="198"/>
      <c r="IHZ671" s="198"/>
      <c r="IIA671" s="198"/>
      <c r="IIB671" s="198"/>
      <c r="IIC671" s="198"/>
      <c r="IID671" s="198"/>
      <c r="IIE671" s="198"/>
      <c r="IIF671" s="198"/>
      <c r="IIG671" s="198"/>
      <c r="IIH671" s="198"/>
      <c r="III671" s="198"/>
      <c r="IIJ671" s="198"/>
      <c r="IIK671" s="198"/>
      <c r="IIL671" s="198"/>
      <c r="IIM671" s="198"/>
      <c r="IIN671" s="198"/>
      <c r="IIO671" s="198"/>
      <c r="IIP671" s="198"/>
      <c r="IIQ671" s="198"/>
      <c r="IIR671" s="198"/>
      <c r="IIS671" s="198"/>
      <c r="IIT671" s="198"/>
      <c r="IIU671" s="198"/>
      <c r="IIV671" s="198"/>
      <c r="IIW671" s="198"/>
      <c r="IIX671" s="198"/>
      <c r="IIY671" s="198"/>
      <c r="IIZ671" s="198"/>
      <c r="IJA671" s="198"/>
      <c r="IJB671" s="198"/>
      <c r="IJC671" s="198"/>
      <c r="IJD671" s="198"/>
      <c r="IJE671" s="198"/>
      <c r="IJF671" s="198"/>
      <c r="IJG671" s="198"/>
      <c r="IJH671" s="198"/>
      <c r="IJI671" s="198"/>
      <c r="IJJ671" s="198"/>
      <c r="IJK671" s="198"/>
      <c r="IJL671" s="198"/>
      <c r="IJM671" s="198"/>
      <c r="IJN671" s="198"/>
      <c r="IJO671" s="198"/>
      <c r="IJP671" s="198"/>
      <c r="IJQ671" s="198"/>
      <c r="IJR671" s="198"/>
      <c r="IJS671" s="198"/>
      <c r="IJT671" s="198"/>
      <c r="IJU671" s="198"/>
      <c r="IJV671" s="198"/>
      <c r="IJW671" s="198"/>
      <c r="IJX671" s="198"/>
      <c r="IJY671" s="198"/>
      <c r="IJZ671" s="198"/>
      <c r="IKA671" s="198"/>
      <c r="IKB671" s="198"/>
      <c r="IKC671" s="198"/>
      <c r="IKD671" s="198"/>
      <c r="IKE671" s="198"/>
      <c r="IKF671" s="198"/>
      <c r="IKG671" s="198"/>
      <c r="IKH671" s="198"/>
      <c r="IKI671" s="198"/>
      <c r="IKJ671" s="198"/>
      <c r="IKK671" s="198"/>
      <c r="IKL671" s="198"/>
      <c r="IKM671" s="198"/>
      <c r="IKN671" s="198"/>
      <c r="IKO671" s="198"/>
      <c r="IKP671" s="198"/>
      <c r="IKQ671" s="198"/>
      <c r="IKR671" s="198"/>
      <c r="IKS671" s="198"/>
      <c r="IKT671" s="198"/>
      <c r="IKU671" s="198"/>
      <c r="IKV671" s="198"/>
      <c r="IKW671" s="198"/>
      <c r="IKX671" s="198"/>
      <c r="IKY671" s="198"/>
      <c r="IKZ671" s="198"/>
      <c r="ILA671" s="198"/>
      <c r="ILB671" s="198"/>
      <c r="ILC671" s="198"/>
      <c r="ILD671" s="198"/>
      <c r="ILE671" s="198"/>
      <c r="ILF671" s="198"/>
      <c r="ILG671" s="198"/>
      <c r="ILH671" s="198"/>
      <c r="ILI671" s="198"/>
      <c r="ILJ671" s="198"/>
      <c r="ILK671" s="198"/>
      <c r="ILL671" s="198"/>
      <c r="ILM671" s="198"/>
      <c r="ILN671" s="198"/>
      <c r="ILO671" s="198"/>
      <c r="ILP671" s="198"/>
      <c r="ILQ671" s="198"/>
      <c r="ILR671" s="198"/>
      <c r="ILS671" s="198"/>
      <c r="ILT671" s="198"/>
      <c r="ILU671" s="198"/>
      <c r="ILV671" s="198"/>
      <c r="ILW671" s="198"/>
      <c r="ILX671" s="198"/>
      <c r="ILY671" s="198"/>
      <c r="ILZ671" s="198"/>
      <c r="IMA671" s="198"/>
      <c r="IMB671" s="198"/>
      <c r="IMC671" s="198"/>
      <c r="IMD671" s="198"/>
      <c r="IME671" s="198"/>
      <c r="IMF671" s="198"/>
      <c r="IMG671" s="198"/>
      <c r="IMH671" s="198"/>
      <c r="IMI671" s="198"/>
      <c r="IMJ671" s="198"/>
      <c r="IMK671" s="198"/>
      <c r="IML671" s="198"/>
      <c r="IMM671" s="198"/>
      <c r="IMN671" s="198"/>
      <c r="IMO671" s="198"/>
      <c r="IMP671" s="198"/>
      <c r="IMQ671" s="198"/>
      <c r="IMR671" s="198"/>
      <c r="IMS671" s="198"/>
      <c r="IMT671" s="198"/>
      <c r="IMU671" s="198"/>
      <c r="IMV671" s="198"/>
      <c r="IMW671" s="198"/>
      <c r="IMX671" s="198"/>
      <c r="IMY671" s="198"/>
      <c r="IMZ671" s="198"/>
      <c r="INA671" s="198"/>
      <c r="INB671" s="198"/>
      <c r="INC671" s="198"/>
      <c r="IND671" s="198"/>
      <c r="INE671" s="198"/>
      <c r="INF671" s="198"/>
      <c r="ING671" s="198"/>
      <c r="INH671" s="198"/>
      <c r="INI671" s="198"/>
      <c r="INJ671" s="198"/>
      <c r="INK671" s="198"/>
      <c r="INL671" s="198"/>
      <c r="INM671" s="198"/>
      <c r="INN671" s="198"/>
      <c r="INO671" s="198"/>
      <c r="INP671" s="198"/>
      <c r="INQ671" s="198"/>
      <c r="INR671" s="198"/>
      <c r="INS671" s="198"/>
      <c r="INT671" s="198"/>
      <c r="INU671" s="198"/>
      <c r="INV671" s="198"/>
      <c r="INW671" s="198"/>
      <c r="INX671" s="198"/>
      <c r="INY671" s="198"/>
      <c r="INZ671" s="198"/>
      <c r="IOA671" s="198"/>
      <c r="IOB671" s="198"/>
      <c r="IOC671" s="198"/>
      <c r="IOD671" s="198"/>
      <c r="IOE671" s="198"/>
      <c r="IOF671" s="198"/>
      <c r="IOG671" s="198"/>
      <c r="IOH671" s="198"/>
      <c r="IOI671" s="198"/>
      <c r="IOJ671" s="198"/>
      <c r="IOK671" s="198"/>
      <c r="IOL671" s="198"/>
      <c r="IOM671" s="198"/>
      <c r="ION671" s="198"/>
      <c r="IOO671" s="198"/>
      <c r="IOP671" s="198"/>
      <c r="IOQ671" s="198"/>
      <c r="IOR671" s="198"/>
      <c r="IOS671" s="198"/>
      <c r="IOT671" s="198"/>
      <c r="IOU671" s="198"/>
      <c r="IOV671" s="198"/>
      <c r="IOW671" s="198"/>
      <c r="IOX671" s="198"/>
      <c r="IOY671" s="198"/>
      <c r="IOZ671" s="198"/>
      <c r="IPA671" s="198"/>
      <c r="IPB671" s="198"/>
      <c r="IPC671" s="198"/>
      <c r="IPD671" s="198"/>
      <c r="IPE671" s="198"/>
      <c r="IPF671" s="198"/>
      <c r="IPG671" s="198"/>
      <c r="IPH671" s="198"/>
      <c r="IPI671" s="198"/>
      <c r="IPJ671" s="198"/>
      <c r="IPK671" s="198"/>
      <c r="IPL671" s="198"/>
      <c r="IPM671" s="198"/>
      <c r="IPN671" s="198"/>
      <c r="IPO671" s="198"/>
      <c r="IPP671" s="198"/>
      <c r="IPQ671" s="198"/>
      <c r="IPR671" s="198"/>
      <c r="IPS671" s="198"/>
      <c r="IPT671" s="198"/>
      <c r="IPU671" s="198"/>
      <c r="IPV671" s="198"/>
      <c r="IPW671" s="198"/>
      <c r="IPX671" s="198"/>
      <c r="IPY671" s="198"/>
      <c r="IPZ671" s="198"/>
      <c r="IQA671" s="198"/>
      <c r="IQB671" s="198"/>
      <c r="IQC671" s="198"/>
      <c r="IQD671" s="198"/>
      <c r="IQE671" s="198"/>
      <c r="IQF671" s="198"/>
      <c r="IQG671" s="198"/>
      <c r="IQH671" s="198"/>
      <c r="IQI671" s="198"/>
      <c r="IQJ671" s="198"/>
      <c r="IQK671" s="198"/>
      <c r="IQL671" s="198"/>
      <c r="IQM671" s="198"/>
      <c r="IQN671" s="198"/>
      <c r="IQO671" s="198"/>
      <c r="IQP671" s="198"/>
      <c r="IQQ671" s="198"/>
      <c r="IQR671" s="198"/>
      <c r="IQS671" s="198"/>
      <c r="IQT671" s="198"/>
      <c r="IQU671" s="198"/>
      <c r="IQV671" s="198"/>
      <c r="IQW671" s="198"/>
      <c r="IQX671" s="198"/>
      <c r="IQY671" s="198"/>
      <c r="IQZ671" s="198"/>
      <c r="IRA671" s="198"/>
      <c r="IRB671" s="198"/>
      <c r="IRC671" s="198"/>
      <c r="IRD671" s="198"/>
      <c r="IRE671" s="198"/>
      <c r="IRF671" s="198"/>
      <c r="IRG671" s="198"/>
      <c r="IRH671" s="198"/>
      <c r="IRI671" s="198"/>
      <c r="IRJ671" s="198"/>
      <c r="IRK671" s="198"/>
      <c r="IRL671" s="198"/>
      <c r="IRM671" s="198"/>
      <c r="IRN671" s="198"/>
      <c r="IRO671" s="198"/>
      <c r="IRP671" s="198"/>
      <c r="IRQ671" s="198"/>
      <c r="IRR671" s="198"/>
      <c r="IRS671" s="198"/>
      <c r="IRT671" s="198"/>
      <c r="IRU671" s="198"/>
      <c r="IRV671" s="198"/>
      <c r="IRW671" s="198"/>
      <c r="IRX671" s="198"/>
      <c r="IRY671" s="198"/>
      <c r="IRZ671" s="198"/>
      <c r="ISA671" s="198"/>
      <c r="ISB671" s="198"/>
      <c r="ISC671" s="198"/>
      <c r="ISD671" s="198"/>
      <c r="ISE671" s="198"/>
      <c r="ISF671" s="198"/>
      <c r="ISG671" s="198"/>
      <c r="ISH671" s="198"/>
      <c r="ISI671" s="198"/>
      <c r="ISJ671" s="198"/>
      <c r="ISK671" s="198"/>
      <c r="ISL671" s="198"/>
      <c r="ISM671" s="198"/>
      <c r="ISN671" s="198"/>
      <c r="ISO671" s="198"/>
      <c r="ISP671" s="198"/>
      <c r="ISQ671" s="198"/>
      <c r="ISR671" s="198"/>
      <c r="ISS671" s="198"/>
      <c r="IST671" s="198"/>
      <c r="ISU671" s="198"/>
      <c r="ISV671" s="198"/>
      <c r="ISW671" s="198"/>
      <c r="ISX671" s="198"/>
      <c r="ISY671" s="198"/>
      <c r="ISZ671" s="198"/>
      <c r="ITA671" s="198"/>
      <c r="ITB671" s="198"/>
      <c r="ITC671" s="198"/>
      <c r="ITD671" s="198"/>
      <c r="ITE671" s="198"/>
      <c r="ITF671" s="198"/>
      <c r="ITG671" s="198"/>
      <c r="ITH671" s="198"/>
      <c r="ITI671" s="198"/>
      <c r="ITJ671" s="198"/>
      <c r="ITK671" s="198"/>
      <c r="ITL671" s="198"/>
      <c r="ITM671" s="198"/>
      <c r="ITN671" s="198"/>
      <c r="ITO671" s="198"/>
      <c r="ITP671" s="198"/>
      <c r="ITQ671" s="198"/>
      <c r="ITR671" s="198"/>
      <c r="ITS671" s="198"/>
      <c r="ITT671" s="198"/>
      <c r="ITU671" s="198"/>
      <c r="ITV671" s="198"/>
      <c r="ITW671" s="198"/>
      <c r="ITX671" s="198"/>
      <c r="ITY671" s="198"/>
      <c r="ITZ671" s="198"/>
      <c r="IUA671" s="198"/>
      <c r="IUB671" s="198"/>
      <c r="IUC671" s="198"/>
      <c r="IUD671" s="198"/>
      <c r="IUE671" s="198"/>
      <c r="IUF671" s="198"/>
      <c r="IUG671" s="198"/>
      <c r="IUH671" s="198"/>
      <c r="IUI671" s="198"/>
      <c r="IUJ671" s="198"/>
      <c r="IUK671" s="198"/>
      <c r="IUL671" s="198"/>
      <c r="IUM671" s="198"/>
      <c r="IUN671" s="198"/>
      <c r="IUO671" s="198"/>
      <c r="IUP671" s="198"/>
      <c r="IUQ671" s="198"/>
      <c r="IUR671" s="198"/>
      <c r="IUS671" s="198"/>
      <c r="IUT671" s="198"/>
      <c r="IUU671" s="198"/>
      <c r="IUV671" s="198"/>
      <c r="IUW671" s="198"/>
      <c r="IUX671" s="198"/>
      <c r="IUY671" s="198"/>
      <c r="IUZ671" s="198"/>
      <c r="IVA671" s="198"/>
      <c r="IVB671" s="198"/>
      <c r="IVC671" s="198"/>
      <c r="IVD671" s="198"/>
      <c r="IVE671" s="198"/>
      <c r="IVF671" s="198"/>
      <c r="IVG671" s="198"/>
      <c r="IVH671" s="198"/>
      <c r="IVI671" s="198"/>
      <c r="IVJ671" s="198"/>
      <c r="IVK671" s="198"/>
      <c r="IVL671" s="198"/>
      <c r="IVM671" s="198"/>
      <c r="IVN671" s="198"/>
      <c r="IVO671" s="198"/>
      <c r="IVP671" s="198"/>
      <c r="IVQ671" s="198"/>
      <c r="IVR671" s="198"/>
      <c r="IVS671" s="198"/>
      <c r="IVT671" s="198"/>
      <c r="IVU671" s="198"/>
      <c r="IVV671" s="198"/>
      <c r="IVW671" s="198"/>
      <c r="IVX671" s="198"/>
      <c r="IVY671" s="198"/>
      <c r="IVZ671" s="198"/>
      <c r="IWA671" s="198"/>
      <c r="IWB671" s="198"/>
      <c r="IWC671" s="198"/>
      <c r="IWD671" s="198"/>
      <c r="IWE671" s="198"/>
      <c r="IWF671" s="198"/>
      <c r="IWG671" s="198"/>
      <c r="IWH671" s="198"/>
      <c r="IWI671" s="198"/>
      <c r="IWJ671" s="198"/>
      <c r="IWK671" s="198"/>
      <c r="IWL671" s="198"/>
      <c r="IWM671" s="198"/>
      <c r="IWN671" s="198"/>
      <c r="IWO671" s="198"/>
      <c r="IWP671" s="198"/>
      <c r="IWQ671" s="198"/>
      <c r="IWR671" s="198"/>
      <c r="IWS671" s="198"/>
      <c r="IWT671" s="198"/>
      <c r="IWU671" s="198"/>
      <c r="IWV671" s="198"/>
      <c r="IWW671" s="198"/>
      <c r="IWX671" s="198"/>
      <c r="IWY671" s="198"/>
      <c r="IWZ671" s="198"/>
      <c r="IXA671" s="198"/>
      <c r="IXB671" s="198"/>
      <c r="IXC671" s="198"/>
      <c r="IXD671" s="198"/>
      <c r="IXE671" s="198"/>
      <c r="IXF671" s="198"/>
      <c r="IXG671" s="198"/>
      <c r="IXH671" s="198"/>
      <c r="IXI671" s="198"/>
      <c r="IXJ671" s="198"/>
      <c r="IXK671" s="198"/>
      <c r="IXL671" s="198"/>
      <c r="IXM671" s="198"/>
      <c r="IXN671" s="198"/>
      <c r="IXO671" s="198"/>
      <c r="IXP671" s="198"/>
      <c r="IXQ671" s="198"/>
      <c r="IXR671" s="198"/>
      <c r="IXS671" s="198"/>
      <c r="IXT671" s="198"/>
      <c r="IXU671" s="198"/>
      <c r="IXV671" s="198"/>
      <c r="IXW671" s="198"/>
      <c r="IXX671" s="198"/>
      <c r="IXY671" s="198"/>
      <c r="IXZ671" s="198"/>
      <c r="IYA671" s="198"/>
      <c r="IYB671" s="198"/>
      <c r="IYC671" s="198"/>
      <c r="IYD671" s="198"/>
      <c r="IYE671" s="198"/>
      <c r="IYF671" s="198"/>
      <c r="IYG671" s="198"/>
      <c r="IYH671" s="198"/>
      <c r="IYI671" s="198"/>
      <c r="IYJ671" s="198"/>
      <c r="IYK671" s="198"/>
      <c r="IYL671" s="198"/>
      <c r="IYM671" s="198"/>
      <c r="IYN671" s="198"/>
      <c r="IYO671" s="198"/>
      <c r="IYP671" s="198"/>
      <c r="IYQ671" s="198"/>
      <c r="IYR671" s="198"/>
      <c r="IYS671" s="198"/>
      <c r="IYT671" s="198"/>
      <c r="IYU671" s="198"/>
      <c r="IYV671" s="198"/>
      <c r="IYW671" s="198"/>
      <c r="IYX671" s="198"/>
      <c r="IYY671" s="198"/>
      <c r="IYZ671" s="198"/>
      <c r="IZA671" s="198"/>
      <c r="IZB671" s="198"/>
      <c r="IZC671" s="198"/>
      <c r="IZD671" s="198"/>
      <c r="IZE671" s="198"/>
      <c r="IZF671" s="198"/>
      <c r="IZG671" s="198"/>
      <c r="IZH671" s="198"/>
      <c r="IZI671" s="198"/>
      <c r="IZJ671" s="198"/>
      <c r="IZK671" s="198"/>
      <c r="IZL671" s="198"/>
      <c r="IZM671" s="198"/>
      <c r="IZN671" s="198"/>
      <c r="IZO671" s="198"/>
      <c r="IZP671" s="198"/>
      <c r="IZQ671" s="198"/>
      <c r="IZR671" s="198"/>
      <c r="IZS671" s="198"/>
      <c r="IZT671" s="198"/>
      <c r="IZU671" s="198"/>
      <c r="IZV671" s="198"/>
      <c r="IZW671" s="198"/>
      <c r="IZX671" s="198"/>
      <c r="IZY671" s="198"/>
      <c r="IZZ671" s="198"/>
      <c r="JAA671" s="198"/>
      <c r="JAB671" s="198"/>
      <c r="JAC671" s="198"/>
      <c r="JAD671" s="198"/>
      <c r="JAE671" s="198"/>
      <c r="JAF671" s="198"/>
      <c r="JAG671" s="198"/>
      <c r="JAH671" s="198"/>
      <c r="JAI671" s="198"/>
      <c r="JAJ671" s="198"/>
      <c r="JAK671" s="198"/>
      <c r="JAL671" s="198"/>
      <c r="JAM671" s="198"/>
      <c r="JAN671" s="198"/>
      <c r="JAO671" s="198"/>
      <c r="JAP671" s="198"/>
      <c r="JAQ671" s="198"/>
      <c r="JAR671" s="198"/>
      <c r="JAS671" s="198"/>
      <c r="JAT671" s="198"/>
      <c r="JAU671" s="198"/>
      <c r="JAV671" s="198"/>
      <c r="JAW671" s="198"/>
      <c r="JAX671" s="198"/>
      <c r="JAY671" s="198"/>
      <c r="JAZ671" s="198"/>
      <c r="JBA671" s="198"/>
      <c r="JBB671" s="198"/>
      <c r="JBC671" s="198"/>
      <c r="JBD671" s="198"/>
      <c r="JBE671" s="198"/>
      <c r="JBF671" s="198"/>
      <c r="JBG671" s="198"/>
      <c r="JBH671" s="198"/>
      <c r="JBI671" s="198"/>
      <c r="JBJ671" s="198"/>
      <c r="JBK671" s="198"/>
      <c r="JBL671" s="198"/>
      <c r="JBM671" s="198"/>
      <c r="JBN671" s="198"/>
      <c r="JBO671" s="198"/>
      <c r="JBP671" s="198"/>
      <c r="JBQ671" s="198"/>
      <c r="JBR671" s="198"/>
      <c r="JBS671" s="198"/>
      <c r="JBT671" s="198"/>
      <c r="JBU671" s="198"/>
      <c r="JBV671" s="198"/>
      <c r="JBW671" s="198"/>
      <c r="JBX671" s="198"/>
      <c r="JBY671" s="198"/>
      <c r="JBZ671" s="198"/>
      <c r="JCA671" s="198"/>
      <c r="JCB671" s="198"/>
      <c r="JCC671" s="198"/>
      <c r="JCD671" s="198"/>
      <c r="JCE671" s="198"/>
      <c r="JCF671" s="198"/>
      <c r="JCG671" s="198"/>
      <c r="JCH671" s="198"/>
      <c r="JCI671" s="198"/>
      <c r="JCJ671" s="198"/>
      <c r="JCK671" s="198"/>
      <c r="JCL671" s="198"/>
      <c r="JCM671" s="198"/>
      <c r="JCN671" s="198"/>
      <c r="JCO671" s="198"/>
      <c r="JCP671" s="198"/>
      <c r="JCQ671" s="198"/>
      <c r="JCR671" s="198"/>
      <c r="JCS671" s="198"/>
      <c r="JCT671" s="198"/>
      <c r="JCU671" s="198"/>
      <c r="JCV671" s="198"/>
      <c r="JCW671" s="198"/>
      <c r="JCX671" s="198"/>
      <c r="JCY671" s="198"/>
      <c r="JCZ671" s="198"/>
      <c r="JDA671" s="198"/>
      <c r="JDB671" s="198"/>
      <c r="JDC671" s="198"/>
      <c r="JDD671" s="198"/>
      <c r="JDE671" s="198"/>
      <c r="JDF671" s="198"/>
      <c r="JDG671" s="198"/>
      <c r="JDH671" s="198"/>
      <c r="JDI671" s="198"/>
      <c r="JDJ671" s="198"/>
      <c r="JDK671" s="198"/>
      <c r="JDL671" s="198"/>
      <c r="JDM671" s="198"/>
      <c r="JDN671" s="198"/>
      <c r="JDO671" s="198"/>
      <c r="JDP671" s="198"/>
      <c r="JDQ671" s="198"/>
      <c r="JDR671" s="198"/>
      <c r="JDS671" s="198"/>
      <c r="JDT671" s="198"/>
      <c r="JDU671" s="198"/>
      <c r="JDV671" s="198"/>
      <c r="JDW671" s="198"/>
      <c r="JDX671" s="198"/>
      <c r="JDY671" s="198"/>
      <c r="JDZ671" s="198"/>
      <c r="JEA671" s="198"/>
      <c r="JEB671" s="198"/>
      <c r="JEC671" s="198"/>
      <c r="JED671" s="198"/>
      <c r="JEE671" s="198"/>
      <c r="JEF671" s="198"/>
      <c r="JEG671" s="198"/>
      <c r="JEH671" s="198"/>
      <c r="JEI671" s="198"/>
      <c r="JEJ671" s="198"/>
      <c r="JEK671" s="198"/>
      <c r="JEL671" s="198"/>
      <c r="JEM671" s="198"/>
      <c r="JEN671" s="198"/>
      <c r="JEO671" s="198"/>
      <c r="JEP671" s="198"/>
      <c r="JEQ671" s="198"/>
      <c r="JER671" s="198"/>
      <c r="JES671" s="198"/>
      <c r="JET671" s="198"/>
      <c r="JEU671" s="198"/>
      <c r="JEV671" s="198"/>
      <c r="JEW671" s="198"/>
      <c r="JEX671" s="198"/>
      <c r="JEY671" s="198"/>
      <c r="JEZ671" s="198"/>
      <c r="JFA671" s="198"/>
      <c r="JFB671" s="198"/>
      <c r="JFC671" s="198"/>
      <c r="JFD671" s="198"/>
      <c r="JFE671" s="198"/>
      <c r="JFF671" s="198"/>
      <c r="JFG671" s="198"/>
      <c r="JFH671" s="198"/>
      <c r="JFI671" s="198"/>
      <c r="JFJ671" s="198"/>
      <c r="JFK671" s="198"/>
      <c r="JFL671" s="198"/>
      <c r="JFM671" s="198"/>
      <c r="JFN671" s="198"/>
      <c r="JFO671" s="198"/>
      <c r="JFP671" s="198"/>
      <c r="JFQ671" s="198"/>
      <c r="JFR671" s="198"/>
      <c r="JFS671" s="198"/>
      <c r="JFT671" s="198"/>
      <c r="JFU671" s="198"/>
      <c r="JFV671" s="198"/>
      <c r="JFW671" s="198"/>
      <c r="JFX671" s="198"/>
      <c r="JFY671" s="198"/>
      <c r="JFZ671" s="198"/>
      <c r="JGA671" s="198"/>
      <c r="JGB671" s="198"/>
      <c r="JGC671" s="198"/>
      <c r="JGD671" s="198"/>
      <c r="JGE671" s="198"/>
      <c r="JGF671" s="198"/>
      <c r="JGG671" s="198"/>
      <c r="JGH671" s="198"/>
      <c r="JGI671" s="198"/>
      <c r="JGJ671" s="198"/>
      <c r="JGK671" s="198"/>
      <c r="JGL671" s="198"/>
      <c r="JGM671" s="198"/>
      <c r="JGN671" s="198"/>
      <c r="JGO671" s="198"/>
      <c r="JGP671" s="198"/>
      <c r="JGQ671" s="198"/>
      <c r="JGR671" s="198"/>
      <c r="JGS671" s="198"/>
      <c r="JGT671" s="198"/>
      <c r="JGU671" s="198"/>
      <c r="JGV671" s="198"/>
      <c r="JGW671" s="198"/>
      <c r="JGX671" s="198"/>
      <c r="JGY671" s="198"/>
      <c r="JGZ671" s="198"/>
      <c r="JHA671" s="198"/>
      <c r="JHB671" s="198"/>
      <c r="JHC671" s="198"/>
      <c r="JHD671" s="198"/>
      <c r="JHE671" s="198"/>
      <c r="JHF671" s="198"/>
      <c r="JHG671" s="198"/>
      <c r="JHH671" s="198"/>
      <c r="JHI671" s="198"/>
      <c r="JHJ671" s="198"/>
      <c r="JHK671" s="198"/>
      <c r="JHL671" s="198"/>
      <c r="JHM671" s="198"/>
      <c r="JHN671" s="198"/>
      <c r="JHO671" s="198"/>
      <c r="JHP671" s="198"/>
      <c r="JHQ671" s="198"/>
      <c r="JHR671" s="198"/>
      <c r="JHS671" s="198"/>
      <c r="JHT671" s="198"/>
      <c r="JHU671" s="198"/>
      <c r="JHV671" s="198"/>
      <c r="JHW671" s="198"/>
      <c r="JHX671" s="198"/>
      <c r="JHY671" s="198"/>
      <c r="JHZ671" s="198"/>
      <c r="JIA671" s="198"/>
      <c r="JIB671" s="198"/>
      <c r="JIC671" s="198"/>
      <c r="JID671" s="198"/>
      <c r="JIE671" s="198"/>
      <c r="JIF671" s="198"/>
      <c r="JIG671" s="198"/>
      <c r="JIH671" s="198"/>
      <c r="JII671" s="198"/>
      <c r="JIJ671" s="198"/>
      <c r="JIK671" s="198"/>
      <c r="JIL671" s="198"/>
      <c r="JIM671" s="198"/>
      <c r="JIN671" s="198"/>
      <c r="JIO671" s="198"/>
      <c r="JIP671" s="198"/>
      <c r="JIQ671" s="198"/>
      <c r="JIR671" s="198"/>
      <c r="JIS671" s="198"/>
      <c r="JIT671" s="198"/>
      <c r="JIU671" s="198"/>
      <c r="JIV671" s="198"/>
      <c r="JIW671" s="198"/>
      <c r="JIX671" s="198"/>
      <c r="JIY671" s="198"/>
      <c r="JIZ671" s="198"/>
      <c r="JJA671" s="198"/>
      <c r="JJB671" s="198"/>
      <c r="JJC671" s="198"/>
      <c r="JJD671" s="198"/>
      <c r="JJE671" s="198"/>
      <c r="JJF671" s="198"/>
      <c r="JJG671" s="198"/>
      <c r="JJH671" s="198"/>
      <c r="JJI671" s="198"/>
      <c r="JJJ671" s="198"/>
      <c r="JJK671" s="198"/>
      <c r="JJL671" s="198"/>
      <c r="JJM671" s="198"/>
      <c r="JJN671" s="198"/>
      <c r="JJO671" s="198"/>
      <c r="JJP671" s="198"/>
      <c r="JJQ671" s="198"/>
      <c r="JJR671" s="198"/>
      <c r="JJS671" s="198"/>
      <c r="JJT671" s="198"/>
      <c r="JJU671" s="198"/>
      <c r="JJV671" s="198"/>
      <c r="JJW671" s="198"/>
      <c r="JJX671" s="198"/>
      <c r="JJY671" s="198"/>
      <c r="JJZ671" s="198"/>
      <c r="JKA671" s="198"/>
      <c r="JKB671" s="198"/>
      <c r="JKC671" s="198"/>
      <c r="JKD671" s="198"/>
      <c r="JKE671" s="198"/>
      <c r="JKF671" s="198"/>
      <c r="JKG671" s="198"/>
      <c r="JKH671" s="198"/>
      <c r="JKI671" s="198"/>
      <c r="JKJ671" s="198"/>
      <c r="JKK671" s="198"/>
      <c r="JKL671" s="198"/>
      <c r="JKM671" s="198"/>
      <c r="JKN671" s="198"/>
      <c r="JKO671" s="198"/>
      <c r="JKP671" s="198"/>
      <c r="JKQ671" s="198"/>
      <c r="JKR671" s="198"/>
      <c r="JKS671" s="198"/>
      <c r="JKT671" s="198"/>
      <c r="JKU671" s="198"/>
      <c r="JKV671" s="198"/>
      <c r="JKW671" s="198"/>
      <c r="JKX671" s="198"/>
      <c r="JKY671" s="198"/>
      <c r="JKZ671" s="198"/>
      <c r="JLA671" s="198"/>
      <c r="JLB671" s="198"/>
      <c r="JLC671" s="198"/>
      <c r="JLD671" s="198"/>
      <c r="JLE671" s="198"/>
      <c r="JLF671" s="198"/>
      <c r="JLG671" s="198"/>
      <c r="JLH671" s="198"/>
      <c r="JLI671" s="198"/>
      <c r="JLJ671" s="198"/>
      <c r="JLK671" s="198"/>
      <c r="JLL671" s="198"/>
      <c r="JLM671" s="198"/>
      <c r="JLN671" s="198"/>
      <c r="JLO671" s="198"/>
      <c r="JLP671" s="198"/>
      <c r="JLQ671" s="198"/>
      <c r="JLR671" s="198"/>
      <c r="JLS671" s="198"/>
      <c r="JLT671" s="198"/>
      <c r="JLU671" s="198"/>
      <c r="JLV671" s="198"/>
      <c r="JLW671" s="198"/>
      <c r="JLX671" s="198"/>
      <c r="JLY671" s="198"/>
      <c r="JLZ671" s="198"/>
      <c r="JMA671" s="198"/>
      <c r="JMB671" s="198"/>
      <c r="JMC671" s="198"/>
      <c r="JMD671" s="198"/>
      <c r="JME671" s="198"/>
      <c r="JMF671" s="198"/>
      <c r="JMG671" s="198"/>
      <c r="JMH671" s="198"/>
      <c r="JMI671" s="198"/>
      <c r="JMJ671" s="198"/>
      <c r="JMK671" s="198"/>
      <c r="JML671" s="198"/>
      <c r="JMM671" s="198"/>
      <c r="JMN671" s="198"/>
      <c r="JMO671" s="198"/>
      <c r="JMP671" s="198"/>
      <c r="JMQ671" s="198"/>
      <c r="JMR671" s="198"/>
      <c r="JMS671" s="198"/>
      <c r="JMT671" s="198"/>
      <c r="JMU671" s="198"/>
      <c r="JMV671" s="198"/>
      <c r="JMW671" s="198"/>
      <c r="JMX671" s="198"/>
      <c r="JMY671" s="198"/>
      <c r="JMZ671" s="198"/>
      <c r="JNA671" s="198"/>
      <c r="JNB671" s="198"/>
      <c r="JNC671" s="198"/>
      <c r="JND671" s="198"/>
      <c r="JNE671" s="198"/>
      <c r="JNF671" s="198"/>
      <c r="JNG671" s="198"/>
      <c r="JNH671" s="198"/>
      <c r="JNI671" s="198"/>
      <c r="JNJ671" s="198"/>
      <c r="JNK671" s="198"/>
      <c r="JNL671" s="198"/>
      <c r="JNM671" s="198"/>
      <c r="JNN671" s="198"/>
      <c r="JNO671" s="198"/>
      <c r="JNP671" s="198"/>
      <c r="JNQ671" s="198"/>
      <c r="JNR671" s="198"/>
      <c r="JNS671" s="198"/>
      <c r="JNT671" s="198"/>
      <c r="JNU671" s="198"/>
      <c r="JNV671" s="198"/>
      <c r="JNW671" s="198"/>
      <c r="JNX671" s="198"/>
      <c r="JNY671" s="198"/>
      <c r="JNZ671" s="198"/>
      <c r="JOA671" s="198"/>
      <c r="JOB671" s="198"/>
      <c r="JOC671" s="198"/>
      <c r="JOD671" s="198"/>
      <c r="JOE671" s="198"/>
      <c r="JOF671" s="198"/>
      <c r="JOG671" s="198"/>
      <c r="JOH671" s="198"/>
      <c r="JOI671" s="198"/>
      <c r="JOJ671" s="198"/>
      <c r="JOK671" s="198"/>
      <c r="JOL671" s="198"/>
      <c r="JOM671" s="198"/>
      <c r="JON671" s="198"/>
      <c r="JOO671" s="198"/>
      <c r="JOP671" s="198"/>
      <c r="JOQ671" s="198"/>
      <c r="JOR671" s="198"/>
      <c r="JOS671" s="198"/>
      <c r="JOT671" s="198"/>
      <c r="JOU671" s="198"/>
      <c r="JOV671" s="198"/>
      <c r="JOW671" s="198"/>
      <c r="JOX671" s="198"/>
      <c r="JOY671" s="198"/>
      <c r="JOZ671" s="198"/>
      <c r="JPA671" s="198"/>
      <c r="JPB671" s="198"/>
      <c r="JPC671" s="198"/>
      <c r="JPD671" s="198"/>
      <c r="JPE671" s="198"/>
      <c r="JPF671" s="198"/>
      <c r="JPG671" s="198"/>
      <c r="JPH671" s="198"/>
      <c r="JPI671" s="198"/>
      <c r="JPJ671" s="198"/>
      <c r="JPK671" s="198"/>
      <c r="JPL671" s="198"/>
      <c r="JPM671" s="198"/>
      <c r="JPN671" s="198"/>
      <c r="JPO671" s="198"/>
      <c r="JPP671" s="198"/>
      <c r="JPQ671" s="198"/>
      <c r="JPR671" s="198"/>
      <c r="JPS671" s="198"/>
      <c r="JPT671" s="198"/>
      <c r="JPU671" s="198"/>
      <c r="JPV671" s="198"/>
      <c r="JPW671" s="198"/>
      <c r="JPX671" s="198"/>
      <c r="JPY671" s="198"/>
      <c r="JPZ671" s="198"/>
      <c r="JQA671" s="198"/>
      <c r="JQB671" s="198"/>
      <c r="JQC671" s="198"/>
      <c r="JQD671" s="198"/>
      <c r="JQE671" s="198"/>
      <c r="JQF671" s="198"/>
      <c r="JQG671" s="198"/>
      <c r="JQH671" s="198"/>
      <c r="JQI671" s="198"/>
      <c r="JQJ671" s="198"/>
      <c r="JQK671" s="198"/>
      <c r="JQL671" s="198"/>
      <c r="JQM671" s="198"/>
      <c r="JQN671" s="198"/>
      <c r="JQO671" s="198"/>
      <c r="JQP671" s="198"/>
      <c r="JQQ671" s="198"/>
      <c r="JQR671" s="198"/>
      <c r="JQS671" s="198"/>
      <c r="JQT671" s="198"/>
      <c r="JQU671" s="198"/>
      <c r="JQV671" s="198"/>
      <c r="JQW671" s="198"/>
      <c r="JQX671" s="198"/>
      <c r="JQY671" s="198"/>
      <c r="JQZ671" s="198"/>
      <c r="JRA671" s="198"/>
      <c r="JRB671" s="198"/>
      <c r="JRC671" s="198"/>
      <c r="JRD671" s="198"/>
      <c r="JRE671" s="198"/>
      <c r="JRF671" s="198"/>
      <c r="JRG671" s="198"/>
      <c r="JRH671" s="198"/>
      <c r="JRI671" s="198"/>
      <c r="JRJ671" s="198"/>
      <c r="JRK671" s="198"/>
      <c r="JRL671" s="198"/>
      <c r="JRM671" s="198"/>
      <c r="JRN671" s="198"/>
      <c r="JRO671" s="198"/>
      <c r="JRP671" s="198"/>
      <c r="JRQ671" s="198"/>
      <c r="JRR671" s="198"/>
      <c r="JRS671" s="198"/>
      <c r="JRT671" s="198"/>
      <c r="JRU671" s="198"/>
      <c r="JRV671" s="198"/>
      <c r="JRW671" s="198"/>
      <c r="JRX671" s="198"/>
      <c r="JRY671" s="198"/>
      <c r="JRZ671" s="198"/>
      <c r="JSA671" s="198"/>
      <c r="JSB671" s="198"/>
      <c r="JSC671" s="198"/>
      <c r="JSD671" s="198"/>
      <c r="JSE671" s="198"/>
      <c r="JSF671" s="198"/>
      <c r="JSG671" s="198"/>
      <c r="JSH671" s="198"/>
      <c r="JSI671" s="198"/>
      <c r="JSJ671" s="198"/>
      <c r="JSK671" s="198"/>
      <c r="JSL671" s="198"/>
      <c r="JSM671" s="198"/>
      <c r="JSN671" s="198"/>
      <c r="JSO671" s="198"/>
      <c r="JSP671" s="198"/>
      <c r="JSQ671" s="198"/>
      <c r="JSR671" s="198"/>
      <c r="JSS671" s="198"/>
      <c r="JST671" s="198"/>
      <c r="JSU671" s="198"/>
      <c r="JSV671" s="198"/>
      <c r="JSW671" s="198"/>
      <c r="JSX671" s="198"/>
      <c r="JSY671" s="198"/>
      <c r="JSZ671" s="198"/>
      <c r="JTA671" s="198"/>
      <c r="JTB671" s="198"/>
      <c r="JTC671" s="198"/>
      <c r="JTD671" s="198"/>
      <c r="JTE671" s="198"/>
      <c r="JTF671" s="198"/>
      <c r="JTG671" s="198"/>
      <c r="JTH671" s="198"/>
      <c r="JTI671" s="198"/>
      <c r="JTJ671" s="198"/>
      <c r="JTK671" s="198"/>
      <c r="JTL671" s="198"/>
      <c r="JTM671" s="198"/>
      <c r="JTN671" s="198"/>
      <c r="JTO671" s="198"/>
      <c r="JTP671" s="198"/>
      <c r="JTQ671" s="198"/>
      <c r="JTR671" s="198"/>
      <c r="JTS671" s="198"/>
      <c r="JTT671" s="198"/>
      <c r="JTU671" s="198"/>
      <c r="JTV671" s="198"/>
      <c r="JTW671" s="198"/>
      <c r="JTX671" s="198"/>
      <c r="JTY671" s="198"/>
      <c r="JTZ671" s="198"/>
      <c r="JUA671" s="198"/>
      <c r="JUB671" s="198"/>
      <c r="JUC671" s="198"/>
      <c r="JUD671" s="198"/>
      <c r="JUE671" s="198"/>
      <c r="JUF671" s="198"/>
      <c r="JUG671" s="198"/>
      <c r="JUH671" s="198"/>
      <c r="JUI671" s="198"/>
      <c r="JUJ671" s="198"/>
      <c r="JUK671" s="198"/>
      <c r="JUL671" s="198"/>
      <c r="JUM671" s="198"/>
      <c r="JUN671" s="198"/>
      <c r="JUO671" s="198"/>
      <c r="JUP671" s="198"/>
      <c r="JUQ671" s="198"/>
      <c r="JUR671" s="198"/>
      <c r="JUS671" s="198"/>
      <c r="JUT671" s="198"/>
      <c r="JUU671" s="198"/>
      <c r="JUV671" s="198"/>
      <c r="JUW671" s="198"/>
      <c r="JUX671" s="198"/>
      <c r="JUY671" s="198"/>
      <c r="JUZ671" s="198"/>
      <c r="JVA671" s="198"/>
      <c r="JVB671" s="198"/>
      <c r="JVC671" s="198"/>
      <c r="JVD671" s="198"/>
      <c r="JVE671" s="198"/>
      <c r="JVF671" s="198"/>
      <c r="JVG671" s="198"/>
      <c r="JVH671" s="198"/>
      <c r="JVI671" s="198"/>
      <c r="JVJ671" s="198"/>
      <c r="JVK671" s="198"/>
      <c r="JVL671" s="198"/>
      <c r="JVM671" s="198"/>
      <c r="JVN671" s="198"/>
      <c r="JVO671" s="198"/>
      <c r="JVP671" s="198"/>
      <c r="JVQ671" s="198"/>
      <c r="JVR671" s="198"/>
      <c r="JVS671" s="198"/>
      <c r="JVT671" s="198"/>
      <c r="JVU671" s="198"/>
      <c r="JVV671" s="198"/>
      <c r="JVW671" s="198"/>
      <c r="JVX671" s="198"/>
      <c r="JVY671" s="198"/>
      <c r="JVZ671" s="198"/>
      <c r="JWA671" s="198"/>
      <c r="JWB671" s="198"/>
      <c r="JWC671" s="198"/>
      <c r="JWD671" s="198"/>
      <c r="JWE671" s="198"/>
      <c r="JWF671" s="198"/>
      <c r="JWG671" s="198"/>
      <c r="JWH671" s="198"/>
      <c r="JWI671" s="198"/>
      <c r="JWJ671" s="198"/>
      <c r="JWK671" s="198"/>
      <c r="JWL671" s="198"/>
      <c r="JWM671" s="198"/>
      <c r="JWN671" s="198"/>
      <c r="JWO671" s="198"/>
      <c r="JWP671" s="198"/>
      <c r="JWQ671" s="198"/>
      <c r="JWR671" s="198"/>
      <c r="JWS671" s="198"/>
      <c r="JWT671" s="198"/>
      <c r="JWU671" s="198"/>
      <c r="JWV671" s="198"/>
      <c r="JWW671" s="198"/>
      <c r="JWX671" s="198"/>
      <c r="JWY671" s="198"/>
      <c r="JWZ671" s="198"/>
      <c r="JXA671" s="198"/>
      <c r="JXB671" s="198"/>
      <c r="JXC671" s="198"/>
      <c r="JXD671" s="198"/>
      <c r="JXE671" s="198"/>
      <c r="JXF671" s="198"/>
      <c r="JXG671" s="198"/>
      <c r="JXH671" s="198"/>
      <c r="JXI671" s="198"/>
      <c r="JXJ671" s="198"/>
      <c r="JXK671" s="198"/>
      <c r="JXL671" s="198"/>
      <c r="JXM671" s="198"/>
      <c r="JXN671" s="198"/>
      <c r="JXO671" s="198"/>
      <c r="JXP671" s="198"/>
      <c r="JXQ671" s="198"/>
      <c r="JXR671" s="198"/>
      <c r="JXS671" s="198"/>
      <c r="JXT671" s="198"/>
      <c r="JXU671" s="198"/>
      <c r="JXV671" s="198"/>
      <c r="JXW671" s="198"/>
      <c r="JXX671" s="198"/>
      <c r="JXY671" s="198"/>
      <c r="JXZ671" s="198"/>
      <c r="JYA671" s="198"/>
      <c r="JYB671" s="198"/>
      <c r="JYC671" s="198"/>
      <c r="JYD671" s="198"/>
      <c r="JYE671" s="198"/>
      <c r="JYF671" s="198"/>
      <c r="JYG671" s="198"/>
      <c r="JYH671" s="198"/>
      <c r="JYI671" s="198"/>
      <c r="JYJ671" s="198"/>
      <c r="JYK671" s="198"/>
      <c r="JYL671" s="198"/>
      <c r="JYM671" s="198"/>
      <c r="JYN671" s="198"/>
      <c r="JYO671" s="198"/>
      <c r="JYP671" s="198"/>
      <c r="JYQ671" s="198"/>
      <c r="JYR671" s="198"/>
      <c r="JYS671" s="198"/>
      <c r="JYT671" s="198"/>
      <c r="JYU671" s="198"/>
      <c r="JYV671" s="198"/>
      <c r="JYW671" s="198"/>
      <c r="JYX671" s="198"/>
      <c r="JYY671" s="198"/>
      <c r="JYZ671" s="198"/>
      <c r="JZA671" s="198"/>
      <c r="JZB671" s="198"/>
      <c r="JZC671" s="198"/>
      <c r="JZD671" s="198"/>
      <c r="JZE671" s="198"/>
      <c r="JZF671" s="198"/>
      <c r="JZG671" s="198"/>
      <c r="JZH671" s="198"/>
      <c r="JZI671" s="198"/>
      <c r="JZJ671" s="198"/>
      <c r="JZK671" s="198"/>
      <c r="JZL671" s="198"/>
      <c r="JZM671" s="198"/>
      <c r="JZN671" s="198"/>
      <c r="JZO671" s="198"/>
      <c r="JZP671" s="198"/>
      <c r="JZQ671" s="198"/>
      <c r="JZR671" s="198"/>
      <c r="JZS671" s="198"/>
      <c r="JZT671" s="198"/>
      <c r="JZU671" s="198"/>
      <c r="JZV671" s="198"/>
      <c r="JZW671" s="198"/>
      <c r="JZX671" s="198"/>
      <c r="JZY671" s="198"/>
      <c r="JZZ671" s="198"/>
      <c r="KAA671" s="198"/>
      <c r="KAB671" s="198"/>
      <c r="KAC671" s="198"/>
      <c r="KAD671" s="198"/>
      <c r="KAE671" s="198"/>
      <c r="KAF671" s="198"/>
      <c r="KAG671" s="198"/>
      <c r="KAH671" s="198"/>
      <c r="KAI671" s="198"/>
      <c r="KAJ671" s="198"/>
      <c r="KAK671" s="198"/>
      <c r="KAL671" s="198"/>
      <c r="KAM671" s="198"/>
      <c r="KAN671" s="198"/>
      <c r="KAO671" s="198"/>
      <c r="KAP671" s="198"/>
      <c r="KAQ671" s="198"/>
      <c r="KAR671" s="198"/>
      <c r="KAS671" s="198"/>
      <c r="KAT671" s="198"/>
      <c r="KAU671" s="198"/>
      <c r="KAV671" s="198"/>
      <c r="KAW671" s="198"/>
      <c r="KAX671" s="198"/>
      <c r="KAY671" s="198"/>
      <c r="KAZ671" s="198"/>
      <c r="KBA671" s="198"/>
      <c r="KBB671" s="198"/>
      <c r="KBC671" s="198"/>
      <c r="KBD671" s="198"/>
      <c r="KBE671" s="198"/>
      <c r="KBF671" s="198"/>
      <c r="KBG671" s="198"/>
      <c r="KBH671" s="198"/>
      <c r="KBI671" s="198"/>
      <c r="KBJ671" s="198"/>
      <c r="KBK671" s="198"/>
      <c r="KBL671" s="198"/>
      <c r="KBM671" s="198"/>
      <c r="KBN671" s="198"/>
      <c r="KBO671" s="198"/>
      <c r="KBP671" s="198"/>
      <c r="KBQ671" s="198"/>
      <c r="KBR671" s="198"/>
      <c r="KBS671" s="198"/>
      <c r="KBT671" s="198"/>
      <c r="KBU671" s="198"/>
      <c r="KBV671" s="198"/>
      <c r="KBW671" s="198"/>
      <c r="KBX671" s="198"/>
      <c r="KBY671" s="198"/>
      <c r="KBZ671" s="198"/>
      <c r="KCA671" s="198"/>
      <c r="KCB671" s="198"/>
      <c r="KCC671" s="198"/>
      <c r="KCD671" s="198"/>
      <c r="KCE671" s="198"/>
      <c r="KCF671" s="198"/>
      <c r="KCG671" s="198"/>
      <c r="KCH671" s="198"/>
      <c r="KCI671" s="198"/>
      <c r="KCJ671" s="198"/>
      <c r="KCK671" s="198"/>
      <c r="KCL671" s="198"/>
      <c r="KCM671" s="198"/>
      <c r="KCN671" s="198"/>
      <c r="KCO671" s="198"/>
      <c r="KCP671" s="198"/>
      <c r="KCQ671" s="198"/>
      <c r="KCR671" s="198"/>
      <c r="KCS671" s="198"/>
      <c r="KCT671" s="198"/>
      <c r="KCU671" s="198"/>
      <c r="KCV671" s="198"/>
      <c r="KCW671" s="198"/>
      <c r="KCX671" s="198"/>
      <c r="KCY671" s="198"/>
      <c r="KCZ671" s="198"/>
      <c r="KDA671" s="198"/>
      <c r="KDB671" s="198"/>
      <c r="KDC671" s="198"/>
      <c r="KDD671" s="198"/>
      <c r="KDE671" s="198"/>
      <c r="KDF671" s="198"/>
      <c r="KDG671" s="198"/>
      <c r="KDH671" s="198"/>
      <c r="KDI671" s="198"/>
      <c r="KDJ671" s="198"/>
      <c r="KDK671" s="198"/>
      <c r="KDL671" s="198"/>
      <c r="KDM671" s="198"/>
      <c r="KDN671" s="198"/>
      <c r="KDO671" s="198"/>
      <c r="KDP671" s="198"/>
      <c r="KDQ671" s="198"/>
      <c r="KDR671" s="198"/>
      <c r="KDS671" s="198"/>
      <c r="KDT671" s="198"/>
      <c r="KDU671" s="198"/>
      <c r="KDV671" s="198"/>
      <c r="KDW671" s="198"/>
      <c r="KDX671" s="198"/>
      <c r="KDY671" s="198"/>
      <c r="KDZ671" s="198"/>
      <c r="KEA671" s="198"/>
      <c r="KEB671" s="198"/>
      <c r="KEC671" s="198"/>
      <c r="KED671" s="198"/>
      <c r="KEE671" s="198"/>
      <c r="KEF671" s="198"/>
      <c r="KEG671" s="198"/>
      <c r="KEH671" s="198"/>
      <c r="KEI671" s="198"/>
      <c r="KEJ671" s="198"/>
      <c r="KEK671" s="198"/>
      <c r="KEL671" s="198"/>
      <c r="KEM671" s="198"/>
      <c r="KEN671" s="198"/>
      <c r="KEO671" s="198"/>
      <c r="KEP671" s="198"/>
      <c r="KEQ671" s="198"/>
      <c r="KER671" s="198"/>
      <c r="KES671" s="198"/>
      <c r="KET671" s="198"/>
      <c r="KEU671" s="198"/>
      <c r="KEV671" s="198"/>
      <c r="KEW671" s="198"/>
      <c r="KEX671" s="198"/>
      <c r="KEY671" s="198"/>
      <c r="KEZ671" s="198"/>
      <c r="KFA671" s="198"/>
      <c r="KFB671" s="198"/>
      <c r="KFC671" s="198"/>
      <c r="KFD671" s="198"/>
      <c r="KFE671" s="198"/>
      <c r="KFF671" s="198"/>
      <c r="KFG671" s="198"/>
      <c r="KFH671" s="198"/>
      <c r="KFI671" s="198"/>
      <c r="KFJ671" s="198"/>
      <c r="KFK671" s="198"/>
      <c r="KFL671" s="198"/>
      <c r="KFM671" s="198"/>
      <c r="KFN671" s="198"/>
      <c r="KFO671" s="198"/>
      <c r="KFP671" s="198"/>
      <c r="KFQ671" s="198"/>
      <c r="KFR671" s="198"/>
      <c r="KFS671" s="198"/>
      <c r="KFT671" s="198"/>
      <c r="KFU671" s="198"/>
      <c r="KFV671" s="198"/>
      <c r="KFW671" s="198"/>
      <c r="KFX671" s="198"/>
      <c r="KFY671" s="198"/>
      <c r="KFZ671" s="198"/>
      <c r="KGA671" s="198"/>
      <c r="KGB671" s="198"/>
      <c r="KGC671" s="198"/>
      <c r="KGD671" s="198"/>
      <c r="KGE671" s="198"/>
      <c r="KGF671" s="198"/>
      <c r="KGG671" s="198"/>
      <c r="KGH671" s="198"/>
      <c r="KGI671" s="198"/>
      <c r="KGJ671" s="198"/>
      <c r="KGK671" s="198"/>
      <c r="KGL671" s="198"/>
      <c r="KGM671" s="198"/>
      <c r="KGN671" s="198"/>
      <c r="KGO671" s="198"/>
      <c r="KGP671" s="198"/>
      <c r="KGQ671" s="198"/>
      <c r="KGR671" s="198"/>
      <c r="KGS671" s="198"/>
      <c r="KGT671" s="198"/>
      <c r="KGU671" s="198"/>
      <c r="KGV671" s="198"/>
      <c r="KGW671" s="198"/>
      <c r="KGX671" s="198"/>
      <c r="KGY671" s="198"/>
      <c r="KGZ671" s="198"/>
      <c r="KHA671" s="198"/>
      <c r="KHB671" s="198"/>
      <c r="KHC671" s="198"/>
      <c r="KHD671" s="198"/>
      <c r="KHE671" s="198"/>
      <c r="KHF671" s="198"/>
      <c r="KHG671" s="198"/>
      <c r="KHH671" s="198"/>
      <c r="KHI671" s="198"/>
      <c r="KHJ671" s="198"/>
      <c r="KHK671" s="198"/>
      <c r="KHL671" s="198"/>
      <c r="KHM671" s="198"/>
      <c r="KHN671" s="198"/>
      <c r="KHO671" s="198"/>
      <c r="KHP671" s="198"/>
      <c r="KHQ671" s="198"/>
      <c r="KHR671" s="198"/>
      <c r="KHS671" s="198"/>
      <c r="KHT671" s="198"/>
      <c r="KHU671" s="198"/>
      <c r="KHV671" s="198"/>
      <c r="KHW671" s="198"/>
      <c r="KHX671" s="198"/>
      <c r="KHY671" s="198"/>
      <c r="KHZ671" s="198"/>
      <c r="KIA671" s="198"/>
      <c r="KIB671" s="198"/>
      <c r="KIC671" s="198"/>
      <c r="KID671" s="198"/>
      <c r="KIE671" s="198"/>
      <c r="KIF671" s="198"/>
      <c r="KIG671" s="198"/>
      <c r="KIH671" s="198"/>
      <c r="KII671" s="198"/>
      <c r="KIJ671" s="198"/>
      <c r="KIK671" s="198"/>
      <c r="KIL671" s="198"/>
      <c r="KIM671" s="198"/>
      <c r="KIN671" s="198"/>
      <c r="KIO671" s="198"/>
      <c r="KIP671" s="198"/>
      <c r="KIQ671" s="198"/>
      <c r="KIR671" s="198"/>
      <c r="KIS671" s="198"/>
      <c r="KIT671" s="198"/>
      <c r="KIU671" s="198"/>
      <c r="KIV671" s="198"/>
      <c r="KIW671" s="198"/>
      <c r="KIX671" s="198"/>
      <c r="KIY671" s="198"/>
      <c r="KIZ671" s="198"/>
      <c r="KJA671" s="198"/>
      <c r="KJB671" s="198"/>
      <c r="KJC671" s="198"/>
      <c r="KJD671" s="198"/>
      <c r="KJE671" s="198"/>
      <c r="KJF671" s="198"/>
      <c r="KJG671" s="198"/>
      <c r="KJH671" s="198"/>
      <c r="KJI671" s="198"/>
      <c r="KJJ671" s="198"/>
      <c r="KJK671" s="198"/>
      <c r="KJL671" s="198"/>
      <c r="KJM671" s="198"/>
      <c r="KJN671" s="198"/>
      <c r="KJO671" s="198"/>
      <c r="KJP671" s="198"/>
      <c r="KJQ671" s="198"/>
      <c r="KJR671" s="198"/>
      <c r="KJS671" s="198"/>
      <c r="KJT671" s="198"/>
      <c r="KJU671" s="198"/>
      <c r="KJV671" s="198"/>
      <c r="KJW671" s="198"/>
      <c r="KJX671" s="198"/>
      <c r="KJY671" s="198"/>
      <c r="KJZ671" s="198"/>
      <c r="KKA671" s="198"/>
      <c r="KKB671" s="198"/>
      <c r="KKC671" s="198"/>
      <c r="KKD671" s="198"/>
      <c r="KKE671" s="198"/>
      <c r="KKF671" s="198"/>
      <c r="KKG671" s="198"/>
      <c r="KKH671" s="198"/>
      <c r="KKI671" s="198"/>
      <c r="KKJ671" s="198"/>
      <c r="KKK671" s="198"/>
      <c r="KKL671" s="198"/>
      <c r="KKM671" s="198"/>
      <c r="KKN671" s="198"/>
      <c r="KKO671" s="198"/>
      <c r="KKP671" s="198"/>
      <c r="KKQ671" s="198"/>
      <c r="KKR671" s="198"/>
      <c r="KKS671" s="198"/>
      <c r="KKT671" s="198"/>
      <c r="KKU671" s="198"/>
      <c r="KKV671" s="198"/>
      <c r="KKW671" s="198"/>
      <c r="KKX671" s="198"/>
      <c r="KKY671" s="198"/>
      <c r="KKZ671" s="198"/>
      <c r="KLA671" s="198"/>
      <c r="KLB671" s="198"/>
      <c r="KLC671" s="198"/>
      <c r="KLD671" s="198"/>
      <c r="KLE671" s="198"/>
      <c r="KLF671" s="198"/>
      <c r="KLG671" s="198"/>
      <c r="KLH671" s="198"/>
      <c r="KLI671" s="198"/>
      <c r="KLJ671" s="198"/>
      <c r="KLK671" s="198"/>
      <c r="KLL671" s="198"/>
      <c r="KLM671" s="198"/>
      <c r="KLN671" s="198"/>
      <c r="KLO671" s="198"/>
      <c r="KLP671" s="198"/>
      <c r="KLQ671" s="198"/>
      <c r="KLR671" s="198"/>
      <c r="KLS671" s="198"/>
      <c r="KLT671" s="198"/>
      <c r="KLU671" s="198"/>
      <c r="KLV671" s="198"/>
      <c r="KLW671" s="198"/>
      <c r="KLX671" s="198"/>
      <c r="KLY671" s="198"/>
      <c r="KLZ671" s="198"/>
      <c r="KMA671" s="198"/>
      <c r="KMB671" s="198"/>
      <c r="KMC671" s="198"/>
      <c r="KMD671" s="198"/>
      <c r="KME671" s="198"/>
      <c r="KMF671" s="198"/>
      <c r="KMG671" s="198"/>
      <c r="KMH671" s="198"/>
      <c r="KMI671" s="198"/>
      <c r="KMJ671" s="198"/>
      <c r="KMK671" s="198"/>
      <c r="KML671" s="198"/>
      <c r="KMM671" s="198"/>
      <c r="KMN671" s="198"/>
      <c r="KMO671" s="198"/>
      <c r="KMP671" s="198"/>
      <c r="KMQ671" s="198"/>
      <c r="KMR671" s="198"/>
      <c r="KMS671" s="198"/>
      <c r="KMT671" s="198"/>
      <c r="KMU671" s="198"/>
      <c r="KMV671" s="198"/>
      <c r="KMW671" s="198"/>
      <c r="KMX671" s="198"/>
      <c r="KMY671" s="198"/>
      <c r="KMZ671" s="198"/>
      <c r="KNA671" s="198"/>
      <c r="KNB671" s="198"/>
      <c r="KNC671" s="198"/>
      <c r="KND671" s="198"/>
      <c r="KNE671" s="198"/>
      <c r="KNF671" s="198"/>
      <c r="KNG671" s="198"/>
      <c r="KNH671" s="198"/>
      <c r="KNI671" s="198"/>
      <c r="KNJ671" s="198"/>
      <c r="KNK671" s="198"/>
      <c r="KNL671" s="198"/>
      <c r="KNM671" s="198"/>
      <c r="KNN671" s="198"/>
      <c r="KNO671" s="198"/>
      <c r="KNP671" s="198"/>
      <c r="KNQ671" s="198"/>
      <c r="KNR671" s="198"/>
      <c r="KNS671" s="198"/>
      <c r="KNT671" s="198"/>
      <c r="KNU671" s="198"/>
      <c r="KNV671" s="198"/>
      <c r="KNW671" s="198"/>
      <c r="KNX671" s="198"/>
      <c r="KNY671" s="198"/>
      <c r="KNZ671" s="198"/>
      <c r="KOA671" s="198"/>
      <c r="KOB671" s="198"/>
      <c r="KOC671" s="198"/>
      <c r="KOD671" s="198"/>
      <c r="KOE671" s="198"/>
      <c r="KOF671" s="198"/>
      <c r="KOG671" s="198"/>
      <c r="KOH671" s="198"/>
      <c r="KOI671" s="198"/>
      <c r="KOJ671" s="198"/>
      <c r="KOK671" s="198"/>
      <c r="KOL671" s="198"/>
      <c r="KOM671" s="198"/>
      <c r="KON671" s="198"/>
      <c r="KOO671" s="198"/>
      <c r="KOP671" s="198"/>
      <c r="KOQ671" s="198"/>
      <c r="KOR671" s="198"/>
      <c r="KOS671" s="198"/>
      <c r="KOT671" s="198"/>
      <c r="KOU671" s="198"/>
      <c r="KOV671" s="198"/>
      <c r="KOW671" s="198"/>
      <c r="KOX671" s="198"/>
      <c r="KOY671" s="198"/>
      <c r="KOZ671" s="198"/>
      <c r="KPA671" s="198"/>
      <c r="KPB671" s="198"/>
      <c r="KPC671" s="198"/>
      <c r="KPD671" s="198"/>
      <c r="KPE671" s="198"/>
      <c r="KPF671" s="198"/>
      <c r="KPG671" s="198"/>
      <c r="KPH671" s="198"/>
      <c r="KPI671" s="198"/>
      <c r="KPJ671" s="198"/>
      <c r="KPK671" s="198"/>
      <c r="KPL671" s="198"/>
      <c r="KPM671" s="198"/>
      <c r="KPN671" s="198"/>
      <c r="KPO671" s="198"/>
      <c r="KPP671" s="198"/>
      <c r="KPQ671" s="198"/>
      <c r="KPR671" s="198"/>
      <c r="KPS671" s="198"/>
      <c r="KPT671" s="198"/>
      <c r="KPU671" s="198"/>
      <c r="KPV671" s="198"/>
      <c r="KPW671" s="198"/>
      <c r="KPX671" s="198"/>
      <c r="KPY671" s="198"/>
      <c r="KPZ671" s="198"/>
      <c r="KQA671" s="198"/>
      <c r="KQB671" s="198"/>
      <c r="KQC671" s="198"/>
      <c r="KQD671" s="198"/>
      <c r="KQE671" s="198"/>
      <c r="KQF671" s="198"/>
      <c r="KQG671" s="198"/>
      <c r="KQH671" s="198"/>
      <c r="KQI671" s="198"/>
      <c r="KQJ671" s="198"/>
      <c r="KQK671" s="198"/>
      <c r="KQL671" s="198"/>
      <c r="KQM671" s="198"/>
      <c r="KQN671" s="198"/>
      <c r="KQO671" s="198"/>
      <c r="KQP671" s="198"/>
      <c r="KQQ671" s="198"/>
      <c r="KQR671" s="198"/>
      <c r="KQS671" s="198"/>
      <c r="KQT671" s="198"/>
      <c r="KQU671" s="198"/>
      <c r="KQV671" s="198"/>
      <c r="KQW671" s="198"/>
      <c r="KQX671" s="198"/>
      <c r="KQY671" s="198"/>
      <c r="KQZ671" s="198"/>
      <c r="KRA671" s="198"/>
      <c r="KRB671" s="198"/>
      <c r="KRC671" s="198"/>
      <c r="KRD671" s="198"/>
      <c r="KRE671" s="198"/>
      <c r="KRF671" s="198"/>
      <c r="KRG671" s="198"/>
      <c r="KRH671" s="198"/>
      <c r="KRI671" s="198"/>
      <c r="KRJ671" s="198"/>
      <c r="KRK671" s="198"/>
      <c r="KRL671" s="198"/>
      <c r="KRM671" s="198"/>
      <c r="KRN671" s="198"/>
      <c r="KRO671" s="198"/>
      <c r="KRP671" s="198"/>
      <c r="KRQ671" s="198"/>
      <c r="KRR671" s="198"/>
      <c r="KRS671" s="198"/>
      <c r="KRT671" s="198"/>
      <c r="KRU671" s="198"/>
      <c r="KRV671" s="198"/>
      <c r="KRW671" s="198"/>
      <c r="KRX671" s="198"/>
      <c r="KRY671" s="198"/>
      <c r="KRZ671" s="198"/>
      <c r="KSA671" s="198"/>
      <c r="KSB671" s="198"/>
      <c r="KSC671" s="198"/>
      <c r="KSD671" s="198"/>
      <c r="KSE671" s="198"/>
      <c r="KSF671" s="198"/>
      <c r="KSG671" s="198"/>
      <c r="KSH671" s="198"/>
      <c r="KSI671" s="198"/>
      <c r="KSJ671" s="198"/>
      <c r="KSK671" s="198"/>
      <c r="KSL671" s="198"/>
      <c r="KSM671" s="198"/>
      <c r="KSN671" s="198"/>
      <c r="KSO671" s="198"/>
      <c r="KSP671" s="198"/>
      <c r="KSQ671" s="198"/>
      <c r="KSR671" s="198"/>
      <c r="KSS671" s="198"/>
      <c r="KST671" s="198"/>
      <c r="KSU671" s="198"/>
      <c r="KSV671" s="198"/>
      <c r="KSW671" s="198"/>
      <c r="KSX671" s="198"/>
      <c r="KSY671" s="198"/>
      <c r="KSZ671" s="198"/>
      <c r="KTA671" s="198"/>
      <c r="KTB671" s="198"/>
      <c r="KTC671" s="198"/>
      <c r="KTD671" s="198"/>
      <c r="KTE671" s="198"/>
      <c r="KTF671" s="198"/>
      <c r="KTG671" s="198"/>
      <c r="KTH671" s="198"/>
      <c r="KTI671" s="198"/>
      <c r="KTJ671" s="198"/>
      <c r="KTK671" s="198"/>
      <c r="KTL671" s="198"/>
      <c r="KTM671" s="198"/>
      <c r="KTN671" s="198"/>
      <c r="KTO671" s="198"/>
      <c r="KTP671" s="198"/>
      <c r="KTQ671" s="198"/>
      <c r="KTR671" s="198"/>
      <c r="KTS671" s="198"/>
      <c r="KTT671" s="198"/>
      <c r="KTU671" s="198"/>
      <c r="KTV671" s="198"/>
      <c r="KTW671" s="198"/>
      <c r="KTX671" s="198"/>
      <c r="KTY671" s="198"/>
      <c r="KTZ671" s="198"/>
      <c r="KUA671" s="198"/>
      <c r="KUB671" s="198"/>
      <c r="KUC671" s="198"/>
      <c r="KUD671" s="198"/>
      <c r="KUE671" s="198"/>
      <c r="KUF671" s="198"/>
      <c r="KUG671" s="198"/>
      <c r="KUH671" s="198"/>
      <c r="KUI671" s="198"/>
      <c r="KUJ671" s="198"/>
      <c r="KUK671" s="198"/>
      <c r="KUL671" s="198"/>
      <c r="KUM671" s="198"/>
      <c r="KUN671" s="198"/>
      <c r="KUO671" s="198"/>
      <c r="KUP671" s="198"/>
      <c r="KUQ671" s="198"/>
      <c r="KUR671" s="198"/>
      <c r="KUS671" s="198"/>
      <c r="KUT671" s="198"/>
      <c r="KUU671" s="198"/>
      <c r="KUV671" s="198"/>
      <c r="KUW671" s="198"/>
      <c r="KUX671" s="198"/>
      <c r="KUY671" s="198"/>
      <c r="KUZ671" s="198"/>
      <c r="KVA671" s="198"/>
      <c r="KVB671" s="198"/>
      <c r="KVC671" s="198"/>
      <c r="KVD671" s="198"/>
      <c r="KVE671" s="198"/>
      <c r="KVF671" s="198"/>
      <c r="KVG671" s="198"/>
      <c r="KVH671" s="198"/>
      <c r="KVI671" s="198"/>
      <c r="KVJ671" s="198"/>
      <c r="KVK671" s="198"/>
      <c r="KVL671" s="198"/>
      <c r="KVM671" s="198"/>
      <c r="KVN671" s="198"/>
      <c r="KVO671" s="198"/>
      <c r="KVP671" s="198"/>
      <c r="KVQ671" s="198"/>
      <c r="KVR671" s="198"/>
      <c r="KVS671" s="198"/>
      <c r="KVT671" s="198"/>
      <c r="KVU671" s="198"/>
      <c r="KVV671" s="198"/>
      <c r="KVW671" s="198"/>
      <c r="KVX671" s="198"/>
      <c r="KVY671" s="198"/>
      <c r="KVZ671" s="198"/>
      <c r="KWA671" s="198"/>
      <c r="KWB671" s="198"/>
      <c r="KWC671" s="198"/>
      <c r="KWD671" s="198"/>
      <c r="KWE671" s="198"/>
      <c r="KWF671" s="198"/>
      <c r="KWG671" s="198"/>
      <c r="KWH671" s="198"/>
      <c r="KWI671" s="198"/>
      <c r="KWJ671" s="198"/>
      <c r="KWK671" s="198"/>
      <c r="KWL671" s="198"/>
      <c r="KWM671" s="198"/>
      <c r="KWN671" s="198"/>
      <c r="KWO671" s="198"/>
      <c r="KWP671" s="198"/>
      <c r="KWQ671" s="198"/>
      <c r="KWR671" s="198"/>
      <c r="KWS671" s="198"/>
      <c r="KWT671" s="198"/>
      <c r="KWU671" s="198"/>
      <c r="KWV671" s="198"/>
      <c r="KWW671" s="198"/>
      <c r="KWX671" s="198"/>
      <c r="KWY671" s="198"/>
      <c r="KWZ671" s="198"/>
      <c r="KXA671" s="198"/>
      <c r="KXB671" s="198"/>
      <c r="KXC671" s="198"/>
      <c r="KXD671" s="198"/>
      <c r="KXE671" s="198"/>
      <c r="KXF671" s="198"/>
      <c r="KXG671" s="198"/>
      <c r="KXH671" s="198"/>
      <c r="KXI671" s="198"/>
      <c r="KXJ671" s="198"/>
      <c r="KXK671" s="198"/>
      <c r="KXL671" s="198"/>
      <c r="KXM671" s="198"/>
      <c r="KXN671" s="198"/>
      <c r="KXO671" s="198"/>
      <c r="KXP671" s="198"/>
      <c r="KXQ671" s="198"/>
      <c r="KXR671" s="198"/>
      <c r="KXS671" s="198"/>
      <c r="KXT671" s="198"/>
      <c r="KXU671" s="198"/>
      <c r="KXV671" s="198"/>
      <c r="KXW671" s="198"/>
      <c r="KXX671" s="198"/>
      <c r="KXY671" s="198"/>
      <c r="KXZ671" s="198"/>
      <c r="KYA671" s="198"/>
      <c r="KYB671" s="198"/>
      <c r="KYC671" s="198"/>
      <c r="KYD671" s="198"/>
      <c r="KYE671" s="198"/>
      <c r="KYF671" s="198"/>
      <c r="KYG671" s="198"/>
      <c r="KYH671" s="198"/>
      <c r="KYI671" s="198"/>
      <c r="KYJ671" s="198"/>
      <c r="KYK671" s="198"/>
      <c r="KYL671" s="198"/>
      <c r="KYM671" s="198"/>
      <c r="KYN671" s="198"/>
      <c r="KYO671" s="198"/>
      <c r="KYP671" s="198"/>
      <c r="KYQ671" s="198"/>
      <c r="KYR671" s="198"/>
      <c r="KYS671" s="198"/>
      <c r="KYT671" s="198"/>
      <c r="KYU671" s="198"/>
      <c r="KYV671" s="198"/>
      <c r="KYW671" s="198"/>
      <c r="KYX671" s="198"/>
      <c r="KYY671" s="198"/>
      <c r="KYZ671" s="198"/>
      <c r="KZA671" s="198"/>
      <c r="KZB671" s="198"/>
      <c r="KZC671" s="198"/>
      <c r="KZD671" s="198"/>
      <c r="KZE671" s="198"/>
      <c r="KZF671" s="198"/>
      <c r="KZG671" s="198"/>
      <c r="KZH671" s="198"/>
      <c r="KZI671" s="198"/>
      <c r="KZJ671" s="198"/>
      <c r="KZK671" s="198"/>
      <c r="KZL671" s="198"/>
      <c r="KZM671" s="198"/>
      <c r="KZN671" s="198"/>
      <c r="KZO671" s="198"/>
      <c r="KZP671" s="198"/>
      <c r="KZQ671" s="198"/>
      <c r="KZR671" s="198"/>
      <c r="KZS671" s="198"/>
      <c r="KZT671" s="198"/>
      <c r="KZU671" s="198"/>
      <c r="KZV671" s="198"/>
      <c r="KZW671" s="198"/>
      <c r="KZX671" s="198"/>
      <c r="KZY671" s="198"/>
      <c r="KZZ671" s="198"/>
      <c r="LAA671" s="198"/>
      <c r="LAB671" s="198"/>
      <c r="LAC671" s="198"/>
      <c r="LAD671" s="198"/>
      <c r="LAE671" s="198"/>
      <c r="LAF671" s="198"/>
      <c r="LAG671" s="198"/>
      <c r="LAH671" s="198"/>
      <c r="LAI671" s="198"/>
      <c r="LAJ671" s="198"/>
      <c r="LAK671" s="198"/>
      <c r="LAL671" s="198"/>
      <c r="LAM671" s="198"/>
      <c r="LAN671" s="198"/>
      <c r="LAO671" s="198"/>
      <c r="LAP671" s="198"/>
      <c r="LAQ671" s="198"/>
      <c r="LAR671" s="198"/>
      <c r="LAS671" s="198"/>
      <c r="LAT671" s="198"/>
      <c r="LAU671" s="198"/>
      <c r="LAV671" s="198"/>
      <c r="LAW671" s="198"/>
      <c r="LAX671" s="198"/>
      <c r="LAY671" s="198"/>
      <c r="LAZ671" s="198"/>
      <c r="LBA671" s="198"/>
      <c r="LBB671" s="198"/>
      <c r="LBC671" s="198"/>
      <c r="LBD671" s="198"/>
      <c r="LBE671" s="198"/>
      <c r="LBF671" s="198"/>
      <c r="LBG671" s="198"/>
      <c r="LBH671" s="198"/>
      <c r="LBI671" s="198"/>
      <c r="LBJ671" s="198"/>
      <c r="LBK671" s="198"/>
      <c r="LBL671" s="198"/>
      <c r="LBM671" s="198"/>
      <c r="LBN671" s="198"/>
      <c r="LBO671" s="198"/>
      <c r="LBP671" s="198"/>
      <c r="LBQ671" s="198"/>
      <c r="LBR671" s="198"/>
      <c r="LBS671" s="198"/>
      <c r="LBT671" s="198"/>
      <c r="LBU671" s="198"/>
      <c r="LBV671" s="198"/>
      <c r="LBW671" s="198"/>
      <c r="LBX671" s="198"/>
      <c r="LBY671" s="198"/>
      <c r="LBZ671" s="198"/>
      <c r="LCA671" s="198"/>
      <c r="LCB671" s="198"/>
      <c r="LCC671" s="198"/>
      <c r="LCD671" s="198"/>
      <c r="LCE671" s="198"/>
      <c r="LCF671" s="198"/>
      <c r="LCG671" s="198"/>
      <c r="LCH671" s="198"/>
      <c r="LCI671" s="198"/>
      <c r="LCJ671" s="198"/>
      <c r="LCK671" s="198"/>
      <c r="LCL671" s="198"/>
      <c r="LCM671" s="198"/>
      <c r="LCN671" s="198"/>
      <c r="LCO671" s="198"/>
      <c r="LCP671" s="198"/>
      <c r="LCQ671" s="198"/>
      <c r="LCR671" s="198"/>
      <c r="LCS671" s="198"/>
      <c r="LCT671" s="198"/>
      <c r="LCU671" s="198"/>
      <c r="LCV671" s="198"/>
      <c r="LCW671" s="198"/>
      <c r="LCX671" s="198"/>
      <c r="LCY671" s="198"/>
      <c r="LCZ671" s="198"/>
      <c r="LDA671" s="198"/>
      <c r="LDB671" s="198"/>
      <c r="LDC671" s="198"/>
      <c r="LDD671" s="198"/>
      <c r="LDE671" s="198"/>
      <c r="LDF671" s="198"/>
      <c r="LDG671" s="198"/>
      <c r="LDH671" s="198"/>
      <c r="LDI671" s="198"/>
      <c r="LDJ671" s="198"/>
      <c r="LDK671" s="198"/>
      <c r="LDL671" s="198"/>
      <c r="LDM671" s="198"/>
      <c r="LDN671" s="198"/>
      <c r="LDO671" s="198"/>
      <c r="LDP671" s="198"/>
      <c r="LDQ671" s="198"/>
      <c r="LDR671" s="198"/>
      <c r="LDS671" s="198"/>
      <c r="LDT671" s="198"/>
      <c r="LDU671" s="198"/>
      <c r="LDV671" s="198"/>
      <c r="LDW671" s="198"/>
      <c r="LDX671" s="198"/>
      <c r="LDY671" s="198"/>
      <c r="LDZ671" s="198"/>
      <c r="LEA671" s="198"/>
      <c r="LEB671" s="198"/>
      <c r="LEC671" s="198"/>
      <c r="LED671" s="198"/>
      <c r="LEE671" s="198"/>
      <c r="LEF671" s="198"/>
      <c r="LEG671" s="198"/>
      <c r="LEH671" s="198"/>
      <c r="LEI671" s="198"/>
      <c r="LEJ671" s="198"/>
      <c r="LEK671" s="198"/>
      <c r="LEL671" s="198"/>
      <c r="LEM671" s="198"/>
      <c r="LEN671" s="198"/>
      <c r="LEO671" s="198"/>
      <c r="LEP671" s="198"/>
      <c r="LEQ671" s="198"/>
      <c r="LER671" s="198"/>
      <c r="LES671" s="198"/>
      <c r="LET671" s="198"/>
      <c r="LEU671" s="198"/>
      <c r="LEV671" s="198"/>
      <c r="LEW671" s="198"/>
      <c r="LEX671" s="198"/>
      <c r="LEY671" s="198"/>
      <c r="LEZ671" s="198"/>
      <c r="LFA671" s="198"/>
      <c r="LFB671" s="198"/>
      <c r="LFC671" s="198"/>
      <c r="LFD671" s="198"/>
      <c r="LFE671" s="198"/>
      <c r="LFF671" s="198"/>
      <c r="LFG671" s="198"/>
      <c r="LFH671" s="198"/>
      <c r="LFI671" s="198"/>
      <c r="LFJ671" s="198"/>
      <c r="LFK671" s="198"/>
      <c r="LFL671" s="198"/>
      <c r="LFM671" s="198"/>
      <c r="LFN671" s="198"/>
      <c r="LFO671" s="198"/>
      <c r="LFP671" s="198"/>
      <c r="LFQ671" s="198"/>
      <c r="LFR671" s="198"/>
      <c r="LFS671" s="198"/>
      <c r="LFT671" s="198"/>
      <c r="LFU671" s="198"/>
      <c r="LFV671" s="198"/>
      <c r="LFW671" s="198"/>
      <c r="LFX671" s="198"/>
      <c r="LFY671" s="198"/>
      <c r="LFZ671" s="198"/>
      <c r="LGA671" s="198"/>
      <c r="LGB671" s="198"/>
      <c r="LGC671" s="198"/>
      <c r="LGD671" s="198"/>
      <c r="LGE671" s="198"/>
      <c r="LGF671" s="198"/>
      <c r="LGG671" s="198"/>
      <c r="LGH671" s="198"/>
      <c r="LGI671" s="198"/>
      <c r="LGJ671" s="198"/>
      <c r="LGK671" s="198"/>
      <c r="LGL671" s="198"/>
      <c r="LGM671" s="198"/>
      <c r="LGN671" s="198"/>
      <c r="LGO671" s="198"/>
      <c r="LGP671" s="198"/>
      <c r="LGQ671" s="198"/>
      <c r="LGR671" s="198"/>
      <c r="LGS671" s="198"/>
      <c r="LGT671" s="198"/>
      <c r="LGU671" s="198"/>
      <c r="LGV671" s="198"/>
      <c r="LGW671" s="198"/>
      <c r="LGX671" s="198"/>
      <c r="LGY671" s="198"/>
      <c r="LGZ671" s="198"/>
      <c r="LHA671" s="198"/>
      <c r="LHB671" s="198"/>
      <c r="LHC671" s="198"/>
      <c r="LHD671" s="198"/>
      <c r="LHE671" s="198"/>
      <c r="LHF671" s="198"/>
      <c r="LHG671" s="198"/>
      <c r="LHH671" s="198"/>
      <c r="LHI671" s="198"/>
      <c r="LHJ671" s="198"/>
      <c r="LHK671" s="198"/>
      <c r="LHL671" s="198"/>
      <c r="LHM671" s="198"/>
      <c r="LHN671" s="198"/>
      <c r="LHO671" s="198"/>
      <c r="LHP671" s="198"/>
      <c r="LHQ671" s="198"/>
      <c r="LHR671" s="198"/>
      <c r="LHS671" s="198"/>
      <c r="LHT671" s="198"/>
      <c r="LHU671" s="198"/>
      <c r="LHV671" s="198"/>
      <c r="LHW671" s="198"/>
      <c r="LHX671" s="198"/>
      <c r="LHY671" s="198"/>
      <c r="LHZ671" s="198"/>
      <c r="LIA671" s="198"/>
      <c r="LIB671" s="198"/>
      <c r="LIC671" s="198"/>
      <c r="LID671" s="198"/>
      <c r="LIE671" s="198"/>
      <c r="LIF671" s="198"/>
      <c r="LIG671" s="198"/>
      <c r="LIH671" s="198"/>
      <c r="LII671" s="198"/>
      <c r="LIJ671" s="198"/>
      <c r="LIK671" s="198"/>
      <c r="LIL671" s="198"/>
      <c r="LIM671" s="198"/>
      <c r="LIN671" s="198"/>
      <c r="LIO671" s="198"/>
      <c r="LIP671" s="198"/>
      <c r="LIQ671" s="198"/>
      <c r="LIR671" s="198"/>
      <c r="LIS671" s="198"/>
      <c r="LIT671" s="198"/>
      <c r="LIU671" s="198"/>
      <c r="LIV671" s="198"/>
      <c r="LIW671" s="198"/>
      <c r="LIX671" s="198"/>
      <c r="LIY671" s="198"/>
      <c r="LIZ671" s="198"/>
      <c r="LJA671" s="198"/>
      <c r="LJB671" s="198"/>
      <c r="LJC671" s="198"/>
      <c r="LJD671" s="198"/>
      <c r="LJE671" s="198"/>
      <c r="LJF671" s="198"/>
      <c r="LJG671" s="198"/>
      <c r="LJH671" s="198"/>
      <c r="LJI671" s="198"/>
      <c r="LJJ671" s="198"/>
      <c r="LJK671" s="198"/>
      <c r="LJL671" s="198"/>
      <c r="LJM671" s="198"/>
      <c r="LJN671" s="198"/>
      <c r="LJO671" s="198"/>
      <c r="LJP671" s="198"/>
      <c r="LJQ671" s="198"/>
      <c r="LJR671" s="198"/>
      <c r="LJS671" s="198"/>
      <c r="LJT671" s="198"/>
      <c r="LJU671" s="198"/>
      <c r="LJV671" s="198"/>
      <c r="LJW671" s="198"/>
      <c r="LJX671" s="198"/>
      <c r="LJY671" s="198"/>
      <c r="LJZ671" s="198"/>
      <c r="LKA671" s="198"/>
      <c r="LKB671" s="198"/>
      <c r="LKC671" s="198"/>
      <c r="LKD671" s="198"/>
      <c r="LKE671" s="198"/>
      <c r="LKF671" s="198"/>
      <c r="LKG671" s="198"/>
      <c r="LKH671" s="198"/>
      <c r="LKI671" s="198"/>
      <c r="LKJ671" s="198"/>
      <c r="LKK671" s="198"/>
      <c r="LKL671" s="198"/>
      <c r="LKM671" s="198"/>
      <c r="LKN671" s="198"/>
      <c r="LKO671" s="198"/>
      <c r="LKP671" s="198"/>
      <c r="LKQ671" s="198"/>
      <c r="LKR671" s="198"/>
      <c r="LKS671" s="198"/>
      <c r="LKT671" s="198"/>
      <c r="LKU671" s="198"/>
      <c r="LKV671" s="198"/>
      <c r="LKW671" s="198"/>
      <c r="LKX671" s="198"/>
      <c r="LKY671" s="198"/>
      <c r="LKZ671" s="198"/>
      <c r="LLA671" s="198"/>
      <c r="LLB671" s="198"/>
      <c r="LLC671" s="198"/>
      <c r="LLD671" s="198"/>
      <c r="LLE671" s="198"/>
      <c r="LLF671" s="198"/>
      <c r="LLG671" s="198"/>
      <c r="LLH671" s="198"/>
      <c r="LLI671" s="198"/>
      <c r="LLJ671" s="198"/>
      <c r="LLK671" s="198"/>
      <c r="LLL671" s="198"/>
      <c r="LLM671" s="198"/>
      <c r="LLN671" s="198"/>
      <c r="LLO671" s="198"/>
      <c r="LLP671" s="198"/>
      <c r="LLQ671" s="198"/>
      <c r="LLR671" s="198"/>
      <c r="LLS671" s="198"/>
      <c r="LLT671" s="198"/>
      <c r="LLU671" s="198"/>
      <c r="LLV671" s="198"/>
      <c r="LLW671" s="198"/>
      <c r="LLX671" s="198"/>
      <c r="LLY671" s="198"/>
      <c r="LLZ671" s="198"/>
      <c r="LMA671" s="198"/>
      <c r="LMB671" s="198"/>
      <c r="LMC671" s="198"/>
      <c r="LMD671" s="198"/>
      <c r="LME671" s="198"/>
      <c r="LMF671" s="198"/>
      <c r="LMG671" s="198"/>
      <c r="LMH671" s="198"/>
      <c r="LMI671" s="198"/>
      <c r="LMJ671" s="198"/>
      <c r="LMK671" s="198"/>
      <c r="LML671" s="198"/>
      <c r="LMM671" s="198"/>
      <c r="LMN671" s="198"/>
      <c r="LMO671" s="198"/>
      <c r="LMP671" s="198"/>
      <c r="LMQ671" s="198"/>
      <c r="LMR671" s="198"/>
      <c r="LMS671" s="198"/>
      <c r="LMT671" s="198"/>
      <c r="LMU671" s="198"/>
      <c r="LMV671" s="198"/>
      <c r="LMW671" s="198"/>
      <c r="LMX671" s="198"/>
      <c r="LMY671" s="198"/>
      <c r="LMZ671" s="198"/>
      <c r="LNA671" s="198"/>
      <c r="LNB671" s="198"/>
      <c r="LNC671" s="198"/>
      <c r="LND671" s="198"/>
      <c r="LNE671" s="198"/>
      <c r="LNF671" s="198"/>
      <c r="LNG671" s="198"/>
      <c r="LNH671" s="198"/>
      <c r="LNI671" s="198"/>
      <c r="LNJ671" s="198"/>
      <c r="LNK671" s="198"/>
      <c r="LNL671" s="198"/>
      <c r="LNM671" s="198"/>
      <c r="LNN671" s="198"/>
      <c r="LNO671" s="198"/>
      <c r="LNP671" s="198"/>
      <c r="LNQ671" s="198"/>
      <c r="LNR671" s="198"/>
      <c r="LNS671" s="198"/>
      <c r="LNT671" s="198"/>
      <c r="LNU671" s="198"/>
      <c r="LNV671" s="198"/>
      <c r="LNW671" s="198"/>
      <c r="LNX671" s="198"/>
      <c r="LNY671" s="198"/>
      <c r="LNZ671" s="198"/>
      <c r="LOA671" s="198"/>
      <c r="LOB671" s="198"/>
      <c r="LOC671" s="198"/>
      <c r="LOD671" s="198"/>
      <c r="LOE671" s="198"/>
      <c r="LOF671" s="198"/>
      <c r="LOG671" s="198"/>
      <c r="LOH671" s="198"/>
      <c r="LOI671" s="198"/>
      <c r="LOJ671" s="198"/>
      <c r="LOK671" s="198"/>
      <c r="LOL671" s="198"/>
      <c r="LOM671" s="198"/>
      <c r="LON671" s="198"/>
      <c r="LOO671" s="198"/>
      <c r="LOP671" s="198"/>
      <c r="LOQ671" s="198"/>
      <c r="LOR671" s="198"/>
      <c r="LOS671" s="198"/>
      <c r="LOT671" s="198"/>
      <c r="LOU671" s="198"/>
      <c r="LOV671" s="198"/>
      <c r="LOW671" s="198"/>
      <c r="LOX671" s="198"/>
      <c r="LOY671" s="198"/>
      <c r="LOZ671" s="198"/>
      <c r="LPA671" s="198"/>
      <c r="LPB671" s="198"/>
      <c r="LPC671" s="198"/>
      <c r="LPD671" s="198"/>
      <c r="LPE671" s="198"/>
      <c r="LPF671" s="198"/>
      <c r="LPG671" s="198"/>
      <c r="LPH671" s="198"/>
      <c r="LPI671" s="198"/>
      <c r="LPJ671" s="198"/>
      <c r="LPK671" s="198"/>
      <c r="LPL671" s="198"/>
      <c r="LPM671" s="198"/>
      <c r="LPN671" s="198"/>
      <c r="LPO671" s="198"/>
      <c r="LPP671" s="198"/>
      <c r="LPQ671" s="198"/>
      <c r="LPR671" s="198"/>
      <c r="LPS671" s="198"/>
      <c r="LPT671" s="198"/>
      <c r="LPU671" s="198"/>
      <c r="LPV671" s="198"/>
      <c r="LPW671" s="198"/>
      <c r="LPX671" s="198"/>
      <c r="LPY671" s="198"/>
      <c r="LPZ671" s="198"/>
      <c r="LQA671" s="198"/>
      <c r="LQB671" s="198"/>
      <c r="LQC671" s="198"/>
      <c r="LQD671" s="198"/>
      <c r="LQE671" s="198"/>
      <c r="LQF671" s="198"/>
      <c r="LQG671" s="198"/>
      <c r="LQH671" s="198"/>
      <c r="LQI671" s="198"/>
      <c r="LQJ671" s="198"/>
      <c r="LQK671" s="198"/>
      <c r="LQL671" s="198"/>
      <c r="LQM671" s="198"/>
      <c r="LQN671" s="198"/>
      <c r="LQO671" s="198"/>
      <c r="LQP671" s="198"/>
      <c r="LQQ671" s="198"/>
      <c r="LQR671" s="198"/>
      <c r="LQS671" s="198"/>
      <c r="LQT671" s="198"/>
      <c r="LQU671" s="198"/>
      <c r="LQV671" s="198"/>
      <c r="LQW671" s="198"/>
      <c r="LQX671" s="198"/>
      <c r="LQY671" s="198"/>
      <c r="LQZ671" s="198"/>
      <c r="LRA671" s="198"/>
      <c r="LRB671" s="198"/>
      <c r="LRC671" s="198"/>
      <c r="LRD671" s="198"/>
      <c r="LRE671" s="198"/>
      <c r="LRF671" s="198"/>
      <c r="LRG671" s="198"/>
      <c r="LRH671" s="198"/>
      <c r="LRI671" s="198"/>
      <c r="LRJ671" s="198"/>
      <c r="LRK671" s="198"/>
      <c r="LRL671" s="198"/>
      <c r="LRM671" s="198"/>
      <c r="LRN671" s="198"/>
      <c r="LRO671" s="198"/>
      <c r="LRP671" s="198"/>
      <c r="LRQ671" s="198"/>
      <c r="LRR671" s="198"/>
      <c r="LRS671" s="198"/>
      <c r="LRT671" s="198"/>
      <c r="LRU671" s="198"/>
      <c r="LRV671" s="198"/>
      <c r="LRW671" s="198"/>
      <c r="LRX671" s="198"/>
      <c r="LRY671" s="198"/>
      <c r="LRZ671" s="198"/>
      <c r="LSA671" s="198"/>
      <c r="LSB671" s="198"/>
      <c r="LSC671" s="198"/>
      <c r="LSD671" s="198"/>
      <c r="LSE671" s="198"/>
      <c r="LSF671" s="198"/>
      <c r="LSG671" s="198"/>
      <c r="LSH671" s="198"/>
      <c r="LSI671" s="198"/>
      <c r="LSJ671" s="198"/>
      <c r="LSK671" s="198"/>
      <c r="LSL671" s="198"/>
      <c r="LSM671" s="198"/>
      <c r="LSN671" s="198"/>
      <c r="LSO671" s="198"/>
      <c r="LSP671" s="198"/>
      <c r="LSQ671" s="198"/>
      <c r="LSR671" s="198"/>
      <c r="LSS671" s="198"/>
      <c r="LST671" s="198"/>
      <c r="LSU671" s="198"/>
      <c r="LSV671" s="198"/>
      <c r="LSW671" s="198"/>
      <c r="LSX671" s="198"/>
      <c r="LSY671" s="198"/>
      <c r="LSZ671" s="198"/>
      <c r="LTA671" s="198"/>
      <c r="LTB671" s="198"/>
      <c r="LTC671" s="198"/>
      <c r="LTD671" s="198"/>
      <c r="LTE671" s="198"/>
      <c r="LTF671" s="198"/>
      <c r="LTG671" s="198"/>
      <c r="LTH671" s="198"/>
      <c r="LTI671" s="198"/>
      <c r="LTJ671" s="198"/>
      <c r="LTK671" s="198"/>
      <c r="LTL671" s="198"/>
      <c r="LTM671" s="198"/>
      <c r="LTN671" s="198"/>
      <c r="LTO671" s="198"/>
      <c r="LTP671" s="198"/>
      <c r="LTQ671" s="198"/>
      <c r="LTR671" s="198"/>
      <c r="LTS671" s="198"/>
      <c r="LTT671" s="198"/>
      <c r="LTU671" s="198"/>
      <c r="LTV671" s="198"/>
      <c r="LTW671" s="198"/>
      <c r="LTX671" s="198"/>
      <c r="LTY671" s="198"/>
      <c r="LTZ671" s="198"/>
      <c r="LUA671" s="198"/>
      <c r="LUB671" s="198"/>
      <c r="LUC671" s="198"/>
      <c r="LUD671" s="198"/>
      <c r="LUE671" s="198"/>
      <c r="LUF671" s="198"/>
      <c r="LUG671" s="198"/>
      <c r="LUH671" s="198"/>
      <c r="LUI671" s="198"/>
      <c r="LUJ671" s="198"/>
      <c r="LUK671" s="198"/>
      <c r="LUL671" s="198"/>
      <c r="LUM671" s="198"/>
      <c r="LUN671" s="198"/>
      <c r="LUO671" s="198"/>
      <c r="LUP671" s="198"/>
      <c r="LUQ671" s="198"/>
      <c r="LUR671" s="198"/>
      <c r="LUS671" s="198"/>
      <c r="LUT671" s="198"/>
      <c r="LUU671" s="198"/>
      <c r="LUV671" s="198"/>
      <c r="LUW671" s="198"/>
      <c r="LUX671" s="198"/>
      <c r="LUY671" s="198"/>
      <c r="LUZ671" s="198"/>
      <c r="LVA671" s="198"/>
      <c r="LVB671" s="198"/>
      <c r="LVC671" s="198"/>
      <c r="LVD671" s="198"/>
      <c r="LVE671" s="198"/>
      <c r="LVF671" s="198"/>
      <c r="LVG671" s="198"/>
      <c r="LVH671" s="198"/>
      <c r="LVI671" s="198"/>
      <c r="LVJ671" s="198"/>
      <c r="LVK671" s="198"/>
      <c r="LVL671" s="198"/>
      <c r="LVM671" s="198"/>
      <c r="LVN671" s="198"/>
      <c r="LVO671" s="198"/>
      <c r="LVP671" s="198"/>
      <c r="LVQ671" s="198"/>
      <c r="LVR671" s="198"/>
      <c r="LVS671" s="198"/>
      <c r="LVT671" s="198"/>
      <c r="LVU671" s="198"/>
      <c r="LVV671" s="198"/>
      <c r="LVW671" s="198"/>
      <c r="LVX671" s="198"/>
      <c r="LVY671" s="198"/>
      <c r="LVZ671" s="198"/>
      <c r="LWA671" s="198"/>
      <c r="LWB671" s="198"/>
      <c r="LWC671" s="198"/>
      <c r="LWD671" s="198"/>
      <c r="LWE671" s="198"/>
      <c r="LWF671" s="198"/>
      <c r="LWG671" s="198"/>
      <c r="LWH671" s="198"/>
      <c r="LWI671" s="198"/>
      <c r="LWJ671" s="198"/>
      <c r="LWK671" s="198"/>
      <c r="LWL671" s="198"/>
      <c r="LWM671" s="198"/>
      <c r="LWN671" s="198"/>
      <c r="LWO671" s="198"/>
      <c r="LWP671" s="198"/>
      <c r="LWQ671" s="198"/>
      <c r="LWR671" s="198"/>
      <c r="LWS671" s="198"/>
      <c r="LWT671" s="198"/>
      <c r="LWU671" s="198"/>
      <c r="LWV671" s="198"/>
      <c r="LWW671" s="198"/>
      <c r="LWX671" s="198"/>
      <c r="LWY671" s="198"/>
      <c r="LWZ671" s="198"/>
      <c r="LXA671" s="198"/>
      <c r="LXB671" s="198"/>
      <c r="LXC671" s="198"/>
      <c r="LXD671" s="198"/>
      <c r="LXE671" s="198"/>
      <c r="LXF671" s="198"/>
      <c r="LXG671" s="198"/>
      <c r="LXH671" s="198"/>
      <c r="LXI671" s="198"/>
      <c r="LXJ671" s="198"/>
      <c r="LXK671" s="198"/>
      <c r="LXL671" s="198"/>
      <c r="LXM671" s="198"/>
      <c r="LXN671" s="198"/>
      <c r="LXO671" s="198"/>
      <c r="LXP671" s="198"/>
      <c r="LXQ671" s="198"/>
      <c r="LXR671" s="198"/>
      <c r="LXS671" s="198"/>
      <c r="LXT671" s="198"/>
      <c r="LXU671" s="198"/>
      <c r="LXV671" s="198"/>
      <c r="LXW671" s="198"/>
      <c r="LXX671" s="198"/>
      <c r="LXY671" s="198"/>
      <c r="LXZ671" s="198"/>
      <c r="LYA671" s="198"/>
      <c r="LYB671" s="198"/>
      <c r="LYC671" s="198"/>
      <c r="LYD671" s="198"/>
      <c r="LYE671" s="198"/>
      <c r="LYF671" s="198"/>
      <c r="LYG671" s="198"/>
      <c r="LYH671" s="198"/>
      <c r="LYI671" s="198"/>
      <c r="LYJ671" s="198"/>
      <c r="LYK671" s="198"/>
      <c r="LYL671" s="198"/>
      <c r="LYM671" s="198"/>
      <c r="LYN671" s="198"/>
      <c r="LYO671" s="198"/>
      <c r="LYP671" s="198"/>
      <c r="LYQ671" s="198"/>
      <c r="LYR671" s="198"/>
      <c r="LYS671" s="198"/>
      <c r="LYT671" s="198"/>
      <c r="LYU671" s="198"/>
      <c r="LYV671" s="198"/>
      <c r="LYW671" s="198"/>
      <c r="LYX671" s="198"/>
      <c r="LYY671" s="198"/>
      <c r="LYZ671" s="198"/>
      <c r="LZA671" s="198"/>
      <c r="LZB671" s="198"/>
      <c r="LZC671" s="198"/>
      <c r="LZD671" s="198"/>
      <c r="LZE671" s="198"/>
      <c r="LZF671" s="198"/>
      <c r="LZG671" s="198"/>
      <c r="LZH671" s="198"/>
      <c r="LZI671" s="198"/>
      <c r="LZJ671" s="198"/>
      <c r="LZK671" s="198"/>
      <c r="LZL671" s="198"/>
      <c r="LZM671" s="198"/>
      <c r="LZN671" s="198"/>
      <c r="LZO671" s="198"/>
      <c r="LZP671" s="198"/>
      <c r="LZQ671" s="198"/>
      <c r="LZR671" s="198"/>
      <c r="LZS671" s="198"/>
      <c r="LZT671" s="198"/>
      <c r="LZU671" s="198"/>
      <c r="LZV671" s="198"/>
      <c r="LZW671" s="198"/>
      <c r="LZX671" s="198"/>
      <c r="LZY671" s="198"/>
      <c r="LZZ671" s="198"/>
      <c r="MAA671" s="198"/>
      <c r="MAB671" s="198"/>
      <c r="MAC671" s="198"/>
      <c r="MAD671" s="198"/>
      <c r="MAE671" s="198"/>
      <c r="MAF671" s="198"/>
      <c r="MAG671" s="198"/>
      <c r="MAH671" s="198"/>
      <c r="MAI671" s="198"/>
      <c r="MAJ671" s="198"/>
      <c r="MAK671" s="198"/>
      <c r="MAL671" s="198"/>
      <c r="MAM671" s="198"/>
      <c r="MAN671" s="198"/>
      <c r="MAO671" s="198"/>
      <c r="MAP671" s="198"/>
      <c r="MAQ671" s="198"/>
      <c r="MAR671" s="198"/>
      <c r="MAS671" s="198"/>
      <c r="MAT671" s="198"/>
      <c r="MAU671" s="198"/>
      <c r="MAV671" s="198"/>
      <c r="MAW671" s="198"/>
      <c r="MAX671" s="198"/>
      <c r="MAY671" s="198"/>
      <c r="MAZ671" s="198"/>
      <c r="MBA671" s="198"/>
      <c r="MBB671" s="198"/>
      <c r="MBC671" s="198"/>
      <c r="MBD671" s="198"/>
      <c r="MBE671" s="198"/>
      <c r="MBF671" s="198"/>
      <c r="MBG671" s="198"/>
      <c r="MBH671" s="198"/>
      <c r="MBI671" s="198"/>
      <c r="MBJ671" s="198"/>
      <c r="MBK671" s="198"/>
      <c r="MBL671" s="198"/>
      <c r="MBM671" s="198"/>
      <c r="MBN671" s="198"/>
      <c r="MBO671" s="198"/>
      <c r="MBP671" s="198"/>
      <c r="MBQ671" s="198"/>
      <c r="MBR671" s="198"/>
      <c r="MBS671" s="198"/>
      <c r="MBT671" s="198"/>
      <c r="MBU671" s="198"/>
      <c r="MBV671" s="198"/>
      <c r="MBW671" s="198"/>
      <c r="MBX671" s="198"/>
      <c r="MBY671" s="198"/>
      <c r="MBZ671" s="198"/>
      <c r="MCA671" s="198"/>
      <c r="MCB671" s="198"/>
      <c r="MCC671" s="198"/>
      <c r="MCD671" s="198"/>
      <c r="MCE671" s="198"/>
      <c r="MCF671" s="198"/>
      <c r="MCG671" s="198"/>
      <c r="MCH671" s="198"/>
      <c r="MCI671" s="198"/>
      <c r="MCJ671" s="198"/>
      <c r="MCK671" s="198"/>
      <c r="MCL671" s="198"/>
      <c r="MCM671" s="198"/>
      <c r="MCN671" s="198"/>
      <c r="MCO671" s="198"/>
      <c r="MCP671" s="198"/>
      <c r="MCQ671" s="198"/>
      <c r="MCR671" s="198"/>
      <c r="MCS671" s="198"/>
      <c r="MCT671" s="198"/>
      <c r="MCU671" s="198"/>
      <c r="MCV671" s="198"/>
      <c r="MCW671" s="198"/>
      <c r="MCX671" s="198"/>
      <c r="MCY671" s="198"/>
      <c r="MCZ671" s="198"/>
      <c r="MDA671" s="198"/>
      <c r="MDB671" s="198"/>
      <c r="MDC671" s="198"/>
      <c r="MDD671" s="198"/>
      <c r="MDE671" s="198"/>
      <c r="MDF671" s="198"/>
      <c r="MDG671" s="198"/>
      <c r="MDH671" s="198"/>
      <c r="MDI671" s="198"/>
      <c r="MDJ671" s="198"/>
      <c r="MDK671" s="198"/>
      <c r="MDL671" s="198"/>
      <c r="MDM671" s="198"/>
      <c r="MDN671" s="198"/>
      <c r="MDO671" s="198"/>
      <c r="MDP671" s="198"/>
      <c r="MDQ671" s="198"/>
      <c r="MDR671" s="198"/>
      <c r="MDS671" s="198"/>
      <c r="MDT671" s="198"/>
      <c r="MDU671" s="198"/>
      <c r="MDV671" s="198"/>
      <c r="MDW671" s="198"/>
      <c r="MDX671" s="198"/>
      <c r="MDY671" s="198"/>
      <c r="MDZ671" s="198"/>
      <c r="MEA671" s="198"/>
      <c r="MEB671" s="198"/>
      <c r="MEC671" s="198"/>
      <c r="MED671" s="198"/>
      <c r="MEE671" s="198"/>
      <c r="MEF671" s="198"/>
      <c r="MEG671" s="198"/>
      <c r="MEH671" s="198"/>
      <c r="MEI671" s="198"/>
      <c r="MEJ671" s="198"/>
      <c r="MEK671" s="198"/>
      <c r="MEL671" s="198"/>
      <c r="MEM671" s="198"/>
      <c r="MEN671" s="198"/>
      <c r="MEO671" s="198"/>
      <c r="MEP671" s="198"/>
      <c r="MEQ671" s="198"/>
      <c r="MER671" s="198"/>
      <c r="MES671" s="198"/>
      <c r="MET671" s="198"/>
      <c r="MEU671" s="198"/>
      <c r="MEV671" s="198"/>
      <c r="MEW671" s="198"/>
      <c r="MEX671" s="198"/>
      <c r="MEY671" s="198"/>
      <c r="MEZ671" s="198"/>
      <c r="MFA671" s="198"/>
      <c r="MFB671" s="198"/>
      <c r="MFC671" s="198"/>
      <c r="MFD671" s="198"/>
      <c r="MFE671" s="198"/>
      <c r="MFF671" s="198"/>
      <c r="MFG671" s="198"/>
      <c r="MFH671" s="198"/>
      <c r="MFI671" s="198"/>
      <c r="MFJ671" s="198"/>
      <c r="MFK671" s="198"/>
      <c r="MFL671" s="198"/>
      <c r="MFM671" s="198"/>
      <c r="MFN671" s="198"/>
      <c r="MFO671" s="198"/>
      <c r="MFP671" s="198"/>
      <c r="MFQ671" s="198"/>
      <c r="MFR671" s="198"/>
      <c r="MFS671" s="198"/>
      <c r="MFT671" s="198"/>
      <c r="MFU671" s="198"/>
      <c r="MFV671" s="198"/>
      <c r="MFW671" s="198"/>
      <c r="MFX671" s="198"/>
      <c r="MFY671" s="198"/>
      <c r="MFZ671" s="198"/>
      <c r="MGA671" s="198"/>
      <c r="MGB671" s="198"/>
      <c r="MGC671" s="198"/>
      <c r="MGD671" s="198"/>
      <c r="MGE671" s="198"/>
      <c r="MGF671" s="198"/>
      <c r="MGG671" s="198"/>
      <c r="MGH671" s="198"/>
      <c r="MGI671" s="198"/>
      <c r="MGJ671" s="198"/>
      <c r="MGK671" s="198"/>
      <c r="MGL671" s="198"/>
      <c r="MGM671" s="198"/>
      <c r="MGN671" s="198"/>
      <c r="MGO671" s="198"/>
      <c r="MGP671" s="198"/>
      <c r="MGQ671" s="198"/>
      <c r="MGR671" s="198"/>
      <c r="MGS671" s="198"/>
      <c r="MGT671" s="198"/>
      <c r="MGU671" s="198"/>
      <c r="MGV671" s="198"/>
      <c r="MGW671" s="198"/>
      <c r="MGX671" s="198"/>
      <c r="MGY671" s="198"/>
      <c r="MGZ671" s="198"/>
      <c r="MHA671" s="198"/>
      <c r="MHB671" s="198"/>
      <c r="MHC671" s="198"/>
      <c r="MHD671" s="198"/>
      <c r="MHE671" s="198"/>
      <c r="MHF671" s="198"/>
      <c r="MHG671" s="198"/>
      <c r="MHH671" s="198"/>
      <c r="MHI671" s="198"/>
      <c r="MHJ671" s="198"/>
      <c r="MHK671" s="198"/>
      <c r="MHL671" s="198"/>
      <c r="MHM671" s="198"/>
      <c r="MHN671" s="198"/>
      <c r="MHO671" s="198"/>
      <c r="MHP671" s="198"/>
      <c r="MHQ671" s="198"/>
      <c r="MHR671" s="198"/>
      <c r="MHS671" s="198"/>
      <c r="MHT671" s="198"/>
      <c r="MHU671" s="198"/>
      <c r="MHV671" s="198"/>
      <c r="MHW671" s="198"/>
      <c r="MHX671" s="198"/>
      <c r="MHY671" s="198"/>
      <c r="MHZ671" s="198"/>
      <c r="MIA671" s="198"/>
      <c r="MIB671" s="198"/>
      <c r="MIC671" s="198"/>
      <c r="MID671" s="198"/>
      <c r="MIE671" s="198"/>
      <c r="MIF671" s="198"/>
      <c r="MIG671" s="198"/>
      <c r="MIH671" s="198"/>
      <c r="MII671" s="198"/>
      <c r="MIJ671" s="198"/>
      <c r="MIK671" s="198"/>
      <c r="MIL671" s="198"/>
      <c r="MIM671" s="198"/>
      <c r="MIN671" s="198"/>
      <c r="MIO671" s="198"/>
      <c r="MIP671" s="198"/>
      <c r="MIQ671" s="198"/>
      <c r="MIR671" s="198"/>
      <c r="MIS671" s="198"/>
      <c r="MIT671" s="198"/>
      <c r="MIU671" s="198"/>
      <c r="MIV671" s="198"/>
      <c r="MIW671" s="198"/>
      <c r="MIX671" s="198"/>
      <c r="MIY671" s="198"/>
      <c r="MIZ671" s="198"/>
      <c r="MJA671" s="198"/>
      <c r="MJB671" s="198"/>
      <c r="MJC671" s="198"/>
      <c r="MJD671" s="198"/>
      <c r="MJE671" s="198"/>
      <c r="MJF671" s="198"/>
      <c r="MJG671" s="198"/>
      <c r="MJH671" s="198"/>
      <c r="MJI671" s="198"/>
      <c r="MJJ671" s="198"/>
      <c r="MJK671" s="198"/>
      <c r="MJL671" s="198"/>
      <c r="MJM671" s="198"/>
      <c r="MJN671" s="198"/>
      <c r="MJO671" s="198"/>
      <c r="MJP671" s="198"/>
      <c r="MJQ671" s="198"/>
      <c r="MJR671" s="198"/>
      <c r="MJS671" s="198"/>
      <c r="MJT671" s="198"/>
      <c r="MJU671" s="198"/>
      <c r="MJV671" s="198"/>
      <c r="MJW671" s="198"/>
      <c r="MJX671" s="198"/>
      <c r="MJY671" s="198"/>
      <c r="MJZ671" s="198"/>
      <c r="MKA671" s="198"/>
      <c r="MKB671" s="198"/>
      <c r="MKC671" s="198"/>
      <c r="MKD671" s="198"/>
      <c r="MKE671" s="198"/>
      <c r="MKF671" s="198"/>
      <c r="MKG671" s="198"/>
      <c r="MKH671" s="198"/>
      <c r="MKI671" s="198"/>
      <c r="MKJ671" s="198"/>
      <c r="MKK671" s="198"/>
      <c r="MKL671" s="198"/>
      <c r="MKM671" s="198"/>
      <c r="MKN671" s="198"/>
      <c r="MKO671" s="198"/>
      <c r="MKP671" s="198"/>
      <c r="MKQ671" s="198"/>
      <c r="MKR671" s="198"/>
      <c r="MKS671" s="198"/>
      <c r="MKT671" s="198"/>
      <c r="MKU671" s="198"/>
      <c r="MKV671" s="198"/>
      <c r="MKW671" s="198"/>
      <c r="MKX671" s="198"/>
      <c r="MKY671" s="198"/>
      <c r="MKZ671" s="198"/>
      <c r="MLA671" s="198"/>
      <c r="MLB671" s="198"/>
      <c r="MLC671" s="198"/>
      <c r="MLD671" s="198"/>
      <c r="MLE671" s="198"/>
      <c r="MLF671" s="198"/>
      <c r="MLG671" s="198"/>
      <c r="MLH671" s="198"/>
      <c r="MLI671" s="198"/>
      <c r="MLJ671" s="198"/>
      <c r="MLK671" s="198"/>
      <c r="MLL671" s="198"/>
      <c r="MLM671" s="198"/>
      <c r="MLN671" s="198"/>
      <c r="MLO671" s="198"/>
      <c r="MLP671" s="198"/>
      <c r="MLQ671" s="198"/>
      <c r="MLR671" s="198"/>
      <c r="MLS671" s="198"/>
      <c r="MLT671" s="198"/>
      <c r="MLU671" s="198"/>
      <c r="MLV671" s="198"/>
      <c r="MLW671" s="198"/>
      <c r="MLX671" s="198"/>
      <c r="MLY671" s="198"/>
      <c r="MLZ671" s="198"/>
      <c r="MMA671" s="198"/>
      <c r="MMB671" s="198"/>
      <c r="MMC671" s="198"/>
      <c r="MMD671" s="198"/>
      <c r="MME671" s="198"/>
      <c r="MMF671" s="198"/>
      <c r="MMG671" s="198"/>
      <c r="MMH671" s="198"/>
      <c r="MMI671" s="198"/>
      <c r="MMJ671" s="198"/>
      <c r="MMK671" s="198"/>
      <c r="MML671" s="198"/>
      <c r="MMM671" s="198"/>
      <c r="MMN671" s="198"/>
      <c r="MMO671" s="198"/>
      <c r="MMP671" s="198"/>
      <c r="MMQ671" s="198"/>
      <c r="MMR671" s="198"/>
      <c r="MMS671" s="198"/>
      <c r="MMT671" s="198"/>
      <c r="MMU671" s="198"/>
      <c r="MMV671" s="198"/>
      <c r="MMW671" s="198"/>
      <c r="MMX671" s="198"/>
      <c r="MMY671" s="198"/>
      <c r="MMZ671" s="198"/>
      <c r="MNA671" s="198"/>
      <c r="MNB671" s="198"/>
      <c r="MNC671" s="198"/>
      <c r="MND671" s="198"/>
      <c r="MNE671" s="198"/>
      <c r="MNF671" s="198"/>
      <c r="MNG671" s="198"/>
      <c r="MNH671" s="198"/>
      <c r="MNI671" s="198"/>
      <c r="MNJ671" s="198"/>
      <c r="MNK671" s="198"/>
      <c r="MNL671" s="198"/>
      <c r="MNM671" s="198"/>
      <c r="MNN671" s="198"/>
      <c r="MNO671" s="198"/>
      <c r="MNP671" s="198"/>
      <c r="MNQ671" s="198"/>
      <c r="MNR671" s="198"/>
      <c r="MNS671" s="198"/>
      <c r="MNT671" s="198"/>
      <c r="MNU671" s="198"/>
      <c r="MNV671" s="198"/>
      <c r="MNW671" s="198"/>
      <c r="MNX671" s="198"/>
      <c r="MNY671" s="198"/>
      <c r="MNZ671" s="198"/>
      <c r="MOA671" s="198"/>
      <c r="MOB671" s="198"/>
      <c r="MOC671" s="198"/>
      <c r="MOD671" s="198"/>
      <c r="MOE671" s="198"/>
      <c r="MOF671" s="198"/>
      <c r="MOG671" s="198"/>
      <c r="MOH671" s="198"/>
      <c r="MOI671" s="198"/>
      <c r="MOJ671" s="198"/>
      <c r="MOK671" s="198"/>
      <c r="MOL671" s="198"/>
      <c r="MOM671" s="198"/>
      <c r="MON671" s="198"/>
      <c r="MOO671" s="198"/>
      <c r="MOP671" s="198"/>
      <c r="MOQ671" s="198"/>
      <c r="MOR671" s="198"/>
      <c r="MOS671" s="198"/>
      <c r="MOT671" s="198"/>
      <c r="MOU671" s="198"/>
      <c r="MOV671" s="198"/>
      <c r="MOW671" s="198"/>
      <c r="MOX671" s="198"/>
      <c r="MOY671" s="198"/>
      <c r="MOZ671" s="198"/>
      <c r="MPA671" s="198"/>
      <c r="MPB671" s="198"/>
      <c r="MPC671" s="198"/>
      <c r="MPD671" s="198"/>
      <c r="MPE671" s="198"/>
      <c r="MPF671" s="198"/>
      <c r="MPG671" s="198"/>
      <c r="MPH671" s="198"/>
      <c r="MPI671" s="198"/>
      <c r="MPJ671" s="198"/>
      <c r="MPK671" s="198"/>
      <c r="MPL671" s="198"/>
      <c r="MPM671" s="198"/>
      <c r="MPN671" s="198"/>
      <c r="MPO671" s="198"/>
      <c r="MPP671" s="198"/>
      <c r="MPQ671" s="198"/>
      <c r="MPR671" s="198"/>
      <c r="MPS671" s="198"/>
      <c r="MPT671" s="198"/>
      <c r="MPU671" s="198"/>
      <c r="MPV671" s="198"/>
      <c r="MPW671" s="198"/>
      <c r="MPX671" s="198"/>
      <c r="MPY671" s="198"/>
      <c r="MPZ671" s="198"/>
      <c r="MQA671" s="198"/>
      <c r="MQB671" s="198"/>
      <c r="MQC671" s="198"/>
      <c r="MQD671" s="198"/>
      <c r="MQE671" s="198"/>
      <c r="MQF671" s="198"/>
      <c r="MQG671" s="198"/>
      <c r="MQH671" s="198"/>
      <c r="MQI671" s="198"/>
      <c r="MQJ671" s="198"/>
      <c r="MQK671" s="198"/>
      <c r="MQL671" s="198"/>
      <c r="MQM671" s="198"/>
      <c r="MQN671" s="198"/>
      <c r="MQO671" s="198"/>
      <c r="MQP671" s="198"/>
      <c r="MQQ671" s="198"/>
      <c r="MQR671" s="198"/>
      <c r="MQS671" s="198"/>
      <c r="MQT671" s="198"/>
      <c r="MQU671" s="198"/>
      <c r="MQV671" s="198"/>
      <c r="MQW671" s="198"/>
      <c r="MQX671" s="198"/>
      <c r="MQY671" s="198"/>
      <c r="MQZ671" s="198"/>
      <c r="MRA671" s="198"/>
      <c r="MRB671" s="198"/>
      <c r="MRC671" s="198"/>
      <c r="MRD671" s="198"/>
      <c r="MRE671" s="198"/>
      <c r="MRF671" s="198"/>
      <c r="MRG671" s="198"/>
      <c r="MRH671" s="198"/>
      <c r="MRI671" s="198"/>
      <c r="MRJ671" s="198"/>
      <c r="MRK671" s="198"/>
      <c r="MRL671" s="198"/>
      <c r="MRM671" s="198"/>
      <c r="MRN671" s="198"/>
      <c r="MRO671" s="198"/>
      <c r="MRP671" s="198"/>
      <c r="MRQ671" s="198"/>
      <c r="MRR671" s="198"/>
      <c r="MRS671" s="198"/>
      <c r="MRT671" s="198"/>
      <c r="MRU671" s="198"/>
      <c r="MRV671" s="198"/>
      <c r="MRW671" s="198"/>
      <c r="MRX671" s="198"/>
      <c r="MRY671" s="198"/>
      <c r="MRZ671" s="198"/>
      <c r="MSA671" s="198"/>
      <c r="MSB671" s="198"/>
      <c r="MSC671" s="198"/>
      <c r="MSD671" s="198"/>
      <c r="MSE671" s="198"/>
      <c r="MSF671" s="198"/>
      <c r="MSG671" s="198"/>
      <c r="MSH671" s="198"/>
      <c r="MSI671" s="198"/>
      <c r="MSJ671" s="198"/>
      <c r="MSK671" s="198"/>
      <c r="MSL671" s="198"/>
      <c r="MSM671" s="198"/>
      <c r="MSN671" s="198"/>
      <c r="MSO671" s="198"/>
      <c r="MSP671" s="198"/>
      <c r="MSQ671" s="198"/>
      <c r="MSR671" s="198"/>
      <c r="MSS671" s="198"/>
      <c r="MST671" s="198"/>
      <c r="MSU671" s="198"/>
      <c r="MSV671" s="198"/>
      <c r="MSW671" s="198"/>
      <c r="MSX671" s="198"/>
      <c r="MSY671" s="198"/>
      <c r="MSZ671" s="198"/>
      <c r="MTA671" s="198"/>
      <c r="MTB671" s="198"/>
      <c r="MTC671" s="198"/>
      <c r="MTD671" s="198"/>
      <c r="MTE671" s="198"/>
      <c r="MTF671" s="198"/>
      <c r="MTG671" s="198"/>
      <c r="MTH671" s="198"/>
      <c r="MTI671" s="198"/>
      <c r="MTJ671" s="198"/>
      <c r="MTK671" s="198"/>
      <c r="MTL671" s="198"/>
      <c r="MTM671" s="198"/>
      <c r="MTN671" s="198"/>
      <c r="MTO671" s="198"/>
      <c r="MTP671" s="198"/>
      <c r="MTQ671" s="198"/>
      <c r="MTR671" s="198"/>
      <c r="MTS671" s="198"/>
      <c r="MTT671" s="198"/>
      <c r="MTU671" s="198"/>
      <c r="MTV671" s="198"/>
      <c r="MTW671" s="198"/>
      <c r="MTX671" s="198"/>
      <c r="MTY671" s="198"/>
      <c r="MTZ671" s="198"/>
      <c r="MUA671" s="198"/>
      <c r="MUB671" s="198"/>
      <c r="MUC671" s="198"/>
      <c r="MUD671" s="198"/>
      <c r="MUE671" s="198"/>
      <c r="MUF671" s="198"/>
      <c r="MUG671" s="198"/>
      <c r="MUH671" s="198"/>
      <c r="MUI671" s="198"/>
      <c r="MUJ671" s="198"/>
      <c r="MUK671" s="198"/>
      <c r="MUL671" s="198"/>
      <c r="MUM671" s="198"/>
      <c r="MUN671" s="198"/>
      <c r="MUO671" s="198"/>
      <c r="MUP671" s="198"/>
      <c r="MUQ671" s="198"/>
      <c r="MUR671" s="198"/>
      <c r="MUS671" s="198"/>
      <c r="MUT671" s="198"/>
      <c r="MUU671" s="198"/>
      <c r="MUV671" s="198"/>
      <c r="MUW671" s="198"/>
      <c r="MUX671" s="198"/>
      <c r="MUY671" s="198"/>
      <c r="MUZ671" s="198"/>
      <c r="MVA671" s="198"/>
      <c r="MVB671" s="198"/>
      <c r="MVC671" s="198"/>
      <c r="MVD671" s="198"/>
      <c r="MVE671" s="198"/>
      <c r="MVF671" s="198"/>
      <c r="MVG671" s="198"/>
      <c r="MVH671" s="198"/>
      <c r="MVI671" s="198"/>
      <c r="MVJ671" s="198"/>
      <c r="MVK671" s="198"/>
      <c r="MVL671" s="198"/>
      <c r="MVM671" s="198"/>
      <c r="MVN671" s="198"/>
      <c r="MVO671" s="198"/>
      <c r="MVP671" s="198"/>
      <c r="MVQ671" s="198"/>
      <c r="MVR671" s="198"/>
      <c r="MVS671" s="198"/>
      <c r="MVT671" s="198"/>
      <c r="MVU671" s="198"/>
      <c r="MVV671" s="198"/>
      <c r="MVW671" s="198"/>
      <c r="MVX671" s="198"/>
      <c r="MVY671" s="198"/>
      <c r="MVZ671" s="198"/>
      <c r="MWA671" s="198"/>
      <c r="MWB671" s="198"/>
      <c r="MWC671" s="198"/>
      <c r="MWD671" s="198"/>
      <c r="MWE671" s="198"/>
      <c r="MWF671" s="198"/>
      <c r="MWG671" s="198"/>
      <c r="MWH671" s="198"/>
      <c r="MWI671" s="198"/>
      <c r="MWJ671" s="198"/>
      <c r="MWK671" s="198"/>
      <c r="MWL671" s="198"/>
      <c r="MWM671" s="198"/>
      <c r="MWN671" s="198"/>
      <c r="MWO671" s="198"/>
      <c r="MWP671" s="198"/>
      <c r="MWQ671" s="198"/>
      <c r="MWR671" s="198"/>
      <c r="MWS671" s="198"/>
      <c r="MWT671" s="198"/>
      <c r="MWU671" s="198"/>
      <c r="MWV671" s="198"/>
      <c r="MWW671" s="198"/>
      <c r="MWX671" s="198"/>
      <c r="MWY671" s="198"/>
      <c r="MWZ671" s="198"/>
      <c r="MXA671" s="198"/>
      <c r="MXB671" s="198"/>
      <c r="MXC671" s="198"/>
      <c r="MXD671" s="198"/>
      <c r="MXE671" s="198"/>
      <c r="MXF671" s="198"/>
      <c r="MXG671" s="198"/>
      <c r="MXH671" s="198"/>
      <c r="MXI671" s="198"/>
      <c r="MXJ671" s="198"/>
      <c r="MXK671" s="198"/>
      <c r="MXL671" s="198"/>
      <c r="MXM671" s="198"/>
      <c r="MXN671" s="198"/>
      <c r="MXO671" s="198"/>
      <c r="MXP671" s="198"/>
      <c r="MXQ671" s="198"/>
      <c r="MXR671" s="198"/>
      <c r="MXS671" s="198"/>
      <c r="MXT671" s="198"/>
      <c r="MXU671" s="198"/>
      <c r="MXV671" s="198"/>
      <c r="MXW671" s="198"/>
      <c r="MXX671" s="198"/>
      <c r="MXY671" s="198"/>
      <c r="MXZ671" s="198"/>
      <c r="MYA671" s="198"/>
      <c r="MYB671" s="198"/>
      <c r="MYC671" s="198"/>
      <c r="MYD671" s="198"/>
      <c r="MYE671" s="198"/>
      <c r="MYF671" s="198"/>
      <c r="MYG671" s="198"/>
      <c r="MYH671" s="198"/>
      <c r="MYI671" s="198"/>
      <c r="MYJ671" s="198"/>
      <c r="MYK671" s="198"/>
      <c r="MYL671" s="198"/>
      <c r="MYM671" s="198"/>
      <c r="MYN671" s="198"/>
      <c r="MYO671" s="198"/>
      <c r="MYP671" s="198"/>
      <c r="MYQ671" s="198"/>
      <c r="MYR671" s="198"/>
      <c r="MYS671" s="198"/>
      <c r="MYT671" s="198"/>
      <c r="MYU671" s="198"/>
      <c r="MYV671" s="198"/>
      <c r="MYW671" s="198"/>
      <c r="MYX671" s="198"/>
      <c r="MYY671" s="198"/>
      <c r="MYZ671" s="198"/>
      <c r="MZA671" s="198"/>
      <c r="MZB671" s="198"/>
      <c r="MZC671" s="198"/>
      <c r="MZD671" s="198"/>
      <c r="MZE671" s="198"/>
      <c r="MZF671" s="198"/>
      <c r="MZG671" s="198"/>
      <c r="MZH671" s="198"/>
      <c r="MZI671" s="198"/>
      <c r="MZJ671" s="198"/>
      <c r="MZK671" s="198"/>
      <c r="MZL671" s="198"/>
      <c r="MZM671" s="198"/>
      <c r="MZN671" s="198"/>
      <c r="MZO671" s="198"/>
      <c r="MZP671" s="198"/>
      <c r="MZQ671" s="198"/>
      <c r="MZR671" s="198"/>
      <c r="MZS671" s="198"/>
      <c r="MZT671" s="198"/>
      <c r="MZU671" s="198"/>
      <c r="MZV671" s="198"/>
      <c r="MZW671" s="198"/>
      <c r="MZX671" s="198"/>
      <c r="MZY671" s="198"/>
      <c r="MZZ671" s="198"/>
      <c r="NAA671" s="198"/>
      <c r="NAB671" s="198"/>
      <c r="NAC671" s="198"/>
      <c r="NAD671" s="198"/>
      <c r="NAE671" s="198"/>
      <c r="NAF671" s="198"/>
      <c r="NAG671" s="198"/>
      <c r="NAH671" s="198"/>
      <c r="NAI671" s="198"/>
      <c r="NAJ671" s="198"/>
      <c r="NAK671" s="198"/>
      <c r="NAL671" s="198"/>
      <c r="NAM671" s="198"/>
      <c r="NAN671" s="198"/>
      <c r="NAO671" s="198"/>
      <c r="NAP671" s="198"/>
      <c r="NAQ671" s="198"/>
      <c r="NAR671" s="198"/>
      <c r="NAS671" s="198"/>
      <c r="NAT671" s="198"/>
      <c r="NAU671" s="198"/>
      <c r="NAV671" s="198"/>
      <c r="NAW671" s="198"/>
      <c r="NAX671" s="198"/>
      <c r="NAY671" s="198"/>
      <c r="NAZ671" s="198"/>
      <c r="NBA671" s="198"/>
      <c r="NBB671" s="198"/>
      <c r="NBC671" s="198"/>
      <c r="NBD671" s="198"/>
      <c r="NBE671" s="198"/>
      <c r="NBF671" s="198"/>
      <c r="NBG671" s="198"/>
      <c r="NBH671" s="198"/>
      <c r="NBI671" s="198"/>
      <c r="NBJ671" s="198"/>
      <c r="NBK671" s="198"/>
      <c r="NBL671" s="198"/>
      <c r="NBM671" s="198"/>
      <c r="NBN671" s="198"/>
      <c r="NBO671" s="198"/>
      <c r="NBP671" s="198"/>
      <c r="NBQ671" s="198"/>
      <c r="NBR671" s="198"/>
      <c r="NBS671" s="198"/>
      <c r="NBT671" s="198"/>
      <c r="NBU671" s="198"/>
      <c r="NBV671" s="198"/>
      <c r="NBW671" s="198"/>
      <c r="NBX671" s="198"/>
      <c r="NBY671" s="198"/>
      <c r="NBZ671" s="198"/>
      <c r="NCA671" s="198"/>
      <c r="NCB671" s="198"/>
      <c r="NCC671" s="198"/>
      <c r="NCD671" s="198"/>
      <c r="NCE671" s="198"/>
      <c r="NCF671" s="198"/>
      <c r="NCG671" s="198"/>
      <c r="NCH671" s="198"/>
      <c r="NCI671" s="198"/>
      <c r="NCJ671" s="198"/>
      <c r="NCK671" s="198"/>
      <c r="NCL671" s="198"/>
      <c r="NCM671" s="198"/>
      <c r="NCN671" s="198"/>
      <c r="NCO671" s="198"/>
      <c r="NCP671" s="198"/>
      <c r="NCQ671" s="198"/>
      <c r="NCR671" s="198"/>
      <c r="NCS671" s="198"/>
      <c r="NCT671" s="198"/>
      <c r="NCU671" s="198"/>
      <c r="NCV671" s="198"/>
      <c r="NCW671" s="198"/>
      <c r="NCX671" s="198"/>
      <c r="NCY671" s="198"/>
      <c r="NCZ671" s="198"/>
      <c r="NDA671" s="198"/>
      <c r="NDB671" s="198"/>
      <c r="NDC671" s="198"/>
      <c r="NDD671" s="198"/>
      <c r="NDE671" s="198"/>
      <c r="NDF671" s="198"/>
      <c r="NDG671" s="198"/>
      <c r="NDH671" s="198"/>
      <c r="NDI671" s="198"/>
      <c r="NDJ671" s="198"/>
      <c r="NDK671" s="198"/>
      <c r="NDL671" s="198"/>
      <c r="NDM671" s="198"/>
      <c r="NDN671" s="198"/>
      <c r="NDO671" s="198"/>
      <c r="NDP671" s="198"/>
      <c r="NDQ671" s="198"/>
      <c r="NDR671" s="198"/>
      <c r="NDS671" s="198"/>
      <c r="NDT671" s="198"/>
      <c r="NDU671" s="198"/>
      <c r="NDV671" s="198"/>
      <c r="NDW671" s="198"/>
      <c r="NDX671" s="198"/>
      <c r="NDY671" s="198"/>
      <c r="NDZ671" s="198"/>
      <c r="NEA671" s="198"/>
      <c r="NEB671" s="198"/>
      <c r="NEC671" s="198"/>
      <c r="NED671" s="198"/>
      <c r="NEE671" s="198"/>
      <c r="NEF671" s="198"/>
      <c r="NEG671" s="198"/>
      <c r="NEH671" s="198"/>
      <c r="NEI671" s="198"/>
      <c r="NEJ671" s="198"/>
      <c r="NEK671" s="198"/>
      <c r="NEL671" s="198"/>
      <c r="NEM671" s="198"/>
      <c r="NEN671" s="198"/>
      <c r="NEO671" s="198"/>
      <c r="NEP671" s="198"/>
      <c r="NEQ671" s="198"/>
      <c r="NER671" s="198"/>
      <c r="NES671" s="198"/>
      <c r="NET671" s="198"/>
      <c r="NEU671" s="198"/>
      <c r="NEV671" s="198"/>
      <c r="NEW671" s="198"/>
      <c r="NEX671" s="198"/>
      <c r="NEY671" s="198"/>
      <c r="NEZ671" s="198"/>
      <c r="NFA671" s="198"/>
      <c r="NFB671" s="198"/>
      <c r="NFC671" s="198"/>
      <c r="NFD671" s="198"/>
      <c r="NFE671" s="198"/>
      <c r="NFF671" s="198"/>
      <c r="NFG671" s="198"/>
      <c r="NFH671" s="198"/>
      <c r="NFI671" s="198"/>
      <c r="NFJ671" s="198"/>
      <c r="NFK671" s="198"/>
      <c r="NFL671" s="198"/>
      <c r="NFM671" s="198"/>
      <c r="NFN671" s="198"/>
      <c r="NFO671" s="198"/>
      <c r="NFP671" s="198"/>
      <c r="NFQ671" s="198"/>
      <c r="NFR671" s="198"/>
      <c r="NFS671" s="198"/>
      <c r="NFT671" s="198"/>
      <c r="NFU671" s="198"/>
      <c r="NFV671" s="198"/>
      <c r="NFW671" s="198"/>
      <c r="NFX671" s="198"/>
      <c r="NFY671" s="198"/>
      <c r="NFZ671" s="198"/>
      <c r="NGA671" s="198"/>
      <c r="NGB671" s="198"/>
      <c r="NGC671" s="198"/>
      <c r="NGD671" s="198"/>
      <c r="NGE671" s="198"/>
      <c r="NGF671" s="198"/>
      <c r="NGG671" s="198"/>
      <c r="NGH671" s="198"/>
      <c r="NGI671" s="198"/>
      <c r="NGJ671" s="198"/>
      <c r="NGK671" s="198"/>
      <c r="NGL671" s="198"/>
      <c r="NGM671" s="198"/>
      <c r="NGN671" s="198"/>
      <c r="NGO671" s="198"/>
      <c r="NGP671" s="198"/>
      <c r="NGQ671" s="198"/>
      <c r="NGR671" s="198"/>
      <c r="NGS671" s="198"/>
      <c r="NGT671" s="198"/>
      <c r="NGU671" s="198"/>
      <c r="NGV671" s="198"/>
      <c r="NGW671" s="198"/>
      <c r="NGX671" s="198"/>
      <c r="NGY671" s="198"/>
      <c r="NGZ671" s="198"/>
      <c r="NHA671" s="198"/>
      <c r="NHB671" s="198"/>
      <c r="NHC671" s="198"/>
      <c r="NHD671" s="198"/>
      <c r="NHE671" s="198"/>
      <c r="NHF671" s="198"/>
      <c r="NHG671" s="198"/>
      <c r="NHH671" s="198"/>
      <c r="NHI671" s="198"/>
      <c r="NHJ671" s="198"/>
      <c r="NHK671" s="198"/>
      <c r="NHL671" s="198"/>
      <c r="NHM671" s="198"/>
      <c r="NHN671" s="198"/>
      <c r="NHO671" s="198"/>
      <c r="NHP671" s="198"/>
      <c r="NHQ671" s="198"/>
      <c r="NHR671" s="198"/>
      <c r="NHS671" s="198"/>
      <c r="NHT671" s="198"/>
      <c r="NHU671" s="198"/>
      <c r="NHV671" s="198"/>
      <c r="NHW671" s="198"/>
      <c r="NHX671" s="198"/>
      <c r="NHY671" s="198"/>
      <c r="NHZ671" s="198"/>
      <c r="NIA671" s="198"/>
      <c r="NIB671" s="198"/>
      <c r="NIC671" s="198"/>
      <c r="NID671" s="198"/>
      <c r="NIE671" s="198"/>
      <c r="NIF671" s="198"/>
      <c r="NIG671" s="198"/>
      <c r="NIH671" s="198"/>
      <c r="NII671" s="198"/>
      <c r="NIJ671" s="198"/>
      <c r="NIK671" s="198"/>
      <c r="NIL671" s="198"/>
      <c r="NIM671" s="198"/>
      <c r="NIN671" s="198"/>
      <c r="NIO671" s="198"/>
      <c r="NIP671" s="198"/>
      <c r="NIQ671" s="198"/>
      <c r="NIR671" s="198"/>
      <c r="NIS671" s="198"/>
      <c r="NIT671" s="198"/>
      <c r="NIU671" s="198"/>
      <c r="NIV671" s="198"/>
      <c r="NIW671" s="198"/>
      <c r="NIX671" s="198"/>
      <c r="NIY671" s="198"/>
      <c r="NIZ671" s="198"/>
      <c r="NJA671" s="198"/>
      <c r="NJB671" s="198"/>
      <c r="NJC671" s="198"/>
      <c r="NJD671" s="198"/>
      <c r="NJE671" s="198"/>
      <c r="NJF671" s="198"/>
      <c r="NJG671" s="198"/>
      <c r="NJH671" s="198"/>
      <c r="NJI671" s="198"/>
      <c r="NJJ671" s="198"/>
      <c r="NJK671" s="198"/>
      <c r="NJL671" s="198"/>
      <c r="NJM671" s="198"/>
      <c r="NJN671" s="198"/>
      <c r="NJO671" s="198"/>
      <c r="NJP671" s="198"/>
      <c r="NJQ671" s="198"/>
      <c r="NJR671" s="198"/>
      <c r="NJS671" s="198"/>
      <c r="NJT671" s="198"/>
      <c r="NJU671" s="198"/>
      <c r="NJV671" s="198"/>
      <c r="NJW671" s="198"/>
      <c r="NJX671" s="198"/>
      <c r="NJY671" s="198"/>
      <c r="NJZ671" s="198"/>
      <c r="NKA671" s="198"/>
      <c r="NKB671" s="198"/>
      <c r="NKC671" s="198"/>
      <c r="NKD671" s="198"/>
      <c r="NKE671" s="198"/>
      <c r="NKF671" s="198"/>
      <c r="NKG671" s="198"/>
      <c r="NKH671" s="198"/>
      <c r="NKI671" s="198"/>
      <c r="NKJ671" s="198"/>
      <c r="NKK671" s="198"/>
      <c r="NKL671" s="198"/>
      <c r="NKM671" s="198"/>
      <c r="NKN671" s="198"/>
      <c r="NKO671" s="198"/>
      <c r="NKP671" s="198"/>
      <c r="NKQ671" s="198"/>
      <c r="NKR671" s="198"/>
      <c r="NKS671" s="198"/>
      <c r="NKT671" s="198"/>
      <c r="NKU671" s="198"/>
      <c r="NKV671" s="198"/>
      <c r="NKW671" s="198"/>
      <c r="NKX671" s="198"/>
      <c r="NKY671" s="198"/>
      <c r="NKZ671" s="198"/>
      <c r="NLA671" s="198"/>
      <c r="NLB671" s="198"/>
      <c r="NLC671" s="198"/>
      <c r="NLD671" s="198"/>
      <c r="NLE671" s="198"/>
      <c r="NLF671" s="198"/>
      <c r="NLG671" s="198"/>
      <c r="NLH671" s="198"/>
      <c r="NLI671" s="198"/>
      <c r="NLJ671" s="198"/>
      <c r="NLK671" s="198"/>
      <c r="NLL671" s="198"/>
      <c r="NLM671" s="198"/>
      <c r="NLN671" s="198"/>
      <c r="NLO671" s="198"/>
      <c r="NLP671" s="198"/>
      <c r="NLQ671" s="198"/>
      <c r="NLR671" s="198"/>
      <c r="NLS671" s="198"/>
      <c r="NLT671" s="198"/>
      <c r="NLU671" s="198"/>
      <c r="NLV671" s="198"/>
      <c r="NLW671" s="198"/>
      <c r="NLX671" s="198"/>
      <c r="NLY671" s="198"/>
      <c r="NLZ671" s="198"/>
      <c r="NMA671" s="198"/>
      <c r="NMB671" s="198"/>
      <c r="NMC671" s="198"/>
      <c r="NMD671" s="198"/>
      <c r="NME671" s="198"/>
      <c r="NMF671" s="198"/>
      <c r="NMG671" s="198"/>
      <c r="NMH671" s="198"/>
      <c r="NMI671" s="198"/>
      <c r="NMJ671" s="198"/>
      <c r="NMK671" s="198"/>
      <c r="NML671" s="198"/>
      <c r="NMM671" s="198"/>
      <c r="NMN671" s="198"/>
      <c r="NMO671" s="198"/>
      <c r="NMP671" s="198"/>
      <c r="NMQ671" s="198"/>
      <c r="NMR671" s="198"/>
      <c r="NMS671" s="198"/>
      <c r="NMT671" s="198"/>
      <c r="NMU671" s="198"/>
      <c r="NMV671" s="198"/>
      <c r="NMW671" s="198"/>
      <c r="NMX671" s="198"/>
      <c r="NMY671" s="198"/>
      <c r="NMZ671" s="198"/>
      <c r="NNA671" s="198"/>
      <c r="NNB671" s="198"/>
      <c r="NNC671" s="198"/>
      <c r="NND671" s="198"/>
      <c r="NNE671" s="198"/>
      <c r="NNF671" s="198"/>
      <c r="NNG671" s="198"/>
      <c r="NNH671" s="198"/>
      <c r="NNI671" s="198"/>
      <c r="NNJ671" s="198"/>
      <c r="NNK671" s="198"/>
      <c r="NNL671" s="198"/>
      <c r="NNM671" s="198"/>
      <c r="NNN671" s="198"/>
      <c r="NNO671" s="198"/>
      <c r="NNP671" s="198"/>
      <c r="NNQ671" s="198"/>
      <c r="NNR671" s="198"/>
      <c r="NNS671" s="198"/>
      <c r="NNT671" s="198"/>
      <c r="NNU671" s="198"/>
      <c r="NNV671" s="198"/>
      <c r="NNW671" s="198"/>
      <c r="NNX671" s="198"/>
      <c r="NNY671" s="198"/>
      <c r="NNZ671" s="198"/>
      <c r="NOA671" s="198"/>
      <c r="NOB671" s="198"/>
      <c r="NOC671" s="198"/>
      <c r="NOD671" s="198"/>
      <c r="NOE671" s="198"/>
      <c r="NOF671" s="198"/>
      <c r="NOG671" s="198"/>
      <c r="NOH671" s="198"/>
      <c r="NOI671" s="198"/>
      <c r="NOJ671" s="198"/>
      <c r="NOK671" s="198"/>
      <c r="NOL671" s="198"/>
      <c r="NOM671" s="198"/>
      <c r="NON671" s="198"/>
      <c r="NOO671" s="198"/>
      <c r="NOP671" s="198"/>
      <c r="NOQ671" s="198"/>
      <c r="NOR671" s="198"/>
      <c r="NOS671" s="198"/>
      <c r="NOT671" s="198"/>
      <c r="NOU671" s="198"/>
      <c r="NOV671" s="198"/>
      <c r="NOW671" s="198"/>
      <c r="NOX671" s="198"/>
      <c r="NOY671" s="198"/>
      <c r="NOZ671" s="198"/>
      <c r="NPA671" s="198"/>
      <c r="NPB671" s="198"/>
      <c r="NPC671" s="198"/>
      <c r="NPD671" s="198"/>
      <c r="NPE671" s="198"/>
      <c r="NPF671" s="198"/>
      <c r="NPG671" s="198"/>
      <c r="NPH671" s="198"/>
      <c r="NPI671" s="198"/>
      <c r="NPJ671" s="198"/>
      <c r="NPK671" s="198"/>
      <c r="NPL671" s="198"/>
      <c r="NPM671" s="198"/>
      <c r="NPN671" s="198"/>
      <c r="NPO671" s="198"/>
      <c r="NPP671" s="198"/>
      <c r="NPQ671" s="198"/>
      <c r="NPR671" s="198"/>
      <c r="NPS671" s="198"/>
      <c r="NPT671" s="198"/>
      <c r="NPU671" s="198"/>
      <c r="NPV671" s="198"/>
      <c r="NPW671" s="198"/>
      <c r="NPX671" s="198"/>
      <c r="NPY671" s="198"/>
      <c r="NPZ671" s="198"/>
      <c r="NQA671" s="198"/>
      <c r="NQB671" s="198"/>
      <c r="NQC671" s="198"/>
      <c r="NQD671" s="198"/>
      <c r="NQE671" s="198"/>
      <c r="NQF671" s="198"/>
      <c r="NQG671" s="198"/>
      <c r="NQH671" s="198"/>
      <c r="NQI671" s="198"/>
      <c r="NQJ671" s="198"/>
      <c r="NQK671" s="198"/>
      <c r="NQL671" s="198"/>
      <c r="NQM671" s="198"/>
      <c r="NQN671" s="198"/>
      <c r="NQO671" s="198"/>
      <c r="NQP671" s="198"/>
      <c r="NQQ671" s="198"/>
      <c r="NQR671" s="198"/>
      <c r="NQS671" s="198"/>
      <c r="NQT671" s="198"/>
      <c r="NQU671" s="198"/>
      <c r="NQV671" s="198"/>
      <c r="NQW671" s="198"/>
      <c r="NQX671" s="198"/>
      <c r="NQY671" s="198"/>
      <c r="NQZ671" s="198"/>
      <c r="NRA671" s="198"/>
      <c r="NRB671" s="198"/>
      <c r="NRC671" s="198"/>
      <c r="NRD671" s="198"/>
      <c r="NRE671" s="198"/>
      <c r="NRF671" s="198"/>
      <c r="NRG671" s="198"/>
      <c r="NRH671" s="198"/>
      <c r="NRI671" s="198"/>
      <c r="NRJ671" s="198"/>
      <c r="NRK671" s="198"/>
      <c r="NRL671" s="198"/>
      <c r="NRM671" s="198"/>
      <c r="NRN671" s="198"/>
      <c r="NRO671" s="198"/>
      <c r="NRP671" s="198"/>
      <c r="NRQ671" s="198"/>
      <c r="NRR671" s="198"/>
      <c r="NRS671" s="198"/>
      <c r="NRT671" s="198"/>
      <c r="NRU671" s="198"/>
      <c r="NRV671" s="198"/>
      <c r="NRW671" s="198"/>
      <c r="NRX671" s="198"/>
      <c r="NRY671" s="198"/>
      <c r="NRZ671" s="198"/>
      <c r="NSA671" s="198"/>
      <c r="NSB671" s="198"/>
      <c r="NSC671" s="198"/>
      <c r="NSD671" s="198"/>
      <c r="NSE671" s="198"/>
      <c r="NSF671" s="198"/>
      <c r="NSG671" s="198"/>
      <c r="NSH671" s="198"/>
      <c r="NSI671" s="198"/>
      <c r="NSJ671" s="198"/>
      <c r="NSK671" s="198"/>
      <c r="NSL671" s="198"/>
      <c r="NSM671" s="198"/>
      <c r="NSN671" s="198"/>
      <c r="NSO671" s="198"/>
      <c r="NSP671" s="198"/>
      <c r="NSQ671" s="198"/>
      <c r="NSR671" s="198"/>
      <c r="NSS671" s="198"/>
      <c r="NST671" s="198"/>
      <c r="NSU671" s="198"/>
      <c r="NSV671" s="198"/>
      <c r="NSW671" s="198"/>
      <c r="NSX671" s="198"/>
      <c r="NSY671" s="198"/>
      <c r="NSZ671" s="198"/>
      <c r="NTA671" s="198"/>
      <c r="NTB671" s="198"/>
      <c r="NTC671" s="198"/>
      <c r="NTD671" s="198"/>
      <c r="NTE671" s="198"/>
      <c r="NTF671" s="198"/>
      <c r="NTG671" s="198"/>
      <c r="NTH671" s="198"/>
      <c r="NTI671" s="198"/>
      <c r="NTJ671" s="198"/>
      <c r="NTK671" s="198"/>
      <c r="NTL671" s="198"/>
      <c r="NTM671" s="198"/>
      <c r="NTN671" s="198"/>
      <c r="NTO671" s="198"/>
      <c r="NTP671" s="198"/>
      <c r="NTQ671" s="198"/>
      <c r="NTR671" s="198"/>
      <c r="NTS671" s="198"/>
      <c r="NTT671" s="198"/>
      <c r="NTU671" s="198"/>
      <c r="NTV671" s="198"/>
      <c r="NTW671" s="198"/>
      <c r="NTX671" s="198"/>
      <c r="NTY671" s="198"/>
      <c r="NTZ671" s="198"/>
      <c r="NUA671" s="198"/>
      <c r="NUB671" s="198"/>
      <c r="NUC671" s="198"/>
      <c r="NUD671" s="198"/>
      <c r="NUE671" s="198"/>
      <c r="NUF671" s="198"/>
      <c r="NUG671" s="198"/>
      <c r="NUH671" s="198"/>
      <c r="NUI671" s="198"/>
      <c r="NUJ671" s="198"/>
      <c r="NUK671" s="198"/>
      <c r="NUL671" s="198"/>
      <c r="NUM671" s="198"/>
      <c r="NUN671" s="198"/>
      <c r="NUO671" s="198"/>
      <c r="NUP671" s="198"/>
      <c r="NUQ671" s="198"/>
      <c r="NUR671" s="198"/>
      <c r="NUS671" s="198"/>
      <c r="NUT671" s="198"/>
      <c r="NUU671" s="198"/>
      <c r="NUV671" s="198"/>
      <c r="NUW671" s="198"/>
      <c r="NUX671" s="198"/>
      <c r="NUY671" s="198"/>
      <c r="NUZ671" s="198"/>
      <c r="NVA671" s="198"/>
      <c r="NVB671" s="198"/>
      <c r="NVC671" s="198"/>
      <c r="NVD671" s="198"/>
      <c r="NVE671" s="198"/>
      <c r="NVF671" s="198"/>
      <c r="NVG671" s="198"/>
      <c r="NVH671" s="198"/>
      <c r="NVI671" s="198"/>
      <c r="NVJ671" s="198"/>
      <c r="NVK671" s="198"/>
      <c r="NVL671" s="198"/>
      <c r="NVM671" s="198"/>
      <c r="NVN671" s="198"/>
      <c r="NVO671" s="198"/>
      <c r="NVP671" s="198"/>
      <c r="NVQ671" s="198"/>
      <c r="NVR671" s="198"/>
      <c r="NVS671" s="198"/>
      <c r="NVT671" s="198"/>
      <c r="NVU671" s="198"/>
      <c r="NVV671" s="198"/>
      <c r="NVW671" s="198"/>
      <c r="NVX671" s="198"/>
      <c r="NVY671" s="198"/>
      <c r="NVZ671" s="198"/>
      <c r="NWA671" s="198"/>
      <c r="NWB671" s="198"/>
      <c r="NWC671" s="198"/>
      <c r="NWD671" s="198"/>
      <c r="NWE671" s="198"/>
      <c r="NWF671" s="198"/>
      <c r="NWG671" s="198"/>
      <c r="NWH671" s="198"/>
      <c r="NWI671" s="198"/>
      <c r="NWJ671" s="198"/>
      <c r="NWK671" s="198"/>
      <c r="NWL671" s="198"/>
      <c r="NWM671" s="198"/>
      <c r="NWN671" s="198"/>
      <c r="NWO671" s="198"/>
      <c r="NWP671" s="198"/>
      <c r="NWQ671" s="198"/>
      <c r="NWR671" s="198"/>
      <c r="NWS671" s="198"/>
      <c r="NWT671" s="198"/>
      <c r="NWU671" s="198"/>
      <c r="NWV671" s="198"/>
      <c r="NWW671" s="198"/>
      <c r="NWX671" s="198"/>
      <c r="NWY671" s="198"/>
      <c r="NWZ671" s="198"/>
      <c r="NXA671" s="198"/>
      <c r="NXB671" s="198"/>
      <c r="NXC671" s="198"/>
      <c r="NXD671" s="198"/>
      <c r="NXE671" s="198"/>
      <c r="NXF671" s="198"/>
      <c r="NXG671" s="198"/>
      <c r="NXH671" s="198"/>
      <c r="NXI671" s="198"/>
      <c r="NXJ671" s="198"/>
      <c r="NXK671" s="198"/>
      <c r="NXL671" s="198"/>
      <c r="NXM671" s="198"/>
      <c r="NXN671" s="198"/>
      <c r="NXO671" s="198"/>
      <c r="NXP671" s="198"/>
      <c r="NXQ671" s="198"/>
      <c r="NXR671" s="198"/>
      <c r="NXS671" s="198"/>
      <c r="NXT671" s="198"/>
      <c r="NXU671" s="198"/>
      <c r="NXV671" s="198"/>
      <c r="NXW671" s="198"/>
      <c r="NXX671" s="198"/>
      <c r="NXY671" s="198"/>
      <c r="NXZ671" s="198"/>
      <c r="NYA671" s="198"/>
      <c r="NYB671" s="198"/>
      <c r="NYC671" s="198"/>
      <c r="NYD671" s="198"/>
      <c r="NYE671" s="198"/>
      <c r="NYF671" s="198"/>
      <c r="NYG671" s="198"/>
      <c r="NYH671" s="198"/>
      <c r="NYI671" s="198"/>
      <c r="NYJ671" s="198"/>
      <c r="NYK671" s="198"/>
      <c r="NYL671" s="198"/>
      <c r="NYM671" s="198"/>
      <c r="NYN671" s="198"/>
      <c r="NYO671" s="198"/>
      <c r="NYP671" s="198"/>
      <c r="NYQ671" s="198"/>
      <c r="NYR671" s="198"/>
      <c r="NYS671" s="198"/>
      <c r="NYT671" s="198"/>
      <c r="NYU671" s="198"/>
      <c r="NYV671" s="198"/>
      <c r="NYW671" s="198"/>
      <c r="NYX671" s="198"/>
      <c r="NYY671" s="198"/>
      <c r="NYZ671" s="198"/>
      <c r="NZA671" s="198"/>
      <c r="NZB671" s="198"/>
      <c r="NZC671" s="198"/>
      <c r="NZD671" s="198"/>
      <c r="NZE671" s="198"/>
      <c r="NZF671" s="198"/>
      <c r="NZG671" s="198"/>
      <c r="NZH671" s="198"/>
      <c r="NZI671" s="198"/>
      <c r="NZJ671" s="198"/>
      <c r="NZK671" s="198"/>
      <c r="NZL671" s="198"/>
      <c r="NZM671" s="198"/>
      <c r="NZN671" s="198"/>
      <c r="NZO671" s="198"/>
      <c r="NZP671" s="198"/>
      <c r="NZQ671" s="198"/>
      <c r="NZR671" s="198"/>
      <c r="NZS671" s="198"/>
      <c r="NZT671" s="198"/>
      <c r="NZU671" s="198"/>
      <c r="NZV671" s="198"/>
      <c r="NZW671" s="198"/>
      <c r="NZX671" s="198"/>
      <c r="NZY671" s="198"/>
      <c r="NZZ671" s="198"/>
      <c r="OAA671" s="198"/>
      <c r="OAB671" s="198"/>
      <c r="OAC671" s="198"/>
      <c r="OAD671" s="198"/>
      <c r="OAE671" s="198"/>
      <c r="OAF671" s="198"/>
      <c r="OAG671" s="198"/>
      <c r="OAH671" s="198"/>
      <c r="OAI671" s="198"/>
      <c r="OAJ671" s="198"/>
      <c r="OAK671" s="198"/>
      <c r="OAL671" s="198"/>
      <c r="OAM671" s="198"/>
      <c r="OAN671" s="198"/>
      <c r="OAO671" s="198"/>
      <c r="OAP671" s="198"/>
      <c r="OAQ671" s="198"/>
      <c r="OAR671" s="198"/>
      <c r="OAS671" s="198"/>
      <c r="OAT671" s="198"/>
      <c r="OAU671" s="198"/>
      <c r="OAV671" s="198"/>
      <c r="OAW671" s="198"/>
      <c r="OAX671" s="198"/>
      <c r="OAY671" s="198"/>
      <c r="OAZ671" s="198"/>
      <c r="OBA671" s="198"/>
      <c r="OBB671" s="198"/>
      <c r="OBC671" s="198"/>
      <c r="OBD671" s="198"/>
      <c r="OBE671" s="198"/>
      <c r="OBF671" s="198"/>
      <c r="OBG671" s="198"/>
      <c r="OBH671" s="198"/>
      <c r="OBI671" s="198"/>
      <c r="OBJ671" s="198"/>
      <c r="OBK671" s="198"/>
      <c r="OBL671" s="198"/>
      <c r="OBM671" s="198"/>
      <c r="OBN671" s="198"/>
      <c r="OBO671" s="198"/>
      <c r="OBP671" s="198"/>
      <c r="OBQ671" s="198"/>
      <c r="OBR671" s="198"/>
      <c r="OBS671" s="198"/>
      <c r="OBT671" s="198"/>
      <c r="OBU671" s="198"/>
      <c r="OBV671" s="198"/>
      <c r="OBW671" s="198"/>
      <c r="OBX671" s="198"/>
      <c r="OBY671" s="198"/>
      <c r="OBZ671" s="198"/>
      <c r="OCA671" s="198"/>
      <c r="OCB671" s="198"/>
      <c r="OCC671" s="198"/>
      <c r="OCD671" s="198"/>
      <c r="OCE671" s="198"/>
      <c r="OCF671" s="198"/>
      <c r="OCG671" s="198"/>
      <c r="OCH671" s="198"/>
      <c r="OCI671" s="198"/>
      <c r="OCJ671" s="198"/>
      <c r="OCK671" s="198"/>
      <c r="OCL671" s="198"/>
      <c r="OCM671" s="198"/>
      <c r="OCN671" s="198"/>
      <c r="OCO671" s="198"/>
      <c r="OCP671" s="198"/>
      <c r="OCQ671" s="198"/>
      <c r="OCR671" s="198"/>
      <c r="OCS671" s="198"/>
      <c r="OCT671" s="198"/>
      <c r="OCU671" s="198"/>
      <c r="OCV671" s="198"/>
      <c r="OCW671" s="198"/>
      <c r="OCX671" s="198"/>
      <c r="OCY671" s="198"/>
      <c r="OCZ671" s="198"/>
      <c r="ODA671" s="198"/>
      <c r="ODB671" s="198"/>
      <c r="ODC671" s="198"/>
      <c r="ODD671" s="198"/>
      <c r="ODE671" s="198"/>
      <c r="ODF671" s="198"/>
      <c r="ODG671" s="198"/>
      <c r="ODH671" s="198"/>
      <c r="ODI671" s="198"/>
      <c r="ODJ671" s="198"/>
      <c r="ODK671" s="198"/>
      <c r="ODL671" s="198"/>
      <c r="ODM671" s="198"/>
      <c r="ODN671" s="198"/>
      <c r="ODO671" s="198"/>
      <c r="ODP671" s="198"/>
      <c r="ODQ671" s="198"/>
      <c r="ODR671" s="198"/>
      <c r="ODS671" s="198"/>
      <c r="ODT671" s="198"/>
      <c r="ODU671" s="198"/>
      <c r="ODV671" s="198"/>
      <c r="ODW671" s="198"/>
      <c r="ODX671" s="198"/>
      <c r="ODY671" s="198"/>
      <c r="ODZ671" s="198"/>
      <c r="OEA671" s="198"/>
      <c r="OEB671" s="198"/>
      <c r="OEC671" s="198"/>
      <c r="OED671" s="198"/>
      <c r="OEE671" s="198"/>
      <c r="OEF671" s="198"/>
      <c r="OEG671" s="198"/>
      <c r="OEH671" s="198"/>
      <c r="OEI671" s="198"/>
      <c r="OEJ671" s="198"/>
      <c r="OEK671" s="198"/>
      <c r="OEL671" s="198"/>
      <c r="OEM671" s="198"/>
      <c r="OEN671" s="198"/>
      <c r="OEO671" s="198"/>
      <c r="OEP671" s="198"/>
      <c r="OEQ671" s="198"/>
      <c r="OER671" s="198"/>
      <c r="OES671" s="198"/>
      <c r="OET671" s="198"/>
      <c r="OEU671" s="198"/>
      <c r="OEV671" s="198"/>
      <c r="OEW671" s="198"/>
      <c r="OEX671" s="198"/>
      <c r="OEY671" s="198"/>
      <c r="OEZ671" s="198"/>
      <c r="OFA671" s="198"/>
      <c r="OFB671" s="198"/>
      <c r="OFC671" s="198"/>
      <c r="OFD671" s="198"/>
      <c r="OFE671" s="198"/>
      <c r="OFF671" s="198"/>
      <c r="OFG671" s="198"/>
      <c r="OFH671" s="198"/>
      <c r="OFI671" s="198"/>
      <c r="OFJ671" s="198"/>
      <c r="OFK671" s="198"/>
      <c r="OFL671" s="198"/>
      <c r="OFM671" s="198"/>
      <c r="OFN671" s="198"/>
      <c r="OFO671" s="198"/>
      <c r="OFP671" s="198"/>
      <c r="OFQ671" s="198"/>
      <c r="OFR671" s="198"/>
      <c r="OFS671" s="198"/>
      <c r="OFT671" s="198"/>
      <c r="OFU671" s="198"/>
      <c r="OFV671" s="198"/>
      <c r="OFW671" s="198"/>
      <c r="OFX671" s="198"/>
      <c r="OFY671" s="198"/>
      <c r="OFZ671" s="198"/>
      <c r="OGA671" s="198"/>
      <c r="OGB671" s="198"/>
      <c r="OGC671" s="198"/>
      <c r="OGD671" s="198"/>
      <c r="OGE671" s="198"/>
      <c r="OGF671" s="198"/>
      <c r="OGG671" s="198"/>
      <c r="OGH671" s="198"/>
      <c r="OGI671" s="198"/>
      <c r="OGJ671" s="198"/>
      <c r="OGK671" s="198"/>
      <c r="OGL671" s="198"/>
      <c r="OGM671" s="198"/>
      <c r="OGN671" s="198"/>
      <c r="OGO671" s="198"/>
      <c r="OGP671" s="198"/>
      <c r="OGQ671" s="198"/>
      <c r="OGR671" s="198"/>
      <c r="OGS671" s="198"/>
      <c r="OGT671" s="198"/>
      <c r="OGU671" s="198"/>
      <c r="OGV671" s="198"/>
      <c r="OGW671" s="198"/>
      <c r="OGX671" s="198"/>
      <c r="OGY671" s="198"/>
      <c r="OGZ671" s="198"/>
      <c r="OHA671" s="198"/>
      <c r="OHB671" s="198"/>
      <c r="OHC671" s="198"/>
      <c r="OHD671" s="198"/>
      <c r="OHE671" s="198"/>
      <c r="OHF671" s="198"/>
      <c r="OHG671" s="198"/>
      <c r="OHH671" s="198"/>
      <c r="OHI671" s="198"/>
      <c r="OHJ671" s="198"/>
      <c r="OHK671" s="198"/>
      <c r="OHL671" s="198"/>
      <c r="OHM671" s="198"/>
      <c r="OHN671" s="198"/>
      <c r="OHO671" s="198"/>
      <c r="OHP671" s="198"/>
      <c r="OHQ671" s="198"/>
      <c r="OHR671" s="198"/>
      <c r="OHS671" s="198"/>
      <c r="OHT671" s="198"/>
      <c r="OHU671" s="198"/>
      <c r="OHV671" s="198"/>
      <c r="OHW671" s="198"/>
      <c r="OHX671" s="198"/>
      <c r="OHY671" s="198"/>
      <c r="OHZ671" s="198"/>
      <c r="OIA671" s="198"/>
      <c r="OIB671" s="198"/>
      <c r="OIC671" s="198"/>
      <c r="OID671" s="198"/>
      <c r="OIE671" s="198"/>
      <c r="OIF671" s="198"/>
      <c r="OIG671" s="198"/>
      <c r="OIH671" s="198"/>
      <c r="OII671" s="198"/>
      <c r="OIJ671" s="198"/>
      <c r="OIK671" s="198"/>
      <c r="OIL671" s="198"/>
      <c r="OIM671" s="198"/>
      <c r="OIN671" s="198"/>
      <c r="OIO671" s="198"/>
      <c r="OIP671" s="198"/>
      <c r="OIQ671" s="198"/>
      <c r="OIR671" s="198"/>
      <c r="OIS671" s="198"/>
      <c r="OIT671" s="198"/>
      <c r="OIU671" s="198"/>
      <c r="OIV671" s="198"/>
      <c r="OIW671" s="198"/>
      <c r="OIX671" s="198"/>
      <c r="OIY671" s="198"/>
      <c r="OIZ671" s="198"/>
      <c r="OJA671" s="198"/>
      <c r="OJB671" s="198"/>
      <c r="OJC671" s="198"/>
      <c r="OJD671" s="198"/>
      <c r="OJE671" s="198"/>
      <c r="OJF671" s="198"/>
      <c r="OJG671" s="198"/>
      <c r="OJH671" s="198"/>
      <c r="OJI671" s="198"/>
      <c r="OJJ671" s="198"/>
      <c r="OJK671" s="198"/>
      <c r="OJL671" s="198"/>
      <c r="OJM671" s="198"/>
      <c r="OJN671" s="198"/>
      <c r="OJO671" s="198"/>
      <c r="OJP671" s="198"/>
      <c r="OJQ671" s="198"/>
      <c r="OJR671" s="198"/>
      <c r="OJS671" s="198"/>
      <c r="OJT671" s="198"/>
      <c r="OJU671" s="198"/>
      <c r="OJV671" s="198"/>
      <c r="OJW671" s="198"/>
      <c r="OJX671" s="198"/>
      <c r="OJY671" s="198"/>
      <c r="OJZ671" s="198"/>
      <c r="OKA671" s="198"/>
      <c r="OKB671" s="198"/>
      <c r="OKC671" s="198"/>
      <c r="OKD671" s="198"/>
      <c r="OKE671" s="198"/>
      <c r="OKF671" s="198"/>
      <c r="OKG671" s="198"/>
      <c r="OKH671" s="198"/>
      <c r="OKI671" s="198"/>
      <c r="OKJ671" s="198"/>
      <c r="OKK671" s="198"/>
      <c r="OKL671" s="198"/>
      <c r="OKM671" s="198"/>
      <c r="OKN671" s="198"/>
      <c r="OKO671" s="198"/>
      <c r="OKP671" s="198"/>
      <c r="OKQ671" s="198"/>
      <c r="OKR671" s="198"/>
      <c r="OKS671" s="198"/>
      <c r="OKT671" s="198"/>
      <c r="OKU671" s="198"/>
      <c r="OKV671" s="198"/>
      <c r="OKW671" s="198"/>
      <c r="OKX671" s="198"/>
      <c r="OKY671" s="198"/>
      <c r="OKZ671" s="198"/>
      <c r="OLA671" s="198"/>
      <c r="OLB671" s="198"/>
      <c r="OLC671" s="198"/>
      <c r="OLD671" s="198"/>
      <c r="OLE671" s="198"/>
      <c r="OLF671" s="198"/>
      <c r="OLG671" s="198"/>
      <c r="OLH671" s="198"/>
      <c r="OLI671" s="198"/>
      <c r="OLJ671" s="198"/>
      <c r="OLK671" s="198"/>
      <c r="OLL671" s="198"/>
      <c r="OLM671" s="198"/>
      <c r="OLN671" s="198"/>
      <c r="OLO671" s="198"/>
      <c r="OLP671" s="198"/>
      <c r="OLQ671" s="198"/>
      <c r="OLR671" s="198"/>
      <c r="OLS671" s="198"/>
      <c r="OLT671" s="198"/>
      <c r="OLU671" s="198"/>
      <c r="OLV671" s="198"/>
      <c r="OLW671" s="198"/>
      <c r="OLX671" s="198"/>
      <c r="OLY671" s="198"/>
      <c r="OLZ671" s="198"/>
      <c r="OMA671" s="198"/>
      <c r="OMB671" s="198"/>
      <c r="OMC671" s="198"/>
      <c r="OMD671" s="198"/>
      <c r="OME671" s="198"/>
      <c r="OMF671" s="198"/>
      <c r="OMG671" s="198"/>
      <c r="OMH671" s="198"/>
      <c r="OMI671" s="198"/>
      <c r="OMJ671" s="198"/>
      <c r="OMK671" s="198"/>
      <c r="OML671" s="198"/>
      <c r="OMM671" s="198"/>
      <c r="OMN671" s="198"/>
      <c r="OMO671" s="198"/>
      <c r="OMP671" s="198"/>
      <c r="OMQ671" s="198"/>
      <c r="OMR671" s="198"/>
      <c r="OMS671" s="198"/>
      <c r="OMT671" s="198"/>
      <c r="OMU671" s="198"/>
      <c r="OMV671" s="198"/>
      <c r="OMW671" s="198"/>
      <c r="OMX671" s="198"/>
      <c r="OMY671" s="198"/>
      <c r="OMZ671" s="198"/>
      <c r="ONA671" s="198"/>
      <c r="ONB671" s="198"/>
      <c r="ONC671" s="198"/>
      <c r="OND671" s="198"/>
      <c r="ONE671" s="198"/>
      <c r="ONF671" s="198"/>
      <c r="ONG671" s="198"/>
      <c r="ONH671" s="198"/>
      <c r="ONI671" s="198"/>
      <c r="ONJ671" s="198"/>
      <c r="ONK671" s="198"/>
      <c r="ONL671" s="198"/>
      <c r="ONM671" s="198"/>
      <c r="ONN671" s="198"/>
      <c r="ONO671" s="198"/>
      <c r="ONP671" s="198"/>
      <c r="ONQ671" s="198"/>
      <c r="ONR671" s="198"/>
      <c r="ONS671" s="198"/>
      <c r="ONT671" s="198"/>
      <c r="ONU671" s="198"/>
      <c r="ONV671" s="198"/>
      <c r="ONW671" s="198"/>
      <c r="ONX671" s="198"/>
      <c r="ONY671" s="198"/>
      <c r="ONZ671" s="198"/>
      <c r="OOA671" s="198"/>
      <c r="OOB671" s="198"/>
      <c r="OOC671" s="198"/>
      <c r="OOD671" s="198"/>
      <c r="OOE671" s="198"/>
      <c r="OOF671" s="198"/>
      <c r="OOG671" s="198"/>
      <c r="OOH671" s="198"/>
      <c r="OOI671" s="198"/>
      <c r="OOJ671" s="198"/>
      <c r="OOK671" s="198"/>
      <c r="OOL671" s="198"/>
      <c r="OOM671" s="198"/>
      <c r="OON671" s="198"/>
      <c r="OOO671" s="198"/>
      <c r="OOP671" s="198"/>
      <c r="OOQ671" s="198"/>
      <c r="OOR671" s="198"/>
      <c r="OOS671" s="198"/>
      <c r="OOT671" s="198"/>
      <c r="OOU671" s="198"/>
      <c r="OOV671" s="198"/>
      <c r="OOW671" s="198"/>
      <c r="OOX671" s="198"/>
      <c r="OOY671" s="198"/>
      <c r="OOZ671" s="198"/>
      <c r="OPA671" s="198"/>
      <c r="OPB671" s="198"/>
      <c r="OPC671" s="198"/>
      <c r="OPD671" s="198"/>
      <c r="OPE671" s="198"/>
      <c r="OPF671" s="198"/>
      <c r="OPG671" s="198"/>
      <c r="OPH671" s="198"/>
      <c r="OPI671" s="198"/>
      <c r="OPJ671" s="198"/>
      <c r="OPK671" s="198"/>
      <c r="OPL671" s="198"/>
      <c r="OPM671" s="198"/>
      <c r="OPN671" s="198"/>
      <c r="OPO671" s="198"/>
      <c r="OPP671" s="198"/>
      <c r="OPQ671" s="198"/>
      <c r="OPR671" s="198"/>
      <c r="OPS671" s="198"/>
      <c r="OPT671" s="198"/>
      <c r="OPU671" s="198"/>
      <c r="OPV671" s="198"/>
      <c r="OPW671" s="198"/>
      <c r="OPX671" s="198"/>
      <c r="OPY671" s="198"/>
      <c r="OPZ671" s="198"/>
      <c r="OQA671" s="198"/>
      <c r="OQB671" s="198"/>
      <c r="OQC671" s="198"/>
      <c r="OQD671" s="198"/>
      <c r="OQE671" s="198"/>
      <c r="OQF671" s="198"/>
      <c r="OQG671" s="198"/>
      <c r="OQH671" s="198"/>
      <c r="OQI671" s="198"/>
      <c r="OQJ671" s="198"/>
      <c r="OQK671" s="198"/>
      <c r="OQL671" s="198"/>
      <c r="OQM671" s="198"/>
      <c r="OQN671" s="198"/>
      <c r="OQO671" s="198"/>
      <c r="OQP671" s="198"/>
      <c r="OQQ671" s="198"/>
      <c r="OQR671" s="198"/>
      <c r="OQS671" s="198"/>
      <c r="OQT671" s="198"/>
      <c r="OQU671" s="198"/>
      <c r="OQV671" s="198"/>
      <c r="OQW671" s="198"/>
      <c r="OQX671" s="198"/>
      <c r="OQY671" s="198"/>
      <c r="OQZ671" s="198"/>
      <c r="ORA671" s="198"/>
      <c r="ORB671" s="198"/>
      <c r="ORC671" s="198"/>
      <c r="ORD671" s="198"/>
      <c r="ORE671" s="198"/>
      <c r="ORF671" s="198"/>
      <c r="ORG671" s="198"/>
      <c r="ORH671" s="198"/>
      <c r="ORI671" s="198"/>
      <c r="ORJ671" s="198"/>
      <c r="ORK671" s="198"/>
      <c r="ORL671" s="198"/>
      <c r="ORM671" s="198"/>
      <c r="ORN671" s="198"/>
      <c r="ORO671" s="198"/>
      <c r="ORP671" s="198"/>
      <c r="ORQ671" s="198"/>
      <c r="ORR671" s="198"/>
      <c r="ORS671" s="198"/>
      <c r="ORT671" s="198"/>
      <c r="ORU671" s="198"/>
      <c r="ORV671" s="198"/>
      <c r="ORW671" s="198"/>
      <c r="ORX671" s="198"/>
      <c r="ORY671" s="198"/>
      <c r="ORZ671" s="198"/>
      <c r="OSA671" s="198"/>
      <c r="OSB671" s="198"/>
      <c r="OSC671" s="198"/>
      <c r="OSD671" s="198"/>
      <c r="OSE671" s="198"/>
      <c r="OSF671" s="198"/>
      <c r="OSG671" s="198"/>
      <c r="OSH671" s="198"/>
      <c r="OSI671" s="198"/>
      <c r="OSJ671" s="198"/>
      <c r="OSK671" s="198"/>
      <c r="OSL671" s="198"/>
      <c r="OSM671" s="198"/>
      <c r="OSN671" s="198"/>
      <c r="OSO671" s="198"/>
      <c r="OSP671" s="198"/>
      <c r="OSQ671" s="198"/>
      <c r="OSR671" s="198"/>
      <c r="OSS671" s="198"/>
      <c r="OST671" s="198"/>
      <c r="OSU671" s="198"/>
      <c r="OSV671" s="198"/>
      <c r="OSW671" s="198"/>
      <c r="OSX671" s="198"/>
      <c r="OSY671" s="198"/>
      <c r="OSZ671" s="198"/>
      <c r="OTA671" s="198"/>
      <c r="OTB671" s="198"/>
      <c r="OTC671" s="198"/>
      <c r="OTD671" s="198"/>
      <c r="OTE671" s="198"/>
      <c r="OTF671" s="198"/>
      <c r="OTG671" s="198"/>
      <c r="OTH671" s="198"/>
      <c r="OTI671" s="198"/>
      <c r="OTJ671" s="198"/>
      <c r="OTK671" s="198"/>
      <c r="OTL671" s="198"/>
      <c r="OTM671" s="198"/>
      <c r="OTN671" s="198"/>
      <c r="OTO671" s="198"/>
      <c r="OTP671" s="198"/>
      <c r="OTQ671" s="198"/>
      <c r="OTR671" s="198"/>
      <c r="OTS671" s="198"/>
      <c r="OTT671" s="198"/>
      <c r="OTU671" s="198"/>
      <c r="OTV671" s="198"/>
      <c r="OTW671" s="198"/>
      <c r="OTX671" s="198"/>
      <c r="OTY671" s="198"/>
      <c r="OTZ671" s="198"/>
      <c r="OUA671" s="198"/>
      <c r="OUB671" s="198"/>
      <c r="OUC671" s="198"/>
      <c r="OUD671" s="198"/>
      <c r="OUE671" s="198"/>
      <c r="OUF671" s="198"/>
      <c r="OUG671" s="198"/>
      <c r="OUH671" s="198"/>
      <c r="OUI671" s="198"/>
      <c r="OUJ671" s="198"/>
      <c r="OUK671" s="198"/>
      <c r="OUL671" s="198"/>
      <c r="OUM671" s="198"/>
      <c r="OUN671" s="198"/>
      <c r="OUO671" s="198"/>
      <c r="OUP671" s="198"/>
      <c r="OUQ671" s="198"/>
      <c r="OUR671" s="198"/>
      <c r="OUS671" s="198"/>
      <c r="OUT671" s="198"/>
      <c r="OUU671" s="198"/>
      <c r="OUV671" s="198"/>
      <c r="OUW671" s="198"/>
      <c r="OUX671" s="198"/>
      <c r="OUY671" s="198"/>
      <c r="OUZ671" s="198"/>
      <c r="OVA671" s="198"/>
      <c r="OVB671" s="198"/>
      <c r="OVC671" s="198"/>
      <c r="OVD671" s="198"/>
      <c r="OVE671" s="198"/>
      <c r="OVF671" s="198"/>
      <c r="OVG671" s="198"/>
      <c r="OVH671" s="198"/>
      <c r="OVI671" s="198"/>
      <c r="OVJ671" s="198"/>
      <c r="OVK671" s="198"/>
      <c r="OVL671" s="198"/>
      <c r="OVM671" s="198"/>
      <c r="OVN671" s="198"/>
      <c r="OVO671" s="198"/>
      <c r="OVP671" s="198"/>
      <c r="OVQ671" s="198"/>
      <c r="OVR671" s="198"/>
      <c r="OVS671" s="198"/>
      <c r="OVT671" s="198"/>
      <c r="OVU671" s="198"/>
      <c r="OVV671" s="198"/>
      <c r="OVW671" s="198"/>
      <c r="OVX671" s="198"/>
      <c r="OVY671" s="198"/>
      <c r="OVZ671" s="198"/>
      <c r="OWA671" s="198"/>
      <c r="OWB671" s="198"/>
      <c r="OWC671" s="198"/>
      <c r="OWD671" s="198"/>
      <c r="OWE671" s="198"/>
      <c r="OWF671" s="198"/>
      <c r="OWG671" s="198"/>
      <c r="OWH671" s="198"/>
      <c r="OWI671" s="198"/>
      <c r="OWJ671" s="198"/>
      <c r="OWK671" s="198"/>
      <c r="OWL671" s="198"/>
      <c r="OWM671" s="198"/>
      <c r="OWN671" s="198"/>
      <c r="OWO671" s="198"/>
      <c r="OWP671" s="198"/>
      <c r="OWQ671" s="198"/>
      <c r="OWR671" s="198"/>
      <c r="OWS671" s="198"/>
      <c r="OWT671" s="198"/>
      <c r="OWU671" s="198"/>
      <c r="OWV671" s="198"/>
      <c r="OWW671" s="198"/>
      <c r="OWX671" s="198"/>
      <c r="OWY671" s="198"/>
      <c r="OWZ671" s="198"/>
      <c r="OXA671" s="198"/>
      <c r="OXB671" s="198"/>
      <c r="OXC671" s="198"/>
      <c r="OXD671" s="198"/>
      <c r="OXE671" s="198"/>
      <c r="OXF671" s="198"/>
      <c r="OXG671" s="198"/>
      <c r="OXH671" s="198"/>
      <c r="OXI671" s="198"/>
      <c r="OXJ671" s="198"/>
      <c r="OXK671" s="198"/>
      <c r="OXL671" s="198"/>
      <c r="OXM671" s="198"/>
      <c r="OXN671" s="198"/>
      <c r="OXO671" s="198"/>
      <c r="OXP671" s="198"/>
      <c r="OXQ671" s="198"/>
      <c r="OXR671" s="198"/>
      <c r="OXS671" s="198"/>
      <c r="OXT671" s="198"/>
      <c r="OXU671" s="198"/>
      <c r="OXV671" s="198"/>
      <c r="OXW671" s="198"/>
      <c r="OXX671" s="198"/>
      <c r="OXY671" s="198"/>
      <c r="OXZ671" s="198"/>
      <c r="OYA671" s="198"/>
      <c r="OYB671" s="198"/>
      <c r="OYC671" s="198"/>
      <c r="OYD671" s="198"/>
      <c r="OYE671" s="198"/>
      <c r="OYF671" s="198"/>
      <c r="OYG671" s="198"/>
      <c r="OYH671" s="198"/>
      <c r="OYI671" s="198"/>
      <c r="OYJ671" s="198"/>
      <c r="OYK671" s="198"/>
      <c r="OYL671" s="198"/>
      <c r="OYM671" s="198"/>
      <c r="OYN671" s="198"/>
      <c r="OYO671" s="198"/>
      <c r="OYP671" s="198"/>
      <c r="OYQ671" s="198"/>
      <c r="OYR671" s="198"/>
      <c r="OYS671" s="198"/>
      <c r="OYT671" s="198"/>
      <c r="OYU671" s="198"/>
      <c r="OYV671" s="198"/>
      <c r="OYW671" s="198"/>
      <c r="OYX671" s="198"/>
      <c r="OYY671" s="198"/>
      <c r="OYZ671" s="198"/>
      <c r="OZA671" s="198"/>
      <c r="OZB671" s="198"/>
      <c r="OZC671" s="198"/>
      <c r="OZD671" s="198"/>
      <c r="OZE671" s="198"/>
      <c r="OZF671" s="198"/>
      <c r="OZG671" s="198"/>
      <c r="OZH671" s="198"/>
      <c r="OZI671" s="198"/>
      <c r="OZJ671" s="198"/>
      <c r="OZK671" s="198"/>
      <c r="OZL671" s="198"/>
      <c r="OZM671" s="198"/>
      <c r="OZN671" s="198"/>
      <c r="OZO671" s="198"/>
      <c r="OZP671" s="198"/>
      <c r="OZQ671" s="198"/>
      <c r="OZR671" s="198"/>
      <c r="OZS671" s="198"/>
      <c r="OZT671" s="198"/>
      <c r="OZU671" s="198"/>
      <c r="OZV671" s="198"/>
      <c r="OZW671" s="198"/>
      <c r="OZX671" s="198"/>
      <c r="OZY671" s="198"/>
      <c r="OZZ671" s="198"/>
      <c r="PAA671" s="198"/>
      <c r="PAB671" s="198"/>
      <c r="PAC671" s="198"/>
      <c r="PAD671" s="198"/>
      <c r="PAE671" s="198"/>
      <c r="PAF671" s="198"/>
      <c r="PAG671" s="198"/>
      <c r="PAH671" s="198"/>
      <c r="PAI671" s="198"/>
      <c r="PAJ671" s="198"/>
      <c r="PAK671" s="198"/>
      <c r="PAL671" s="198"/>
      <c r="PAM671" s="198"/>
      <c r="PAN671" s="198"/>
      <c r="PAO671" s="198"/>
      <c r="PAP671" s="198"/>
      <c r="PAQ671" s="198"/>
      <c r="PAR671" s="198"/>
      <c r="PAS671" s="198"/>
      <c r="PAT671" s="198"/>
      <c r="PAU671" s="198"/>
      <c r="PAV671" s="198"/>
      <c r="PAW671" s="198"/>
      <c r="PAX671" s="198"/>
      <c r="PAY671" s="198"/>
      <c r="PAZ671" s="198"/>
      <c r="PBA671" s="198"/>
      <c r="PBB671" s="198"/>
      <c r="PBC671" s="198"/>
      <c r="PBD671" s="198"/>
      <c r="PBE671" s="198"/>
      <c r="PBF671" s="198"/>
      <c r="PBG671" s="198"/>
      <c r="PBH671" s="198"/>
      <c r="PBI671" s="198"/>
      <c r="PBJ671" s="198"/>
      <c r="PBK671" s="198"/>
      <c r="PBL671" s="198"/>
      <c r="PBM671" s="198"/>
      <c r="PBN671" s="198"/>
      <c r="PBO671" s="198"/>
      <c r="PBP671" s="198"/>
      <c r="PBQ671" s="198"/>
      <c r="PBR671" s="198"/>
      <c r="PBS671" s="198"/>
      <c r="PBT671" s="198"/>
      <c r="PBU671" s="198"/>
      <c r="PBV671" s="198"/>
      <c r="PBW671" s="198"/>
      <c r="PBX671" s="198"/>
      <c r="PBY671" s="198"/>
      <c r="PBZ671" s="198"/>
      <c r="PCA671" s="198"/>
      <c r="PCB671" s="198"/>
      <c r="PCC671" s="198"/>
      <c r="PCD671" s="198"/>
      <c r="PCE671" s="198"/>
      <c r="PCF671" s="198"/>
      <c r="PCG671" s="198"/>
      <c r="PCH671" s="198"/>
      <c r="PCI671" s="198"/>
      <c r="PCJ671" s="198"/>
      <c r="PCK671" s="198"/>
      <c r="PCL671" s="198"/>
      <c r="PCM671" s="198"/>
      <c r="PCN671" s="198"/>
      <c r="PCO671" s="198"/>
      <c r="PCP671" s="198"/>
      <c r="PCQ671" s="198"/>
      <c r="PCR671" s="198"/>
      <c r="PCS671" s="198"/>
      <c r="PCT671" s="198"/>
      <c r="PCU671" s="198"/>
      <c r="PCV671" s="198"/>
      <c r="PCW671" s="198"/>
      <c r="PCX671" s="198"/>
      <c r="PCY671" s="198"/>
      <c r="PCZ671" s="198"/>
      <c r="PDA671" s="198"/>
      <c r="PDB671" s="198"/>
      <c r="PDC671" s="198"/>
      <c r="PDD671" s="198"/>
      <c r="PDE671" s="198"/>
      <c r="PDF671" s="198"/>
      <c r="PDG671" s="198"/>
      <c r="PDH671" s="198"/>
      <c r="PDI671" s="198"/>
      <c r="PDJ671" s="198"/>
      <c r="PDK671" s="198"/>
      <c r="PDL671" s="198"/>
      <c r="PDM671" s="198"/>
      <c r="PDN671" s="198"/>
      <c r="PDO671" s="198"/>
      <c r="PDP671" s="198"/>
      <c r="PDQ671" s="198"/>
      <c r="PDR671" s="198"/>
      <c r="PDS671" s="198"/>
      <c r="PDT671" s="198"/>
      <c r="PDU671" s="198"/>
      <c r="PDV671" s="198"/>
      <c r="PDW671" s="198"/>
      <c r="PDX671" s="198"/>
      <c r="PDY671" s="198"/>
      <c r="PDZ671" s="198"/>
      <c r="PEA671" s="198"/>
      <c r="PEB671" s="198"/>
      <c r="PEC671" s="198"/>
      <c r="PED671" s="198"/>
      <c r="PEE671" s="198"/>
      <c r="PEF671" s="198"/>
      <c r="PEG671" s="198"/>
      <c r="PEH671" s="198"/>
      <c r="PEI671" s="198"/>
      <c r="PEJ671" s="198"/>
      <c r="PEK671" s="198"/>
      <c r="PEL671" s="198"/>
      <c r="PEM671" s="198"/>
      <c r="PEN671" s="198"/>
      <c r="PEO671" s="198"/>
      <c r="PEP671" s="198"/>
      <c r="PEQ671" s="198"/>
      <c r="PER671" s="198"/>
      <c r="PES671" s="198"/>
      <c r="PET671" s="198"/>
      <c r="PEU671" s="198"/>
      <c r="PEV671" s="198"/>
      <c r="PEW671" s="198"/>
      <c r="PEX671" s="198"/>
      <c r="PEY671" s="198"/>
      <c r="PEZ671" s="198"/>
      <c r="PFA671" s="198"/>
      <c r="PFB671" s="198"/>
      <c r="PFC671" s="198"/>
      <c r="PFD671" s="198"/>
      <c r="PFE671" s="198"/>
      <c r="PFF671" s="198"/>
      <c r="PFG671" s="198"/>
      <c r="PFH671" s="198"/>
      <c r="PFI671" s="198"/>
      <c r="PFJ671" s="198"/>
      <c r="PFK671" s="198"/>
      <c r="PFL671" s="198"/>
      <c r="PFM671" s="198"/>
      <c r="PFN671" s="198"/>
      <c r="PFO671" s="198"/>
      <c r="PFP671" s="198"/>
      <c r="PFQ671" s="198"/>
      <c r="PFR671" s="198"/>
      <c r="PFS671" s="198"/>
      <c r="PFT671" s="198"/>
      <c r="PFU671" s="198"/>
      <c r="PFV671" s="198"/>
      <c r="PFW671" s="198"/>
      <c r="PFX671" s="198"/>
      <c r="PFY671" s="198"/>
      <c r="PFZ671" s="198"/>
      <c r="PGA671" s="198"/>
      <c r="PGB671" s="198"/>
      <c r="PGC671" s="198"/>
      <c r="PGD671" s="198"/>
      <c r="PGE671" s="198"/>
      <c r="PGF671" s="198"/>
      <c r="PGG671" s="198"/>
      <c r="PGH671" s="198"/>
      <c r="PGI671" s="198"/>
      <c r="PGJ671" s="198"/>
      <c r="PGK671" s="198"/>
      <c r="PGL671" s="198"/>
      <c r="PGM671" s="198"/>
      <c r="PGN671" s="198"/>
      <c r="PGO671" s="198"/>
      <c r="PGP671" s="198"/>
      <c r="PGQ671" s="198"/>
      <c r="PGR671" s="198"/>
      <c r="PGS671" s="198"/>
      <c r="PGT671" s="198"/>
      <c r="PGU671" s="198"/>
      <c r="PGV671" s="198"/>
      <c r="PGW671" s="198"/>
      <c r="PGX671" s="198"/>
      <c r="PGY671" s="198"/>
      <c r="PGZ671" s="198"/>
      <c r="PHA671" s="198"/>
      <c r="PHB671" s="198"/>
      <c r="PHC671" s="198"/>
      <c r="PHD671" s="198"/>
      <c r="PHE671" s="198"/>
      <c r="PHF671" s="198"/>
      <c r="PHG671" s="198"/>
      <c r="PHH671" s="198"/>
      <c r="PHI671" s="198"/>
      <c r="PHJ671" s="198"/>
      <c r="PHK671" s="198"/>
      <c r="PHL671" s="198"/>
      <c r="PHM671" s="198"/>
      <c r="PHN671" s="198"/>
      <c r="PHO671" s="198"/>
      <c r="PHP671" s="198"/>
      <c r="PHQ671" s="198"/>
      <c r="PHR671" s="198"/>
      <c r="PHS671" s="198"/>
      <c r="PHT671" s="198"/>
      <c r="PHU671" s="198"/>
      <c r="PHV671" s="198"/>
      <c r="PHW671" s="198"/>
      <c r="PHX671" s="198"/>
      <c r="PHY671" s="198"/>
      <c r="PHZ671" s="198"/>
      <c r="PIA671" s="198"/>
      <c r="PIB671" s="198"/>
      <c r="PIC671" s="198"/>
      <c r="PID671" s="198"/>
      <c r="PIE671" s="198"/>
      <c r="PIF671" s="198"/>
      <c r="PIG671" s="198"/>
      <c r="PIH671" s="198"/>
      <c r="PII671" s="198"/>
      <c r="PIJ671" s="198"/>
      <c r="PIK671" s="198"/>
      <c r="PIL671" s="198"/>
      <c r="PIM671" s="198"/>
      <c r="PIN671" s="198"/>
      <c r="PIO671" s="198"/>
      <c r="PIP671" s="198"/>
      <c r="PIQ671" s="198"/>
      <c r="PIR671" s="198"/>
      <c r="PIS671" s="198"/>
      <c r="PIT671" s="198"/>
      <c r="PIU671" s="198"/>
      <c r="PIV671" s="198"/>
      <c r="PIW671" s="198"/>
      <c r="PIX671" s="198"/>
      <c r="PIY671" s="198"/>
      <c r="PIZ671" s="198"/>
      <c r="PJA671" s="198"/>
      <c r="PJB671" s="198"/>
      <c r="PJC671" s="198"/>
      <c r="PJD671" s="198"/>
      <c r="PJE671" s="198"/>
      <c r="PJF671" s="198"/>
      <c r="PJG671" s="198"/>
      <c r="PJH671" s="198"/>
      <c r="PJI671" s="198"/>
      <c r="PJJ671" s="198"/>
      <c r="PJK671" s="198"/>
      <c r="PJL671" s="198"/>
      <c r="PJM671" s="198"/>
      <c r="PJN671" s="198"/>
      <c r="PJO671" s="198"/>
      <c r="PJP671" s="198"/>
      <c r="PJQ671" s="198"/>
      <c r="PJR671" s="198"/>
      <c r="PJS671" s="198"/>
      <c r="PJT671" s="198"/>
      <c r="PJU671" s="198"/>
      <c r="PJV671" s="198"/>
      <c r="PJW671" s="198"/>
      <c r="PJX671" s="198"/>
      <c r="PJY671" s="198"/>
      <c r="PJZ671" s="198"/>
      <c r="PKA671" s="198"/>
      <c r="PKB671" s="198"/>
      <c r="PKC671" s="198"/>
      <c r="PKD671" s="198"/>
      <c r="PKE671" s="198"/>
      <c r="PKF671" s="198"/>
      <c r="PKG671" s="198"/>
      <c r="PKH671" s="198"/>
      <c r="PKI671" s="198"/>
      <c r="PKJ671" s="198"/>
      <c r="PKK671" s="198"/>
      <c r="PKL671" s="198"/>
      <c r="PKM671" s="198"/>
      <c r="PKN671" s="198"/>
      <c r="PKO671" s="198"/>
      <c r="PKP671" s="198"/>
      <c r="PKQ671" s="198"/>
      <c r="PKR671" s="198"/>
      <c r="PKS671" s="198"/>
      <c r="PKT671" s="198"/>
      <c r="PKU671" s="198"/>
      <c r="PKV671" s="198"/>
      <c r="PKW671" s="198"/>
      <c r="PKX671" s="198"/>
      <c r="PKY671" s="198"/>
      <c r="PKZ671" s="198"/>
      <c r="PLA671" s="198"/>
      <c r="PLB671" s="198"/>
      <c r="PLC671" s="198"/>
      <c r="PLD671" s="198"/>
      <c r="PLE671" s="198"/>
      <c r="PLF671" s="198"/>
      <c r="PLG671" s="198"/>
      <c r="PLH671" s="198"/>
      <c r="PLI671" s="198"/>
      <c r="PLJ671" s="198"/>
      <c r="PLK671" s="198"/>
      <c r="PLL671" s="198"/>
      <c r="PLM671" s="198"/>
      <c r="PLN671" s="198"/>
      <c r="PLO671" s="198"/>
      <c r="PLP671" s="198"/>
      <c r="PLQ671" s="198"/>
      <c r="PLR671" s="198"/>
      <c r="PLS671" s="198"/>
      <c r="PLT671" s="198"/>
      <c r="PLU671" s="198"/>
      <c r="PLV671" s="198"/>
      <c r="PLW671" s="198"/>
      <c r="PLX671" s="198"/>
      <c r="PLY671" s="198"/>
      <c r="PLZ671" s="198"/>
      <c r="PMA671" s="198"/>
      <c r="PMB671" s="198"/>
      <c r="PMC671" s="198"/>
      <c r="PMD671" s="198"/>
      <c r="PME671" s="198"/>
      <c r="PMF671" s="198"/>
      <c r="PMG671" s="198"/>
      <c r="PMH671" s="198"/>
      <c r="PMI671" s="198"/>
      <c r="PMJ671" s="198"/>
      <c r="PMK671" s="198"/>
      <c r="PML671" s="198"/>
      <c r="PMM671" s="198"/>
      <c r="PMN671" s="198"/>
      <c r="PMO671" s="198"/>
      <c r="PMP671" s="198"/>
      <c r="PMQ671" s="198"/>
      <c r="PMR671" s="198"/>
      <c r="PMS671" s="198"/>
      <c r="PMT671" s="198"/>
      <c r="PMU671" s="198"/>
      <c r="PMV671" s="198"/>
      <c r="PMW671" s="198"/>
      <c r="PMX671" s="198"/>
      <c r="PMY671" s="198"/>
      <c r="PMZ671" s="198"/>
      <c r="PNA671" s="198"/>
      <c r="PNB671" s="198"/>
      <c r="PNC671" s="198"/>
      <c r="PND671" s="198"/>
      <c r="PNE671" s="198"/>
      <c r="PNF671" s="198"/>
      <c r="PNG671" s="198"/>
      <c r="PNH671" s="198"/>
      <c r="PNI671" s="198"/>
      <c r="PNJ671" s="198"/>
      <c r="PNK671" s="198"/>
      <c r="PNL671" s="198"/>
      <c r="PNM671" s="198"/>
      <c r="PNN671" s="198"/>
      <c r="PNO671" s="198"/>
      <c r="PNP671" s="198"/>
      <c r="PNQ671" s="198"/>
      <c r="PNR671" s="198"/>
      <c r="PNS671" s="198"/>
      <c r="PNT671" s="198"/>
      <c r="PNU671" s="198"/>
      <c r="PNV671" s="198"/>
      <c r="PNW671" s="198"/>
      <c r="PNX671" s="198"/>
      <c r="PNY671" s="198"/>
      <c r="PNZ671" s="198"/>
      <c r="POA671" s="198"/>
      <c r="POB671" s="198"/>
      <c r="POC671" s="198"/>
      <c r="POD671" s="198"/>
      <c r="POE671" s="198"/>
      <c r="POF671" s="198"/>
      <c r="POG671" s="198"/>
      <c r="POH671" s="198"/>
      <c r="POI671" s="198"/>
      <c r="POJ671" s="198"/>
      <c r="POK671" s="198"/>
      <c r="POL671" s="198"/>
      <c r="POM671" s="198"/>
      <c r="PON671" s="198"/>
      <c r="POO671" s="198"/>
      <c r="POP671" s="198"/>
      <c r="POQ671" s="198"/>
      <c r="POR671" s="198"/>
      <c r="POS671" s="198"/>
      <c r="POT671" s="198"/>
      <c r="POU671" s="198"/>
      <c r="POV671" s="198"/>
      <c r="POW671" s="198"/>
      <c r="POX671" s="198"/>
      <c r="POY671" s="198"/>
      <c r="POZ671" s="198"/>
      <c r="PPA671" s="198"/>
      <c r="PPB671" s="198"/>
      <c r="PPC671" s="198"/>
      <c r="PPD671" s="198"/>
      <c r="PPE671" s="198"/>
      <c r="PPF671" s="198"/>
      <c r="PPG671" s="198"/>
      <c r="PPH671" s="198"/>
      <c r="PPI671" s="198"/>
      <c r="PPJ671" s="198"/>
      <c r="PPK671" s="198"/>
      <c r="PPL671" s="198"/>
      <c r="PPM671" s="198"/>
      <c r="PPN671" s="198"/>
      <c r="PPO671" s="198"/>
      <c r="PPP671" s="198"/>
      <c r="PPQ671" s="198"/>
      <c r="PPR671" s="198"/>
      <c r="PPS671" s="198"/>
      <c r="PPT671" s="198"/>
      <c r="PPU671" s="198"/>
      <c r="PPV671" s="198"/>
      <c r="PPW671" s="198"/>
      <c r="PPX671" s="198"/>
      <c r="PPY671" s="198"/>
      <c r="PPZ671" s="198"/>
      <c r="PQA671" s="198"/>
      <c r="PQB671" s="198"/>
      <c r="PQC671" s="198"/>
      <c r="PQD671" s="198"/>
      <c r="PQE671" s="198"/>
      <c r="PQF671" s="198"/>
      <c r="PQG671" s="198"/>
      <c r="PQH671" s="198"/>
      <c r="PQI671" s="198"/>
      <c r="PQJ671" s="198"/>
      <c r="PQK671" s="198"/>
      <c r="PQL671" s="198"/>
      <c r="PQM671" s="198"/>
      <c r="PQN671" s="198"/>
      <c r="PQO671" s="198"/>
      <c r="PQP671" s="198"/>
      <c r="PQQ671" s="198"/>
      <c r="PQR671" s="198"/>
      <c r="PQS671" s="198"/>
      <c r="PQT671" s="198"/>
      <c r="PQU671" s="198"/>
      <c r="PQV671" s="198"/>
      <c r="PQW671" s="198"/>
      <c r="PQX671" s="198"/>
      <c r="PQY671" s="198"/>
      <c r="PQZ671" s="198"/>
      <c r="PRA671" s="198"/>
      <c r="PRB671" s="198"/>
      <c r="PRC671" s="198"/>
      <c r="PRD671" s="198"/>
      <c r="PRE671" s="198"/>
      <c r="PRF671" s="198"/>
      <c r="PRG671" s="198"/>
      <c r="PRH671" s="198"/>
      <c r="PRI671" s="198"/>
      <c r="PRJ671" s="198"/>
      <c r="PRK671" s="198"/>
      <c r="PRL671" s="198"/>
      <c r="PRM671" s="198"/>
      <c r="PRN671" s="198"/>
      <c r="PRO671" s="198"/>
      <c r="PRP671" s="198"/>
      <c r="PRQ671" s="198"/>
      <c r="PRR671" s="198"/>
      <c r="PRS671" s="198"/>
      <c r="PRT671" s="198"/>
      <c r="PRU671" s="198"/>
      <c r="PRV671" s="198"/>
      <c r="PRW671" s="198"/>
      <c r="PRX671" s="198"/>
      <c r="PRY671" s="198"/>
      <c r="PRZ671" s="198"/>
      <c r="PSA671" s="198"/>
      <c r="PSB671" s="198"/>
      <c r="PSC671" s="198"/>
      <c r="PSD671" s="198"/>
      <c r="PSE671" s="198"/>
      <c r="PSF671" s="198"/>
      <c r="PSG671" s="198"/>
      <c r="PSH671" s="198"/>
      <c r="PSI671" s="198"/>
      <c r="PSJ671" s="198"/>
      <c r="PSK671" s="198"/>
      <c r="PSL671" s="198"/>
      <c r="PSM671" s="198"/>
      <c r="PSN671" s="198"/>
      <c r="PSO671" s="198"/>
      <c r="PSP671" s="198"/>
      <c r="PSQ671" s="198"/>
      <c r="PSR671" s="198"/>
      <c r="PSS671" s="198"/>
      <c r="PST671" s="198"/>
      <c r="PSU671" s="198"/>
      <c r="PSV671" s="198"/>
      <c r="PSW671" s="198"/>
      <c r="PSX671" s="198"/>
      <c r="PSY671" s="198"/>
      <c r="PSZ671" s="198"/>
      <c r="PTA671" s="198"/>
      <c r="PTB671" s="198"/>
      <c r="PTC671" s="198"/>
      <c r="PTD671" s="198"/>
      <c r="PTE671" s="198"/>
      <c r="PTF671" s="198"/>
      <c r="PTG671" s="198"/>
      <c r="PTH671" s="198"/>
      <c r="PTI671" s="198"/>
      <c r="PTJ671" s="198"/>
      <c r="PTK671" s="198"/>
      <c r="PTL671" s="198"/>
      <c r="PTM671" s="198"/>
      <c r="PTN671" s="198"/>
      <c r="PTO671" s="198"/>
      <c r="PTP671" s="198"/>
      <c r="PTQ671" s="198"/>
      <c r="PTR671" s="198"/>
      <c r="PTS671" s="198"/>
      <c r="PTT671" s="198"/>
      <c r="PTU671" s="198"/>
      <c r="PTV671" s="198"/>
      <c r="PTW671" s="198"/>
      <c r="PTX671" s="198"/>
      <c r="PTY671" s="198"/>
      <c r="PTZ671" s="198"/>
      <c r="PUA671" s="198"/>
      <c r="PUB671" s="198"/>
      <c r="PUC671" s="198"/>
      <c r="PUD671" s="198"/>
      <c r="PUE671" s="198"/>
      <c r="PUF671" s="198"/>
      <c r="PUG671" s="198"/>
      <c r="PUH671" s="198"/>
      <c r="PUI671" s="198"/>
      <c r="PUJ671" s="198"/>
      <c r="PUK671" s="198"/>
      <c r="PUL671" s="198"/>
      <c r="PUM671" s="198"/>
      <c r="PUN671" s="198"/>
      <c r="PUO671" s="198"/>
      <c r="PUP671" s="198"/>
      <c r="PUQ671" s="198"/>
      <c r="PUR671" s="198"/>
      <c r="PUS671" s="198"/>
      <c r="PUT671" s="198"/>
      <c r="PUU671" s="198"/>
      <c r="PUV671" s="198"/>
      <c r="PUW671" s="198"/>
      <c r="PUX671" s="198"/>
      <c r="PUY671" s="198"/>
      <c r="PUZ671" s="198"/>
      <c r="PVA671" s="198"/>
      <c r="PVB671" s="198"/>
      <c r="PVC671" s="198"/>
      <c r="PVD671" s="198"/>
      <c r="PVE671" s="198"/>
      <c r="PVF671" s="198"/>
      <c r="PVG671" s="198"/>
      <c r="PVH671" s="198"/>
      <c r="PVI671" s="198"/>
      <c r="PVJ671" s="198"/>
      <c r="PVK671" s="198"/>
      <c r="PVL671" s="198"/>
      <c r="PVM671" s="198"/>
      <c r="PVN671" s="198"/>
      <c r="PVO671" s="198"/>
      <c r="PVP671" s="198"/>
      <c r="PVQ671" s="198"/>
      <c r="PVR671" s="198"/>
      <c r="PVS671" s="198"/>
      <c r="PVT671" s="198"/>
      <c r="PVU671" s="198"/>
      <c r="PVV671" s="198"/>
      <c r="PVW671" s="198"/>
      <c r="PVX671" s="198"/>
      <c r="PVY671" s="198"/>
      <c r="PVZ671" s="198"/>
      <c r="PWA671" s="198"/>
      <c r="PWB671" s="198"/>
      <c r="PWC671" s="198"/>
      <c r="PWD671" s="198"/>
      <c r="PWE671" s="198"/>
      <c r="PWF671" s="198"/>
      <c r="PWG671" s="198"/>
      <c r="PWH671" s="198"/>
      <c r="PWI671" s="198"/>
      <c r="PWJ671" s="198"/>
      <c r="PWK671" s="198"/>
      <c r="PWL671" s="198"/>
      <c r="PWM671" s="198"/>
      <c r="PWN671" s="198"/>
      <c r="PWO671" s="198"/>
      <c r="PWP671" s="198"/>
      <c r="PWQ671" s="198"/>
      <c r="PWR671" s="198"/>
      <c r="PWS671" s="198"/>
      <c r="PWT671" s="198"/>
      <c r="PWU671" s="198"/>
      <c r="PWV671" s="198"/>
      <c r="PWW671" s="198"/>
      <c r="PWX671" s="198"/>
      <c r="PWY671" s="198"/>
      <c r="PWZ671" s="198"/>
      <c r="PXA671" s="198"/>
      <c r="PXB671" s="198"/>
      <c r="PXC671" s="198"/>
      <c r="PXD671" s="198"/>
      <c r="PXE671" s="198"/>
      <c r="PXF671" s="198"/>
      <c r="PXG671" s="198"/>
      <c r="PXH671" s="198"/>
      <c r="PXI671" s="198"/>
      <c r="PXJ671" s="198"/>
      <c r="PXK671" s="198"/>
      <c r="PXL671" s="198"/>
      <c r="PXM671" s="198"/>
      <c r="PXN671" s="198"/>
      <c r="PXO671" s="198"/>
      <c r="PXP671" s="198"/>
      <c r="PXQ671" s="198"/>
      <c r="PXR671" s="198"/>
      <c r="PXS671" s="198"/>
      <c r="PXT671" s="198"/>
      <c r="PXU671" s="198"/>
      <c r="PXV671" s="198"/>
      <c r="PXW671" s="198"/>
      <c r="PXX671" s="198"/>
      <c r="PXY671" s="198"/>
      <c r="PXZ671" s="198"/>
      <c r="PYA671" s="198"/>
      <c r="PYB671" s="198"/>
      <c r="PYC671" s="198"/>
      <c r="PYD671" s="198"/>
      <c r="PYE671" s="198"/>
      <c r="PYF671" s="198"/>
      <c r="PYG671" s="198"/>
      <c r="PYH671" s="198"/>
      <c r="PYI671" s="198"/>
      <c r="PYJ671" s="198"/>
      <c r="PYK671" s="198"/>
      <c r="PYL671" s="198"/>
      <c r="PYM671" s="198"/>
      <c r="PYN671" s="198"/>
      <c r="PYO671" s="198"/>
      <c r="PYP671" s="198"/>
      <c r="PYQ671" s="198"/>
      <c r="PYR671" s="198"/>
      <c r="PYS671" s="198"/>
      <c r="PYT671" s="198"/>
      <c r="PYU671" s="198"/>
      <c r="PYV671" s="198"/>
      <c r="PYW671" s="198"/>
      <c r="PYX671" s="198"/>
      <c r="PYY671" s="198"/>
      <c r="PYZ671" s="198"/>
      <c r="PZA671" s="198"/>
      <c r="PZB671" s="198"/>
      <c r="PZC671" s="198"/>
      <c r="PZD671" s="198"/>
      <c r="PZE671" s="198"/>
      <c r="PZF671" s="198"/>
      <c r="PZG671" s="198"/>
      <c r="PZH671" s="198"/>
      <c r="PZI671" s="198"/>
      <c r="PZJ671" s="198"/>
      <c r="PZK671" s="198"/>
      <c r="PZL671" s="198"/>
      <c r="PZM671" s="198"/>
      <c r="PZN671" s="198"/>
      <c r="PZO671" s="198"/>
      <c r="PZP671" s="198"/>
      <c r="PZQ671" s="198"/>
      <c r="PZR671" s="198"/>
      <c r="PZS671" s="198"/>
      <c r="PZT671" s="198"/>
      <c r="PZU671" s="198"/>
      <c r="PZV671" s="198"/>
      <c r="PZW671" s="198"/>
      <c r="PZX671" s="198"/>
      <c r="PZY671" s="198"/>
      <c r="PZZ671" s="198"/>
      <c r="QAA671" s="198"/>
      <c r="QAB671" s="198"/>
      <c r="QAC671" s="198"/>
      <c r="QAD671" s="198"/>
      <c r="QAE671" s="198"/>
      <c r="QAF671" s="198"/>
      <c r="QAG671" s="198"/>
      <c r="QAH671" s="198"/>
      <c r="QAI671" s="198"/>
      <c r="QAJ671" s="198"/>
      <c r="QAK671" s="198"/>
      <c r="QAL671" s="198"/>
      <c r="QAM671" s="198"/>
      <c r="QAN671" s="198"/>
      <c r="QAO671" s="198"/>
      <c r="QAP671" s="198"/>
      <c r="QAQ671" s="198"/>
      <c r="QAR671" s="198"/>
      <c r="QAS671" s="198"/>
      <c r="QAT671" s="198"/>
      <c r="QAU671" s="198"/>
      <c r="QAV671" s="198"/>
      <c r="QAW671" s="198"/>
      <c r="QAX671" s="198"/>
      <c r="QAY671" s="198"/>
      <c r="QAZ671" s="198"/>
      <c r="QBA671" s="198"/>
      <c r="QBB671" s="198"/>
      <c r="QBC671" s="198"/>
      <c r="QBD671" s="198"/>
      <c r="QBE671" s="198"/>
      <c r="QBF671" s="198"/>
      <c r="QBG671" s="198"/>
      <c r="QBH671" s="198"/>
      <c r="QBI671" s="198"/>
      <c r="QBJ671" s="198"/>
      <c r="QBK671" s="198"/>
      <c r="QBL671" s="198"/>
      <c r="QBM671" s="198"/>
      <c r="QBN671" s="198"/>
      <c r="QBO671" s="198"/>
      <c r="QBP671" s="198"/>
      <c r="QBQ671" s="198"/>
      <c r="QBR671" s="198"/>
      <c r="QBS671" s="198"/>
      <c r="QBT671" s="198"/>
      <c r="QBU671" s="198"/>
      <c r="QBV671" s="198"/>
      <c r="QBW671" s="198"/>
      <c r="QBX671" s="198"/>
      <c r="QBY671" s="198"/>
      <c r="QBZ671" s="198"/>
      <c r="QCA671" s="198"/>
      <c r="QCB671" s="198"/>
      <c r="QCC671" s="198"/>
      <c r="QCD671" s="198"/>
      <c r="QCE671" s="198"/>
      <c r="QCF671" s="198"/>
      <c r="QCG671" s="198"/>
      <c r="QCH671" s="198"/>
      <c r="QCI671" s="198"/>
      <c r="QCJ671" s="198"/>
      <c r="QCK671" s="198"/>
      <c r="QCL671" s="198"/>
      <c r="QCM671" s="198"/>
      <c r="QCN671" s="198"/>
      <c r="QCO671" s="198"/>
      <c r="QCP671" s="198"/>
      <c r="QCQ671" s="198"/>
      <c r="QCR671" s="198"/>
      <c r="QCS671" s="198"/>
      <c r="QCT671" s="198"/>
      <c r="QCU671" s="198"/>
      <c r="QCV671" s="198"/>
      <c r="QCW671" s="198"/>
      <c r="QCX671" s="198"/>
      <c r="QCY671" s="198"/>
      <c r="QCZ671" s="198"/>
      <c r="QDA671" s="198"/>
      <c r="QDB671" s="198"/>
      <c r="QDC671" s="198"/>
      <c r="QDD671" s="198"/>
      <c r="QDE671" s="198"/>
      <c r="QDF671" s="198"/>
      <c r="QDG671" s="198"/>
      <c r="QDH671" s="198"/>
      <c r="QDI671" s="198"/>
      <c r="QDJ671" s="198"/>
      <c r="QDK671" s="198"/>
      <c r="QDL671" s="198"/>
      <c r="QDM671" s="198"/>
      <c r="QDN671" s="198"/>
      <c r="QDO671" s="198"/>
      <c r="QDP671" s="198"/>
      <c r="QDQ671" s="198"/>
      <c r="QDR671" s="198"/>
      <c r="QDS671" s="198"/>
      <c r="QDT671" s="198"/>
      <c r="QDU671" s="198"/>
      <c r="QDV671" s="198"/>
      <c r="QDW671" s="198"/>
      <c r="QDX671" s="198"/>
      <c r="QDY671" s="198"/>
      <c r="QDZ671" s="198"/>
      <c r="QEA671" s="198"/>
      <c r="QEB671" s="198"/>
      <c r="QEC671" s="198"/>
      <c r="QED671" s="198"/>
      <c r="QEE671" s="198"/>
      <c r="QEF671" s="198"/>
      <c r="QEG671" s="198"/>
      <c r="QEH671" s="198"/>
      <c r="QEI671" s="198"/>
      <c r="QEJ671" s="198"/>
      <c r="QEK671" s="198"/>
      <c r="QEL671" s="198"/>
      <c r="QEM671" s="198"/>
      <c r="QEN671" s="198"/>
      <c r="QEO671" s="198"/>
      <c r="QEP671" s="198"/>
      <c r="QEQ671" s="198"/>
      <c r="QER671" s="198"/>
      <c r="QES671" s="198"/>
      <c r="QET671" s="198"/>
      <c r="QEU671" s="198"/>
      <c r="QEV671" s="198"/>
      <c r="QEW671" s="198"/>
      <c r="QEX671" s="198"/>
      <c r="QEY671" s="198"/>
      <c r="QEZ671" s="198"/>
      <c r="QFA671" s="198"/>
      <c r="QFB671" s="198"/>
      <c r="QFC671" s="198"/>
      <c r="QFD671" s="198"/>
      <c r="QFE671" s="198"/>
      <c r="QFF671" s="198"/>
      <c r="QFG671" s="198"/>
      <c r="QFH671" s="198"/>
      <c r="QFI671" s="198"/>
      <c r="QFJ671" s="198"/>
      <c r="QFK671" s="198"/>
      <c r="QFL671" s="198"/>
      <c r="QFM671" s="198"/>
      <c r="QFN671" s="198"/>
      <c r="QFO671" s="198"/>
      <c r="QFP671" s="198"/>
      <c r="QFQ671" s="198"/>
      <c r="QFR671" s="198"/>
      <c r="QFS671" s="198"/>
      <c r="QFT671" s="198"/>
      <c r="QFU671" s="198"/>
      <c r="QFV671" s="198"/>
      <c r="QFW671" s="198"/>
      <c r="QFX671" s="198"/>
      <c r="QFY671" s="198"/>
      <c r="QFZ671" s="198"/>
      <c r="QGA671" s="198"/>
      <c r="QGB671" s="198"/>
      <c r="QGC671" s="198"/>
      <c r="QGD671" s="198"/>
      <c r="QGE671" s="198"/>
      <c r="QGF671" s="198"/>
      <c r="QGG671" s="198"/>
      <c r="QGH671" s="198"/>
      <c r="QGI671" s="198"/>
      <c r="QGJ671" s="198"/>
      <c r="QGK671" s="198"/>
      <c r="QGL671" s="198"/>
      <c r="QGM671" s="198"/>
      <c r="QGN671" s="198"/>
      <c r="QGO671" s="198"/>
      <c r="QGP671" s="198"/>
      <c r="QGQ671" s="198"/>
      <c r="QGR671" s="198"/>
      <c r="QGS671" s="198"/>
      <c r="QGT671" s="198"/>
      <c r="QGU671" s="198"/>
      <c r="QGV671" s="198"/>
      <c r="QGW671" s="198"/>
      <c r="QGX671" s="198"/>
      <c r="QGY671" s="198"/>
      <c r="QGZ671" s="198"/>
      <c r="QHA671" s="198"/>
      <c r="QHB671" s="198"/>
      <c r="QHC671" s="198"/>
      <c r="QHD671" s="198"/>
      <c r="QHE671" s="198"/>
      <c r="QHF671" s="198"/>
      <c r="QHG671" s="198"/>
      <c r="QHH671" s="198"/>
      <c r="QHI671" s="198"/>
      <c r="QHJ671" s="198"/>
      <c r="QHK671" s="198"/>
      <c r="QHL671" s="198"/>
      <c r="QHM671" s="198"/>
      <c r="QHN671" s="198"/>
      <c r="QHO671" s="198"/>
      <c r="QHP671" s="198"/>
      <c r="QHQ671" s="198"/>
      <c r="QHR671" s="198"/>
      <c r="QHS671" s="198"/>
      <c r="QHT671" s="198"/>
      <c r="QHU671" s="198"/>
      <c r="QHV671" s="198"/>
      <c r="QHW671" s="198"/>
      <c r="QHX671" s="198"/>
      <c r="QHY671" s="198"/>
      <c r="QHZ671" s="198"/>
      <c r="QIA671" s="198"/>
      <c r="QIB671" s="198"/>
      <c r="QIC671" s="198"/>
      <c r="QID671" s="198"/>
      <c r="QIE671" s="198"/>
      <c r="QIF671" s="198"/>
      <c r="QIG671" s="198"/>
      <c r="QIH671" s="198"/>
      <c r="QII671" s="198"/>
      <c r="QIJ671" s="198"/>
      <c r="QIK671" s="198"/>
      <c r="QIL671" s="198"/>
      <c r="QIM671" s="198"/>
      <c r="QIN671" s="198"/>
      <c r="QIO671" s="198"/>
      <c r="QIP671" s="198"/>
      <c r="QIQ671" s="198"/>
      <c r="QIR671" s="198"/>
      <c r="QIS671" s="198"/>
      <c r="QIT671" s="198"/>
      <c r="QIU671" s="198"/>
      <c r="QIV671" s="198"/>
      <c r="QIW671" s="198"/>
      <c r="QIX671" s="198"/>
      <c r="QIY671" s="198"/>
      <c r="QIZ671" s="198"/>
      <c r="QJA671" s="198"/>
      <c r="QJB671" s="198"/>
      <c r="QJC671" s="198"/>
      <c r="QJD671" s="198"/>
      <c r="QJE671" s="198"/>
      <c r="QJF671" s="198"/>
      <c r="QJG671" s="198"/>
      <c r="QJH671" s="198"/>
      <c r="QJI671" s="198"/>
      <c r="QJJ671" s="198"/>
      <c r="QJK671" s="198"/>
      <c r="QJL671" s="198"/>
      <c r="QJM671" s="198"/>
      <c r="QJN671" s="198"/>
      <c r="QJO671" s="198"/>
      <c r="QJP671" s="198"/>
      <c r="QJQ671" s="198"/>
      <c r="QJR671" s="198"/>
      <c r="QJS671" s="198"/>
      <c r="QJT671" s="198"/>
      <c r="QJU671" s="198"/>
      <c r="QJV671" s="198"/>
      <c r="QJW671" s="198"/>
      <c r="QJX671" s="198"/>
      <c r="QJY671" s="198"/>
      <c r="QJZ671" s="198"/>
      <c r="QKA671" s="198"/>
      <c r="QKB671" s="198"/>
      <c r="QKC671" s="198"/>
      <c r="QKD671" s="198"/>
      <c r="QKE671" s="198"/>
      <c r="QKF671" s="198"/>
      <c r="QKG671" s="198"/>
      <c r="QKH671" s="198"/>
      <c r="QKI671" s="198"/>
      <c r="QKJ671" s="198"/>
      <c r="QKK671" s="198"/>
      <c r="QKL671" s="198"/>
      <c r="QKM671" s="198"/>
      <c r="QKN671" s="198"/>
      <c r="QKO671" s="198"/>
      <c r="QKP671" s="198"/>
      <c r="QKQ671" s="198"/>
      <c r="QKR671" s="198"/>
      <c r="QKS671" s="198"/>
      <c r="QKT671" s="198"/>
      <c r="QKU671" s="198"/>
      <c r="QKV671" s="198"/>
      <c r="QKW671" s="198"/>
      <c r="QKX671" s="198"/>
      <c r="QKY671" s="198"/>
      <c r="QKZ671" s="198"/>
      <c r="QLA671" s="198"/>
      <c r="QLB671" s="198"/>
      <c r="QLC671" s="198"/>
      <c r="QLD671" s="198"/>
      <c r="QLE671" s="198"/>
      <c r="QLF671" s="198"/>
      <c r="QLG671" s="198"/>
      <c r="QLH671" s="198"/>
      <c r="QLI671" s="198"/>
      <c r="QLJ671" s="198"/>
      <c r="QLK671" s="198"/>
      <c r="QLL671" s="198"/>
      <c r="QLM671" s="198"/>
      <c r="QLN671" s="198"/>
      <c r="QLO671" s="198"/>
      <c r="QLP671" s="198"/>
      <c r="QLQ671" s="198"/>
      <c r="QLR671" s="198"/>
      <c r="QLS671" s="198"/>
      <c r="QLT671" s="198"/>
      <c r="QLU671" s="198"/>
      <c r="QLV671" s="198"/>
      <c r="QLW671" s="198"/>
      <c r="QLX671" s="198"/>
      <c r="QLY671" s="198"/>
      <c r="QLZ671" s="198"/>
      <c r="QMA671" s="198"/>
      <c r="QMB671" s="198"/>
      <c r="QMC671" s="198"/>
      <c r="QMD671" s="198"/>
      <c r="QME671" s="198"/>
      <c r="QMF671" s="198"/>
      <c r="QMG671" s="198"/>
      <c r="QMH671" s="198"/>
      <c r="QMI671" s="198"/>
      <c r="QMJ671" s="198"/>
      <c r="QMK671" s="198"/>
      <c r="QML671" s="198"/>
      <c r="QMM671" s="198"/>
      <c r="QMN671" s="198"/>
      <c r="QMO671" s="198"/>
      <c r="QMP671" s="198"/>
      <c r="QMQ671" s="198"/>
      <c r="QMR671" s="198"/>
      <c r="QMS671" s="198"/>
      <c r="QMT671" s="198"/>
      <c r="QMU671" s="198"/>
      <c r="QMV671" s="198"/>
      <c r="QMW671" s="198"/>
      <c r="QMX671" s="198"/>
      <c r="QMY671" s="198"/>
      <c r="QMZ671" s="198"/>
      <c r="QNA671" s="198"/>
      <c r="QNB671" s="198"/>
      <c r="QNC671" s="198"/>
      <c r="QND671" s="198"/>
      <c r="QNE671" s="198"/>
      <c r="QNF671" s="198"/>
      <c r="QNG671" s="198"/>
      <c r="QNH671" s="198"/>
      <c r="QNI671" s="198"/>
      <c r="QNJ671" s="198"/>
      <c r="QNK671" s="198"/>
      <c r="QNL671" s="198"/>
      <c r="QNM671" s="198"/>
      <c r="QNN671" s="198"/>
      <c r="QNO671" s="198"/>
      <c r="QNP671" s="198"/>
      <c r="QNQ671" s="198"/>
      <c r="QNR671" s="198"/>
      <c r="QNS671" s="198"/>
      <c r="QNT671" s="198"/>
      <c r="QNU671" s="198"/>
      <c r="QNV671" s="198"/>
      <c r="QNW671" s="198"/>
      <c r="QNX671" s="198"/>
      <c r="QNY671" s="198"/>
      <c r="QNZ671" s="198"/>
      <c r="QOA671" s="198"/>
      <c r="QOB671" s="198"/>
      <c r="QOC671" s="198"/>
      <c r="QOD671" s="198"/>
      <c r="QOE671" s="198"/>
      <c r="QOF671" s="198"/>
      <c r="QOG671" s="198"/>
      <c r="QOH671" s="198"/>
      <c r="QOI671" s="198"/>
      <c r="QOJ671" s="198"/>
      <c r="QOK671" s="198"/>
      <c r="QOL671" s="198"/>
      <c r="QOM671" s="198"/>
      <c r="QON671" s="198"/>
      <c r="QOO671" s="198"/>
      <c r="QOP671" s="198"/>
      <c r="QOQ671" s="198"/>
      <c r="QOR671" s="198"/>
      <c r="QOS671" s="198"/>
      <c r="QOT671" s="198"/>
      <c r="QOU671" s="198"/>
      <c r="QOV671" s="198"/>
      <c r="QOW671" s="198"/>
      <c r="QOX671" s="198"/>
      <c r="QOY671" s="198"/>
      <c r="QOZ671" s="198"/>
      <c r="QPA671" s="198"/>
      <c r="QPB671" s="198"/>
      <c r="QPC671" s="198"/>
      <c r="QPD671" s="198"/>
      <c r="QPE671" s="198"/>
      <c r="QPF671" s="198"/>
      <c r="QPG671" s="198"/>
      <c r="QPH671" s="198"/>
      <c r="QPI671" s="198"/>
      <c r="QPJ671" s="198"/>
      <c r="QPK671" s="198"/>
      <c r="QPL671" s="198"/>
      <c r="QPM671" s="198"/>
      <c r="QPN671" s="198"/>
      <c r="QPO671" s="198"/>
      <c r="QPP671" s="198"/>
      <c r="QPQ671" s="198"/>
      <c r="QPR671" s="198"/>
      <c r="QPS671" s="198"/>
      <c r="QPT671" s="198"/>
      <c r="QPU671" s="198"/>
      <c r="QPV671" s="198"/>
      <c r="QPW671" s="198"/>
      <c r="QPX671" s="198"/>
      <c r="QPY671" s="198"/>
      <c r="QPZ671" s="198"/>
      <c r="QQA671" s="198"/>
      <c r="QQB671" s="198"/>
      <c r="QQC671" s="198"/>
      <c r="QQD671" s="198"/>
      <c r="QQE671" s="198"/>
      <c r="QQF671" s="198"/>
      <c r="QQG671" s="198"/>
      <c r="QQH671" s="198"/>
      <c r="QQI671" s="198"/>
      <c r="QQJ671" s="198"/>
      <c r="QQK671" s="198"/>
      <c r="QQL671" s="198"/>
      <c r="QQM671" s="198"/>
      <c r="QQN671" s="198"/>
      <c r="QQO671" s="198"/>
      <c r="QQP671" s="198"/>
      <c r="QQQ671" s="198"/>
      <c r="QQR671" s="198"/>
      <c r="QQS671" s="198"/>
      <c r="QQT671" s="198"/>
      <c r="QQU671" s="198"/>
      <c r="QQV671" s="198"/>
      <c r="QQW671" s="198"/>
      <c r="QQX671" s="198"/>
      <c r="QQY671" s="198"/>
      <c r="QQZ671" s="198"/>
      <c r="QRA671" s="198"/>
      <c r="QRB671" s="198"/>
      <c r="QRC671" s="198"/>
      <c r="QRD671" s="198"/>
      <c r="QRE671" s="198"/>
      <c r="QRF671" s="198"/>
      <c r="QRG671" s="198"/>
      <c r="QRH671" s="198"/>
      <c r="QRI671" s="198"/>
      <c r="QRJ671" s="198"/>
      <c r="QRK671" s="198"/>
      <c r="QRL671" s="198"/>
      <c r="QRM671" s="198"/>
      <c r="QRN671" s="198"/>
      <c r="QRO671" s="198"/>
      <c r="QRP671" s="198"/>
      <c r="QRQ671" s="198"/>
      <c r="QRR671" s="198"/>
      <c r="QRS671" s="198"/>
      <c r="QRT671" s="198"/>
      <c r="QRU671" s="198"/>
      <c r="QRV671" s="198"/>
      <c r="QRW671" s="198"/>
      <c r="QRX671" s="198"/>
      <c r="QRY671" s="198"/>
      <c r="QRZ671" s="198"/>
      <c r="QSA671" s="198"/>
      <c r="QSB671" s="198"/>
      <c r="QSC671" s="198"/>
      <c r="QSD671" s="198"/>
      <c r="QSE671" s="198"/>
      <c r="QSF671" s="198"/>
      <c r="QSG671" s="198"/>
      <c r="QSH671" s="198"/>
      <c r="QSI671" s="198"/>
      <c r="QSJ671" s="198"/>
      <c r="QSK671" s="198"/>
      <c r="QSL671" s="198"/>
      <c r="QSM671" s="198"/>
      <c r="QSN671" s="198"/>
      <c r="QSO671" s="198"/>
      <c r="QSP671" s="198"/>
      <c r="QSQ671" s="198"/>
      <c r="QSR671" s="198"/>
      <c r="QSS671" s="198"/>
      <c r="QST671" s="198"/>
      <c r="QSU671" s="198"/>
      <c r="QSV671" s="198"/>
      <c r="QSW671" s="198"/>
      <c r="QSX671" s="198"/>
      <c r="QSY671" s="198"/>
      <c r="QSZ671" s="198"/>
      <c r="QTA671" s="198"/>
      <c r="QTB671" s="198"/>
      <c r="QTC671" s="198"/>
      <c r="QTD671" s="198"/>
      <c r="QTE671" s="198"/>
      <c r="QTF671" s="198"/>
      <c r="QTG671" s="198"/>
      <c r="QTH671" s="198"/>
      <c r="QTI671" s="198"/>
      <c r="QTJ671" s="198"/>
      <c r="QTK671" s="198"/>
      <c r="QTL671" s="198"/>
      <c r="QTM671" s="198"/>
      <c r="QTN671" s="198"/>
      <c r="QTO671" s="198"/>
      <c r="QTP671" s="198"/>
      <c r="QTQ671" s="198"/>
      <c r="QTR671" s="198"/>
      <c r="QTS671" s="198"/>
      <c r="QTT671" s="198"/>
      <c r="QTU671" s="198"/>
      <c r="QTV671" s="198"/>
      <c r="QTW671" s="198"/>
      <c r="QTX671" s="198"/>
      <c r="QTY671" s="198"/>
      <c r="QTZ671" s="198"/>
      <c r="QUA671" s="198"/>
      <c r="QUB671" s="198"/>
      <c r="QUC671" s="198"/>
      <c r="QUD671" s="198"/>
      <c r="QUE671" s="198"/>
      <c r="QUF671" s="198"/>
      <c r="QUG671" s="198"/>
      <c r="QUH671" s="198"/>
      <c r="QUI671" s="198"/>
      <c r="QUJ671" s="198"/>
      <c r="QUK671" s="198"/>
      <c r="QUL671" s="198"/>
      <c r="QUM671" s="198"/>
      <c r="QUN671" s="198"/>
      <c r="QUO671" s="198"/>
      <c r="QUP671" s="198"/>
      <c r="QUQ671" s="198"/>
      <c r="QUR671" s="198"/>
      <c r="QUS671" s="198"/>
      <c r="QUT671" s="198"/>
      <c r="QUU671" s="198"/>
      <c r="QUV671" s="198"/>
      <c r="QUW671" s="198"/>
      <c r="QUX671" s="198"/>
      <c r="QUY671" s="198"/>
      <c r="QUZ671" s="198"/>
      <c r="QVA671" s="198"/>
      <c r="QVB671" s="198"/>
      <c r="QVC671" s="198"/>
      <c r="QVD671" s="198"/>
      <c r="QVE671" s="198"/>
      <c r="QVF671" s="198"/>
      <c r="QVG671" s="198"/>
      <c r="QVH671" s="198"/>
      <c r="QVI671" s="198"/>
      <c r="QVJ671" s="198"/>
      <c r="QVK671" s="198"/>
      <c r="QVL671" s="198"/>
      <c r="QVM671" s="198"/>
      <c r="QVN671" s="198"/>
      <c r="QVO671" s="198"/>
      <c r="QVP671" s="198"/>
      <c r="QVQ671" s="198"/>
      <c r="QVR671" s="198"/>
      <c r="QVS671" s="198"/>
      <c r="QVT671" s="198"/>
      <c r="QVU671" s="198"/>
      <c r="QVV671" s="198"/>
      <c r="QVW671" s="198"/>
      <c r="QVX671" s="198"/>
      <c r="QVY671" s="198"/>
      <c r="QVZ671" s="198"/>
      <c r="QWA671" s="198"/>
      <c r="QWB671" s="198"/>
      <c r="QWC671" s="198"/>
      <c r="QWD671" s="198"/>
      <c r="QWE671" s="198"/>
      <c r="QWF671" s="198"/>
      <c r="QWG671" s="198"/>
      <c r="QWH671" s="198"/>
      <c r="QWI671" s="198"/>
      <c r="QWJ671" s="198"/>
      <c r="QWK671" s="198"/>
      <c r="QWL671" s="198"/>
      <c r="QWM671" s="198"/>
      <c r="QWN671" s="198"/>
      <c r="QWO671" s="198"/>
      <c r="QWP671" s="198"/>
      <c r="QWQ671" s="198"/>
      <c r="QWR671" s="198"/>
      <c r="QWS671" s="198"/>
      <c r="QWT671" s="198"/>
      <c r="QWU671" s="198"/>
      <c r="QWV671" s="198"/>
      <c r="QWW671" s="198"/>
      <c r="QWX671" s="198"/>
      <c r="QWY671" s="198"/>
      <c r="QWZ671" s="198"/>
      <c r="QXA671" s="198"/>
      <c r="QXB671" s="198"/>
      <c r="QXC671" s="198"/>
      <c r="QXD671" s="198"/>
      <c r="QXE671" s="198"/>
      <c r="QXF671" s="198"/>
      <c r="QXG671" s="198"/>
      <c r="QXH671" s="198"/>
      <c r="QXI671" s="198"/>
      <c r="QXJ671" s="198"/>
      <c r="QXK671" s="198"/>
      <c r="QXL671" s="198"/>
      <c r="QXM671" s="198"/>
      <c r="QXN671" s="198"/>
      <c r="QXO671" s="198"/>
      <c r="QXP671" s="198"/>
      <c r="QXQ671" s="198"/>
      <c r="QXR671" s="198"/>
      <c r="QXS671" s="198"/>
      <c r="QXT671" s="198"/>
      <c r="QXU671" s="198"/>
      <c r="QXV671" s="198"/>
      <c r="QXW671" s="198"/>
      <c r="QXX671" s="198"/>
      <c r="QXY671" s="198"/>
      <c r="QXZ671" s="198"/>
      <c r="QYA671" s="198"/>
      <c r="QYB671" s="198"/>
      <c r="QYC671" s="198"/>
      <c r="QYD671" s="198"/>
      <c r="QYE671" s="198"/>
      <c r="QYF671" s="198"/>
      <c r="QYG671" s="198"/>
      <c r="QYH671" s="198"/>
      <c r="QYI671" s="198"/>
      <c r="QYJ671" s="198"/>
      <c r="QYK671" s="198"/>
      <c r="QYL671" s="198"/>
      <c r="QYM671" s="198"/>
      <c r="QYN671" s="198"/>
      <c r="QYO671" s="198"/>
      <c r="QYP671" s="198"/>
      <c r="QYQ671" s="198"/>
      <c r="QYR671" s="198"/>
      <c r="QYS671" s="198"/>
      <c r="QYT671" s="198"/>
      <c r="QYU671" s="198"/>
      <c r="QYV671" s="198"/>
      <c r="QYW671" s="198"/>
      <c r="QYX671" s="198"/>
      <c r="QYY671" s="198"/>
      <c r="QYZ671" s="198"/>
      <c r="QZA671" s="198"/>
      <c r="QZB671" s="198"/>
      <c r="QZC671" s="198"/>
      <c r="QZD671" s="198"/>
      <c r="QZE671" s="198"/>
      <c r="QZF671" s="198"/>
      <c r="QZG671" s="198"/>
      <c r="QZH671" s="198"/>
      <c r="QZI671" s="198"/>
      <c r="QZJ671" s="198"/>
      <c r="QZK671" s="198"/>
      <c r="QZL671" s="198"/>
      <c r="QZM671" s="198"/>
      <c r="QZN671" s="198"/>
      <c r="QZO671" s="198"/>
      <c r="QZP671" s="198"/>
      <c r="QZQ671" s="198"/>
      <c r="QZR671" s="198"/>
      <c r="QZS671" s="198"/>
      <c r="QZT671" s="198"/>
      <c r="QZU671" s="198"/>
      <c r="QZV671" s="198"/>
      <c r="QZW671" s="198"/>
      <c r="QZX671" s="198"/>
      <c r="QZY671" s="198"/>
      <c r="QZZ671" s="198"/>
      <c r="RAA671" s="198"/>
      <c r="RAB671" s="198"/>
      <c r="RAC671" s="198"/>
      <c r="RAD671" s="198"/>
      <c r="RAE671" s="198"/>
      <c r="RAF671" s="198"/>
      <c r="RAG671" s="198"/>
      <c r="RAH671" s="198"/>
      <c r="RAI671" s="198"/>
      <c r="RAJ671" s="198"/>
      <c r="RAK671" s="198"/>
      <c r="RAL671" s="198"/>
      <c r="RAM671" s="198"/>
      <c r="RAN671" s="198"/>
      <c r="RAO671" s="198"/>
      <c r="RAP671" s="198"/>
      <c r="RAQ671" s="198"/>
      <c r="RAR671" s="198"/>
      <c r="RAS671" s="198"/>
      <c r="RAT671" s="198"/>
      <c r="RAU671" s="198"/>
      <c r="RAV671" s="198"/>
      <c r="RAW671" s="198"/>
      <c r="RAX671" s="198"/>
      <c r="RAY671" s="198"/>
      <c r="RAZ671" s="198"/>
      <c r="RBA671" s="198"/>
      <c r="RBB671" s="198"/>
      <c r="RBC671" s="198"/>
      <c r="RBD671" s="198"/>
      <c r="RBE671" s="198"/>
      <c r="RBF671" s="198"/>
      <c r="RBG671" s="198"/>
      <c r="RBH671" s="198"/>
      <c r="RBI671" s="198"/>
      <c r="RBJ671" s="198"/>
      <c r="RBK671" s="198"/>
      <c r="RBL671" s="198"/>
      <c r="RBM671" s="198"/>
      <c r="RBN671" s="198"/>
      <c r="RBO671" s="198"/>
      <c r="RBP671" s="198"/>
      <c r="RBQ671" s="198"/>
      <c r="RBR671" s="198"/>
      <c r="RBS671" s="198"/>
      <c r="RBT671" s="198"/>
      <c r="RBU671" s="198"/>
      <c r="RBV671" s="198"/>
      <c r="RBW671" s="198"/>
      <c r="RBX671" s="198"/>
      <c r="RBY671" s="198"/>
      <c r="RBZ671" s="198"/>
      <c r="RCA671" s="198"/>
      <c r="RCB671" s="198"/>
      <c r="RCC671" s="198"/>
      <c r="RCD671" s="198"/>
      <c r="RCE671" s="198"/>
      <c r="RCF671" s="198"/>
      <c r="RCG671" s="198"/>
      <c r="RCH671" s="198"/>
      <c r="RCI671" s="198"/>
      <c r="RCJ671" s="198"/>
      <c r="RCK671" s="198"/>
      <c r="RCL671" s="198"/>
      <c r="RCM671" s="198"/>
      <c r="RCN671" s="198"/>
      <c r="RCO671" s="198"/>
      <c r="RCP671" s="198"/>
      <c r="RCQ671" s="198"/>
      <c r="RCR671" s="198"/>
      <c r="RCS671" s="198"/>
      <c r="RCT671" s="198"/>
      <c r="RCU671" s="198"/>
      <c r="RCV671" s="198"/>
      <c r="RCW671" s="198"/>
      <c r="RCX671" s="198"/>
      <c r="RCY671" s="198"/>
      <c r="RCZ671" s="198"/>
      <c r="RDA671" s="198"/>
      <c r="RDB671" s="198"/>
      <c r="RDC671" s="198"/>
      <c r="RDD671" s="198"/>
      <c r="RDE671" s="198"/>
      <c r="RDF671" s="198"/>
      <c r="RDG671" s="198"/>
      <c r="RDH671" s="198"/>
      <c r="RDI671" s="198"/>
      <c r="RDJ671" s="198"/>
      <c r="RDK671" s="198"/>
      <c r="RDL671" s="198"/>
      <c r="RDM671" s="198"/>
      <c r="RDN671" s="198"/>
      <c r="RDO671" s="198"/>
      <c r="RDP671" s="198"/>
      <c r="RDQ671" s="198"/>
      <c r="RDR671" s="198"/>
      <c r="RDS671" s="198"/>
      <c r="RDT671" s="198"/>
      <c r="RDU671" s="198"/>
      <c r="RDV671" s="198"/>
      <c r="RDW671" s="198"/>
      <c r="RDX671" s="198"/>
      <c r="RDY671" s="198"/>
      <c r="RDZ671" s="198"/>
      <c r="REA671" s="198"/>
      <c r="REB671" s="198"/>
      <c r="REC671" s="198"/>
      <c r="RED671" s="198"/>
      <c r="REE671" s="198"/>
      <c r="REF671" s="198"/>
      <c r="REG671" s="198"/>
      <c r="REH671" s="198"/>
      <c r="REI671" s="198"/>
      <c r="REJ671" s="198"/>
      <c r="REK671" s="198"/>
      <c r="REL671" s="198"/>
      <c r="REM671" s="198"/>
      <c r="REN671" s="198"/>
      <c r="REO671" s="198"/>
      <c r="REP671" s="198"/>
      <c r="REQ671" s="198"/>
      <c r="RER671" s="198"/>
      <c r="RES671" s="198"/>
      <c r="RET671" s="198"/>
      <c r="REU671" s="198"/>
      <c r="REV671" s="198"/>
      <c r="REW671" s="198"/>
      <c r="REX671" s="198"/>
      <c r="REY671" s="198"/>
      <c r="REZ671" s="198"/>
      <c r="RFA671" s="198"/>
      <c r="RFB671" s="198"/>
      <c r="RFC671" s="198"/>
      <c r="RFD671" s="198"/>
      <c r="RFE671" s="198"/>
      <c r="RFF671" s="198"/>
      <c r="RFG671" s="198"/>
      <c r="RFH671" s="198"/>
      <c r="RFI671" s="198"/>
      <c r="RFJ671" s="198"/>
      <c r="RFK671" s="198"/>
      <c r="RFL671" s="198"/>
      <c r="RFM671" s="198"/>
      <c r="RFN671" s="198"/>
      <c r="RFO671" s="198"/>
      <c r="RFP671" s="198"/>
      <c r="RFQ671" s="198"/>
      <c r="RFR671" s="198"/>
      <c r="RFS671" s="198"/>
      <c r="RFT671" s="198"/>
      <c r="RFU671" s="198"/>
      <c r="RFV671" s="198"/>
      <c r="RFW671" s="198"/>
      <c r="RFX671" s="198"/>
      <c r="RFY671" s="198"/>
      <c r="RFZ671" s="198"/>
      <c r="RGA671" s="198"/>
      <c r="RGB671" s="198"/>
      <c r="RGC671" s="198"/>
      <c r="RGD671" s="198"/>
      <c r="RGE671" s="198"/>
      <c r="RGF671" s="198"/>
      <c r="RGG671" s="198"/>
      <c r="RGH671" s="198"/>
      <c r="RGI671" s="198"/>
      <c r="RGJ671" s="198"/>
      <c r="RGK671" s="198"/>
      <c r="RGL671" s="198"/>
      <c r="RGM671" s="198"/>
      <c r="RGN671" s="198"/>
      <c r="RGO671" s="198"/>
      <c r="RGP671" s="198"/>
      <c r="RGQ671" s="198"/>
      <c r="RGR671" s="198"/>
      <c r="RGS671" s="198"/>
      <c r="RGT671" s="198"/>
      <c r="RGU671" s="198"/>
      <c r="RGV671" s="198"/>
      <c r="RGW671" s="198"/>
      <c r="RGX671" s="198"/>
      <c r="RGY671" s="198"/>
      <c r="RGZ671" s="198"/>
      <c r="RHA671" s="198"/>
      <c r="RHB671" s="198"/>
      <c r="RHC671" s="198"/>
      <c r="RHD671" s="198"/>
      <c r="RHE671" s="198"/>
      <c r="RHF671" s="198"/>
      <c r="RHG671" s="198"/>
      <c r="RHH671" s="198"/>
      <c r="RHI671" s="198"/>
      <c r="RHJ671" s="198"/>
      <c r="RHK671" s="198"/>
      <c r="RHL671" s="198"/>
      <c r="RHM671" s="198"/>
      <c r="RHN671" s="198"/>
      <c r="RHO671" s="198"/>
      <c r="RHP671" s="198"/>
      <c r="RHQ671" s="198"/>
      <c r="RHR671" s="198"/>
      <c r="RHS671" s="198"/>
      <c r="RHT671" s="198"/>
      <c r="RHU671" s="198"/>
      <c r="RHV671" s="198"/>
      <c r="RHW671" s="198"/>
      <c r="RHX671" s="198"/>
      <c r="RHY671" s="198"/>
      <c r="RHZ671" s="198"/>
      <c r="RIA671" s="198"/>
      <c r="RIB671" s="198"/>
      <c r="RIC671" s="198"/>
      <c r="RID671" s="198"/>
      <c r="RIE671" s="198"/>
      <c r="RIF671" s="198"/>
      <c r="RIG671" s="198"/>
      <c r="RIH671" s="198"/>
      <c r="RII671" s="198"/>
      <c r="RIJ671" s="198"/>
      <c r="RIK671" s="198"/>
      <c r="RIL671" s="198"/>
      <c r="RIM671" s="198"/>
      <c r="RIN671" s="198"/>
      <c r="RIO671" s="198"/>
      <c r="RIP671" s="198"/>
      <c r="RIQ671" s="198"/>
      <c r="RIR671" s="198"/>
      <c r="RIS671" s="198"/>
      <c r="RIT671" s="198"/>
      <c r="RIU671" s="198"/>
      <c r="RIV671" s="198"/>
      <c r="RIW671" s="198"/>
      <c r="RIX671" s="198"/>
      <c r="RIY671" s="198"/>
      <c r="RIZ671" s="198"/>
      <c r="RJA671" s="198"/>
      <c r="RJB671" s="198"/>
      <c r="RJC671" s="198"/>
      <c r="RJD671" s="198"/>
      <c r="RJE671" s="198"/>
      <c r="RJF671" s="198"/>
      <c r="RJG671" s="198"/>
      <c r="RJH671" s="198"/>
      <c r="RJI671" s="198"/>
      <c r="RJJ671" s="198"/>
      <c r="RJK671" s="198"/>
      <c r="RJL671" s="198"/>
      <c r="RJM671" s="198"/>
      <c r="RJN671" s="198"/>
      <c r="RJO671" s="198"/>
      <c r="RJP671" s="198"/>
      <c r="RJQ671" s="198"/>
      <c r="RJR671" s="198"/>
      <c r="RJS671" s="198"/>
      <c r="RJT671" s="198"/>
      <c r="RJU671" s="198"/>
      <c r="RJV671" s="198"/>
      <c r="RJW671" s="198"/>
      <c r="RJX671" s="198"/>
      <c r="RJY671" s="198"/>
      <c r="RJZ671" s="198"/>
      <c r="RKA671" s="198"/>
      <c r="RKB671" s="198"/>
      <c r="RKC671" s="198"/>
      <c r="RKD671" s="198"/>
      <c r="RKE671" s="198"/>
      <c r="RKF671" s="198"/>
      <c r="RKG671" s="198"/>
      <c r="RKH671" s="198"/>
      <c r="RKI671" s="198"/>
      <c r="RKJ671" s="198"/>
      <c r="RKK671" s="198"/>
      <c r="RKL671" s="198"/>
      <c r="RKM671" s="198"/>
      <c r="RKN671" s="198"/>
      <c r="RKO671" s="198"/>
      <c r="RKP671" s="198"/>
      <c r="RKQ671" s="198"/>
      <c r="RKR671" s="198"/>
      <c r="RKS671" s="198"/>
      <c r="RKT671" s="198"/>
      <c r="RKU671" s="198"/>
      <c r="RKV671" s="198"/>
      <c r="RKW671" s="198"/>
      <c r="RKX671" s="198"/>
      <c r="RKY671" s="198"/>
      <c r="RKZ671" s="198"/>
      <c r="RLA671" s="198"/>
      <c r="RLB671" s="198"/>
      <c r="RLC671" s="198"/>
      <c r="RLD671" s="198"/>
      <c r="RLE671" s="198"/>
      <c r="RLF671" s="198"/>
      <c r="RLG671" s="198"/>
      <c r="RLH671" s="198"/>
      <c r="RLI671" s="198"/>
      <c r="RLJ671" s="198"/>
      <c r="RLK671" s="198"/>
      <c r="RLL671" s="198"/>
      <c r="RLM671" s="198"/>
      <c r="RLN671" s="198"/>
      <c r="RLO671" s="198"/>
      <c r="RLP671" s="198"/>
      <c r="RLQ671" s="198"/>
      <c r="RLR671" s="198"/>
      <c r="RLS671" s="198"/>
      <c r="RLT671" s="198"/>
      <c r="RLU671" s="198"/>
      <c r="RLV671" s="198"/>
      <c r="RLW671" s="198"/>
      <c r="RLX671" s="198"/>
      <c r="RLY671" s="198"/>
      <c r="RLZ671" s="198"/>
      <c r="RMA671" s="198"/>
      <c r="RMB671" s="198"/>
      <c r="RMC671" s="198"/>
      <c r="RMD671" s="198"/>
      <c r="RME671" s="198"/>
      <c r="RMF671" s="198"/>
      <c r="RMG671" s="198"/>
      <c r="RMH671" s="198"/>
      <c r="RMI671" s="198"/>
      <c r="RMJ671" s="198"/>
      <c r="RMK671" s="198"/>
      <c r="RML671" s="198"/>
      <c r="RMM671" s="198"/>
      <c r="RMN671" s="198"/>
      <c r="RMO671" s="198"/>
      <c r="RMP671" s="198"/>
      <c r="RMQ671" s="198"/>
      <c r="RMR671" s="198"/>
      <c r="RMS671" s="198"/>
      <c r="RMT671" s="198"/>
      <c r="RMU671" s="198"/>
      <c r="RMV671" s="198"/>
      <c r="RMW671" s="198"/>
      <c r="RMX671" s="198"/>
      <c r="RMY671" s="198"/>
      <c r="RMZ671" s="198"/>
      <c r="RNA671" s="198"/>
      <c r="RNB671" s="198"/>
      <c r="RNC671" s="198"/>
      <c r="RND671" s="198"/>
      <c r="RNE671" s="198"/>
      <c r="RNF671" s="198"/>
      <c r="RNG671" s="198"/>
      <c r="RNH671" s="198"/>
      <c r="RNI671" s="198"/>
      <c r="RNJ671" s="198"/>
      <c r="RNK671" s="198"/>
      <c r="RNL671" s="198"/>
      <c r="RNM671" s="198"/>
      <c r="RNN671" s="198"/>
      <c r="RNO671" s="198"/>
      <c r="RNP671" s="198"/>
      <c r="RNQ671" s="198"/>
      <c r="RNR671" s="198"/>
      <c r="RNS671" s="198"/>
      <c r="RNT671" s="198"/>
      <c r="RNU671" s="198"/>
      <c r="RNV671" s="198"/>
      <c r="RNW671" s="198"/>
      <c r="RNX671" s="198"/>
      <c r="RNY671" s="198"/>
      <c r="RNZ671" s="198"/>
      <c r="ROA671" s="198"/>
      <c r="ROB671" s="198"/>
      <c r="ROC671" s="198"/>
      <c r="ROD671" s="198"/>
      <c r="ROE671" s="198"/>
      <c r="ROF671" s="198"/>
      <c r="ROG671" s="198"/>
      <c r="ROH671" s="198"/>
      <c r="ROI671" s="198"/>
      <c r="ROJ671" s="198"/>
      <c r="ROK671" s="198"/>
      <c r="ROL671" s="198"/>
      <c r="ROM671" s="198"/>
      <c r="RON671" s="198"/>
      <c r="ROO671" s="198"/>
      <c r="ROP671" s="198"/>
      <c r="ROQ671" s="198"/>
      <c r="ROR671" s="198"/>
      <c r="ROS671" s="198"/>
      <c r="ROT671" s="198"/>
      <c r="ROU671" s="198"/>
      <c r="ROV671" s="198"/>
      <c r="ROW671" s="198"/>
      <c r="ROX671" s="198"/>
      <c r="ROY671" s="198"/>
      <c r="ROZ671" s="198"/>
      <c r="RPA671" s="198"/>
      <c r="RPB671" s="198"/>
      <c r="RPC671" s="198"/>
      <c r="RPD671" s="198"/>
      <c r="RPE671" s="198"/>
      <c r="RPF671" s="198"/>
      <c r="RPG671" s="198"/>
      <c r="RPH671" s="198"/>
      <c r="RPI671" s="198"/>
      <c r="RPJ671" s="198"/>
      <c r="RPK671" s="198"/>
      <c r="RPL671" s="198"/>
      <c r="RPM671" s="198"/>
      <c r="RPN671" s="198"/>
      <c r="RPO671" s="198"/>
      <c r="RPP671" s="198"/>
      <c r="RPQ671" s="198"/>
      <c r="RPR671" s="198"/>
      <c r="RPS671" s="198"/>
      <c r="RPT671" s="198"/>
      <c r="RPU671" s="198"/>
      <c r="RPV671" s="198"/>
      <c r="RPW671" s="198"/>
      <c r="RPX671" s="198"/>
      <c r="RPY671" s="198"/>
      <c r="RPZ671" s="198"/>
      <c r="RQA671" s="198"/>
      <c r="RQB671" s="198"/>
      <c r="RQC671" s="198"/>
      <c r="RQD671" s="198"/>
      <c r="RQE671" s="198"/>
      <c r="RQF671" s="198"/>
      <c r="RQG671" s="198"/>
      <c r="RQH671" s="198"/>
      <c r="RQI671" s="198"/>
      <c r="RQJ671" s="198"/>
      <c r="RQK671" s="198"/>
      <c r="RQL671" s="198"/>
      <c r="RQM671" s="198"/>
      <c r="RQN671" s="198"/>
      <c r="RQO671" s="198"/>
      <c r="RQP671" s="198"/>
      <c r="RQQ671" s="198"/>
      <c r="RQR671" s="198"/>
      <c r="RQS671" s="198"/>
      <c r="RQT671" s="198"/>
      <c r="RQU671" s="198"/>
      <c r="RQV671" s="198"/>
      <c r="RQW671" s="198"/>
      <c r="RQX671" s="198"/>
      <c r="RQY671" s="198"/>
      <c r="RQZ671" s="198"/>
      <c r="RRA671" s="198"/>
      <c r="RRB671" s="198"/>
      <c r="RRC671" s="198"/>
      <c r="RRD671" s="198"/>
      <c r="RRE671" s="198"/>
      <c r="RRF671" s="198"/>
      <c r="RRG671" s="198"/>
      <c r="RRH671" s="198"/>
      <c r="RRI671" s="198"/>
      <c r="RRJ671" s="198"/>
      <c r="RRK671" s="198"/>
      <c r="RRL671" s="198"/>
      <c r="RRM671" s="198"/>
      <c r="RRN671" s="198"/>
      <c r="RRO671" s="198"/>
      <c r="RRP671" s="198"/>
      <c r="RRQ671" s="198"/>
      <c r="RRR671" s="198"/>
      <c r="RRS671" s="198"/>
      <c r="RRT671" s="198"/>
      <c r="RRU671" s="198"/>
      <c r="RRV671" s="198"/>
      <c r="RRW671" s="198"/>
      <c r="RRX671" s="198"/>
      <c r="RRY671" s="198"/>
      <c r="RRZ671" s="198"/>
      <c r="RSA671" s="198"/>
      <c r="RSB671" s="198"/>
      <c r="RSC671" s="198"/>
      <c r="RSD671" s="198"/>
      <c r="RSE671" s="198"/>
      <c r="RSF671" s="198"/>
      <c r="RSG671" s="198"/>
      <c r="RSH671" s="198"/>
      <c r="RSI671" s="198"/>
      <c r="RSJ671" s="198"/>
      <c r="RSK671" s="198"/>
      <c r="RSL671" s="198"/>
      <c r="RSM671" s="198"/>
      <c r="RSN671" s="198"/>
      <c r="RSO671" s="198"/>
      <c r="RSP671" s="198"/>
      <c r="RSQ671" s="198"/>
      <c r="RSR671" s="198"/>
      <c r="RSS671" s="198"/>
      <c r="RST671" s="198"/>
      <c r="RSU671" s="198"/>
      <c r="RSV671" s="198"/>
      <c r="RSW671" s="198"/>
      <c r="RSX671" s="198"/>
      <c r="RSY671" s="198"/>
      <c r="RSZ671" s="198"/>
      <c r="RTA671" s="198"/>
      <c r="RTB671" s="198"/>
      <c r="RTC671" s="198"/>
      <c r="RTD671" s="198"/>
      <c r="RTE671" s="198"/>
      <c r="RTF671" s="198"/>
      <c r="RTG671" s="198"/>
      <c r="RTH671" s="198"/>
      <c r="RTI671" s="198"/>
      <c r="RTJ671" s="198"/>
      <c r="RTK671" s="198"/>
      <c r="RTL671" s="198"/>
      <c r="RTM671" s="198"/>
      <c r="RTN671" s="198"/>
      <c r="RTO671" s="198"/>
      <c r="RTP671" s="198"/>
      <c r="RTQ671" s="198"/>
      <c r="RTR671" s="198"/>
      <c r="RTS671" s="198"/>
      <c r="RTT671" s="198"/>
      <c r="RTU671" s="198"/>
      <c r="RTV671" s="198"/>
      <c r="RTW671" s="198"/>
      <c r="RTX671" s="198"/>
      <c r="RTY671" s="198"/>
      <c r="RTZ671" s="198"/>
      <c r="RUA671" s="198"/>
      <c r="RUB671" s="198"/>
      <c r="RUC671" s="198"/>
      <c r="RUD671" s="198"/>
      <c r="RUE671" s="198"/>
      <c r="RUF671" s="198"/>
      <c r="RUG671" s="198"/>
      <c r="RUH671" s="198"/>
      <c r="RUI671" s="198"/>
      <c r="RUJ671" s="198"/>
      <c r="RUK671" s="198"/>
      <c r="RUL671" s="198"/>
      <c r="RUM671" s="198"/>
      <c r="RUN671" s="198"/>
      <c r="RUO671" s="198"/>
      <c r="RUP671" s="198"/>
      <c r="RUQ671" s="198"/>
      <c r="RUR671" s="198"/>
      <c r="RUS671" s="198"/>
      <c r="RUT671" s="198"/>
      <c r="RUU671" s="198"/>
      <c r="RUV671" s="198"/>
      <c r="RUW671" s="198"/>
      <c r="RUX671" s="198"/>
      <c r="RUY671" s="198"/>
      <c r="RUZ671" s="198"/>
      <c r="RVA671" s="198"/>
      <c r="RVB671" s="198"/>
      <c r="RVC671" s="198"/>
      <c r="RVD671" s="198"/>
      <c r="RVE671" s="198"/>
      <c r="RVF671" s="198"/>
      <c r="RVG671" s="198"/>
      <c r="RVH671" s="198"/>
      <c r="RVI671" s="198"/>
      <c r="RVJ671" s="198"/>
      <c r="RVK671" s="198"/>
      <c r="RVL671" s="198"/>
      <c r="RVM671" s="198"/>
      <c r="RVN671" s="198"/>
      <c r="RVO671" s="198"/>
      <c r="RVP671" s="198"/>
      <c r="RVQ671" s="198"/>
      <c r="RVR671" s="198"/>
      <c r="RVS671" s="198"/>
      <c r="RVT671" s="198"/>
      <c r="RVU671" s="198"/>
      <c r="RVV671" s="198"/>
      <c r="RVW671" s="198"/>
      <c r="RVX671" s="198"/>
      <c r="RVY671" s="198"/>
      <c r="RVZ671" s="198"/>
      <c r="RWA671" s="198"/>
      <c r="RWB671" s="198"/>
      <c r="RWC671" s="198"/>
      <c r="RWD671" s="198"/>
      <c r="RWE671" s="198"/>
      <c r="RWF671" s="198"/>
      <c r="RWG671" s="198"/>
      <c r="RWH671" s="198"/>
      <c r="RWI671" s="198"/>
      <c r="RWJ671" s="198"/>
      <c r="RWK671" s="198"/>
      <c r="RWL671" s="198"/>
      <c r="RWM671" s="198"/>
      <c r="RWN671" s="198"/>
      <c r="RWO671" s="198"/>
      <c r="RWP671" s="198"/>
      <c r="RWQ671" s="198"/>
      <c r="RWR671" s="198"/>
      <c r="RWS671" s="198"/>
      <c r="RWT671" s="198"/>
      <c r="RWU671" s="198"/>
      <c r="RWV671" s="198"/>
      <c r="RWW671" s="198"/>
      <c r="RWX671" s="198"/>
      <c r="RWY671" s="198"/>
      <c r="RWZ671" s="198"/>
      <c r="RXA671" s="198"/>
      <c r="RXB671" s="198"/>
      <c r="RXC671" s="198"/>
      <c r="RXD671" s="198"/>
      <c r="RXE671" s="198"/>
      <c r="RXF671" s="198"/>
      <c r="RXG671" s="198"/>
      <c r="RXH671" s="198"/>
      <c r="RXI671" s="198"/>
      <c r="RXJ671" s="198"/>
      <c r="RXK671" s="198"/>
      <c r="RXL671" s="198"/>
      <c r="RXM671" s="198"/>
      <c r="RXN671" s="198"/>
      <c r="RXO671" s="198"/>
      <c r="RXP671" s="198"/>
      <c r="RXQ671" s="198"/>
      <c r="RXR671" s="198"/>
      <c r="RXS671" s="198"/>
      <c r="RXT671" s="198"/>
      <c r="RXU671" s="198"/>
      <c r="RXV671" s="198"/>
      <c r="RXW671" s="198"/>
      <c r="RXX671" s="198"/>
      <c r="RXY671" s="198"/>
      <c r="RXZ671" s="198"/>
      <c r="RYA671" s="198"/>
      <c r="RYB671" s="198"/>
      <c r="RYC671" s="198"/>
      <c r="RYD671" s="198"/>
      <c r="RYE671" s="198"/>
      <c r="RYF671" s="198"/>
      <c r="RYG671" s="198"/>
      <c r="RYH671" s="198"/>
      <c r="RYI671" s="198"/>
      <c r="RYJ671" s="198"/>
      <c r="RYK671" s="198"/>
      <c r="RYL671" s="198"/>
      <c r="RYM671" s="198"/>
      <c r="RYN671" s="198"/>
      <c r="RYO671" s="198"/>
      <c r="RYP671" s="198"/>
      <c r="RYQ671" s="198"/>
      <c r="RYR671" s="198"/>
      <c r="RYS671" s="198"/>
      <c r="RYT671" s="198"/>
      <c r="RYU671" s="198"/>
      <c r="RYV671" s="198"/>
      <c r="RYW671" s="198"/>
      <c r="RYX671" s="198"/>
      <c r="RYY671" s="198"/>
      <c r="RYZ671" s="198"/>
      <c r="RZA671" s="198"/>
      <c r="RZB671" s="198"/>
      <c r="RZC671" s="198"/>
      <c r="RZD671" s="198"/>
      <c r="RZE671" s="198"/>
      <c r="RZF671" s="198"/>
      <c r="RZG671" s="198"/>
      <c r="RZH671" s="198"/>
      <c r="RZI671" s="198"/>
      <c r="RZJ671" s="198"/>
      <c r="RZK671" s="198"/>
      <c r="RZL671" s="198"/>
      <c r="RZM671" s="198"/>
      <c r="RZN671" s="198"/>
      <c r="RZO671" s="198"/>
      <c r="RZP671" s="198"/>
      <c r="RZQ671" s="198"/>
      <c r="RZR671" s="198"/>
      <c r="RZS671" s="198"/>
      <c r="RZT671" s="198"/>
      <c r="RZU671" s="198"/>
      <c r="RZV671" s="198"/>
      <c r="RZW671" s="198"/>
      <c r="RZX671" s="198"/>
      <c r="RZY671" s="198"/>
      <c r="RZZ671" s="198"/>
      <c r="SAA671" s="198"/>
      <c r="SAB671" s="198"/>
      <c r="SAC671" s="198"/>
      <c r="SAD671" s="198"/>
      <c r="SAE671" s="198"/>
      <c r="SAF671" s="198"/>
      <c r="SAG671" s="198"/>
      <c r="SAH671" s="198"/>
      <c r="SAI671" s="198"/>
      <c r="SAJ671" s="198"/>
      <c r="SAK671" s="198"/>
      <c r="SAL671" s="198"/>
      <c r="SAM671" s="198"/>
      <c r="SAN671" s="198"/>
      <c r="SAO671" s="198"/>
      <c r="SAP671" s="198"/>
      <c r="SAQ671" s="198"/>
      <c r="SAR671" s="198"/>
      <c r="SAS671" s="198"/>
      <c r="SAT671" s="198"/>
      <c r="SAU671" s="198"/>
      <c r="SAV671" s="198"/>
      <c r="SAW671" s="198"/>
      <c r="SAX671" s="198"/>
      <c r="SAY671" s="198"/>
      <c r="SAZ671" s="198"/>
      <c r="SBA671" s="198"/>
      <c r="SBB671" s="198"/>
      <c r="SBC671" s="198"/>
      <c r="SBD671" s="198"/>
      <c r="SBE671" s="198"/>
      <c r="SBF671" s="198"/>
      <c r="SBG671" s="198"/>
      <c r="SBH671" s="198"/>
      <c r="SBI671" s="198"/>
      <c r="SBJ671" s="198"/>
      <c r="SBK671" s="198"/>
      <c r="SBL671" s="198"/>
      <c r="SBM671" s="198"/>
      <c r="SBN671" s="198"/>
      <c r="SBO671" s="198"/>
      <c r="SBP671" s="198"/>
      <c r="SBQ671" s="198"/>
      <c r="SBR671" s="198"/>
      <c r="SBS671" s="198"/>
      <c r="SBT671" s="198"/>
      <c r="SBU671" s="198"/>
      <c r="SBV671" s="198"/>
      <c r="SBW671" s="198"/>
      <c r="SBX671" s="198"/>
      <c r="SBY671" s="198"/>
      <c r="SBZ671" s="198"/>
      <c r="SCA671" s="198"/>
      <c r="SCB671" s="198"/>
      <c r="SCC671" s="198"/>
      <c r="SCD671" s="198"/>
      <c r="SCE671" s="198"/>
      <c r="SCF671" s="198"/>
      <c r="SCG671" s="198"/>
      <c r="SCH671" s="198"/>
      <c r="SCI671" s="198"/>
      <c r="SCJ671" s="198"/>
      <c r="SCK671" s="198"/>
      <c r="SCL671" s="198"/>
      <c r="SCM671" s="198"/>
      <c r="SCN671" s="198"/>
      <c r="SCO671" s="198"/>
      <c r="SCP671" s="198"/>
      <c r="SCQ671" s="198"/>
      <c r="SCR671" s="198"/>
      <c r="SCS671" s="198"/>
      <c r="SCT671" s="198"/>
      <c r="SCU671" s="198"/>
      <c r="SCV671" s="198"/>
      <c r="SCW671" s="198"/>
      <c r="SCX671" s="198"/>
      <c r="SCY671" s="198"/>
      <c r="SCZ671" s="198"/>
      <c r="SDA671" s="198"/>
      <c r="SDB671" s="198"/>
      <c r="SDC671" s="198"/>
      <c r="SDD671" s="198"/>
      <c r="SDE671" s="198"/>
      <c r="SDF671" s="198"/>
      <c r="SDG671" s="198"/>
      <c r="SDH671" s="198"/>
      <c r="SDI671" s="198"/>
      <c r="SDJ671" s="198"/>
      <c r="SDK671" s="198"/>
      <c r="SDL671" s="198"/>
      <c r="SDM671" s="198"/>
      <c r="SDN671" s="198"/>
      <c r="SDO671" s="198"/>
      <c r="SDP671" s="198"/>
      <c r="SDQ671" s="198"/>
      <c r="SDR671" s="198"/>
      <c r="SDS671" s="198"/>
      <c r="SDT671" s="198"/>
      <c r="SDU671" s="198"/>
      <c r="SDV671" s="198"/>
      <c r="SDW671" s="198"/>
      <c r="SDX671" s="198"/>
      <c r="SDY671" s="198"/>
      <c r="SDZ671" s="198"/>
      <c r="SEA671" s="198"/>
      <c r="SEB671" s="198"/>
      <c r="SEC671" s="198"/>
      <c r="SED671" s="198"/>
      <c r="SEE671" s="198"/>
      <c r="SEF671" s="198"/>
      <c r="SEG671" s="198"/>
      <c r="SEH671" s="198"/>
      <c r="SEI671" s="198"/>
      <c r="SEJ671" s="198"/>
      <c r="SEK671" s="198"/>
      <c r="SEL671" s="198"/>
      <c r="SEM671" s="198"/>
      <c r="SEN671" s="198"/>
      <c r="SEO671" s="198"/>
      <c r="SEP671" s="198"/>
      <c r="SEQ671" s="198"/>
      <c r="SER671" s="198"/>
      <c r="SES671" s="198"/>
      <c r="SET671" s="198"/>
      <c r="SEU671" s="198"/>
      <c r="SEV671" s="198"/>
      <c r="SEW671" s="198"/>
      <c r="SEX671" s="198"/>
      <c r="SEY671" s="198"/>
      <c r="SEZ671" s="198"/>
      <c r="SFA671" s="198"/>
      <c r="SFB671" s="198"/>
      <c r="SFC671" s="198"/>
      <c r="SFD671" s="198"/>
      <c r="SFE671" s="198"/>
      <c r="SFF671" s="198"/>
      <c r="SFG671" s="198"/>
      <c r="SFH671" s="198"/>
      <c r="SFI671" s="198"/>
      <c r="SFJ671" s="198"/>
      <c r="SFK671" s="198"/>
      <c r="SFL671" s="198"/>
      <c r="SFM671" s="198"/>
      <c r="SFN671" s="198"/>
      <c r="SFO671" s="198"/>
      <c r="SFP671" s="198"/>
      <c r="SFQ671" s="198"/>
      <c r="SFR671" s="198"/>
      <c r="SFS671" s="198"/>
      <c r="SFT671" s="198"/>
      <c r="SFU671" s="198"/>
      <c r="SFV671" s="198"/>
      <c r="SFW671" s="198"/>
      <c r="SFX671" s="198"/>
      <c r="SFY671" s="198"/>
      <c r="SFZ671" s="198"/>
      <c r="SGA671" s="198"/>
      <c r="SGB671" s="198"/>
      <c r="SGC671" s="198"/>
      <c r="SGD671" s="198"/>
      <c r="SGE671" s="198"/>
      <c r="SGF671" s="198"/>
      <c r="SGG671" s="198"/>
      <c r="SGH671" s="198"/>
      <c r="SGI671" s="198"/>
      <c r="SGJ671" s="198"/>
      <c r="SGK671" s="198"/>
      <c r="SGL671" s="198"/>
      <c r="SGM671" s="198"/>
      <c r="SGN671" s="198"/>
      <c r="SGO671" s="198"/>
      <c r="SGP671" s="198"/>
      <c r="SGQ671" s="198"/>
      <c r="SGR671" s="198"/>
      <c r="SGS671" s="198"/>
      <c r="SGT671" s="198"/>
      <c r="SGU671" s="198"/>
      <c r="SGV671" s="198"/>
      <c r="SGW671" s="198"/>
      <c r="SGX671" s="198"/>
      <c r="SGY671" s="198"/>
      <c r="SGZ671" s="198"/>
      <c r="SHA671" s="198"/>
      <c r="SHB671" s="198"/>
      <c r="SHC671" s="198"/>
      <c r="SHD671" s="198"/>
      <c r="SHE671" s="198"/>
      <c r="SHF671" s="198"/>
      <c r="SHG671" s="198"/>
      <c r="SHH671" s="198"/>
      <c r="SHI671" s="198"/>
      <c r="SHJ671" s="198"/>
      <c r="SHK671" s="198"/>
      <c r="SHL671" s="198"/>
      <c r="SHM671" s="198"/>
      <c r="SHN671" s="198"/>
      <c r="SHO671" s="198"/>
      <c r="SHP671" s="198"/>
      <c r="SHQ671" s="198"/>
      <c r="SHR671" s="198"/>
      <c r="SHS671" s="198"/>
      <c r="SHT671" s="198"/>
      <c r="SHU671" s="198"/>
      <c r="SHV671" s="198"/>
      <c r="SHW671" s="198"/>
      <c r="SHX671" s="198"/>
      <c r="SHY671" s="198"/>
      <c r="SHZ671" s="198"/>
      <c r="SIA671" s="198"/>
      <c r="SIB671" s="198"/>
      <c r="SIC671" s="198"/>
      <c r="SID671" s="198"/>
      <c r="SIE671" s="198"/>
      <c r="SIF671" s="198"/>
      <c r="SIG671" s="198"/>
      <c r="SIH671" s="198"/>
      <c r="SII671" s="198"/>
      <c r="SIJ671" s="198"/>
      <c r="SIK671" s="198"/>
      <c r="SIL671" s="198"/>
      <c r="SIM671" s="198"/>
      <c r="SIN671" s="198"/>
      <c r="SIO671" s="198"/>
      <c r="SIP671" s="198"/>
      <c r="SIQ671" s="198"/>
      <c r="SIR671" s="198"/>
      <c r="SIS671" s="198"/>
      <c r="SIT671" s="198"/>
      <c r="SIU671" s="198"/>
      <c r="SIV671" s="198"/>
      <c r="SIW671" s="198"/>
      <c r="SIX671" s="198"/>
      <c r="SIY671" s="198"/>
      <c r="SIZ671" s="198"/>
      <c r="SJA671" s="198"/>
      <c r="SJB671" s="198"/>
      <c r="SJC671" s="198"/>
      <c r="SJD671" s="198"/>
      <c r="SJE671" s="198"/>
      <c r="SJF671" s="198"/>
      <c r="SJG671" s="198"/>
      <c r="SJH671" s="198"/>
      <c r="SJI671" s="198"/>
      <c r="SJJ671" s="198"/>
      <c r="SJK671" s="198"/>
      <c r="SJL671" s="198"/>
      <c r="SJM671" s="198"/>
      <c r="SJN671" s="198"/>
      <c r="SJO671" s="198"/>
      <c r="SJP671" s="198"/>
      <c r="SJQ671" s="198"/>
      <c r="SJR671" s="198"/>
      <c r="SJS671" s="198"/>
      <c r="SJT671" s="198"/>
      <c r="SJU671" s="198"/>
      <c r="SJV671" s="198"/>
      <c r="SJW671" s="198"/>
      <c r="SJX671" s="198"/>
      <c r="SJY671" s="198"/>
      <c r="SJZ671" s="198"/>
      <c r="SKA671" s="198"/>
      <c r="SKB671" s="198"/>
      <c r="SKC671" s="198"/>
      <c r="SKD671" s="198"/>
      <c r="SKE671" s="198"/>
      <c r="SKF671" s="198"/>
      <c r="SKG671" s="198"/>
      <c r="SKH671" s="198"/>
      <c r="SKI671" s="198"/>
      <c r="SKJ671" s="198"/>
      <c r="SKK671" s="198"/>
      <c r="SKL671" s="198"/>
      <c r="SKM671" s="198"/>
      <c r="SKN671" s="198"/>
      <c r="SKO671" s="198"/>
      <c r="SKP671" s="198"/>
      <c r="SKQ671" s="198"/>
      <c r="SKR671" s="198"/>
      <c r="SKS671" s="198"/>
      <c r="SKT671" s="198"/>
      <c r="SKU671" s="198"/>
      <c r="SKV671" s="198"/>
      <c r="SKW671" s="198"/>
      <c r="SKX671" s="198"/>
      <c r="SKY671" s="198"/>
      <c r="SKZ671" s="198"/>
      <c r="SLA671" s="198"/>
      <c r="SLB671" s="198"/>
      <c r="SLC671" s="198"/>
      <c r="SLD671" s="198"/>
      <c r="SLE671" s="198"/>
      <c r="SLF671" s="198"/>
      <c r="SLG671" s="198"/>
      <c r="SLH671" s="198"/>
      <c r="SLI671" s="198"/>
      <c r="SLJ671" s="198"/>
      <c r="SLK671" s="198"/>
      <c r="SLL671" s="198"/>
      <c r="SLM671" s="198"/>
      <c r="SLN671" s="198"/>
      <c r="SLO671" s="198"/>
      <c r="SLP671" s="198"/>
      <c r="SLQ671" s="198"/>
      <c r="SLR671" s="198"/>
      <c r="SLS671" s="198"/>
      <c r="SLT671" s="198"/>
      <c r="SLU671" s="198"/>
      <c r="SLV671" s="198"/>
      <c r="SLW671" s="198"/>
      <c r="SLX671" s="198"/>
      <c r="SLY671" s="198"/>
      <c r="SLZ671" s="198"/>
      <c r="SMA671" s="198"/>
      <c r="SMB671" s="198"/>
      <c r="SMC671" s="198"/>
      <c r="SMD671" s="198"/>
      <c r="SME671" s="198"/>
      <c r="SMF671" s="198"/>
      <c r="SMG671" s="198"/>
      <c r="SMH671" s="198"/>
      <c r="SMI671" s="198"/>
      <c r="SMJ671" s="198"/>
      <c r="SMK671" s="198"/>
      <c r="SML671" s="198"/>
      <c r="SMM671" s="198"/>
      <c r="SMN671" s="198"/>
      <c r="SMO671" s="198"/>
      <c r="SMP671" s="198"/>
      <c r="SMQ671" s="198"/>
      <c r="SMR671" s="198"/>
      <c r="SMS671" s="198"/>
      <c r="SMT671" s="198"/>
      <c r="SMU671" s="198"/>
      <c r="SMV671" s="198"/>
      <c r="SMW671" s="198"/>
      <c r="SMX671" s="198"/>
      <c r="SMY671" s="198"/>
      <c r="SMZ671" s="198"/>
      <c r="SNA671" s="198"/>
      <c r="SNB671" s="198"/>
      <c r="SNC671" s="198"/>
      <c r="SND671" s="198"/>
      <c r="SNE671" s="198"/>
      <c r="SNF671" s="198"/>
      <c r="SNG671" s="198"/>
      <c r="SNH671" s="198"/>
      <c r="SNI671" s="198"/>
      <c r="SNJ671" s="198"/>
      <c r="SNK671" s="198"/>
      <c r="SNL671" s="198"/>
      <c r="SNM671" s="198"/>
      <c r="SNN671" s="198"/>
      <c r="SNO671" s="198"/>
      <c r="SNP671" s="198"/>
      <c r="SNQ671" s="198"/>
      <c r="SNR671" s="198"/>
      <c r="SNS671" s="198"/>
      <c r="SNT671" s="198"/>
      <c r="SNU671" s="198"/>
      <c r="SNV671" s="198"/>
      <c r="SNW671" s="198"/>
      <c r="SNX671" s="198"/>
      <c r="SNY671" s="198"/>
      <c r="SNZ671" s="198"/>
      <c r="SOA671" s="198"/>
      <c r="SOB671" s="198"/>
      <c r="SOC671" s="198"/>
      <c r="SOD671" s="198"/>
      <c r="SOE671" s="198"/>
      <c r="SOF671" s="198"/>
      <c r="SOG671" s="198"/>
      <c r="SOH671" s="198"/>
      <c r="SOI671" s="198"/>
      <c r="SOJ671" s="198"/>
      <c r="SOK671" s="198"/>
      <c r="SOL671" s="198"/>
      <c r="SOM671" s="198"/>
      <c r="SON671" s="198"/>
      <c r="SOO671" s="198"/>
      <c r="SOP671" s="198"/>
      <c r="SOQ671" s="198"/>
      <c r="SOR671" s="198"/>
      <c r="SOS671" s="198"/>
      <c r="SOT671" s="198"/>
      <c r="SOU671" s="198"/>
      <c r="SOV671" s="198"/>
      <c r="SOW671" s="198"/>
      <c r="SOX671" s="198"/>
      <c r="SOY671" s="198"/>
      <c r="SOZ671" s="198"/>
      <c r="SPA671" s="198"/>
      <c r="SPB671" s="198"/>
      <c r="SPC671" s="198"/>
      <c r="SPD671" s="198"/>
      <c r="SPE671" s="198"/>
      <c r="SPF671" s="198"/>
      <c r="SPG671" s="198"/>
      <c r="SPH671" s="198"/>
      <c r="SPI671" s="198"/>
      <c r="SPJ671" s="198"/>
      <c r="SPK671" s="198"/>
      <c r="SPL671" s="198"/>
      <c r="SPM671" s="198"/>
      <c r="SPN671" s="198"/>
      <c r="SPO671" s="198"/>
      <c r="SPP671" s="198"/>
      <c r="SPQ671" s="198"/>
      <c r="SPR671" s="198"/>
      <c r="SPS671" s="198"/>
      <c r="SPT671" s="198"/>
      <c r="SPU671" s="198"/>
      <c r="SPV671" s="198"/>
      <c r="SPW671" s="198"/>
      <c r="SPX671" s="198"/>
      <c r="SPY671" s="198"/>
      <c r="SPZ671" s="198"/>
      <c r="SQA671" s="198"/>
      <c r="SQB671" s="198"/>
      <c r="SQC671" s="198"/>
      <c r="SQD671" s="198"/>
      <c r="SQE671" s="198"/>
      <c r="SQF671" s="198"/>
      <c r="SQG671" s="198"/>
      <c r="SQH671" s="198"/>
      <c r="SQI671" s="198"/>
      <c r="SQJ671" s="198"/>
      <c r="SQK671" s="198"/>
      <c r="SQL671" s="198"/>
      <c r="SQM671" s="198"/>
      <c r="SQN671" s="198"/>
      <c r="SQO671" s="198"/>
      <c r="SQP671" s="198"/>
      <c r="SQQ671" s="198"/>
      <c r="SQR671" s="198"/>
      <c r="SQS671" s="198"/>
      <c r="SQT671" s="198"/>
      <c r="SQU671" s="198"/>
      <c r="SQV671" s="198"/>
      <c r="SQW671" s="198"/>
      <c r="SQX671" s="198"/>
      <c r="SQY671" s="198"/>
      <c r="SQZ671" s="198"/>
      <c r="SRA671" s="198"/>
      <c r="SRB671" s="198"/>
      <c r="SRC671" s="198"/>
      <c r="SRD671" s="198"/>
      <c r="SRE671" s="198"/>
      <c r="SRF671" s="198"/>
      <c r="SRG671" s="198"/>
      <c r="SRH671" s="198"/>
      <c r="SRI671" s="198"/>
      <c r="SRJ671" s="198"/>
      <c r="SRK671" s="198"/>
      <c r="SRL671" s="198"/>
      <c r="SRM671" s="198"/>
      <c r="SRN671" s="198"/>
      <c r="SRO671" s="198"/>
      <c r="SRP671" s="198"/>
      <c r="SRQ671" s="198"/>
      <c r="SRR671" s="198"/>
      <c r="SRS671" s="198"/>
      <c r="SRT671" s="198"/>
      <c r="SRU671" s="198"/>
      <c r="SRV671" s="198"/>
      <c r="SRW671" s="198"/>
      <c r="SRX671" s="198"/>
      <c r="SRY671" s="198"/>
      <c r="SRZ671" s="198"/>
      <c r="SSA671" s="198"/>
      <c r="SSB671" s="198"/>
      <c r="SSC671" s="198"/>
      <c r="SSD671" s="198"/>
      <c r="SSE671" s="198"/>
      <c r="SSF671" s="198"/>
      <c r="SSG671" s="198"/>
      <c r="SSH671" s="198"/>
      <c r="SSI671" s="198"/>
      <c r="SSJ671" s="198"/>
      <c r="SSK671" s="198"/>
      <c r="SSL671" s="198"/>
      <c r="SSM671" s="198"/>
      <c r="SSN671" s="198"/>
      <c r="SSO671" s="198"/>
      <c r="SSP671" s="198"/>
      <c r="SSQ671" s="198"/>
      <c r="SSR671" s="198"/>
      <c r="SSS671" s="198"/>
      <c r="SST671" s="198"/>
      <c r="SSU671" s="198"/>
      <c r="SSV671" s="198"/>
      <c r="SSW671" s="198"/>
      <c r="SSX671" s="198"/>
      <c r="SSY671" s="198"/>
      <c r="SSZ671" s="198"/>
      <c r="STA671" s="198"/>
      <c r="STB671" s="198"/>
      <c r="STC671" s="198"/>
      <c r="STD671" s="198"/>
      <c r="STE671" s="198"/>
      <c r="STF671" s="198"/>
      <c r="STG671" s="198"/>
      <c r="STH671" s="198"/>
      <c r="STI671" s="198"/>
      <c r="STJ671" s="198"/>
      <c r="STK671" s="198"/>
      <c r="STL671" s="198"/>
      <c r="STM671" s="198"/>
      <c r="STN671" s="198"/>
      <c r="STO671" s="198"/>
      <c r="STP671" s="198"/>
      <c r="STQ671" s="198"/>
      <c r="STR671" s="198"/>
      <c r="STS671" s="198"/>
      <c r="STT671" s="198"/>
      <c r="STU671" s="198"/>
      <c r="STV671" s="198"/>
      <c r="STW671" s="198"/>
      <c r="STX671" s="198"/>
      <c r="STY671" s="198"/>
      <c r="STZ671" s="198"/>
      <c r="SUA671" s="198"/>
      <c r="SUB671" s="198"/>
      <c r="SUC671" s="198"/>
      <c r="SUD671" s="198"/>
      <c r="SUE671" s="198"/>
      <c r="SUF671" s="198"/>
      <c r="SUG671" s="198"/>
      <c r="SUH671" s="198"/>
      <c r="SUI671" s="198"/>
      <c r="SUJ671" s="198"/>
      <c r="SUK671" s="198"/>
      <c r="SUL671" s="198"/>
      <c r="SUM671" s="198"/>
      <c r="SUN671" s="198"/>
      <c r="SUO671" s="198"/>
      <c r="SUP671" s="198"/>
      <c r="SUQ671" s="198"/>
      <c r="SUR671" s="198"/>
      <c r="SUS671" s="198"/>
      <c r="SUT671" s="198"/>
      <c r="SUU671" s="198"/>
      <c r="SUV671" s="198"/>
      <c r="SUW671" s="198"/>
      <c r="SUX671" s="198"/>
      <c r="SUY671" s="198"/>
      <c r="SUZ671" s="198"/>
      <c r="SVA671" s="198"/>
      <c r="SVB671" s="198"/>
      <c r="SVC671" s="198"/>
      <c r="SVD671" s="198"/>
      <c r="SVE671" s="198"/>
      <c r="SVF671" s="198"/>
      <c r="SVG671" s="198"/>
      <c r="SVH671" s="198"/>
      <c r="SVI671" s="198"/>
      <c r="SVJ671" s="198"/>
      <c r="SVK671" s="198"/>
      <c r="SVL671" s="198"/>
      <c r="SVM671" s="198"/>
      <c r="SVN671" s="198"/>
      <c r="SVO671" s="198"/>
      <c r="SVP671" s="198"/>
      <c r="SVQ671" s="198"/>
      <c r="SVR671" s="198"/>
      <c r="SVS671" s="198"/>
      <c r="SVT671" s="198"/>
      <c r="SVU671" s="198"/>
      <c r="SVV671" s="198"/>
      <c r="SVW671" s="198"/>
      <c r="SVX671" s="198"/>
      <c r="SVY671" s="198"/>
      <c r="SVZ671" s="198"/>
      <c r="SWA671" s="198"/>
      <c r="SWB671" s="198"/>
      <c r="SWC671" s="198"/>
      <c r="SWD671" s="198"/>
      <c r="SWE671" s="198"/>
      <c r="SWF671" s="198"/>
      <c r="SWG671" s="198"/>
      <c r="SWH671" s="198"/>
      <c r="SWI671" s="198"/>
      <c r="SWJ671" s="198"/>
      <c r="SWK671" s="198"/>
      <c r="SWL671" s="198"/>
      <c r="SWM671" s="198"/>
      <c r="SWN671" s="198"/>
      <c r="SWO671" s="198"/>
      <c r="SWP671" s="198"/>
      <c r="SWQ671" s="198"/>
      <c r="SWR671" s="198"/>
      <c r="SWS671" s="198"/>
      <c r="SWT671" s="198"/>
      <c r="SWU671" s="198"/>
      <c r="SWV671" s="198"/>
      <c r="SWW671" s="198"/>
      <c r="SWX671" s="198"/>
      <c r="SWY671" s="198"/>
      <c r="SWZ671" s="198"/>
      <c r="SXA671" s="198"/>
      <c r="SXB671" s="198"/>
      <c r="SXC671" s="198"/>
      <c r="SXD671" s="198"/>
      <c r="SXE671" s="198"/>
      <c r="SXF671" s="198"/>
      <c r="SXG671" s="198"/>
      <c r="SXH671" s="198"/>
      <c r="SXI671" s="198"/>
      <c r="SXJ671" s="198"/>
      <c r="SXK671" s="198"/>
      <c r="SXL671" s="198"/>
      <c r="SXM671" s="198"/>
      <c r="SXN671" s="198"/>
      <c r="SXO671" s="198"/>
      <c r="SXP671" s="198"/>
      <c r="SXQ671" s="198"/>
      <c r="SXR671" s="198"/>
      <c r="SXS671" s="198"/>
      <c r="SXT671" s="198"/>
      <c r="SXU671" s="198"/>
      <c r="SXV671" s="198"/>
      <c r="SXW671" s="198"/>
      <c r="SXX671" s="198"/>
      <c r="SXY671" s="198"/>
      <c r="SXZ671" s="198"/>
      <c r="SYA671" s="198"/>
      <c r="SYB671" s="198"/>
      <c r="SYC671" s="198"/>
      <c r="SYD671" s="198"/>
      <c r="SYE671" s="198"/>
      <c r="SYF671" s="198"/>
      <c r="SYG671" s="198"/>
      <c r="SYH671" s="198"/>
      <c r="SYI671" s="198"/>
      <c r="SYJ671" s="198"/>
      <c r="SYK671" s="198"/>
      <c r="SYL671" s="198"/>
      <c r="SYM671" s="198"/>
      <c r="SYN671" s="198"/>
      <c r="SYO671" s="198"/>
      <c r="SYP671" s="198"/>
      <c r="SYQ671" s="198"/>
      <c r="SYR671" s="198"/>
      <c r="SYS671" s="198"/>
      <c r="SYT671" s="198"/>
      <c r="SYU671" s="198"/>
      <c r="SYV671" s="198"/>
      <c r="SYW671" s="198"/>
      <c r="SYX671" s="198"/>
      <c r="SYY671" s="198"/>
      <c r="SYZ671" s="198"/>
      <c r="SZA671" s="198"/>
      <c r="SZB671" s="198"/>
      <c r="SZC671" s="198"/>
      <c r="SZD671" s="198"/>
      <c r="SZE671" s="198"/>
      <c r="SZF671" s="198"/>
      <c r="SZG671" s="198"/>
      <c r="SZH671" s="198"/>
      <c r="SZI671" s="198"/>
      <c r="SZJ671" s="198"/>
      <c r="SZK671" s="198"/>
      <c r="SZL671" s="198"/>
      <c r="SZM671" s="198"/>
      <c r="SZN671" s="198"/>
      <c r="SZO671" s="198"/>
      <c r="SZP671" s="198"/>
      <c r="SZQ671" s="198"/>
      <c r="SZR671" s="198"/>
      <c r="SZS671" s="198"/>
      <c r="SZT671" s="198"/>
      <c r="SZU671" s="198"/>
      <c r="SZV671" s="198"/>
      <c r="SZW671" s="198"/>
      <c r="SZX671" s="198"/>
      <c r="SZY671" s="198"/>
      <c r="SZZ671" s="198"/>
      <c r="TAA671" s="198"/>
      <c r="TAB671" s="198"/>
      <c r="TAC671" s="198"/>
      <c r="TAD671" s="198"/>
      <c r="TAE671" s="198"/>
      <c r="TAF671" s="198"/>
      <c r="TAG671" s="198"/>
      <c r="TAH671" s="198"/>
      <c r="TAI671" s="198"/>
      <c r="TAJ671" s="198"/>
      <c r="TAK671" s="198"/>
      <c r="TAL671" s="198"/>
      <c r="TAM671" s="198"/>
      <c r="TAN671" s="198"/>
      <c r="TAO671" s="198"/>
      <c r="TAP671" s="198"/>
      <c r="TAQ671" s="198"/>
      <c r="TAR671" s="198"/>
      <c r="TAS671" s="198"/>
      <c r="TAT671" s="198"/>
      <c r="TAU671" s="198"/>
      <c r="TAV671" s="198"/>
      <c r="TAW671" s="198"/>
      <c r="TAX671" s="198"/>
      <c r="TAY671" s="198"/>
      <c r="TAZ671" s="198"/>
      <c r="TBA671" s="198"/>
      <c r="TBB671" s="198"/>
      <c r="TBC671" s="198"/>
      <c r="TBD671" s="198"/>
      <c r="TBE671" s="198"/>
      <c r="TBF671" s="198"/>
      <c r="TBG671" s="198"/>
      <c r="TBH671" s="198"/>
      <c r="TBI671" s="198"/>
      <c r="TBJ671" s="198"/>
      <c r="TBK671" s="198"/>
      <c r="TBL671" s="198"/>
      <c r="TBM671" s="198"/>
      <c r="TBN671" s="198"/>
      <c r="TBO671" s="198"/>
      <c r="TBP671" s="198"/>
      <c r="TBQ671" s="198"/>
      <c r="TBR671" s="198"/>
      <c r="TBS671" s="198"/>
      <c r="TBT671" s="198"/>
      <c r="TBU671" s="198"/>
      <c r="TBV671" s="198"/>
      <c r="TBW671" s="198"/>
      <c r="TBX671" s="198"/>
      <c r="TBY671" s="198"/>
      <c r="TBZ671" s="198"/>
      <c r="TCA671" s="198"/>
      <c r="TCB671" s="198"/>
      <c r="TCC671" s="198"/>
      <c r="TCD671" s="198"/>
      <c r="TCE671" s="198"/>
      <c r="TCF671" s="198"/>
      <c r="TCG671" s="198"/>
      <c r="TCH671" s="198"/>
      <c r="TCI671" s="198"/>
      <c r="TCJ671" s="198"/>
      <c r="TCK671" s="198"/>
      <c r="TCL671" s="198"/>
      <c r="TCM671" s="198"/>
      <c r="TCN671" s="198"/>
      <c r="TCO671" s="198"/>
      <c r="TCP671" s="198"/>
      <c r="TCQ671" s="198"/>
      <c r="TCR671" s="198"/>
      <c r="TCS671" s="198"/>
      <c r="TCT671" s="198"/>
      <c r="TCU671" s="198"/>
      <c r="TCV671" s="198"/>
      <c r="TCW671" s="198"/>
      <c r="TCX671" s="198"/>
      <c r="TCY671" s="198"/>
      <c r="TCZ671" s="198"/>
      <c r="TDA671" s="198"/>
      <c r="TDB671" s="198"/>
      <c r="TDC671" s="198"/>
      <c r="TDD671" s="198"/>
      <c r="TDE671" s="198"/>
      <c r="TDF671" s="198"/>
      <c r="TDG671" s="198"/>
      <c r="TDH671" s="198"/>
      <c r="TDI671" s="198"/>
      <c r="TDJ671" s="198"/>
      <c r="TDK671" s="198"/>
      <c r="TDL671" s="198"/>
      <c r="TDM671" s="198"/>
      <c r="TDN671" s="198"/>
      <c r="TDO671" s="198"/>
      <c r="TDP671" s="198"/>
      <c r="TDQ671" s="198"/>
      <c r="TDR671" s="198"/>
      <c r="TDS671" s="198"/>
      <c r="TDT671" s="198"/>
      <c r="TDU671" s="198"/>
      <c r="TDV671" s="198"/>
      <c r="TDW671" s="198"/>
      <c r="TDX671" s="198"/>
      <c r="TDY671" s="198"/>
      <c r="TDZ671" s="198"/>
      <c r="TEA671" s="198"/>
      <c r="TEB671" s="198"/>
      <c r="TEC671" s="198"/>
      <c r="TED671" s="198"/>
      <c r="TEE671" s="198"/>
      <c r="TEF671" s="198"/>
      <c r="TEG671" s="198"/>
      <c r="TEH671" s="198"/>
      <c r="TEI671" s="198"/>
      <c r="TEJ671" s="198"/>
      <c r="TEK671" s="198"/>
      <c r="TEL671" s="198"/>
      <c r="TEM671" s="198"/>
      <c r="TEN671" s="198"/>
      <c r="TEO671" s="198"/>
      <c r="TEP671" s="198"/>
      <c r="TEQ671" s="198"/>
      <c r="TER671" s="198"/>
      <c r="TES671" s="198"/>
      <c r="TET671" s="198"/>
      <c r="TEU671" s="198"/>
      <c r="TEV671" s="198"/>
      <c r="TEW671" s="198"/>
      <c r="TEX671" s="198"/>
      <c r="TEY671" s="198"/>
      <c r="TEZ671" s="198"/>
      <c r="TFA671" s="198"/>
      <c r="TFB671" s="198"/>
      <c r="TFC671" s="198"/>
      <c r="TFD671" s="198"/>
      <c r="TFE671" s="198"/>
      <c r="TFF671" s="198"/>
      <c r="TFG671" s="198"/>
      <c r="TFH671" s="198"/>
      <c r="TFI671" s="198"/>
      <c r="TFJ671" s="198"/>
      <c r="TFK671" s="198"/>
      <c r="TFL671" s="198"/>
      <c r="TFM671" s="198"/>
      <c r="TFN671" s="198"/>
      <c r="TFO671" s="198"/>
      <c r="TFP671" s="198"/>
      <c r="TFQ671" s="198"/>
      <c r="TFR671" s="198"/>
      <c r="TFS671" s="198"/>
      <c r="TFT671" s="198"/>
      <c r="TFU671" s="198"/>
      <c r="TFV671" s="198"/>
      <c r="TFW671" s="198"/>
      <c r="TFX671" s="198"/>
      <c r="TFY671" s="198"/>
      <c r="TFZ671" s="198"/>
      <c r="TGA671" s="198"/>
      <c r="TGB671" s="198"/>
      <c r="TGC671" s="198"/>
      <c r="TGD671" s="198"/>
      <c r="TGE671" s="198"/>
      <c r="TGF671" s="198"/>
      <c r="TGG671" s="198"/>
      <c r="TGH671" s="198"/>
      <c r="TGI671" s="198"/>
      <c r="TGJ671" s="198"/>
      <c r="TGK671" s="198"/>
      <c r="TGL671" s="198"/>
      <c r="TGM671" s="198"/>
      <c r="TGN671" s="198"/>
      <c r="TGO671" s="198"/>
      <c r="TGP671" s="198"/>
      <c r="TGQ671" s="198"/>
      <c r="TGR671" s="198"/>
      <c r="TGS671" s="198"/>
      <c r="TGT671" s="198"/>
      <c r="TGU671" s="198"/>
      <c r="TGV671" s="198"/>
      <c r="TGW671" s="198"/>
      <c r="TGX671" s="198"/>
      <c r="TGY671" s="198"/>
      <c r="TGZ671" s="198"/>
      <c r="THA671" s="198"/>
      <c r="THB671" s="198"/>
      <c r="THC671" s="198"/>
      <c r="THD671" s="198"/>
      <c r="THE671" s="198"/>
      <c r="THF671" s="198"/>
      <c r="THG671" s="198"/>
      <c r="THH671" s="198"/>
      <c r="THI671" s="198"/>
      <c r="THJ671" s="198"/>
      <c r="THK671" s="198"/>
      <c r="THL671" s="198"/>
      <c r="THM671" s="198"/>
      <c r="THN671" s="198"/>
      <c r="THO671" s="198"/>
      <c r="THP671" s="198"/>
      <c r="THQ671" s="198"/>
      <c r="THR671" s="198"/>
      <c r="THS671" s="198"/>
      <c r="THT671" s="198"/>
      <c r="THU671" s="198"/>
      <c r="THV671" s="198"/>
      <c r="THW671" s="198"/>
      <c r="THX671" s="198"/>
      <c r="THY671" s="198"/>
      <c r="THZ671" s="198"/>
      <c r="TIA671" s="198"/>
      <c r="TIB671" s="198"/>
      <c r="TIC671" s="198"/>
      <c r="TID671" s="198"/>
      <c r="TIE671" s="198"/>
      <c r="TIF671" s="198"/>
      <c r="TIG671" s="198"/>
      <c r="TIH671" s="198"/>
      <c r="TII671" s="198"/>
      <c r="TIJ671" s="198"/>
      <c r="TIK671" s="198"/>
      <c r="TIL671" s="198"/>
      <c r="TIM671" s="198"/>
      <c r="TIN671" s="198"/>
      <c r="TIO671" s="198"/>
      <c r="TIP671" s="198"/>
      <c r="TIQ671" s="198"/>
      <c r="TIR671" s="198"/>
      <c r="TIS671" s="198"/>
      <c r="TIT671" s="198"/>
      <c r="TIU671" s="198"/>
      <c r="TIV671" s="198"/>
      <c r="TIW671" s="198"/>
      <c r="TIX671" s="198"/>
      <c r="TIY671" s="198"/>
      <c r="TIZ671" s="198"/>
      <c r="TJA671" s="198"/>
      <c r="TJB671" s="198"/>
      <c r="TJC671" s="198"/>
      <c r="TJD671" s="198"/>
      <c r="TJE671" s="198"/>
      <c r="TJF671" s="198"/>
      <c r="TJG671" s="198"/>
      <c r="TJH671" s="198"/>
      <c r="TJI671" s="198"/>
      <c r="TJJ671" s="198"/>
      <c r="TJK671" s="198"/>
      <c r="TJL671" s="198"/>
      <c r="TJM671" s="198"/>
      <c r="TJN671" s="198"/>
      <c r="TJO671" s="198"/>
      <c r="TJP671" s="198"/>
      <c r="TJQ671" s="198"/>
      <c r="TJR671" s="198"/>
      <c r="TJS671" s="198"/>
      <c r="TJT671" s="198"/>
      <c r="TJU671" s="198"/>
      <c r="TJV671" s="198"/>
      <c r="TJW671" s="198"/>
      <c r="TJX671" s="198"/>
      <c r="TJY671" s="198"/>
      <c r="TJZ671" s="198"/>
      <c r="TKA671" s="198"/>
      <c r="TKB671" s="198"/>
      <c r="TKC671" s="198"/>
      <c r="TKD671" s="198"/>
      <c r="TKE671" s="198"/>
      <c r="TKF671" s="198"/>
      <c r="TKG671" s="198"/>
      <c r="TKH671" s="198"/>
      <c r="TKI671" s="198"/>
      <c r="TKJ671" s="198"/>
      <c r="TKK671" s="198"/>
      <c r="TKL671" s="198"/>
      <c r="TKM671" s="198"/>
      <c r="TKN671" s="198"/>
      <c r="TKO671" s="198"/>
      <c r="TKP671" s="198"/>
      <c r="TKQ671" s="198"/>
      <c r="TKR671" s="198"/>
      <c r="TKS671" s="198"/>
      <c r="TKT671" s="198"/>
      <c r="TKU671" s="198"/>
      <c r="TKV671" s="198"/>
      <c r="TKW671" s="198"/>
      <c r="TKX671" s="198"/>
      <c r="TKY671" s="198"/>
      <c r="TKZ671" s="198"/>
      <c r="TLA671" s="198"/>
      <c r="TLB671" s="198"/>
      <c r="TLC671" s="198"/>
      <c r="TLD671" s="198"/>
      <c r="TLE671" s="198"/>
      <c r="TLF671" s="198"/>
      <c r="TLG671" s="198"/>
      <c r="TLH671" s="198"/>
      <c r="TLI671" s="198"/>
      <c r="TLJ671" s="198"/>
      <c r="TLK671" s="198"/>
      <c r="TLL671" s="198"/>
      <c r="TLM671" s="198"/>
      <c r="TLN671" s="198"/>
      <c r="TLO671" s="198"/>
      <c r="TLP671" s="198"/>
      <c r="TLQ671" s="198"/>
      <c r="TLR671" s="198"/>
      <c r="TLS671" s="198"/>
      <c r="TLT671" s="198"/>
      <c r="TLU671" s="198"/>
      <c r="TLV671" s="198"/>
      <c r="TLW671" s="198"/>
      <c r="TLX671" s="198"/>
      <c r="TLY671" s="198"/>
      <c r="TLZ671" s="198"/>
      <c r="TMA671" s="198"/>
      <c r="TMB671" s="198"/>
      <c r="TMC671" s="198"/>
      <c r="TMD671" s="198"/>
      <c r="TME671" s="198"/>
      <c r="TMF671" s="198"/>
      <c r="TMG671" s="198"/>
      <c r="TMH671" s="198"/>
      <c r="TMI671" s="198"/>
      <c r="TMJ671" s="198"/>
      <c r="TMK671" s="198"/>
      <c r="TML671" s="198"/>
      <c r="TMM671" s="198"/>
      <c r="TMN671" s="198"/>
      <c r="TMO671" s="198"/>
      <c r="TMP671" s="198"/>
      <c r="TMQ671" s="198"/>
      <c r="TMR671" s="198"/>
      <c r="TMS671" s="198"/>
      <c r="TMT671" s="198"/>
      <c r="TMU671" s="198"/>
      <c r="TMV671" s="198"/>
      <c r="TMW671" s="198"/>
      <c r="TMX671" s="198"/>
      <c r="TMY671" s="198"/>
      <c r="TMZ671" s="198"/>
      <c r="TNA671" s="198"/>
      <c r="TNB671" s="198"/>
      <c r="TNC671" s="198"/>
      <c r="TND671" s="198"/>
      <c r="TNE671" s="198"/>
      <c r="TNF671" s="198"/>
      <c r="TNG671" s="198"/>
      <c r="TNH671" s="198"/>
      <c r="TNI671" s="198"/>
      <c r="TNJ671" s="198"/>
      <c r="TNK671" s="198"/>
      <c r="TNL671" s="198"/>
      <c r="TNM671" s="198"/>
      <c r="TNN671" s="198"/>
      <c r="TNO671" s="198"/>
      <c r="TNP671" s="198"/>
      <c r="TNQ671" s="198"/>
      <c r="TNR671" s="198"/>
      <c r="TNS671" s="198"/>
      <c r="TNT671" s="198"/>
      <c r="TNU671" s="198"/>
      <c r="TNV671" s="198"/>
      <c r="TNW671" s="198"/>
      <c r="TNX671" s="198"/>
      <c r="TNY671" s="198"/>
      <c r="TNZ671" s="198"/>
      <c r="TOA671" s="198"/>
      <c r="TOB671" s="198"/>
      <c r="TOC671" s="198"/>
      <c r="TOD671" s="198"/>
      <c r="TOE671" s="198"/>
      <c r="TOF671" s="198"/>
      <c r="TOG671" s="198"/>
      <c r="TOH671" s="198"/>
      <c r="TOI671" s="198"/>
      <c r="TOJ671" s="198"/>
      <c r="TOK671" s="198"/>
      <c r="TOL671" s="198"/>
      <c r="TOM671" s="198"/>
      <c r="TON671" s="198"/>
      <c r="TOO671" s="198"/>
      <c r="TOP671" s="198"/>
      <c r="TOQ671" s="198"/>
      <c r="TOR671" s="198"/>
      <c r="TOS671" s="198"/>
      <c r="TOT671" s="198"/>
      <c r="TOU671" s="198"/>
      <c r="TOV671" s="198"/>
      <c r="TOW671" s="198"/>
      <c r="TOX671" s="198"/>
      <c r="TOY671" s="198"/>
      <c r="TOZ671" s="198"/>
      <c r="TPA671" s="198"/>
      <c r="TPB671" s="198"/>
      <c r="TPC671" s="198"/>
      <c r="TPD671" s="198"/>
      <c r="TPE671" s="198"/>
      <c r="TPF671" s="198"/>
      <c r="TPG671" s="198"/>
      <c r="TPH671" s="198"/>
      <c r="TPI671" s="198"/>
      <c r="TPJ671" s="198"/>
      <c r="TPK671" s="198"/>
      <c r="TPL671" s="198"/>
      <c r="TPM671" s="198"/>
      <c r="TPN671" s="198"/>
      <c r="TPO671" s="198"/>
      <c r="TPP671" s="198"/>
      <c r="TPQ671" s="198"/>
      <c r="TPR671" s="198"/>
      <c r="TPS671" s="198"/>
      <c r="TPT671" s="198"/>
      <c r="TPU671" s="198"/>
      <c r="TPV671" s="198"/>
      <c r="TPW671" s="198"/>
      <c r="TPX671" s="198"/>
      <c r="TPY671" s="198"/>
      <c r="TPZ671" s="198"/>
      <c r="TQA671" s="198"/>
      <c r="TQB671" s="198"/>
      <c r="TQC671" s="198"/>
      <c r="TQD671" s="198"/>
      <c r="TQE671" s="198"/>
      <c r="TQF671" s="198"/>
      <c r="TQG671" s="198"/>
      <c r="TQH671" s="198"/>
      <c r="TQI671" s="198"/>
      <c r="TQJ671" s="198"/>
      <c r="TQK671" s="198"/>
      <c r="TQL671" s="198"/>
      <c r="TQM671" s="198"/>
      <c r="TQN671" s="198"/>
      <c r="TQO671" s="198"/>
      <c r="TQP671" s="198"/>
      <c r="TQQ671" s="198"/>
      <c r="TQR671" s="198"/>
      <c r="TQS671" s="198"/>
      <c r="TQT671" s="198"/>
      <c r="TQU671" s="198"/>
      <c r="TQV671" s="198"/>
      <c r="TQW671" s="198"/>
      <c r="TQX671" s="198"/>
      <c r="TQY671" s="198"/>
      <c r="TQZ671" s="198"/>
      <c r="TRA671" s="198"/>
      <c r="TRB671" s="198"/>
      <c r="TRC671" s="198"/>
      <c r="TRD671" s="198"/>
      <c r="TRE671" s="198"/>
      <c r="TRF671" s="198"/>
      <c r="TRG671" s="198"/>
      <c r="TRH671" s="198"/>
      <c r="TRI671" s="198"/>
      <c r="TRJ671" s="198"/>
      <c r="TRK671" s="198"/>
      <c r="TRL671" s="198"/>
      <c r="TRM671" s="198"/>
      <c r="TRN671" s="198"/>
      <c r="TRO671" s="198"/>
      <c r="TRP671" s="198"/>
      <c r="TRQ671" s="198"/>
      <c r="TRR671" s="198"/>
      <c r="TRS671" s="198"/>
      <c r="TRT671" s="198"/>
      <c r="TRU671" s="198"/>
      <c r="TRV671" s="198"/>
      <c r="TRW671" s="198"/>
      <c r="TRX671" s="198"/>
      <c r="TRY671" s="198"/>
      <c r="TRZ671" s="198"/>
      <c r="TSA671" s="198"/>
      <c r="TSB671" s="198"/>
      <c r="TSC671" s="198"/>
      <c r="TSD671" s="198"/>
      <c r="TSE671" s="198"/>
      <c r="TSF671" s="198"/>
      <c r="TSG671" s="198"/>
      <c r="TSH671" s="198"/>
      <c r="TSI671" s="198"/>
      <c r="TSJ671" s="198"/>
      <c r="TSK671" s="198"/>
      <c r="TSL671" s="198"/>
      <c r="TSM671" s="198"/>
      <c r="TSN671" s="198"/>
      <c r="TSO671" s="198"/>
      <c r="TSP671" s="198"/>
      <c r="TSQ671" s="198"/>
      <c r="TSR671" s="198"/>
      <c r="TSS671" s="198"/>
      <c r="TST671" s="198"/>
      <c r="TSU671" s="198"/>
      <c r="TSV671" s="198"/>
      <c r="TSW671" s="198"/>
      <c r="TSX671" s="198"/>
      <c r="TSY671" s="198"/>
      <c r="TSZ671" s="198"/>
      <c r="TTA671" s="198"/>
      <c r="TTB671" s="198"/>
      <c r="TTC671" s="198"/>
      <c r="TTD671" s="198"/>
      <c r="TTE671" s="198"/>
      <c r="TTF671" s="198"/>
      <c r="TTG671" s="198"/>
      <c r="TTH671" s="198"/>
      <c r="TTI671" s="198"/>
      <c r="TTJ671" s="198"/>
      <c r="TTK671" s="198"/>
      <c r="TTL671" s="198"/>
      <c r="TTM671" s="198"/>
      <c r="TTN671" s="198"/>
      <c r="TTO671" s="198"/>
      <c r="TTP671" s="198"/>
      <c r="TTQ671" s="198"/>
      <c r="TTR671" s="198"/>
      <c r="TTS671" s="198"/>
      <c r="TTT671" s="198"/>
      <c r="TTU671" s="198"/>
      <c r="TTV671" s="198"/>
      <c r="TTW671" s="198"/>
      <c r="TTX671" s="198"/>
      <c r="TTY671" s="198"/>
      <c r="TTZ671" s="198"/>
      <c r="TUA671" s="198"/>
      <c r="TUB671" s="198"/>
      <c r="TUC671" s="198"/>
      <c r="TUD671" s="198"/>
      <c r="TUE671" s="198"/>
      <c r="TUF671" s="198"/>
      <c r="TUG671" s="198"/>
      <c r="TUH671" s="198"/>
      <c r="TUI671" s="198"/>
      <c r="TUJ671" s="198"/>
      <c r="TUK671" s="198"/>
      <c r="TUL671" s="198"/>
      <c r="TUM671" s="198"/>
      <c r="TUN671" s="198"/>
      <c r="TUO671" s="198"/>
      <c r="TUP671" s="198"/>
      <c r="TUQ671" s="198"/>
      <c r="TUR671" s="198"/>
      <c r="TUS671" s="198"/>
      <c r="TUT671" s="198"/>
      <c r="TUU671" s="198"/>
      <c r="TUV671" s="198"/>
      <c r="TUW671" s="198"/>
      <c r="TUX671" s="198"/>
      <c r="TUY671" s="198"/>
      <c r="TUZ671" s="198"/>
      <c r="TVA671" s="198"/>
      <c r="TVB671" s="198"/>
      <c r="TVC671" s="198"/>
      <c r="TVD671" s="198"/>
      <c r="TVE671" s="198"/>
      <c r="TVF671" s="198"/>
      <c r="TVG671" s="198"/>
      <c r="TVH671" s="198"/>
      <c r="TVI671" s="198"/>
      <c r="TVJ671" s="198"/>
      <c r="TVK671" s="198"/>
      <c r="TVL671" s="198"/>
      <c r="TVM671" s="198"/>
      <c r="TVN671" s="198"/>
      <c r="TVO671" s="198"/>
      <c r="TVP671" s="198"/>
      <c r="TVQ671" s="198"/>
      <c r="TVR671" s="198"/>
      <c r="TVS671" s="198"/>
      <c r="TVT671" s="198"/>
      <c r="TVU671" s="198"/>
      <c r="TVV671" s="198"/>
      <c r="TVW671" s="198"/>
      <c r="TVX671" s="198"/>
      <c r="TVY671" s="198"/>
      <c r="TVZ671" s="198"/>
      <c r="TWA671" s="198"/>
      <c r="TWB671" s="198"/>
      <c r="TWC671" s="198"/>
      <c r="TWD671" s="198"/>
      <c r="TWE671" s="198"/>
      <c r="TWF671" s="198"/>
      <c r="TWG671" s="198"/>
      <c r="TWH671" s="198"/>
      <c r="TWI671" s="198"/>
      <c r="TWJ671" s="198"/>
      <c r="TWK671" s="198"/>
      <c r="TWL671" s="198"/>
      <c r="TWM671" s="198"/>
      <c r="TWN671" s="198"/>
      <c r="TWO671" s="198"/>
      <c r="TWP671" s="198"/>
      <c r="TWQ671" s="198"/>
      <c r="TWR671" s="198"/>
      <c r="TWS671" s="198"/>
      <c r="TWT671" s="198"/>
      <c r="TWU671" s="198"/>
      <c r="TWV671" s="198"/>
      <c r="TWW671" s="198"/>
      <c r="TWX671" s="198"/>
      <c r="TWY671" s="198"/>
      <c r="TWZ671" s="198"/>
      <c r="TXA671" s="198"/>
      <c r="TXB671" s="198"/>
      <c r="TXC671" s="198"/>
      <c r="TXD671" s="198"/>
      <c r="TXE671" s="198"/>
      <c r="TXF671" s="198"/>
      <c r="TXG671" s="198"/>
      <c r="TXH671" s="198"/>
      <c r="TXI671" s="198"/>
      <c r="TXJ671" s="198"/>
      <c r="TXK671" s="198"/>
      <c r="TXL671" s="198"/>
      <c r="TXM671" s="198"/>
      <c r="TXN671" s="198"/>
      <c r="TXO671" s="198"/>
      <c r="TXP671" s="198"/>
      <c r="TXQ671" s="198"/>
      <c r="TXR671" s="198"/>
      <c r="TXS671" s="198"/>
      <c r="TXT671" s="198"/>
      <c r="TXU671" s="198"/>
      <c r="TXV671" s="198"/>
      <c r="TXW671" s="198"/>
      <c r="TXX671" s="198"/>
      <c r="TXY671" s="198"/>
      <c r="TXZ671" s="198"/>
      <c r="TYA671" s="198"/>
      <c r="TYB671" s="198"/>
      <c r="TYC671" s="198"/>
      <c r="TYD671" s="198"/>
      <c r="TYE671" s="198"/>
      <c r="TYF671" s="198"/>
      <c r="TYG671" s="198"/>
      <c r="TYH671" s="198"/>
      <c r="TYI671" s="198"/>
      <c r="TYJ671" s="198"/>
      <c r="TYK671" s="198"/>
      <c r="TYL671" s="198"/>
      <c r="TYM671" s="198"/>
      <c r="TYN671" s="198"/>
      <c r="TYO671" s="198"/>
      <c r="TYP671" s="198"/>
      <c r="TYQ671" s="198"/>
      <c r="TYR671" s="198"/>
      <c r="TYS671" s="198"/>
      <c r="TYT671" s="198"/>
      <c r="TYU671" s="198"/>
      <c r="TYV671" s="198"/>
      <c r="TYW671" s="198"/>
      <c r="TYX671" s="198"/>
      <c r="TYY671" s="198"/>
      <c r="TYZ671" s="198"/>
      <c r="TZA671" s="198"/>
      <c r="TZB671" s="198"/>
      <c r="TZC671" s="198"/>
      <c r="TZD671" s="198"/>
      <c r="TZE671" s="198"/>
      <c r="TZF671" s="198"/>
      <c r="TZG671" s="198"/>
      <c r="TZH671" s="198"/>
      <c r="TZI671" s="198"/>
      <c r="TZJ671" s="198"/>
      <c r="TZK671" s="198"/>
      <c r="TZL671" s="198"/>
      <c r="TZM671" s="198"/>
      <c r="TZN671" s="198"/>
      <c r="TZO671" s="198"/>
      <c r="TZP671" s="198"/>
      <c r="TZQ671" s="198"/>
      <c r="TZR671" s="198"/>
      <c r="TZS671" s="198"/>
      <c r="TZT671" s="198"/>
      <c r="TZU671" s="198"/>
      <c r="TZV671" s="198"/>
      <c r="TZW671" s="198"/>
      <c r="TZX671" s="198"/>
      <c r="TZY671" s="198"/>
      <c r="TZZ671" s="198"/>
      <c r="UAA671" s="198"/>
      <c r="UAB671" s="198"/>
      <c r="UAC671" s="198"/>
      <c r="UAD671" s="198"/>
      <c r="UAE671" s="198"/>
      <c r="UAF671" s="198"/>
      <c r="UAG671" s="198"/>
      <c r="UAH671" s="198"/>
      <c r="UAI671" s="198"/>
      <c r="UAJ671" s="198"/>
      <c r="UAK671" s="198"/>
      <c r="UAL671" s="198"/>
      <c r="UAM671" s="198"/>
      <c r="UAN671" s="198"/>
      <c r="UAO671" s="198"/>
      <c r="UAP671" s="198"/>
      <c r="UAQ671" s="198"/>
      <c r="UAR671" s="198"/>
      <c r="UAS671" s="198"/>
      <c r="UAT671" s="198"/>
      <c r="UAU671" s="198"/>
      <c r="UAV671" s="198"/>
      <c r="UAW671" s="198"/>
      <c r="UAX671" s="198"/>
      <c r="UAY671" s="198"/>
      <c r="UAZ671" s="198"/>
      <c r="UBA671" s="198"/>
      <c r="UBB671" s="198"/>
      <c r="UBC671" s="198"/>
      <c r="UBD671" s="198"/>
      <c r="UBE671" s="198"/>
      <c r="UBF671" s="198"/>
      <c r="UBG671" s="198"/>
      <c r="UBH671" s="198"/>
      <c r="UBI671" s="198"/>
      <c r="UBJ671" s="198"/>
      <c r="UBK671" s="198"/>
      <c r="UBL671" s="198"/>
      <c r="UBM671" s="198"/>
      <c r="UBN671" s="198"/>
      <c r="UBO671" s="198"/>
      <c r="UBP671" s="198"/>
      <c r="UBQ671" s="198"/>
      <c r="UBR671" s="198"/>
      <c r="UBS671" s="198"/>
      <c r="UBT671" s="198"/>
      <c r="UBU671" s="198"/>
      <c r="UBV671" s="198"/>
      <c r="UBW671" s="198"/>
      <c r="UBX671" s="198"/>
      <c r="UBY671" s="198"/>
      <c r="UBZ671" s="198"/>
      <c r="UCA671" s="198"/>
      <c r="UCB671" s="198"/>
      <c r="UCC671" s="198"/>
      <c r="UCD671" s="198"/>
      <c r="UCE671" s="198"/>
      <c r="UCF671" s="198"/>
      <c r="UCG671" s="198"/>
      <c r="UCH671" s="198"/>
      <c r="UCI671" s="198"/>
      <c r="UCJ671" s="198"/>
      <c r="UCK671" s="198"/>
      <c r="UCL671" s="198"/>
      <c r="UCM671" s="198"/>
      <c r="UCN671" s="198"/>
      <c r="UCO671" s="198"/>
      <c r="UCP671" s="198"/>
      <c r="UCQ671" s="198"/>
      <c r="UCR671" s="198"/>
      <c r="UCS671" s="198"/>
      <c r="UCT671" s="198"/>
      <c r="UCU671" s="198"/>
      <c r="UCV671" s="198"/>
      <c r="UCW671" s="198"/>
      <c r="UCX671" s="198"/>
      <c r="UCY671" s="198"/>
      <c r="UCZ671" s="198"/>
      <c r="UDA671" s="198"/>
      <c r="UDB671" s="198"/>
      <c r="UDC671" s="198"/>
      <c r="UDD671" s="198"/>
      <c r="UDE671" s="198"/>
      <c r="UDF671" s="198"/>
      <c r="UDG671" s="198"/>
      <c r="UDH671" s="198"/>
      <c r="UDI671" s="198"/>
      <c r="UDJ671" s="198"/>
      <c r="UDK671" s="198"/>
      <c r="UDL671" s="198"/>
      <c r="UDM671" s="198"/>
      <c r="UDN671" s="198"/>
      <c r="UDO671" s="198"/>
      <c r="UDP671" s="198"/>
      <c r="UDQ671" s="198"/>
      <c r="UDR671" s="198"/>
      <c r="UDS671" s="198"/>
      <c r="UDT671" s="198"/>
      <c r="UDU671" s="198"/>
      <c r="UDV671" s="198"/>
      <c r="UDW671" s="198"/>
      <c r="UDX671" s="198"/>
      <c r="UDY671" s="198"/>
      <c r="UDZ671" s="198"/>
      <c r="UEA671" s="198"/>
      <c r="UEB671" s="198"/>
      <c r="UEC671" s="198"/>
      <c r="UED671" s="198"/>
      <c r="UEE671" s="198"/>
      <c r="UEF671" s="198"/>
      <c r="UEG671" s="198"/>
      <c r="UEH671" s="198"/>
      <c r="UEI671" s="198"/>
      <c r="UEJ671" s="198"/>
      <c r="UEK671" s="198"/>
      <c r="UEL671" s="198"/>
      <c r="UEM671" s="198"/>
      <c r="UEN671" s="198"/>
      <c r="UEO671" s="198"/>
      <c r="UEP671" s="198"/>
      <c r="UEQ671" s="198"/>
      <c r="UER671" s="198"/>
      <c r="UES671" s="198"/>
      <c r="UET671" s="198"/>
      <c r="UEU671" s="198"/>
      <c r="UEV671" s="198"/>
      <c r="UEW671" s="198"/>
      <c r="UEX671" s="198"/>
      <c r="UEY671" s="198"/>
      <c r="UEZ671" s="198"/>
      <c r="UFA671" s="198"/>
      <c r="UFB671" s="198"/>
      <c r="UFC671" s="198"/>
      <c r="UFD671" s="198"/>
      <c r="UFE671" s="198"/>
      <c r="UFF671" s="198"/>
      <c r="UFG671" s="198"/>
      <c r="UFH671" s="198"/>
      <c r="UFI671" s="198"/>
      <c r="UFJ671" s="198"/>
      <c r="UFK671" s="198"/>
      <c r="UFL671" s="198"/>
      <c r="UFM671" s="198"/>
      <c r="UFN671" s="198"/>
      <c r="UFO671" s="198"/>
      <c r="UFP671" s="198"/>
      <c r="UFQ671" s="198"/>
      <c r="UFR671" s="198"/>
      <c r="UFS671" s="198"/>
      <c r="UFT671" s="198"/>
      <c r="UFU671" s="198"/>
      <c r="UFV671" s="198"/>
      <c r="UFW671" s="198"/>
      <c r="UFX671" s="198"/>
      <c r="UFY671" s="198"/>
      <c r="UFZ671" s="198"/>
      <c r="UGA671" s="198"/>
      <c r="UGB671" s="198"/>
      <c r="UGC671" s="198"/>
      <c r="UGD671" s="198"/>
      <c r="UGE671" s="198"/>
      <c r="UGF671" s="198"/>
      <c r="UGG671" s="198"/>
      <c r="UGH671" s="198"/>
      <c r="UGI671" s="198"/>
      <c r="UGJ671" s="198"/>
      <c r="UGK671" s="198"/>
      <c r="UGL671" s="198"/>
      <c r="UGM671" s="198"/>
      <c r="UGN671" s="198"/>
      <c r="UGO671" s="198"/>
      <c r="UGP671" s="198"/>
      <c r="UGQ671" s="198"/>
      <c r="UGR671" s="198"/>
      <c r="UGS671" s="198"/>
      <c r="UGT671" s="198"/>
      <c r="UGU671" s="198"/>
      <c r="UGV671" s="198"/>
      <c r="UGW671" s="198"/>
      <c r="UGX671" s="198"/>
      <c r="UGY671" s="198"/>
      <c r="UGZ671" s="198"/>
      <c r="UHA671" s="198"/>
      <c r="UHB671" s="198"/>
      <c r="UHC671" s="198"/>
      <c r="UHD671" s="198"/>
      <c r="UHE671" s="198"/>
      <c r="UHF671" s="198"/>
      <c r="UHG671" s="198"/>
      <c r="UHH671" s="198"/>
      <c r="UHI671" s="198"/>
      <c r="UHJ671" s="198"/>
      <c r="UHK671" s="198"/>
      <c r="UHL671" s="198"/>
      <c r="UHM671" s="198"/>
      <c r="UHN671" s="198"/>
      <c r="UHO671" s="198"/>
      <c r="UHP671" s="198"/>
      <c r="UHQ671" s="198"/>
      <c r="UHR671" s="198"/>
      <c r="UHS671" s="198"/>
      <c r="UHT671" s="198"/>
      <c r="UHU671" s="198"/>
      <c r="UHV671" s="198"/>
      <c r="UHW671" s="198"/>
      <c r="UHX671" s="198"/>
      <c r="UHY671" s="198"/>
      <c r="UHZ671" s="198"/>
      <c r="UIA671" s="198"/>
      <c r="UIB671" s="198"/>
      <c r="UIC671" s="198"/>
      <c r="UID671" s="198"/>
      <c r="UIE671" s="198"/>
      <c r="UIF671" s="198"/>
      <c r="UIG671" s="198"/>
      <c r="UIH671" s="198"/>
      <c r="UII671" s="198"/>
      <c r="UIJ671" s="198"/>
      <c r="UIK671" s="198"/>
      <c r="UIL671" s="198"/>
      <c r="UIM671" s="198"/>
      <c r="UIN671" s="198"/>
      <c r="UIO671" s="198"/>
      <c r="UIP671" s="198"/>
      <c r="UIQ671" s="198"/>
      <c r="UIR671" s="198"/>
      <c r="UIS671" s="198"/>
      <c r="UIT671" s="198"/>
      <c r="UIU671" s="198"/>
      <c r="UIV671" s="198"/>
      <c r="UIW671" s="198"/>
      <c r="UIX671" s="198"/>
      <c r="UIY671" s="198"/>
      <c r="UIZ671" s="198"/>
      <c r="UJA671" s="198"/>
      <c r="UJB671" s="198"/>
      <c r="UJC671" s="198"/>
      <c r="UJD671" s="198"/>
      <c r="UJE671" s="198"/>
      <c r="UJF671" s="198"/>
      <c r="UJG671" s="198"/>
      <c r="UJH671" s="198"/>
      <c r="UJI671" s="198"/>
      <c r="UJJ671" s="198"/>
      <c r="UJK671" s="198"/>
      <c r="UJL671" s="198"/>
      <c r="UJM671" s="198"/>
      <c r="UJN671" s="198"/>
      <c r="UJO671" s="198"/>
      <c r="UJP671" s="198"/>
      <c r="UJQ671" s="198"/>
      <c r="UJR671" s="198"/>
      <c r="UJS671" s="198"/>
      <c r="UJT671" s="198"/>
      <c r="UJU671" s="198"/>
      <c r="UJV671" s="198"/>
      <c r="UJW671" s="198"/>
      <c r="UJX671" s="198"/>
      <c r="UJY671" s="198"/>
      <c r="UJZ671" s="198"/>
      <c r="UKA671" s="198"/>
      <c r="UKB671" s="198"/>
      <c r="UKC671" s="198"/>
      <c r="UKD671" s="198"/>
      <c r="UKE671" s="198"/>
      <c r="UKF671" s="198"/>
      <c r="UKG671" s="198"/>
      <c r="UKH671" s="198"/>
      <c r="UKI671" s="198"/>
      <c r="UKJ671" s="198"/>
      <c r="UKK671" s="198"/>
      <c r="UKL671" s="198"/>
      <c r="UKM671" s="198"/>
      <c r="UKN671" s="198"/>
      <c r="UKO671" s="198"/>
      <c r="UKP671" s="198"/>
      <c r="UKQ671" s="198"/>
      <c r="UKR671" s="198"/>
      <c r="UKS671" s="198"/>
      <c r="UKT671" s="198"/>
      <c r="UKU671" s="198"/>
      <c r="UKV671" s="198"/>
      <c r="UKW671" s="198"/>
      <c r="UKX671" s="198"/>
      <c r="UKY671" s="198"/>
      <c r="UKZ671" s="198"/>
      <c r="ULA671" s="198"/>
      <c r="ULB671" s="198"/>
      <c r="ULC671" s="198"/>
      <c r="ULD671" s="198"/>
      <c r="ULE671" s="198"/>
      <c r="ULF671" s="198"/>
      <c r="ULG671" s="198"/>
      <c r="ULH671" s="198"/>
      <c r="ULI671" s="198"/>
      <c r="ULJ671" s="198"/>
      <c r="ULK671" s="198"/>
      <c r="ULL671" s="198"/>
      <c r="ULM671" s="198"/>
      <c r="ULN671" s="198"/>
      <c r="ULO671" s="198"/>
      <c r="ULP671" s="198"/>
      <c r="ULQ671" s="198"/>
      <c r="ULR671" s="198"/>
      <c r="ULS671" s="198"/>
      <c r="ULT671" s="198"/>
      <c r="ULU671" s="198"/>
      <c r="ULV671" s="198"/>
      <c r="ULW671" s="198"/>
      <c r="ULX671" s="198"/>
      <c r="ULY671" s="198"/>
      <c r="ULZ671" s="198"/>
      <c r="UMA671" s="198"/>
      <c r="UMB671" s="198"/>
      <c r="UMC671" s="198"/>
      <c r="UMD671" s="198"/>
      <c r="UME671" s="198"/>
      <c r="UMF671" s="198"/>
      <c r="UMG671" s="198"/>
      <c r="UMH671" s="198"/>
      <c r="UMI671" s="198"/>
      <c r="UMJ671" s="198"/>
      <c r="UMK671" s="198"/>
      <c r="UML671" s="198"/>
      <c r="UMM671" s="198"/>
      <c r="UMN671" s="198"/>
      <c r="UMO671" s="198"/>
      <c r="UMP671" s="198"/>
      <c r="UMQ671" s="198"/>
      <c r="UMR671" s="198"/>
      <c r="UMS671" s="198"/>
      <c r="UMT671" s="198"/>
      <c r="UMU671" s="198"/>
      <c r="UMV671" s="198"/>
      <c r="UMW671" s="198"/>
      <c r="UMX671" s="198"/>
      <c r="UMY671" s="198"/>
      <c r="UMZ671" s="198"/>
      <c r="UNA671" s="198"/>
      <c r="UNB671" s="198"/>
      <c r="UNC671" s="198"/>
      <c r="UND671" s="198"/>
      <c r="UNE671" s="198"/>
      <c r="UNF671" s="198"/>
      <c r="UNG671" s="198"/>
      <c r="UNH671" s="198"/>
      <c r="UNI671" s="198"/>
      <c r="UNJ671" s="198"/>
      <c r="UNK671" s="198"/>
      <c r="UNL671" s="198"/>
      <c r="UNM671" s="198"/>
      <c r="UNN671" s="198"/>
      <c r="UNO671" s="198"/>
      <c r="UNP671" s="198"/>
      <c r="UNQ671" s="198"/>
      <c r="UNR671" s="198"/>
      <c r="UNS671" s="198"/>
      <c r="UNT671" s="198"/>
      <c r="UNU671" s="198"/>
      <c r="UNV671" s="198"/>
      <c r="UNW671" s="198"/>
      <c r="UNX671" s="198"/>
      <c r="UNY671" s="198"/>
      <c r="UNZ671" s="198"/>
      <c r="UOA671" s="198"/>
      <c r="UOB671" s="198"/>
      <c r="UOC671" s="198"/>
      <c r="UOD671" s="198"/>
      <c r="UOE671" s="198"/>
      <c r="UOF671" s="198"/>
      <c r="UOG671" s="198"/>
      <c r="UOH671" s="198"/>
      <c r="UOI671" s="198"/>
      <c r="UOJ671" s="198"/>
      <c r="UOK671" s="198"/>
      <c r="UOL671" s="198"/>
      <c r="UOM671" s="198"/>
      <c r="UON671" s="198"/>
      <c r="UOO671" s="198"/>
      <c r="UOP671" s="198"/>
      <c r="UOQ671" s="198"/>
      <c r="UOR671" s="198"/>
      <c r="UOS671" s="198"/>
      <c r="UOT671" s="198"/>
      <c r="UOU671" s="198"/>
      <c r="UOV671" s="198"/>
      <c r="UOW671" s="198"/>
      <c r="UOX671" s="198"/>
      <c r="UOY671" s="198"/>
      <c r="UOZ671" s="198"/>
      <c r="UPA671" s="198"/>
      <c r="UPB671" s="198"/>
      <c r="UPC671" s="198"/>
      <c r="UPD671" s="198"/>
      <c r="UPE671" s="198"/>
      <c r="UPF671" s="198"/>
      <c r="UPG671" s="198"/>
      <c r="UPH671" s="198"/>
      <c r="UPI671" s="198"/>
      <c r="UPJ671" s="198"/>
      <c r="UPK671" s="198"/>
      <c r="UPL671" s="198"/>
      <c r="UPM671" s="198"/>
      <c r="UPN671" s="198"/>
      <c r="UPO671" s="198"/>
      <c r="UPP671" s="198"/>
      <c r="UPQ671" s="198"/>
      <c r="UPR671" s="198"/>
      <c r="UPS671" s="198"/>
      <c r="UPT671" s="198"/>
      <c r="UPU671" s="198"/>
      <c r="UPV671" s="198"/>
      <c r="UPW671" s="198"/>
      <c r="UPX671" s="198"/>
      <c r="UPY671" s="198"/>
      <c r="UPZ671" s="198"/>
      <c r="UQA671" s="198"/>
      <c r="UQB671" s="198"/>
      <c r="UQC671" s="198"/>
      <c r="UQD671" s="198"/>
      <c r="UQE671" s="198"/>
      <c r="UQF671" s="198"/>
      <c r="UQG671" s="198"/>
      <c r="UQH671" s="198"/>
      <c r="UQI671" s="198"/>
      <c r="UQJ671" s="198"/>
      <c r="UQK671" s="198"/>
      <c r="UQL671" s="198"/>
      <c r="UQM671" s="198"/>
      <c r="UQN671" s="198"/>
      <c r="UQO671" s="198"/>
      <c r="UQP671" s="198"/>
      <c r="UQQ671" s="198"/>
      <c r="UQR671" s="198"/>
      <c r="UQS671" s="198"/>
      <c r="UQT671" s="198"/>
      <c r="UQU671" s="198"/>
      <c r="UQV671" s="198"/>
      <c r="UQW671" s="198"/>
      <c r="UQX671" s="198"/>
      <c r="UQY671" s="198"/>
      <c r="UQZ671" s="198"/>
      <c r="URA671" s="198"/>
      <c r="URB671" s="198"/>
      <c r="URC671" s="198"/>
      <c r="URD671" s="198"/>
      <c r="URE671" s="198"/>
      <c r="URF671" s="198"/>
      <c r="URG671" s="198"/>
      <c r="URH671" s="198"/>
      <c r="URI671" s="198"/>
      <c r="URJ671" s="198"/>
      <c r="URK671" s="198"/>
      <c r="URL671" s="198"/>
      <c r="URM671" s="198"/>
      <c r="URN671" s="198"/>
      <c r="URO671" s="198"/>
      <c r="URP671" s="198"/>
      <c r="URQ671" s="198"/>
      <c r="URR671" s="198"/>
      <c r="URS671" s="198"/>
      <c r="URT671" s="198"/>
      <c r="URU671" s="198"/>
      <c r="URV671" s="198"/>
      <c r="URW671" s="198"/>
      <c r="URX671" s="198"/>
      <c r="URY671" s="198"/>
      <c r="URZ671" s="198"/>
      <c r="USA671" s="198"/>
      <c r="USB671" s="198"/>
      <c r="USC671" s="198"/>
      <c r="USD671" s="198"/>
      <c r="USE671" s="198"/>
      <c r="USF671" s="198"/>
      <c r="USG671" s="198"/>
      <c r="USH671" s="198"/>
      <c r="USI671" s="198"/>
      <c r="USJ671" s="198"/>
      <c r="USK671" s="198"/>
      <c r="USL671" s="198"/>
      <c r="USM671" s="198"/>
      <c r="USN671" s="198"/>
      <c r="USO671" s="198"/>
      <c r="USP671" s="198"/>
      <c r="USQ671" s="198"/>
      <c r="USR671" s="198"/>
      <c r="USS671" s="198"/>
      <c r="UST671" s="198"/>
      <c r="USU671" s="198"/>
      <c r="USV671" s="198"/>
      <c r="USW671" s="198"/>
      <c r="USX671" s="198"/>
      <c r="USY671" s="198"/>
      <c r="USZ671" s="198"/>
      <c r="UTA671" s="198"/>
      <c r="UTB671" s="198"/>
      <c r="UTC671" s="198"/>
      <c r="UTD671" s="198"/>
      <c r="UTE671" s="198"/>
      <c r="UTF671" s="198"/>
      <c r="UTG671" s="198"/>
      <c r="UTH671" s="198"/>
      <c r="UTI671" s="198"/>
      <c r="UTJ671" s="198"/>
      <c r="UTK671" s="198"/>
      <c r="UTL671" s="198"/>
      <c r="UTM671" s="198"/>
      <c r="UTN671" s="198"/>
      <c r="UTO671" s="198"/>
      <c r="UTP671" s="198"/>
      <c r="UTQ671" s="198"/>
      <c r="UTR671" s="198"/>
      <c r="UTS671" s="198"/>
      <c r="UTT671" s="198"/>
      <c r="UTU671" s="198"/>
      <c r="UTV671" s="198"/>
      <c r="UTW671" s="198"/>
      <c r="UTX671" s="198"/>
      <c r="UTY671" s="198"/>
      <c r="UTZ671" s="198"/>
      <c r="UUA671" s="198"/>
      <c r="UUB671" s="198"/>
      <c r="UUC671" s="198"/>
      <c r="UUD671" s="198"/>
      <c r="UUE671" s="198"/>
      <c r="UUF671" s="198"/>
      <c r="UUG671" s="198"/>
      <c r="UUH671" s="198"/>
      <c r="UUI671" s="198"/>
      <c r="UUJ671" s="198"/>
      <c r="UUK671" s="198"/>
      <c r="UUL671" s="198"/>
      <c r="UUM671" s="198"/>
      <c r="UUN671" s="198"/>
      <c r="UUO671" s="198"/>
      <c r="UUP671" s="198"/>
      <c r="UUQ671" s="198"/>
      <c r="UUR671" s="198"/>
      <c r="UUS671" s="198"/>
      <c r="UUT671" s="198"/>
      <c r="UUU671" s="198"/>
      <c r="UUV671" s="198"/>
      <c r="UUW671" s="198"/>
      <c r="UUX671" s="198"/>
      <c r="UUY671" s="198"/>
      <c r="UUZ671" s="198"/>
      <c r="UVA671" s="198"/>
      <c r="UVB671" s="198"/>
      <c r="UVC671" s="198"/>
      <c r="UVD671" s="198"/>
      <c r="UVE671" s="198"/>
      <c r="UVF671" s="198"/>
      <c r="UVG671" s="198"/>
      <c r="UVH671" s="198"/>
      <c r="UVI671" s="198"/>
      <c r="UVJ671" s="198"/>
      <c r="UVK671" s="198"/>
      <c r="UVL671" s="198"/>
      <c r="UVM671" s="198"/>
      <c r="UVN671" s="198"/>
      <c r="UVO671" s="198"/>
      <c r="UVP671" s="198"/>
      <c r="UVQ671" s="198"/>
      <c r="UVR671" s="198"/>
      <c r="UVS671" s="198"/>
      <c r="UVT671" s="198"/>
      <c r="UVU671" s="198"/>
      <c r="UVV671" s="198"/>
      <c r="UVW671" s="198"/>
      <c r="UVX671" s="198"/>
      <c r="UVY671" s="198"/>
      <c r="UVZ671" s="198"/>
      <c r="UWA671" s="198"/>
      <c r="UWB671" s="198"/>
      <c r="UWC671" s="198"/>
      <c r="UWD671" s="198"/>
      <c r="UWE671" s="198"/>
      <c r="UWF671" s="198"/>
      <c r="UWG671" s="198"/>
      <c r="UWH671" s="198"/>
      <c r="UWI671" s="198"/>
      <c r="UWJ671" s="198"/>
      <c r="UWK671" s="198"/>
      <c r="UWL671" s="198"/>
      <c r="UWM671" s="198"/>
      <c r="UWN671" s="198"/>
      <c r="UWO671" s="198"/>
      <c r="UWP671" s="198"/>
      <c r="UWQ671" s="198"/>
      <c r="UWR671" s="198"/>
      <c r="UWS671" s="198"/>
      <c r="UWT671" s="198"/>
      <c r="UWU671" s="198"/>
      <c r="UWV671" s="198"/>
      <c r="UWW671" s="198"/>
      <c r="UWX671" s="198"/>
      <c r="UWY671" s="198"/>
      <c r="UWZ671" s="198"/>
      <c r="UXA671" s="198"/>
      <c r="UXB671" s="198"/>
      <c r="UXC671" s="198"/>
      <c r="UXD671" s="198"/>
      <c r="UXE671" s="198"/>
      <c r="UXF671" s="198"/>
      <c r="UXG671" s="198"/>
      <c r="UXH671" s="198"/>
      <c r="UXI671" s="198"/>
      <c r="UXJ671" s="198"/>
      <c r="UXK671" s="198"/>
      <c r="UXL671" s="198"/>
      <c r="UXM671" s="198"/>
      <c r="UXN671" s="198"/>
      <c r="UXO671" s="198"/>
      <c r="UXP671" s="198"/>
      <c r="UXQ671" s="198"/>
      <c r="UXR671" s="198"/>
      <c r="UXS671" s="198"/>
      <c r="UXT671" s="198"/>
      <c r="UXU671" s="198"/>
      <c r="UXV671" s="198"/>
      <c r="UXW671" s="198"/>
      <c r="UXX671" s="198"/>
      <c r="UXY671" s="198"/>
      <c r="UXZ671" s="198"/>
      <c r="UYA671" s="198"/>
      <c r="UYB671" s="198"/>
      <c r="UYC671" s="198"/>
      <c r="UYD671" s="198"/>
      <c r="UYE671" s="198"/>
      <c r="UYF671" s="198"/>
      <c r="UYG671" s="198"/>
      <c r="UYH671" s="198"/>
      <c r="UYI671" s="198"/>
      <c r="UYJ671" s="198"/>
      <c r="UYK671" s="198"/>
      <c r="UYL671" s="198"/>
      <c r="UYM671" s="198"/>
      <c r="UYN671" s="198"/>
      <c r="UYO671" s="198"/>
      <c r="UYP671" s="198"/>
      <c r="UYQ671" s="198"/>
      <c r="UYR671" s="198"/>
      <c r="UYS671" s="198"/>
      <c r="UYT671" s="198"/>
      <c r="UYU671" s="198"/>
      <c r="UYV671" s="198"/>
      <c r="UYW671" s="198"/>
      <c r="UYX671" s="198"/>
      <c r="UYY671" s="198"/>
      <c r="UYZ671" s="198"/>
      <c r="UZA671" s="198"/>
      <c r="UZB671" s="198"/>
      <c r="UZC671" s="198"/>
      <c r="UZD671" s="198"/>
      <c r="UZE671" s="198"/>
      <c r="UZF671" s="198"/>
      <c r="UZG671" s="198"/>
      <c r="UZH671" s="198"/>
      <c r="UZI671" s="198"/>
      <c r="UZJ671" s="198"/>
      <c r="UZK671" s="198"/>
      <c r="UZL671" s="198"/>
      <c r="UZM671" s="198"/>
      <c r="UZN671" s="198"/>
      <c r="UZO671" s="198"/>
      <c r="UZP671" s="198"/>
      <c r="UZQ671" s="198"/>
      <c r="UZR671" s="198"/>
      <c r="UZS671" s="198"/>
      <c r="UZT671" s="198"/>
      <c r="UZU671" s="198"/>
      <c r="UZV671" s="198"/>
      <c r="UZW671" s="198"/>
      <c r="UZX671" s="198"/>
      <c r="UZY671" s="198"/>
      <c r="UZZ671" s="198"/>
      <c r="VAA671" s="198"/>
      <c r="VAB671" s="198"/>
      <c r="VAC671" s="198"/>
      <c r="VAD671" s="198"/>
      <c r="VAE671" s="198"/>
      <c r="VAF671" s="198"/>
      <c r="VAG671" s="198"/>
      <c r="VAH671" s="198"/>
      <c r="VAI671" s="198"/>
      <c r="VAJ671" s="198"/>
      <c r="VAK671" s="198"/>
      <c r="VAL671" s="198"/>
      <c r="VAM671" s="198"/>
      <c r="VAN671" s="198"/>
      <c r="VAO671" s="198"/>
      <c r="VAP671" s="198"/>
      <c r="VAQ671" s="198"/>
      <c r="VAR671" s="198"/>
      <c r="VAS671" s="198"/>
      <c r="VAT671" s="198"/>
      <c r="VAU671" s="198"/>
      <c r="VAV671" s="198"/>
      <c r="VAW671" s="198"/>
      <c r="VAX671" s="198"/>
      <c r="VAY671" s="198"/>
      <c r="VAZ671" s="198"/>
      <c r="VBA671" s="198"/>
      <c r="VBB671" s="198"/>
      <c r="VBC671" s="198"/>
      <c r="VBD671" s="198"/>
      <c r="VBE671" s="198"/>
      <c r="VBF671" s="198"/>
      <c r="VBG671" s="198"/>
      <c r="VBH671" s="198"/>
      <c r="VBI671" s="198"/>
      <c r="VBJ671" s="198"/>
      <c r="VBK671" s="198"/>
      <c r="VBL671" s="198"/>
      <c r="VBM671" s="198"/>
      <c r="VBN671" s="198"/>
      <c r="VBO671" s="198"/>
      <c r="VBP671" s="198"/>
      <c r="VBQ671" s="198"/>
      <c r="VBR671" s="198"/>
      <c r="VBS671" s="198"/>
      <c r="VBT671" s="198"/>
      <c r="VBU671" s="198"/>
      <c r="VBV671" s="198"/>
      <c r="VBW671" s="198"/>
      <c r="VBX671" s="198"/>
      <c r="VBY671" s="198"/>
      <c r="VBZ671" s="198"/>
      <c r="VCA671" s="198"/>
      <c r="VCB671" s="198"/>
      <c r="VCC671" s="198"/>
      <c r="VCD671" s="198"/>
      <c r="VCE671" s="198"/>
      <c r="VCF671" s="198"/>
      <c r="VCG671" s="198"/>
      <c r="VCH671" s="198"/>
      <c r="VCI671" s="198"/>
      <c r="VCJ671" s="198"/>
      <c r="VCK671" s="198"/>
      <c r="VCL671" s="198"/>
      <c r="VCM671" s="198"/>
      <c r="VCN671" s="198"/>
      <c r="VCO671" s="198"/>
      <c r="VCP671" s="198"/>
      <c r="VCQ671" s="198"/>
      <c r="VCR671" s="198"/>
      <c r="VCS671" s="198"/>
      <c r="VCT671" s="198"/>
      <c r="VCU671" s="198"/>
      <c r="VCV671" s="198"/>
      <c r="VCW671" s="198"/>
      <c r="VCX671" s="198"/>
      <c r="VCY671" s="198"/>
      <c r="VCZ671" s="198"/>
      <c r="VDA671" s="198"/>
      <c r="VDB671" s="198"/>
      <c r="VDC671" s="198"/>
      <c r="VDD671" s="198"/>
      <c r="VDE671" s="198"/>
      <c r="VDF671" s="198"/>
      <c r="VDG671" s="198"/>
      <c r="VDH671" s="198"/>
      <c r="VDI671" s="198"/>
      <c r="VDJ671" s="198"/>
      <c r="VDK671" s="198"/>
      <c r="VDL671" s="198"/>
      <c r="VDM671" s="198"/>
      <c r="VDN671" s="198"/>
      <c r="VDO671" s="198"/>
      <c r="VDP671" s="198"/>
      <c r="VDQ671" s="198"/>
      <c r="VDR671" s="198"/>
      <c r="VDS671" s="198"/>
      <c r="VDT671" s="198"/>
      <c r="VDU671" s="198"/>
      <c r="VDV671" s="198"/>
      <c r="VDW671" s="198"/>
      <c r="VDX671" s="198"/>
      <c r="VDY671" s="198"/>
      <c r="VDZ671" s="198"/>
      <c r="VEA671" s="198"/>
      <c r="VEB671" s="198"/>
      <c r="VEC671" s="198"/>
      <c r="VED671" s="198"/>
      <c r="VEE671" s="198"/>
      <c r="VEF671" s="198"/>
      <c r="VEG671" s="198"/>
      <c r="VEH671" s="198"/>
      <c r="VEI671" s="198"/>
      <c r="VEJ671" s="198"/>
      <c r="VEK671" s="198"/>
      <c r="VEL671" s="198"/>
      <c r="VEM671" s="198"/>
      <c r="VEN671" s="198"/>
      <c r="VEO671" s="198"/>
      <c r="VEP671" s="198"/>
      <c r="VEQ671" s="198"/>
      <c r="VER671" s="198"/>
      <c r="VES671" s="198"/>
      <c r="VET671" s="198"/>
      <c r="VEU671" s="198"/>
      <c r="VEV671" s="198"/>
      <c r="VEW671" s="198"/>
      <c r="VEX671" s="198"/>
      <c r="VEY671" s="198"/>
      <c r="VEZ671" s="198"/>
      <c r="VFA671" s="198"/>
      <c r="VFB671" s="198"/>
      <c r="VFC671" s="198"/>
      <c r="VFD671" s="198"/>
      <c r="VFE671" s="198"/>
      <c r="VFF671" s="198"/>
      <c r="VFG671" s="198"/>
      <c r="VFH671" s="198"/>
      <c r="VFI671" s="198"/>
      <c r="VFJ671" s="198"/>
      <c r="VFK671" s="198"/>
      <c r="VFL671" s="198"/>
      <c r="VFM671" s="198"/>
      <c r="VFN671" s="198"/>
      <c r="VFO671" s="198"/>
      <c r="VFP671" s="198"/>
      <c r="VFQ671" s="198"/>
      <c r="VFR671" s="198"/>
      <c r="VFS671" s="198"/>
      <c r="VFT671" s="198"/>
      <c r="VFU671" s="198"/>
      <c r="VFV671" s="198"/>
      <c r="VFW671" s="198"/>
      <c r="VFX671" s="198"/>
      <c r="VFY671" s="198"/>
      <c r="VFZ671" s="198"/>
      <c r="VGA671" s="198"/>
      <c r="VGB671" s="198"/>
      <c r="VGC671" s="198"/>
      <c r="VGD671" s="198"/>
      <c r="VGE671" s="198"/>
      <c r="VGF671" s="198"/>
      <c r="VGG671" s="198"/>
      <c r="VGH671" s="198"/>
      <c r="VGI671" s="198"/>
      <c r="VGJ671" s="198"/>
      <c r="VGK671" s="198"/>
      <c r="VGL671" s="198"/>
      <c r="VGM671" s="198"/>
      <c r="VGN671" s="198"/>
      <c r="VGO671" s="198"/>
      <c r="VGP671" s="198"/>
      <c r="VGQ671" s="198"/>
      <c r="VGR671" s="198"/>
      <c r="VGS671" s="198"/>
      <c r="VGT671" s="198"/>
      <c r="VGU671" s="198"/>
      <c r="VGV671" s="198"/>
      <c r="VGW671" s="198"/>
      <c r="VGX671" s="198"/>
      <c r="VGY671" s="198"/>
      <c r="VGZ671" s="198"/>
      <c r="VHA671" s="198"/>
      <c r="VHB671" s="198"/>
      <c r="VHC671" s="198"/>
      <c r="VHD671" s="198"/>
      <c r="VHE671" s="198"/>
      <c r="VHF671" s="198"/>
      <c r="VHG671" s="198"/>
      <c r="VHH671" s="198"/>
      <c r="VHI671" s="198"/>
      <c r="VHJ671" s="198"/>
      <c r="VHK671" s="198"/>
      <c r="VHL671" s="198"/>
      <c r="VHM671" s="198"/>
      <c r="VHN671" s="198"/>
      <c r="VHO671" s="198"/>
      <c r="VHP671" s="198"/>
      <c r="VHQ671" s="198"/>
      <c r="VHR671" s="198"/>
      <c r="VHS671" s="198"/>
      <c r="VHT671" s="198"/>
      <c r="VHU671" s="198"/>
      <c r="VHV671" s="198"/>
      <c r="VHW671" s="198"/>
      <c r="VHX671" s="198"/>
      <c r="VHY671" s="198"/>
      <c r="VHZ671" s="198"/>
      <c r="VIA671" s="198"/>
      <c r="VIB671" s="198"/>
      <c r="VIC671" s="198"/>
      <c r="VID671" s="198"/>
      <c r="VIE671" s="198"/>
      <c r="VIF671" s="198"/>
      <c r="VIG671" s="198"/>
      <c r="VIH671" s="198"/>
      <c r="VII671" s="198"/>
      <c r="VIJ671" s="198"/>
      <c r="VIK671" s="198"/>
      <c r="VIL671" s="198"/>
      <c r="VIM671" s="198"/>
      <c r="VIN671" s="198"/>
      <c r="VIO671" s="198"/>
      <c r="VIP671" s="198"/>
      <c r="VIQ671" s="198"/>
      <c r="VIR671" s="198"/>
      <c r="VIS671" s="198"/>
      <c r="VIT671" s="198"/>
      <c r="VIU671" s="198"/>
      <c r="VIV671" s="198"/>
      <c r="VIW671" s="198"/>
      <c r="VIX671" s="198"/>
      <c r="VIY671" s="198"/>
      <c r="VIZ671" s="198"/>
      <c r="VJA671" s="198"/>
      <c r="VJB671" s="198"/>
      <c r="VJC671" s="198"/>
      <c r="VJD671" s="198"/>
      <c r="VJE671" s="198"/>
      <c r="VJF671" s="198"/>
      <c r="VJG671" s="198"/>
      <c r="VJH671" s="198"/>
      <c r="VJI671" s="198"/>
      <c r="VJJ671" s="198"/>
      <c r="VJK671" s="198"/>
      <c r="VJL671" s="198"/>
      <c r="VJM671" s="198"/>
      <c r="VJN671" s="198"/>
      <c r="VJO671" s="198"/>
      <c r="VJP671" s="198"/>
      <c r="VJQ671" s="198"/>
      <c r="VJR671" s="198"/>
      <c r="VJS671" s="198"/>
      <c r="VJT671" s="198"/>
      <c r="VJU671" s="198"/>
      <c r="VJV671" s="198"/>
      <c r="VJW671" s="198"/>
      <c r="VJX671" s="198"/>
      <c r="VJY671" s="198"/>
      <c r="VJZ671" s="198"/>
      <c r="VKA671" s="198"/>
      <c r="VKB671" s="198"/>
      <c r="VKC671" s="198"/>
      <c r="VKD671" s="198"/>
      <c r="VKE671" s="198"/>
      <c r="VKF671" s="198"/>
      <c r="VKG671" s="198"/>
      <c r="VKH671" s="198"/>
      <c r="VKI671" s="198"/>
      <c r="VKJ671" s="198"/>
      <c r="VKK671" s="198"/>
      <c r="VKL671" s="198"/>
      <c r="VKM671" s="198"/>
      <c r="VKN671" s="198"/>
      <c r="VKO671" s="198"/>
      <c r="VKP671" s="198"/>
      <c r="VKQ671" s="198"/>
      <c r="VKR671" s="198"/>
      <c r="VKS671" s="198"/>
      <c r="VKT671" s="198"/>
      <c r="VKU671" s="198"/>
      <c r="VKV671" s="198"/>
      <c r="VKW671" s="198"/>
      <c r="VKX671" s="198"/>
      <c r="VKY671" s="198"/>
      <c r="VKZ671" s="198"/>
      <c r="VLA671" s="198"/>
      <c r="VLB671" s="198"/>
      <c r="VLC671" s="198"/>
      <c r="VLD671" s="198"/>
      <c r="VLE671" s="198"/>
      <c r="VLF671" s="198"/>
      <c r="VLG671" s="198"/>
      <c r="VLH671" s="198"/>
      <c r="VLI671" s="198"/>
      <c r="VLJ671" s="198"/>
      <c r="VLK671" s="198"/>
      <c r="VLL671" s="198"/>
      <c r="VLM671" s="198"/>
      <c r="VLN671" s="198"/>
      <c r="VLO671" s="198"/>
      <c r="VLP671" s="198"/>
      <c r="VLQ671" s="198"/>
      <c r="VLR671" s="198"/>
      <c r="VLS671" s="198"/>
      <c r="VLT671" s="198"/>
      <c r="VLU671" s="198"/>
      <c r="VLV671" s="198"/>
      <c r="VLW671" s="198"/>
      <c r="VLX671" s="198"/>
      <c r="VLY671" s="198"/>
      <c r="VLZ671" s="198"/>
      <c r="VMA671" s="198"/>
      <c r="VMB671" s="198"/>
      <c r="VMC671" s="198"/>
      <c r="VMD671" s="198"/>
      <c r="VME671" s="198"/>
      <c r="VMF671" s="198"/>
      <c r="VMG671" s="198"/>
      <c r="VMH671" s="198"/>
      <c r="VMI671" s="198"/>
      <c r="VMJ671" s="198"/>
      <c r="VMK671" s="198"/>
      <c r="VML671" s="198"/>
      <c r="VMM671" s="198"/>
      <c r="VMN671" s="198"/>
      <c r="VMO671" s="198"/>
      <c r="VMP671" s="198"/>
      <c r="VMQ671" s="198"/>
      <c r="VMR671" s="198"/>
      <c r="VMS671" s="198"/>
      <c r="VMT671" s="198"/>
      <c r="VMU671" s="198"/>
      <c r="VMV671" s="198"/>
      <c r="VMW671" s="198"/>
      <c r="VMX671" s="198"/>
      <c r="VMY671" s="198"/>
      <c r="VMZ671" s="198"/>
      <c r="VNA671" s="198"/>
      <c r="VNB671" s="198"/>
      <c r="VNC671" s="198"/>
      <c r="VND671" s="198"/>
      <c r="VNE671" s="198"/>
      <c r="VNF671" s="198"/>
      <c r="VNG671" s="198"/>
      <c r="VNH671" s="198"/>
      <c r="VNI671" s="198"/>
      <c r="VNJ671" s="198"/>
      <c r="VNK671" s="198"/>
      <c r="VNL671" s="198"/>
      <c r="VNM671" s="198"/>
      <c r="VNN671" s="198"/>
      <c r="VNO671" s="198"/>
      <c r="VNP671" s="198"/>
      <c r="VNQ671" s="198"/>
      <c r="VNR671" s="198"/>
      <c r="VNS671" s="198"/>
      <c r="VNT671" s="198"/>
      <c r="VNU671" s="198"/>
      <c r="VNV671" s="198"/>
      <c r="VNW671" s="198"/>
      <c r="VNX671" s="198"/>
      <c r="VNY671" s="198"/>
      <c r="VNZ671" s="198"/>
      <c r="VOA671" s="198"/>
      <c r="VOB671" s="198"/>
      <c r="VOC671" s="198"/>
      <c r="VOD671" s="198"/>
      <c r="VOE671" s="198"/>
      <c r="VOF671" s="198"/>
      <c r="VOG671" s="198"/>
      <c r="VOH671" s="198"/>
      <c r="VOI671" s="198"/>
      <c r="VOJ671" s="198"/>
      <c r="VOK671" s="198"/>
      <c r="VOL671" s="198"/>
      <c r="VOM671" s="198"/>
      <c r="VON671" s="198"/>
      <c r="VOO671" s="198"/>
      <c r="VOP671" s="198"/>
      <c r="VOQ671" s="198"/>
      <c r="VOR671" s="198"/>
      <c r="VOS671" s="198"/>
      <c r="VOT671" s="198"/>
      <c r="VOU671" s="198"/>
      <c r="VOV671" s="198"/>
      <c r="VOW671" s="198"/>
      <c r="VOX671" s="198"/>
      <c r="VOY671" s="198"/>
      <c r="VOZ671" s="198"/>
      <c r="VPA671" s="198"/>
      <c r="VPB671" s="198"/>
      <c r="VPC671" s="198"/>
      <c r="VPD671" s="198"/>
      <c r="VPE671" s="198"/>
      <c r="VPF671" s="198"/>
      <c r="VPG671" s="198"/>
      <c r="VPH671" s="198"/>
      <c r="VPI671" s="198"/>
      <c r="VPJ671" s="198"/>
      <c r="VPK671" s="198"/>
      <c r="VPL671" s="198"/>
      <c r="VPM671" s="198"/>
      <c r="VPN671" s="198"/>
      <c r="VPO671" s="198"/>
      <c r="VPP671" s="198"/>
      <c r="VPQ671" s="198"/>
      <c r="VPR671" s="198"/>
      <c r="VPS671" s="198"/>
      <c r="VPT671" s="198"/>
      <c r="VPU671" s="198"/>
      <c r="VPV671" s="198"/>
      <c r="VPW671" s="198"/>
      <c r="VPX671" s="198"/>
      <c r="VPY671" s="198"/>
      <c r="VPZ671" s="198"/>
      <c r="VQA671" s="198"/>
      <c r="VQB671" s="198"/>
      <c r="VQC671" s="198"/>
      <c r="VQD671" s="198"/>
      <c r="VQE671" s="198"/>
      <c r="VQF671" s="198"/>
      <c r="VQG671" s="198"/>
      <c r="VQH671" s="198"/>
      <c r="VQI671" s="198"/>
      <c r="VQJ671" s="198"/>
      <c r="VQK671" s="198"/>
      <c r="VQL671" s="198"/>
      <c r="VQM671" s="198"/>
      <c r="VQN671" s="198"/>
      <c r="VQO671" s="198"/>
      <c r="VQP671" s="198"/>
      <c r="VQQ671" s="198"/>
      <c r="VQR671" s="198"/>
      <c r="VQS671" s="198"/>
      <c r="VQT671" s="198"/>
      <c r="VQU671" s="198"/>
      <c r="VQV671" s="198"/>
      <c r="VQW671" s="198"/>
      <c r="VQX671" s="198"/>
      <c r="VQY671" s="198"/>
      <c r="VQZ671" s="198"/>
      <c r="VRA671" s="198"/>
      <c r="VRB671" s="198"/>
      <c r="VRC671" s="198"/>
      <c r="VRD671" s="198"/>
      <c r="VRE671" s="198"/>
      <c r="VRF671" s="198"/>
      <c r="VRG671" s="198"/>
      <c r="VRH671" s="198"/>
      <c r="VRI671" s="198"/>
      <c r="VRJ671" s="198"/>
      <c r="VRK671" s="198"/>
      <c r="VRL671" s="198"/>
      <c r="VRM671" s="198"/>
      <c r="VRN671" s="198"/>
      <c r="VRO671" s="198"/>
      <c r="VRP671" s="198"/>
      <c r="VRQ671" s="198"/>
      <c r="VRR671" s="198"/>
      <c r="VRS671" s="198"/>
      <c r="VRT671" s="198"/>
      <c r="VRU671" s="198"/>
      <c r="VRV671" s="198"/>
      <c r="VRW671" s="198"/>
      <c r="VRX671" s="198"/>
      <c r="VRY671" s="198"/>
      <c r="VRZ671" s="198"/>
      <c r="VSA671" s="198"/>
      <c r="VSB671" s="198"/>
      <c r="VSC671" s="198"/>
      <c r="VSD671" s="198"/>
      <c r="VSE671" s="198"/>
      <c r="VSF671" s="198"/>
      <c r="VSG671" s="198"/>
      <c r="VSH671" s="198"/>
      <c r="VSI671" s="198"/>
      <c r="VSJ671" s="198"/>
      <c r="VSK671" s="198"/>
      <c r="VSL671" s="198"/>
      <c r="VSM671" s="198"/>
      <c r="VSN671" s="198"/>
      <c r="VSO671" s="198"/>
      <c r="VSP671" s="198"/>
      <c r="VSQ671" s="198"/>
      <c r="VSR671" s="198"/>
      <c r="VSS671" s="198"/>
      <c r="VST671" s="198"/>
      <c r="VSU671" s="198"/>
      <c r="VSV671" s="198"/>
      <c r="VSW671" s="198"/>
      <c r="VSX671" s="198"/>
      <c r="VSY671" s="198"/>
      <c r="VSZ671" s="198"/>
      <c r="VTA671" s="198"/>
      <c r="VTB671" s="198"/>
      <c r="VTC671" s="198"/>
      <c r="VTD671" s="198"/>
      <c r="VTE671" s="198"/>
      <c r="VTF671" s="198"/>
      <c r="VTG671" s="198"/>
      <c r="VTH671" s="198"/>
      <c r="VTI671" s="198"/>
      <c r="VTJ671" s="198"/>
      <c r="VTK671" s="198"/>
      <c r="VTL671" s="198"/>
      <c r="VTM671" s="198"/>
      <c r="VTN671" s="198"/>
      <c r="VTO671" s="198"/>
      <c r="VTP671" s="198"/>
      <c r="VTQ671" s="198"/>
      <c r="VTR671" s="198"/>
      <c r="VTS671" s="198"/>
      <c r="VTT671" s="198"/>
      <c r="VTU671" s="198"/>
      <c r="VTV671" s="198"/>
      <c r="VTW671" s="198"/>
      <c r="VTX671" s="198"/>
      <c r="VTY671" s="198"/>
      <c r="VTZ671" s="198"/>
      <c r="VUA671" s="198"/>
      <c r="VUB671" s="198"/>
      <c r="VUC671" s="198"/>
      <c r="VUD671" s="198"/>
      <c r="VUE671" s="198"/>
      <c r="VUF671" s="198"/>
      <c r="VUG671" s="198"/>
      <c r="VUH671" s="198"/>
      <c r="VUI671" s="198"/>
      <c r="VUJ671" s="198"/>
      <c r="VUK671" s="198"/>
      <c r="VUL671" s="198"/>
      <c r="VUM671" s="198"/>
      <c r="VUN671" s="198"/>
      <c r="VUO671" s="198"/>
      <c r="VUP671" s="198"/>
      <c r="VUQ671" s="198"/>
      <c r="VUR671" s="198"/>
      <c r="VUS671" s="198"/>
      <c r="VUT671" s="198"/>
      <c r="VUU671" s="198"/>
      <c r="VUV671" s="198"/>
      <c r="VUW671" s="198"/>
      <c r="VUX671" s="198"/>
      <c r="VUY671" s="198"/>
      <c r="VUZ671" s="198"/>
      <c r="VVA671" s="198"/>
      <c r="VVB671" s="198"/>
      <c r="VVC671" s="198"/>
      <c r="VVD671" s="198"/>
      <c r="VVE671" s="198"/>
      <c r="VVF671" s="198"/>
      <c r="VVG671" s="198"/>
      <c r="VVH671" s="198"/>
      <c r="VVI671" s="198"/>
      <c r="VVJ671" s="198"/>
      <c r="VVK671" s="198"/>
      <c r="VVL671" s="198"/>
      <c r="VVM671" s="198"/>
      <c r="VVN671" s="198"/>
      <c r="VVO671" s="198"/>
      <c r="VVP671" s="198"/>
      <c r="VVQ671" s="198"/>
      <c r="VVR671" s="198"/>
      <c r="VVS671" s="198"/>
      <c r="VVT671" s="198"/>
      <c r="VVU671" s="198"/>
      <c r="VVV671" s="198"/>
      <c r="VVW671" s="198"/>
      <c r="VVX671" s="198"/>
      <c r="VVY671" s="198"/>
      <c r="VVZ671" s="198"/>
      <c r="VWA671" s="198"/>
      <c r="VWB671" s="198"/>
      <c r="VWC671" s="198"/>
      <c r="VWD671" s="198"/>
      <c r="VWE671" s="198"/>
      <c r="VWF671" s="198"/>
      <c r="VWG671" s="198"/>
      <c r="VWH671" s="198"/>
      <c r="VWI671" s="198"/>
      <c r="VWJ671" s="198"/>
      <c r="VWK671" s="198"/>
      <c r="VWL671" s="198"/>
      <c r="VWM671" s="198"/>
      <c r="VWN671" s="198"/>
      <c r="VWO671" s="198"/>
      <c r="VWP671" s="198"/>
      <c r="VWQ671" s="198"/>
      <c r="VWR671" s="198"/>
      <c r="VWS671" s="198"/>
      <c r="VWT671" s="198"/>
      <c r="VWU671" s="198"/>
      <c r="VWV671" s="198"/>
      <c r="VWW671" s="198"/>
      <c r="VWX671" s="198"/>
      <c r="VWY671" s="198"/>
      <c r="VWZ671" s="198"/>
      <c r="VXA671" s="198"/>
      <c r="VXB671" s="198"/>
      <c r="VXC671" s="198"/>
      <c r="VXD671" s="198"/>
      <c r="VXE671" s="198"/>
      <c r="VXF671" s="198"/>
      <c r="VXG671" s="198"/>
      <c r="VXH671" s="198"/>
      <c r="VXI671" s="198"/>
      <c r="VXJ671" s="198"/>
      <c r="VXK671" s="198"/>
      <c r="VXL671" s="198"/>
      <c r="VXM671" s="198"/>
      <c r="VXN671" s="198"/>
      <c r="VXO671" s="198"/>
      <c r="VXP671" s="198"/>
      <c r="VXQ671" s="198"/>
      <c r="VXR671" s="198"/>
      <c r="VXS671" s="198"/>
      <c r="VXT671" s="198"/>
      <c r="VXU671" s="198"/>
      <c r="VXV671" s="198"/>
      <c r="VXW671" s="198"/>
      <c r="VXX671" s="198"/>
      <c r="VXY671" s="198"/>
      <c r="VXZ671" s="198"/>
      <c r="VYA671" s="198"/>
      <c r="VYB671" s="198"/>
      <c r="VYC671" s="198"/>
      <c r="VYD671" s="198"/>
      <c r="VYE671" s="198"/>
      <c r="VYF671" s="198"/>
      <c r="VYG671" s="198"/>
      <c r="VYH671" s="198"/>
      <c r="VYI671" s="198"/>
      <c r="VYJ671" s="198"/>
      <c r="VYK671" s="198"/>
      <c r="VYL671" s="198"/>
      <c r="VYM671" s="198"/>
      <c r="VYN671" s="198"/>
      <c r="VYO671" s="198"/>
      <c r="VYP671" s="198"/>
      <c r="VYQ671" s="198"/>
      <c r="VYR671" s="198"/>
      <c r="VYS671" s="198"/>
      <c r="VYT671" s="198"/>
      <c r="VYU671" s="198"/>
      <c r="VYV671" s="198"/>
      <c r="VYW671" s="198"/>
      <c r="VYX671" s="198"/>
      <c r="VYY671" s="198"/>
      <c r="VYZ671" s="198"/>
      <c r="VZA671" s="198"/>
      <c r="VZB671" s="198"/>
      <c r="VZC671" s="198"/>
      <c r="VZD671" s="198"/>
      <c r="VZE671" s="198"/>
      <c r="VZF671" s="198"/>
      <c r="VZG671" s="198"/>
      <c r="VZH671" s="198"/>
      <c r="VZI671" s="198"/>
      <c r="VZJ671" s="198"/>
      <c r="VZK671" s="198"/>
      <c r="VZL671" s="198"/>
      <c r="VZM671" s="198"/>
      <c r="VZN671" s="198"/>
      <c r="VZO671" s="198"/>
      <c r="VZP671" s="198"/>
      <c r="VZQ671" s="198"/>
      <c r="VZR671" s="198"/>
      <c r="VZS671" s="198"/>
      <c r="VZT671" s="198"/>
      <c r="VZU671" s="198"/>
      <c r="VZV671" s="198"/>
      <c r="VZW671" s="198"/>
      <c r="VZX671" s="198"/>
      <c r="VZY671" s="198"/>
      <c r="VZZ671" s="198"/>
      <c r="WAA671" s="198"/>
      <c r="WAB671" s="198"/>
      <c r="WAC671" s="198"/>
      <c r="WAD671" s="198"/>
      <c r="WAE671" s="198"/>
      <c r="WAF671" s="198"/>
      <c r="WAG671" s="198"/>
      <c r="WAH671" s="198"/>
      <c r="WAI671" s="198"/>
      <c r="WAJ671" s="198"/>
      <c r="WAK671" s="198"/>
      <c r="WAL671" s="198"/>
      <c r="WAM671" s="198"/>
      <c r="WAN671" s="198"/>
      <c r="WAO671" s="198"/>
      <c r="WAP671" s="198"/>
      <c r="WAQ671" s="198"/>
      <c r="WAR671" s="198"/>
      <c r="WAS671" s="198"/>
      <c r="WAT671" s="198"/>
      <c r="WAU671" s="198"/>
      <c r="WAV671" s="198"/>
      <c r="WAW671" s="198"/>
      <c r="WAX671" s="198"/>
      <c r="WAY671" s="198"/>
      <c r="WAZ671" s="198"/>
      <c r="WBA671" s="198"/>
      <c r="WBB671" s="198"/>
      <c r="WBC671" s="198"/>
      <c r="WBD671" s="198"/>
      <c r="WBE671" s="198"/>
      <c r="WBF671" s="198"/>
      <c r="WBG671" s="198"/>
      <c r="WBH671" s="198"/>
      <c r="WBI671" s="198"/>
      <c r="WBJ671" s="198"/>
      <c r="WBK671" s="198"/>
      <c r="WBL671" s="198"/>
      <c r="WBM671" s="198"/>
      <c r="WBN671" s="198"/>
      <c r="WBO671" s="198"/>
      <c r="WBP671" s="198"/>
      <c r="WBQ671" s="198"/>
      <c r="WBR671" s="198"/>
      <c r="WBS671" s="198"/>
      <c r="WBT671" s="198"/>
      <c r="WBU671" s="198"/>
      <c r="WBV671" s="198"/>
      <c r="WBW671" s="198"/>
      <c r="WBX671" s="198"/>
      <c r="WBY671" s="198"/>
      <c r="WBZ671" s="198"/>
      <c r="WCA671" s="198"/>
      <c r="WCB671" s="198"/>
      <c r="WCC671" s="198"/>
      <c r="WCD671" s="198"/>
      <c r="WCE671" s="198"/>
      <c r="WCF671" s="198"/>
      <c r="WCG671" s="198"/>
      <c r="WCH671" s="198"/>
      <c r="WCI671" s="198"/>
      <c r="WCJ671" s="198"/>
      <c r="WCK671" s="198"/>
      <c r="WCL671" s="198"/>
      <c r="WCM671" s="198"/>
      <c r="WCN671" s="198"/>
      <c r="WCO671" s="198"/>
      <c r="WCP671" s="198"/>
      <c r="WCQ671" s="198"/>
      <c r="WCR671" s="198"/>
      <c r="WCS671" s="198"/>
      <c r="WCT671" s="198"/>
      <c r="WCU671" s="198"/>
      <c r="WCV671" s="198"/>
      <c r="WCW671" s="198"/>
      <c r="WCX671" s="198"/>
      <c r="WCY671" s="198"/>
      <c r="WCZ671" s="198"/>
      <c r="WDA671" s="198"/>
      <c r="WDB671" s="198"/>
      <c r="WDC671" s="198"/>
      <c r="WDD671" s="198"/>
      <c r="WDE671" s="198"/>
      <c r="WDF671" s="198"/>
      <c r="WDG671" s="198"/>
      <c r="WDH671" s="198"/>
      <c r="WDI671" s="198"/>
      <c r="WDJ671" s="198"/>
      <c r="WDK671" s="198"/>
      <c r="WDL671" s="198"/>
      <c r="WDM671" s="198"/>
      <c r="WDN671" s="198"/>
      <c r="WDO671" s="198"/>
      <c r="WDP671" s="198"/>
      <c r="WDQ671" s="198"/>
      <c r="WDR671" s="198"/>
      <c r="WDS671" s="198"/>
      <c r="WDT671" s="198"/>
      <c r="WDU671" s="198"/>
      <c r="WDV671" s="198"/>
      <c r="WDW671" s="198"/>
      <c r="WDX671" s="198"/>
      <c r="WDY671" s="198"/>
      <c r="WDZ671" s="198"/>
      <c r="WEA671" s="198"/>
      <c r="WEB671" s="198"/>
      <c r="WEC671" s="198"/>
      <c r="WED671" s="198"/>
      <c r="WEE671" s="198"/>
      <c r="WEF671" s="198"/>
      <c r="WEG671" s="198"/>
      <c r="WEH671" s="198"/>
      <c r="WEI671" s="198"/>
      <c r="WEJ671" s="198"/>
      <c r="WEK671" s="198"/>
      <c r="WEL671" s="198"/>
      <c r="WEM671" s="198"/>
      <c r="WEN671" s="198"/>
      <c r="WEO671" s="198"/>
      <c r="WEP671" s="198"/>
      <c r="WEQ671" s="198"/>
      <c r="WER671" s="198"/>
      <c r="WES671" s="198"/>
      <c r="WET671" s="198"/>
      <c r="WEU671" s="198"/>
      <c r="WEV671" s="198"/>
      <c r="WEW671" s="198"/>
      <c r="WEX671" s="198"/>
      <c r="WEY671" s="198"/>
      <c r="WEZ671" s="198"/>
      <c r="WFA671" s="198"/>
      <c r="WFB671" s="198"/>
      <c r="WFC671" s="198"/>
      <c r="WFD671" s="198"/>
      <c r="WFE671" s="198"/>
      <c r="WFF671" s="198"/>
      <c r="WFG671" s="198"/>
      <c r="WFH671" s="198"/>
      <c r="WFI671" s="198"/>
      <c r="WFJ671" s="198"/>
      <c r="WFK671" s="198"/>
      <c r="WFL671" s="198"/>
      <c r="WFM671" s="198"/>
      <c r="WFN671" s="198"/>
      <c r="WFO671" s="198"/>
      <c r="WFP671" s="198"/>
      <c r="WFQ671" s="198"/>
      <c r="WFR671" s="198"/>
      <c r="WFS671" s="198"/>
      <c r="WFT671" s="198"/>
      <c r="WFU671" s="198"/>
      <c r="WFV671" s="198"/>
      <c r="WFW671" s="198"/>
      <c r="WFX671" s="198"/>
      <c r="WFY671" s="198"/>
      <c r="WFZ671" s="198"/>
      <c r="WGA671" s="198"/>
      <c r="WGB671" s="198"/>
      <c r="WGC671" s="198"/>
      <c r="WGD671" s="198"/>
      <c r="WGE671" s="198"/>
      <c r="WGF671" s="198"/>
      <c r="WGG671" s="198"/>
      <c r="WGH671" s="198"/>
      <c r="WGI671" s="198"/>
      <c r="WGJ671" s="198"/>
      <c r="WGK671" s="198"/>
      <c r="WGL671" s="198"/>
      <c r="WGM671" s="198"/>
      <c r="WGN671" s="198"/>
      <c r="WGO671" s="198"/>
      <c r="WGP671" s="198"/>
      <c r="WGQ671" s="198"/>
      <c r="WGR671" s="198"/>
      <c r="WGS671" s="198"/>
      <c r="WGT671" s="198"/>
      <c r="WGU671" s="198"/>
      <c r="WGV671" s="198"/>
      <c r="WGW671" s="198"/>
      <c r="WGX671" s="198"/>
      <c r="WGY671" s="198"/>
      <c r="WGZ671" s="198"/>
      <c r="WHA671" s="198"/>
      <c r="WHB671" s="198"/>
      <c r="WHC671" s="198"/>
      <c r="WHD671" s="198"/>
      <c r="WHE671" s="198"/>
      <c r="WHF671" s="198"/>
      <c r="WHG671" s="198"/>
      <c r="WHH671" s="198"/>
      <c r="WHI671" s="198"/>
      <c r="WHJ671" s="198"/>
      <c r="WHK671" s="198"/>
      <c r="WHL671" s="198"/>
      <c r="WHM671" s="198"/>
      <c r="WHN671" s="198"/>
      <c r="WHO671" s="198"/>
      <c r="WHP671" s="198"/>
      <c r="WHQ671" s="198"/>
      <c r="WHR671" s="198"/>
      <c r="WHS671" s="198"/>
      <c r="WHT671" s="198"/>
      <c r="WHU671" s="198"/>
      <c r="WHV671" s="198"/>
      <c r="WHW671" s="198"/>
      <c r="WHX671" s="198"/>
      <c r="WHY671" s="198"/>
      <c r="WHZ671" s="198"/>
      <c r="WIA671" s="198"/>
      <c r="WIB671" s="198"/>
      <c r="WIC671" s="198"/>
      <c r="WID671" s="198"/>
      <c r="WIE671" s="198"/>
      <c r="WIF671" s="198"/>
      <c r="WIG671" s="198"/>
      <c r="WIH671" s="198"/>
      <c r="WII671" s="198"/>
      <c r="WIJ671" s="198"/>
      <c r="WIK671" s="198"/>
      <c r="WIL671" s="198"/>
      <c r="WIM671" s="198"/>
      <c r="WIN671" s="198"/>
      <c r="WIO671" s="198"/>
      <c r="WIP671" s="198"/>
      <c r="WIQ671" s="198"/>
      <c r="WIR671" s="198"/>
      <c r="WIS671" s="198"/>
      <c r="WIT671" s="198"/>
      <c r="WIU671" s="198"/>
      <c r="WIV671" s="198"/>
      <c r="WIW671" s="198"/>
      <c r="WIX671" s="198"/>
      <c r="WIY671" s="198"/>
      <c r="WIZ671" s="198"/>
      <c r="WJA671" s="198"/>
      <c r="WJB671" s="198"/>
      <c r="WJC671" s="198"/>
      <c r="WJD671" s="198"/>
      <c r="WJE671" s="198"/>
      <c r="WJF671" s="198"/>
      <c r="WJG671" s="198"/>
      <c r="WJH671" s="198"/>
      <c r="WJI671" s="198"/>
      <c r="WJJ671" s="198"/>
      <c r="WJK671" s="198"/>
      <c r="WJL671" s="198"/>
      <c r="WJM671" s="198"/>
      <c r="WJN671" s="198"/>
      <c r="WJO671" s="198"/>
      <c r="WJP671" s="198"/>
      <c r="WJQ671" s="198"/>
      <c r="WJR671" s="198"/>
      <c r="WJS671" s="198"/>
      <c r="WJT671" s="198"/>
      <c r="WJU671" s="198"/>
      <c r="WJV671" s="198"/>
      <c r="WJW671" s="198"/>
      <c r="WJX671" s="198"/>
      <c r="WJY671" s="198"/>
      <c r="WJZ671" s="198"/>
      <c r="WKA671" s="198"/>
      <c r="WKB671" s="198"/>
      <c r="WKC671" s="198"/>
      <c r="WKD671" s="198"/>
      <c r="WKE671" s="198"/>
      <c r="WKF671" s="198"/>
      <c r="WKG671" s="198"/>
      <c r="WKH671" s="198"/>
      <c r="WKI671" s="198"/>
      <c r="WKJ671" s="198"/>
      <c r="WKK671" s="198"/>
      <c r="WKL671" s="198"/>
      <c r="WKM671" s="198"/>
      <c r="WKN671" s="198"/>
      <c r="WKO671" s="198"/>
      <c r="WKP671" s="198"/>
      <c r="WKQ671" s="198"/>
      <c r="WKR671" s="198"/>
      <c r="WKS671" s="198"/>
      <c r="WKT671" s="198"/>
      <c r="WKU671" s="198"/>
      <c r="WKV671" s="198"/>
      <c r="WKW671" s="198"/>
      <c r="WKX671" s="198"/>
      <c r="WKY671" s="198"/>
      <c r="WKZ671" s="198"/>
      <c r="WLA671" s="198"/>
      <c r="WLB671" s="198"/>
      <c r="WLC671" s="198"/>
      <c r="WLD671" s="198"/>
      <c r="WLE671" s="198"/>
      <c r="WLF671" s="198"/>
      <c r="WLG671" s="198"/>
      <c r="WLH671" s="198"/>
      <c r="WLI671" s="198"/>
      <c r="WLJ671" s="198"/>
      <c r="WLK671" s="198"/>
      <c r="WLL671" s="198"/>
      <c r="WLM671" s="198"/>
      <c r="WLN671" s="198"/>
      <c r="WLO671" s="198"/>
      <c r="WLP671" s="198"/>
      <c r="WLQ671" s="198"/>
      <c r="WLR671" s="198"/>
      <c r="WLS671" s="198"/>
      <c r="WLT671" s="198"/>
      <c r="WLU671" s="198"/>
      <c r="WLV671" s="198"/>
      <c r="WLW671" s="198"/>
      <c r="WLX671" s="198"/>
      <c r="WLY671" s="198"/>
      <c r="WLZ671" s="198"/>
      <c r="WMA671" s="198"/>
      <c r="WMB671" s="198"/>
      <c r="WMC671" s="198"/>
      <c r="WMD671" s="198"/>
      <c r="WME671" s="198"/>
      <c r="WMF671" s="198"/>
      <c r="WMG671" s="198"/>
      <c r="WMH671" s="198"/>
      <c r="WMI671" s="198"/>
      <c r="WMJ671" s="198"/>
      <c r="WMK671" s="198"/>
      <c r="WML671" s="198"/>
      <c r="WMM671" s="198"/>
      <c r="WMN671" s="198"/>
      <c r="WMO671" s="198"/>
      <c r="WMP671" s="198"/>
      <c r="WMQ671" s="198"/>
      <c r="WMR671" s="198"/>
      <c r="WMS671" s="198"/>
      <c r="WMT671" s="198"/>
      <c r="WMU671" s="198"/>
      <c r="WMV671" s="198"/>
      <c r="WMW671" s="198"/>
      <c r="WMX671" s="198"/>
      <c r="WMY671" s="198"/>
      <c r="WMZ671" s="198"/>
      <c r="WNA671" s="198"/>
      <c r="WNB671" s="198"/>
      <c r="WNC671" s="198"/>
      <c r="WND671" s="198"/>
      <c r="WNE671" s="198"/>
      <c r="WNF671" s="198"/>
      <c r="WNG671" s="198"/>
      <c r="WNH671" s="198"/>
      <c r="WNI671" s="198"/>
      <c r="WNJ671" s="198"/>
      <c r="WNK671" s="198"/>
      <c r="WNL671" s="198"/>
      <c r="WNM671" s="198"/>
      <c r="WNN671" s="198"/>
      <c r="WNO671" s="198"/>
      <c r="WNP671" s="198"/>
      <c r="WNQ671" s="198"/>
      <c r="WNR671" s="198"/>
      <c r="WNS671" s="198"/>
      <c r="WNT671" s="198"/>
      <c r="WNU671" s="198"/>
      <c r="WNV671" s="198"/>
      <c r="WNW671" s="198"/>
      <c r="WNX671" s="198"/>
      <c r="WNY671" s="198"/>
      <c r="WNZ671" s="198"/>
      <c r="WOA671" s="198"/>
      <c r="WOB671" s="198"/>
      <c r="WOC671" s="198"/>
      <c r="WOD671" s="198"/>
      <c r="WOE671" s="198"/>
      <c r="WOF671" s="198"/>
      <c r="WOG671" s="198"/>
      <c r="WOH671" s="198"/>
      <c r="WOI671" s="198"/>
      <c r="WOJ671" s="198"/>
      <c r="WOK671" s="198"/>
      <c r="WOL671" s="198"/>
      <c r="WOM671" s="198"/>
      <c r="WON671" s="198"/>
      <c r="WOO671" s="198"/>
      <c r="WOP671" s="198"/>
      <c r="WOQ671" s="198"/>
      <c r="WOR671" s="198"/>
      <c r="WOS671" s="198"/>
      <c r="WOT671" s="198"/>
      <c r="WOU671" s="198"/>
      <c r="WOV671" s="198"/>
      <c r="WOW671" s="198"/>
      <c r="WOX671" s="198"/>
      <c r="WOY671" s="198"/>
      <c r="WOZ671" s="198"/>
      <c r="WPA671" s="198"/>
      <c r="WPB671" s="198"/>
      <c r="WPC671" s="198"/>
      <c r="WPD671" s="198"/>
      <c r="WPE671" s="198"/>
      <c r="WPF671" s="198"/>
      <c r="WPG671" s="198"/>
      <c r="WPH671" s="198"/>
      <c r="WPI671" s="198"/>
      <c r="WPJ671" s="198"/>
      <c r="WPK671" s="198"/>
      <c r="WPL671" s="198"/>
      <c r="WPM671" s="198"/>
      <c r="WPN671" s="198"/>
      <c r="WPO671" s="198"/>
      <c r="WPP671" s="198"/>
      <c r="WPQ671" s="198"/>
      <c r="WPR671" s="198"/>
      <c r="WPS671" s="198"/>
      <c r="WPT671" s="198"/>
      <c r="WPU671" s="198"/>
      <c r="WPV671" s="198"/>
      <c r="WPW671" s="198"/>
      <c r="WPX671" s="198"/>
      <c r="WPY671" s="198"/>
      <c r="WPZ671" s="198"/>
      <c r="WQA671" s="198"/>
      <c r="WQB671" s="198"/>
      <c r="WQC671" s="198"/>
      <c r="WQD671" s="198"/>
      <c r="WQE671" s="198"/>
      <c r="WQF671" s="198"/>
      <c r="WQG671" s="198"/>
      <c r="WQH671" s="198"/>
      <c r="WQI671" s="198"/>
      <c r="WQJ671" s="198"/>
      <c r="WQK671" s="198"/>
      <c r="WQL671" s="198"/>
      <c r="WQM671" s="198"/>
      <c r="WQN671" s="198"/>
      <c r="WQO671" s="198"/>
      <c r="WQP671" s="198"/>
      <c r="WQQ671" s="198"/>
      <c r="WQR671" s="198"/>
      <c r="WQS671" s="198"/>
      <c r="WQT671" s="198"/>
      <c r="WQU671" s="198"/>
      <c r="WQV671" s="198"/>
      <c r="WQW671" s="198"/>
      <c r="WQX671" s="198"/>
      <c r="WQY671" s="198"/>
      <c r="WQZ671" s="198"/>
      <c r="WRA671" s="198"/>
      <c r="WRB671" s="198"/>
      <c r="WRC671" s="198"/>
      <c r="WRD671" s="198"/>
      <c r="WRE671" s="198"/>
      <c r="WRF671" s="198"/>
      <c r="WRG671" s="198"/>
      <c r="WRH671" s="198"/>
      <c r="WRI671" s="198"/>
      <c r="WRJ671" s="198"/>
      <c r="WRK671" s="198"/>
      <c r="WRL671" s="198"/>
      <c r="WRM671" s="198"/>
      <c r="WRN671" s="198"/>
      <c r="WRO671" s="198"/>
      <c r="WRP671" s="198"/>
      <c r="WRQ671" s="198"/>
      <c r="WRR671" s="198"/>
      <c r="WRS671" s="198"/>
      <c r="WRT671" s="198"/>
      <c r="WRU671" s="198"/>
      <c r="WRV671" s="198"/>
      <c r="WRW671" s="198"/>
      <c r="WRX671" s="198"/>
      <c r="WRY671" s="198"/>
      <c r="WRZ671" s="198"/>
      <c r="WSA671" s="198"/>
      <c r="WSB671" s="198"/>
      <c r="WSC671" s="198"/>
      <c r="WSD671" s="198"/>
      <c r="WSE671" s="198"/>
      <c r="WSF671" s="198"/>
      <c r="WSG671" s="198"/>
      <c r="WSH671" s="198"/>
      <c r="WSI671" s="198"/>
      <c r="WSJ671" s="198"/>
      <c r="WSK671" s="198"/>
      <c r="WSL671" s="198"/>
      <c r="WSM671" s="198"/>
      <c r="WSN671" s="198"/>
      <c r="WSO671" s="198"/>
      <c r="WSP671" s="198"/>
      <c r="WSQ671" s="198"/>
      <c r="WSR671" s="198"/>
      <c r="WSS671" s="198"/>
      <c r="WST671" s="198"/>
      <c r="WSU671" s="198"/>
      <c r="WSV671" s="198"/>
      <c r="WSW671" s="198"/>
      <c r="WSX671" s="198"/>
      <c r="WSY671" s="198"/>
      <c r="WSZ671" s="198"/>
      <c r="WTA671" s="198"/>
      <c r="WTB671" s="198"/>
      <c r="WTC671" s="198"/>
      <c r="WTD671" s="198"/>
      <c r="WTE671" s="198"/>
      <c r="WTF671" s="198"/>
      <c r="WTG671" s="198"/>
      <c r="WTH671" s="198"/>
      <c r="WTI671" s="198"/>
      <c r="WTJ671" s="198"/>
      <c r="WTK671" s="198"/>
      <c r="WTL671" s="198"/>
      <c r="WTM671" s="198"/>
      <c r="WTN671" s="198"/>
      <c r="WTO671" s="198"/>
      <c r="WTP671" s="198"/>
      <c r="WTQ671" s="198"/>
      <c r="WTR671" s="198"/>
      <c r="WTS671" s="198"/>
      <c r="WTT671" s="198"/>
      <c r="WTU671" s="198"/>
      <c r="WTV671" s="198"/>
      <c r="WTW671" s="198"/>
      <c r="WTX671" s="198"/>
      <c r="WTY671" s="198"/>
      <c r="WTZ671" s="198"/>
      <c r="WUA671" s="198"/>
      <c r="WUB671" s="198"/>
      <c r="WUC671" s="198"/>
      <c r="WUD671" s="198"/>
      <c r="WUE671" s="198"/>
      <c r="WUF671" s="198"/>
      <c r="WUG671" s="198"/>
      <c r="WUH671" s="198"/>
      <c r="WUI671" s="198"/>
      <c r="WUJ671" s="198"/>
      <c r="WUK671" s="198"/>
      <c r="WUL671" s="198"/>
      <c r="WUM671" s="198"/>
      <c r="WUN671" s="198"/>
      <c r="WUO671" s="198"/>
      <c r="WUP671" s="198"/>
      <c r="WUQ671" s="198"/>
      <c r="WUR671" s="198"/>
      <c r="WUS671" s="198"/>
      <c r="WUT671" s="198"/>
      <c r="WUU671" s="198"/>
      <c r="WUV671" s="198"/>
      <c r="WUW671" s="198"/>
      <c r="WUX671" s="198"/>
      <c r="WUY671" s="198"/>
      <c r="WUZ671" s="198"/>
      <c r="WVA671" s="198"/>
      <c r="WVB671" s="198"/>
      <c r="WVC671" s="198"/>
      <c r="WVD671" s="198"/>
      <c r="WVE671" s="198"/>
      <c r="WVF671" s="198"/>
      <c r="WVG671" s="198"/>
      <c r="WVH671" s="198"/>
      <c r="WVI671" s="198"/>
      <c r="WVJ671" s="198"/>
      <c r="WVK671" s="198"/>
      <c r="WVL671" s="198"/>
      <c r="WVM671" s="198"/>
      <c r="WVN671" s="198"/>
      <c r="WVO671" s="198"/>
      <c r="WVP671" s="198"/>
      <c r="WVQ671" s="198"/>
      <c r="WVR671" s="198"/>
      <c r="WVS671" s="198"/>
      <c r="WVT671" s="198"/>
      <c r="WVU671" s="198"/>
      <c r="WVV671" s="198"/>
      <c r="WVW671" s="198"/>
      <c r="WVX671" s="198"/>
      <c r="WVY671" s="198"/>
      <c r="WVZ671" s="198"/>
      <c r="WWA671" s="198"/>
      <c r="WWB671" s="198"/>
      <c r="WWC671" s="198"/>
      <c r="WWD671" s="198"/>
      <c r="WWE671" s="198"/>
      <c r="WWF671" s="198"/>
      <c r="WWG671" s="198"/>
      <c r="WWH671" s="198"/>
      <c r="WWI671" s="198"/>
      <c r="WWJ671" s="198"/>
      <c r="WWK671" s="198"/>
      <c r="WWL671" s="198"/>
      <c r="WWM671" s="198"/>
      <c r="WWN671" s="198"/>
      <c r="WWO671" s="198"/>
      <c r="WWP671" s="198"/>
      <c r="WWQ671" s="198"/>
      <c r="WWR671" s="198"/>
      <c r="WWS671" s="198"/>
      <c r="WWT671" s="198"/>
      <c r="WWU671" s="198"/>
      <c r="WWV671" s="198"/>
      <c r="WWW671" s="198"/>
      <c r="WWX671" s="198"/>
      <c r="WWY671" s="198"/>
      <c r="WWZ671" s="198"/>
      <c r="WXA671" s="198"/>
      <c r="WXB671" s="198"/>
      <c r="WXC671" s="198"/>
      <c r="WXD671" s="198"/>
      <c r="WXE671" s="198"/>
      <c r="WXF671" s="198"/>
      <c r="WXG671" s="198"/>
      <c r="WXH671" s="198"/>
      <c r="WXI671" s="198"/>
      <c r="WXJ671" s="198"/>
      <c r="WXK671" s="198"/>
      <c r="WXL671" s="198"/>
      <c r="WXM671" s="198"/>
      <c r="WXN671" s="198"/>
      <c r="WXO671" s="198"/>
      <c r="WXP671" s="198"/>
      <c r="WXQ671" s="198"/>
      <c r="WXR671" s="198"/>
      <c r="WXS671" s="198"/>
      <c r="WXT671" s="198"/>
      <c r="WXU671" s="198"/>
      <c r="WXV671" s="198"/>
      <c r="WXW671" s="198"/>
      <c r="WXX671" s="198"/>
      <c r="WXY671" s="198"/>
      <c r="WXZ671" s="198"/>
      <c r="WYA671" s="198"/>
      <c r="WYB671" s="198"/>
      <c r="WYC671" s="198"/>
      <c r="WYD671" s="198"/>
      <c r="WYE671" s="198"/>
      <c r="WYF671" s="198"/>
      <c r="WYG671" s="198"/>
      <c r="WYH671" s="198"/>
      <c r="WYI671" s="198"/>
      <c r="WYJ671" s="198"/>
      <c r="WYK671" s="198"/>
      <c r="WYL671" s="198"/>
      <c r="WYM671" s="198"/>
      <c r="WYN671" s="198"/>
      <c r="WYO671" s="198"/>
      <c r="WYP671" s="198"/>
      <c r="WYQ671" s="198"/>
      <c r="WYR671" s="198"/>
      <c r="WYS671" s="198"/>
      <c r="WYT671" s="198"/>
      <c r="WYU671" s="198"/>
      <c r="WYV671" s="198"/>
      <c r="WYW671" s="198"/>
      <c r="WYX671" s="198"/>
      <c r="WYY671" s="198"/>
      <c r="WYZ671" s="198"/>
      <c r="WZA671" s="198"/>
      <c r="WZB671" s="198"/>
      <c r="WZC671" s="198"/>
      <c r="WZD671" s="198"/>
      <c r="WZE671" s="198"/>
      <c r="WZF671" s="198"/>
      <c r="WZG671" s="198"/>
      <c r="WZH671" s="198"/>
      <c r="WZI671" s="198"/>
      <c r="WZJ671" s="198"/>
      <c r="WZK671" s="198"/>
      <c r="WZL671" s="198"/>
      <c r="WZM671" s="198"/>
      <c r="WZN671" s="198"/>
      <c r="WZO671" s="198"/>
      <c r="WZP671" s="198"/>
      <c r="WZQ671" s="198"/>
      <c r="WZR671" s="198"/>
      <c r="WZS671" s="198"/>
      <c r="WZT671" s="198"/>
      <c r="WZU671" s="198"/>
      <c r="WZV671" s="198"/>
      <c r="WZW671" s="198"/>
      <c r="WZX671" s="198"/>
      <c r="WZY671" s="198"/>
      <c r="WZZ671" s="198"/>
      <c r="XAA671" s="198"/>
      <c r="XAB671" s="198"/>
      <c r="XAC671" s="198"/>
      <c r="XAD671" s="198"/>
      <c r="XAE671" s="198"/>
      <c r="XAF671" s="198"/>
      <c r="XAG671" s="198"/>
      <c r="XAH671" s="198"/>
      <c r="XAI671" s="198"/>
      <c r="XAJ671" s="198"/>
      <c r="XAK671" s="198"/>
      <c r="XAL671" s="198"/>
      <c r="XAM671" s="198"/>
      <c r="XAN671" s="198"/>
      <c r="XAO671" s="198"/>
      <c r="XAP671" s="198"/>
      <c r="XAQ671" s="198"/>
      <c r="XAR671" s="198"/>
      <c r="XAS671" s="198"/>
      <c r="XAT671" s="198"/>
      <c r="XAU671" s="198"/>
      <c r="XAV671" s="198"/>
      <c r="XAW671" s="198"/>
      <c r="XAX671" s="198"/>
      <c r="XAY671" s="198"/>
      <c r="XAZ671" s="198"/>
      <c r="XBA671" s="198"/>
      <c r="XBB671" s="198"/>
      <c r="XBC671" s="198"/>
      <c r="XBD671" s="198"/>
      <c r="XBE671" s="198"/>
      <c r="XBF671" s="198"/>
      <c r="XBG671" s="198"/>
      <c r="XBH671" s="198"/>
      <c r="XBI671" s="198"/>
      <c r="XBJ671" s="198"/>
      <c r="XBK671" s="198"/>
      <c r="XBL671" s="198"/>
      <c r="XBM671" s="198"/>
      <c r="XBN671" s="198"/>
      <c r="XBO671" s="198"/>
      <c r="XBP671" s="198"/>
      <c r="XBQ671" s="198"/>
      <c r="XBR671" s="198"/>
      <c r="XBS671" s="198"/>
      <c r="XBT671" s="198"/>
      <c r="XBU671" s="198"/>
      <c r="XBV671" s="198"/>
      <c r="XBW671" s="198"/>
      <c r="XBX671" s="198"/>
      <c r="XBY671" s="198"/>
      <c r="XBZ671" s="198"/>
      <c r="XCA671" s="198"/>
      <c r="XCB671" s="198"/>
      <c r="XCC671" s="198"/>
      <c r="XCD671" s="198"/>
      <c r="XCE671" s="198"/>
      <c r="XCF671" s="198"/>
      <c r="XCG671" s="198"/>
      <c r="XCH671" s="198"/>
      <c r="XCI671" s="198"/>
      <c r="XCJ671" s="198"/>
      <c r="XCK671" s="198"/>
      <c r="XCL671" s="198"/>
      <c r="XCM671" s="198"/>
      <c r="XCN671" s="198"/>
      <c r="XCO671" s="198"/>
      <c r="XCP671" s="198"/>
      <c r="XCQ671" s="198"/>
      <c r="XCR671" s="198"/>
      <c r="XCS671" s="198"/>
      <c r="XCT671" s="198"/>
      <c r="XCU671" s="198"/>
      <c r="XCV671" s="198"/>
      <c r="XCW671" s="198"/>
      <c r="XCX671" s="198"/>
      <c r="XCY671" s="198"/>
      <c r="XCZ671" s="198"/>
      <c r="XDA671" s="198"/>
      <c r="XDB671" s="198"/>
      <c r="XDC671" s="198"/>
      <c r="XDD671" s="198"/>
      <c r="XDE671" s="198"/>
      <c r="XDF671" s="198"/>
      <c r="XDG671" s="198"/>
      <c r="XDH671" s="198"/>
      <c r="XDI671" s="198"/>
      <c r="XDJ671" s="198"/>
      <c r="XDK671" s="198"/>
      <c r="XDL671" s="198"/>
      <c r="XDM671" s="198"/>
      <c r="XDN671" s="198"/>
      <c r="XDO671" s="198"/>
      <c r="XDP671" s="198"/>
      <c r="XDQ671" s="198"/>
      <c r="XDR671" s="198"/>
      <c r="XDS671" s="198"/>
      <c r="XDT671" s="198"/>
      <c r="XDU671" s="198"/>
      <c r="XDV671" s="198"/>
      <c r="XDW671" s="198"/>
      <c r="XDX671" s="198"/>
      <c r="XDY671" s="198"/>
      <c r="XDZ671" s="198"/>
      <c r="XEA671" s="198"/>
      <c r="XEB671" s="198"/>
      <c r="XEC671" s="198"/>
      <c r="XED671" s="198"/>
      <c r="XEE671" s="198"/>
      <c r="XEF671" s="198"/>
      <c r="XEG671" s="198"/>
      <c r="XEH671" s="198"/>
      <c r="XEI671" s="198"/>
      <c r="XEJ671" s="198"/>
      <c r="XEK671" s="198"/>
      <c r="XEL671" s="198"/>
      <c r="XEM671" s="198"/>
      <c r="XEN671" s="198"/>
      <c r="XEO671" s="198"/>
      <c r="XEP671" s="198"/>
      <c r="XEQ671" s="198"/>
      <c r="XER671" s="198"/>
      <c r="XES671" s="198"/>
      <c r="XET671" s="198"/>
      <c r="XEU671" s="198"/>
      <c r="XEV671" s="198"/>
      <c r="XEW671" s="198"/>
      <c r="XEX671" s="198"/>
      <c r="XEY671" s="198"/>
      <c r="XEZ671" s="198"/>
      <c r="XFA671" s="198"/>
      <c r="XFB671" s="198"/>
      <c r="XFC671" s="198"/>
      <c r="XFD671" s="198"/>
    </row>
    <row r="672" spans="1:16384" s="132" customFormat="1" ht="79.5" customHeight="1" x14ac:dyDescent="0.25">
      <c r="A672" s="173" t="s">
        <v>475</v>
      </c>
      <c r="B672" s="173"/>
      <c r="C672" s="173"/>
      <c r="D672" s="173"/>
      <c r="E672" s="173"/>
      <c r="F672" s="173"/>
      <c r="G672" s="173"/>
      <c r="H672" s="173"/>
      <c r="I672" s="173"/>
      <c r="J672" s="173"/>
      <c r="K672" s="173"/>
      <c r="L672" s="173"/>
      <c r="M672" s="173"/>
      <c r="N672" s="173"/>
      <c r="O672" s="173"/>
      <c r="P672" s="173"/>
      <c r="Q672" s="173"/>
      <c r="R672" s="173"/>
      <c r="S672" s="173"/>
      <c r="T672" s="173"/>
      <c r="U672" s="173"/>
      <c r="V672" s="173"/>
      <c r="W672" s="173"/>
      <c r="X672" s="173"/>
    </row>
    <row r="673" spans="1:51" s="132" customFormat="1" ht="66" customHeight="1" x14ac:dyDescent="0.25">
      <c r="A673" s="173" t="s">
        <v>476</v>
      </c>
      <c r="B673" s="173"/>
      <c r="C673" s="173"/>
      <c r="D673" s="173"/>
      <c r="E673" s="173"/>
      <c r="F673" s="173"/>
      <c r="G673" s="173"/>
      <c r="H673" s="173"/>
      <c r="I673" s="173"/>
      <c r="J673" s="173"/>
      <c r="K673" s="173"/>
      <c r="L673" s="173"/>
      <c r="M673" s="173"/>
      <c r="N673" s="173"/>
      <c r="O673" s="173"/>
      <c r="P673" s="173"/>
      <c r="Q673" s="173"/>
      <c r="R673" s="173"/>
      <c r="S673" s="173"/>
      <c r="T673" s="173"/>
      <c r="U673" s="173"/>
      <c r="V673" s="173"/>
      <c r="W673" s="173"/>
      <c r="X673" s="173"/>
    </row>
    <row r="674" spans="1:51" s="132" customFormat="1" ht="22.5" customHeight="1" x14ac:dyDescent="0.25">
      <c r="A674" s="197" t="s">
        <v>439</v>
      </c>
      <c r="B674" s="197"/>
      <c r="C674" s="197"/>
      <c r="D674" s="197"/>
      <c r="E674" s="197"/>
      <c r="F674" s="197"/>
      <c r="G674" s="197"/>
      <c r="H674" s="197"/>
      <c r="I674" s="197"/>
      <c r="J674" s="197"/>
      <c r="K674" s="197"/>
      <c r="L674" s="197"/>
      <c r="M674" s="197"/>
      <c r="N674" s="197"/>
      <c r="O674" s="197"/>
      <c r="P674" s="197"/>
      <c r="Q674" s="197"/>
      <c r="R674" s="197"/>
      <c r="S674" s="197"/>
      <c r="T674" s="197"/>
      <c r="U674" s="197"/>
      <c r="V674" s="197"/>
      <c r="W674" s="197"/>
      <c r="X674" s="197"/>
    </row>
    <row r="675" spans="1:51" s="132" customFormat="1" ht="59.25" customHeight="1" x14ac:dyDescent="0.25">
      <c r="A675" s="173" t="s">
        <v>477</v>
      </c>
      <c r="B675" s="173"/>
      <c r="C675" s="173"/>
      <c r="D675" s="173"/>
      <c r="E675" s="173"/>
      <c r="F675" s="173"/>
      <c r="G675" s="173"/>
      <c r="H675" s="173"/>
      <c r="I675" s="173"/>
      <c r="J675" s="173"/>
      <c r="K675" s="173"/>
      <c r="L675" s="173"/>
      <c r="M675" s="173"/>
      <c r="N675" s="173"/>
      <c r="O675" s="173"/>
      <c r="P675" s="173"/>
      <c r="Q675" s="173"/>
      <c r="R675" s="173"/>
      <c r="S675" s="173"/>
      <c r="T675" s="173"/>
      <c r="U675" s="173"/>
      <c r="V675" s="173"/>
      <c r="W675" s="173"/>
      <c r="X675" s="173"/>
    </row>
    <row r="676" spans="1:51" ht="7.5" customHeight="1" x14ac:dyDescent="0.25">
      <c r="A676" s="100"/>
      <c r="B676" s="100"/>
      <c r="C676" s="100"/>
      <c r="D676" s="100"/>
      <c r="E676" s="125"/>
      <c r="F676" s="125"/>
      <c r="G676" s="125"/>
      <c r="H676" s="125"/>
    </row>
    <row r="677" spans="1:51" ht="32.25" customHeight="1" x14ac:dyDescent="0.25">
      <c r="A677" s="100"/>
      <c r="B677" s="100"/>
      <c r="C677" s="193" t="s">
        <v>424</v>
      </c>
      <c r="D677" s="193"/>
      <c r="E677" s="193"/>
      <c r="F677" s="193"/>
      <c r="G677" s="193"/>
      <c r="H677" s="193"/>
      <c r="I677" s="193"/>
      <c r="J677" s="193"/>
      <c r="K677" s="194" t="s">
        <v>478</v>
      </c>
      <c r="L677" s="194"/>
      <c r="M677" s="194"/>
      <c r="N677" s="194"/>
      <c r="O677" s="195" t="s">
        <v>479</v>
      </c>
      <c r="P677" s="194"/>
      <c r="Q677" s="194"/>
      <c r="R677" s="194"/>
      <c r="S677" s="194" t="s">
        <v>427</v>
      </c>
      <c r="T677" s="194"/>
      <c r="U677" s="194"/>
      <c r="V677" s="194"/>
      <c r="AA677" s="146"/>
    </row>
    <row r="678" spans="1:51" s="135" customFormat="1" ht="21" customHeight="1" x14ac:dyDescent="0.25">
      <c r="A678" s="134"/>
      <c r="B678" s="134"/>
      <c r="C678" s="186" t="s">
        <v>480</v>
      </c>
      <c r="D678" s="186"/>
      <c r="E678" s="186"/>
      <c r="F678" s="186"/>
      <c r="G678" s="186"/>
      <c r="H678" s="186"/>
      <c r="I678" s="186"/>
      <c r="J678" s="186"/>
      <c r="K678" s="187">
        <v>0</v>
      </c>
      <c r="L678" s="187"/>
      <c r="M678" s="187"/>
      <c r="N678" s="187"/>
      <c r="O678" s="188">
        <v>0</v>
      </c>
      <c r="P678" s="187"/>
      <c r="Q678" s="187"/>
      <c r="R678" s="187"/>
      <c r="S678" s="185">
        <v>0</v>
      </c>
      <c r="T678" s="185"/>
      <c r="U678" s="185"/>
      <c r="V678" s="185"/>
      <c r="AB678"/>
      <c r="AC678"/>
      <c r="AD678"/>
      <c r="AE678"/>
      <c r="AF678"/>
      <c r="AG678"/>
      <c r="AH678"/>
      <c r="AI678"/>
      <c r="AJ678"/>
      <c r="AK678"/>
      <c r="AL678"/>
      <c r="AM678"/>
      <c r="AN678"/>
      <c r="AO678"/>
      <c r="AP678"/>
      <c r="AQ678"/>
      <c r="AR678"/>
      <c r="AS678"/>
      <c r="AT678"/>
      <c r="AU678"/>
      <c r="AV678"/>
      <c r="AW678"/>
      <c r="AX678"/>
      <c r="AY678"/>
    </row>
    <row r="679" spans="1:51" ht="21.95" customHeight="1" x14ac:dyDescent="0.25">
      <c r="A679" s="100"/>
      <c r="B679" s="100"/>
      <c r="C679" s="182" t="s">
        <v>428</v>
      </c>
      <c r="D679" s="182"/>
      <c r="E679" s="182"/>
      <c r="F679" s="182"/>
      <c r="G679" s="182"/>
      <c r="H679" s="182"/>
      <c r="I679" s="182"/>
      <c r="J679" s="182"/>
      <c r="K679" s="183"/>
      <c r="L679" s="183"/>
      <c r="M679" s="183"/>
      <c r="N679" s="183"/>
      <c r="O679" s="184"/>
      <c r="P679" s="183"/>
      <c r="Q679" s="183"/>
      <c r="R679" s="183"/>
      <c r="S679" s="185">
        <v>0</v>
      </c>
      <c r="T679" s="185"/>
      <c r="U679" s="185"/>
      <c r="V679" s="185"/>
    </row>
    <row r="680" spans="1:51" ht="21.95" customHeight="1" x14ac:dyDescent="0.25">
      <c r="A680" s="100"/>
      <c r="B680" s="100"/>
      <c r="C680" s="182" t="s">
        <v>429</v>
      </c>
      <c r="D680" s="182"/>
      <c r="E680" s="182"/>
      <c r="F680" s="182"/>
      <c r="G680" s="182"/>
      <c r="H680" s="182"/>
      <c r="I680" s="182"/>
      <c r="J680" s="182"/>
      <c r="K680" s="183">
        <v>4254812.8899999997</v>
      </c>
      <c r="L680" s="183"/>
      <c r="M680" s="183"/>
      <c r="N680" s="183"/>
      <c r="O680" s="184">
        <v>4185256.37</v>
      </c>
      <c r="P680" s="183"/>
      <c r="Q680" s="183"/>
      <c r="R680" s="183"/>
      <c r="S680" s="185">
        <v>69556.519999999553</v>
      </c>
      <c r="T680" s="185"/>
      <c r="U680" s="185"/>
      <c r="V680" s="185"/>
    </row>
    <row r="681" spans="1:51" ht="21.95" customHeight="1" x14ac:dyDescent="0.25">
      <c r="A681" s="100"/>
      <c r="B681" s="100"/>
      <c r="C681" s="182" t="s">
        <v>430</v>
      </c>
      <c r="D681" s="182"/>
      <c r="E681" s="182"/>
      <c r="F681" s="182"/>
      <c r="G681" s="182"/>
      <c r="H681" s="182"/>
      <c r="I681" s="182"/>
      <c r="J681" s="182"/>
      <c r="K681" s="183">
        <v>74125.240000000005</v>
      </c>
      <c r="L681" s="183"/>
      <c r="M681" s="183"/>
      <c r="N681" s="183"/>
      <c r="O681" s="184">
        <v>67847.33</v>
      </c>
      <c r="P681" s="183"/>
      <c r="Q681" s="183"/>
      <c r="R681" s="183"/>
      <c r="S681" s="185">
        <v>6277.9100000000035</v>
      </c>
      <c r="T681" s="185"/>
      <c r="U681" s="185"/>
      <c r="V681" s="185"/>
    </row>
    <row r="682" spans="1:51" s="135" customFormat="1" ht="21.95" customHeight="1" x14ac:dyDescent="0.25">
      <c r="A682" s="134"/>
      <c r="B682" s="134"/>
      <c r="C682" s="186" t="s">
        <v>481</v>
      </c>
      <c r="D682" s="186"/>
      <c r="E682" s="186"/>
      <c r="F682" s="186"/>
      <c r="G682" s="186"/>
      <c r="H682" s="186"/>
      <c r="I682" s="186"/>
      <c r="J682" s="186"/>
      <c r="K682" s="187">
        <v>4328938.13</v>
      </c>
      <c r="L682" s="187"/>
      <c r="M682" s="187"/>
      <c r="N682" s="187"/>
      <c r="O682" s="188">
        <f>SUM(O680:R681)</f>
        <v>4253103.7</v>
      </c>
      <c r="P682" s="187"/>
      <c r="Q682" s="187"/>
      <c r="R682" s="187"/>
      <c r="S682" s="185">
        <v>75834.429999999702</v>
      </c>
      <c r="T682" s="185"/>
      <c r="U682" s="185"/>
      <c r="V682" s="185"/>
      <c r="AB682"/>
      <c r="AC682"/>
      <c r="AD682"/>
      <c r="AE682"/>
      <c r="AF682"/>
      <c r="AG682"/>
      <c r="AH682"/>
      <c r="AI682"/>
      <c r="AJ682"/>
      <c r="AK682"/>
      <c r="AL682"/>
      <c r="AM682"/>
      <c r="AN682"/>
      <c r="AO682"/>
      <c r="AP682"/>
      <c r="AQ682"/>
      <c r="AR682"/>
      <c r="AS682"/>
      <c r="AT682"/>
      <c r="AU682"/>
      <c r="AV682"/>
      <c r="AW682"/>
      <c r="AX682"/>
      <c r="AY682"/>
    </row>
    <row r="683" spans="1:51" ht="21.95" customHeight="1" x14ac:dyDescent="0.25">
      <c r="A683" s="100"/>
      <c r="B683" s="100"/>
      <c r="C683" s="182" t="s">
        <v>432</v>
      </c>
      <c r="D683" s="182"/>
      <c r="E683" s="182"/>
      <c r="F683" s="182"/>
      <c r="G683" s="182"/>
      <c r="H683" s="182"/>
      <c r="I683" s="182"/>
      <c r="J683" s="182"/>
      <c r="K683" s="183">
        <v>0</v>
      </c>
      <c r="L683" s="183"/>
      <c r="M683" s="183"/>
      <c r="N683" s="183"/>
      <c r="O683" s="184">
        <v>0</v>
      </c>
      <c r="P683" s="183"/>
      <c r="Q683" s="183"/>
      <c r="R683" s="183"/>
      <c r="S683" s="185">
        <v>0</v>
      </c>
      <c r="T683" s="185"/>
      <c r="U683" s="185"/>
      <c r="V683" s="185"/>
    </row>
    <row r="684" spans="1:51" ht="21.95" customHeight="1" x14ac:dyDescent="0.25">
      <c r="A684" s="100"/>
      <c r="B684" s="100"/>
      <c r="C684" s="182" t="s">
        <v>433</v>
      </c>
      <c r="D684" s="182"/>
      <c r="E684" s="182"/>
      <c r="F684" s="182"/>
      <c r="G684" s="182"/>
      <c r="H684" s="182"/>
      <c r="I684" s="182"/>
      <c r="J684" s="182"/>
      <c r="K684" s="183">
        <v>228544.67</v>
      </c>
      <c r="L684" s="183"/>
      <c r="M684" s="183"/>
      <c r="N684" s="183"/>
      <c r="O684" s="184">
        <v>147166.16</v>
      </c>
      <c r="P684" s="183"/>
      <c r="Q684" s="183"/>
      <c r="R684" s="183"/>
      <c r="S684" s="185">
        <v>81378.509999999995</v>
      </c>
      <c r="T684" s="185"/>
      <c r="U684" s="185"/>
      <c r="V684" s="185"/>
    </row>
    <row r="685" spans="1:51" ht="21.95" customHeight="1" x14ac:dyDescent="0.25">
      <c r="A685" s="100"/>
      <c r="B685" s="100"/>
      <c r="C685" s="182" t="s">
        <v>434</v>
      </c>
      <c r="D685" s="182"/>
      <c r="E685" s="182"/>
      <c r="F685" s="182"/>
      <c r="G685" s="182"/>
      <c r="H685" s="182"/>
      <c r="I685" s="182"/>
      <c r="J685" s="182"/>
      <c r="K685" s="183">
        <v>0</v>
      </c>
      <c r="L685" s="183"/>
      <c r="M685" s="183"/>
      <c r="N685" s="183"/>
      <c r="O685" s="184">
        <v>0</v>
      </c>
      <c r="P685" s="183"/>
      <c r="Q685" s="183"/>
      <c r="R685" s="183"/>
      <c r="S685" s="185">
        <v>0</v>
      </c>
      <c r="T685" s="185"/>
      <c r="U685" s="185"/>
      <c r="V685" s="185"/>
    </row>
    <row r="686" spans="1:51" ht="21.95" customHeight="1" x14ac:dyDescent="0.25">
      <c r="A686" s="100"/>
      <c r="B686" s="100"/>
      <c r="C686" s="182" t="s">
        <v>435</v>
      </c>
      <c r="D686" s="182"/>
      <c r="E686" s="182"/>
      <c r="F686" s="182"/>
      <c r="G686" s="182"/>
      <c r="H686" s="182"/>
      <c r="I686" s="182"/>
      <c r="J686" s="182"/>
      <c r="K686" s="183">
        <v>176570.19</v>
      </c>
      <c r="L686" s="183"/>
      <c r="M686" s="183"/>
      <c r="N686" s="183"/>
      <c r="O686" s="184">
        <v>168939.49</v>
      </c>
      <c r="P686" s="183"/>
      <c r="Q686" s="183"/>
      <c r="R686" s="183"/>
      <c r="S686" s="185">
        <v>7630.7000000000116</v>
      </c>
      <c r="T686" s="185"/>
      <c r="U686" s="185"/>
      <c r="V686" s="185"/>
    </row>
    <row r="687" spans="1:51" s="135" customFormat="1" ht="21.95" customHeight="1" x14ac:dyDescent="0.25">
      <c r="A687" s="134"/>
      <c r="B687" s="134"/>
      <c r="C687" s="186" t="s">
        <v>482</v>
      </c>
      <c r="D687" s="186"/>
      <c r="E687" s="186"/>
      <c r="F687" s="186"/>
      <c r="G687" s="186"/>
      <c r="H687" s="186"/>
      <c r="I687" s="186"/>
      <c r="J687" s="186"/>
      <c r="K687" s="187">
        <v>405114.86</v>
      </c>
      <c r="L687" s="187"/>
      <c r="M687" s="187"/>
      <c r="N687" s="187"/>
      <c r="O687" s="188">
        <v>316105.65000000002</v>
      </c>
      <c r="P687" s="187"/>
      <c r="Q687" s="187"/>
      <c r="R687" s="187"/>
      <c r="S687" s="185">
        <v>76060.209999999963</v>
      </c>
      <c r="T687" s="185"/>
      <c r="U687" s="185"/>
      <c r="V687" s="185"/>
      <c r="AB687"/>
      <c r="AC687"/>
      <c r="AD687"/>
      <c r="AE687"/>
      <c r="AF687"/>
      <c r="AG687"/>
      <c r="AH687"/>
      <c r="AI687"/>
      <c r="AJ687"/>
      <c r="AK687"/>
      <c r="AL687"/>
      <c r="AM687"/>
      <c r="AN687"/>
      <c r="AO687"/>
      <c r="AP687"/>
      <c r="AQ687"/>
      <c r="AR687"/>
      <c r="AS687"/>
      <c r="AT687"/>
      <c r="AU687"/>
      <c r="AV687"/>
      <c r="AW687"/>
      <c r="AX687"/>
      <c r="AY687"/>
    </row>
    <row r="688" spans="1:51" s="135" customFormat="1" ht="21.95" customHeight="1" x14ac:dyDescent="0.25">
      <c r="A688" s="134"/>
      <c r="B688" s="134"/>
      <c r="C688" s="186" t="s">
        <v>483</v>
      </c>
      <c r="D688" s="186"/>
      <c r="E688" s="186"/>
      <c r="F688" s="186"/>
      <c r="G688" s="186"/>
      <c r="H688" s="186"/>
      <c r="I688" s="186"/>
      <c r="J688" s="186"/>
      <c r="K688" s="187"/>
      <c r="L688" s="187"/>
      <c r="M688" s="187"/>
      <c r="N688" s="187"/>
      <c r="O688" s="188"/>
      <c r="P688" s="187"/>
      <c r="Q688" s="187"/>
      <c r="R688" s="187"/>
      <c r="S688" s="185">
        <v>0</v>
      </c>
      <c r="T688" s="185"/>
      <c r="U688" s="185"/>
      <c r="V688" s="185"/>
      <c r="AB688"/>
      <c r="AC688"/>
      <c r="AD688"/>
      <c r="AE688"/>
      <c r="AF688"/>
      <c r="AG688"/>
      <c r="AH688"/>
      <c r="AI688"/>
      <c r="AJ688"/>
      <c r="AK688"/>
      <c r="AL688"/>
      <c r="AM688"/>
      <c r="AN688"/>
      <c r="AO688"/>
      <c r="AP688"/>
      <c r="AQ688"/>
      <c r="AR688"/>
      <c r="AS688"/>
      <c r="AT688"/>
      <c r="AU688"/>
      <c r="AV688"/>
      <c r="AW688"/>
      <c r="AX688"/>
      <c r="AY688"/>
    </row>
    <row r="689" spans="1:51" ht="21.95" customHeight="1" x14ac:dyDescent="0.25">
      <c r="A689" s="100"/>
      <c r="B689" s="100"/>
      <c r="C689" s="179" t="s">
        <v>484</v>
      </c>
      <c r="D689" s="179"/>
      <c r="E689" s="179"/>
      <c r="F689" s="179"/>
      <c r="G689" s="179"/>
      <c r="H689" s="179"/>
      <c r="I689" s="179"/>
      <c r="J689" s="179"/>
      <c r="K689" s="180">
        <f>+K687+K682</f>
        <v>4734052.99</v>
      </c>
      <c r="L689" s="180"/>
      <c r="M689" s="180"/>
      <c r="N689" s="180"/>
      <c r="O689" s="181">
        <v>4569209.3500000006</v>
      </c>
      <c r="P689" s="180"/>
      <c r="Q689" s="180"/>
      <c r="R689" s="180"/>
      <c r="S689" s="196">
        <v>151894.63999999966</v>
      </c>
      <c r="T689" s="196"/>
      <c r="U689" s="196"/>
      <c r="V689" s="196"/>
    </row>
    <row r="690" spans="1:51" ht="9.75" customHeight="1" x14ac:dyDescent="0.25">
      <c r="A690" s="100"/>
      <c r="B690" s="100"/>
      <c r="C690" s="147"/>
      <c r="D690" s="148"/>
      <c r="E690" s="148"/>
      <c r="F690" s="148"/>
      <c r="G690" s="148"/>
      <c r="H690" s="148"/>
      <c r="I690" s="148"/>
      <c r="J690" s="148"/>
      <c r="K690" s="149"/>
      <c r="L690" s="149"/>
      <c r="M690" s="149"/>
      <c r="N690" s="149"/>
      <c r="O690" s="149"/>
      <c r="P690" s="149"/>
      <c r="Q690" s="149"/>
      <c r="R690" s="149"/>
      <c r="S690" s="150"/>
      <c r="T690" s="150"/>
      <c r="U690" s="150"/>
      <c r="V690" s="151"/>
    </row>
    <row r="691" spans="1:51" s="47" customFormat="1" ht="31.5" customHeight="1" x14ac:dyDescent="0.25">
      <c r="A691" s="136"/>
      <c r="B691" s="136"/>
      <c r="C691" s="193" t="s">
        <v>440</v>
      </c>
      <c r="D691" s="193"/>
      <c r="E691" s="193"/>
      <c r="F691" s="193"/>
      <c r="G691" s="193"/>
      <c r="H691" s="193"/>
      <c r="I691" s="193"/>
      <c r="J691" s="193"/>
      <c r="K691" s="194" t="s">
        <v>478</v>
      </c>
      <c r="L691" s="194"/>
      <c r="M691" s="194"/>
      <c r="N691" s="194"/>
      <c r="O691" s="195" t="s">
        <v>479</v>
      </c>
      <c r="P691" s="194"/>
      <c r="Q691" s="194"/>
      <c r="R691" s="194"/>
      <c r="S691" s="194" t="s">
        <v>427</v>
      </c>
      <c r="T691" s="194"/>
      <c r="U691" s="194"/>
      <c r="V691" s="194"/>
      <c r="AB691"/>
      <c r="AC691"/>
      <c r="AD691"/>
      <c r="AE691"/>
      <c r="AF691"/>
      <c r="AG691"/>
      <c r="AH691"/>
      <c r="AI691"/>
      <c r="AJ691"/>
      <c r="AK691"/>
      <c r="AL691"/>
      <c r="AM691"/>
      <c r="AN691"/>
      <c r="AO691"/>
      <c r="AP691"/>
      <c r="AQ691"/>
      <c r="AR691"/>
      <c r="AS691"/>
      <c r="AT691"/>
      <c r="AU691"/>
      <c r="AV691"/>
      <c r="AW691"/>
      <c r="AX691"/>
      <c r="AY691"/>
    </row>
    <row r="692" spans="1:51" s="138" customFormat="1" ht="21.95" customHeight="1" x14ac:dyDescent="0.25">
      <c r="A692" s="137"/>
      <c r="B692" s="137"/>
      <c r="C692" s="186" t="s">
        <v>485</v>
      </c>
      <c r="D692" s="186"/>
      <c r="E692" s="186"/>
      <c r="F692" s="186"/>
      <c r="G692" s="186"/>
      <c r="H692" s="186"/>
      <c r="I692" s="186"/>
      <c r="J692" s="186"/>
      <c r="K692" s="187">
        <f>3439240.76</f>
        <v>3439240.76</v>
      </c>
      <c r="L692" s="187"/>
      <c r="M692" s="187"/>
      <c r="N692" s="187"/>
      <c r="O692" s="188">
        <v>3334796.95</v>
      </c>
      <c r="P692" s="187"/>
      <c r="Q692" s="187"/>
      <c r="R692" s="187"/>
      <c r="S692" s="185">
        <v>104443.81000000006</v>
      </c>
      <c r="T692" s="185"/>
      <c r="U692" s="185"/>
      <c r="V692" s="185"/>
      <c r="AB692"/>
      <c r="AC692"/>
      <c r="AD692"/>
      <c r="AE692"/>
      <c r="AF692"/>
      <c r="AG692"/>
      <c r="AH692"/>
      <c r="AI692"/>
      <c r="AJ692"/>
      <c r="AK692"/>
      <c r="AL692"/>
      <c r="AM692"/>
      <c r="AN692"/>
      <c r="AO692"/>
      <c r="AP692"/>
      <c r="AQ692"/>
      <c r="AR692"/>
      <c r="AS692"/>
      <c r="AT692"/>
      <c r="AU692"/>
      <c r="AV692"/>
      <c r="AW692"/>
      <c r="AX692"/>
      <c r="AY692"/>
    </row>
    <row r="693" spans="1:51" s="47" customFormat="1" ht="21.95" customHeight="1" x14ac:dyDescent="0.25">
      <c r="A693" s="136"/>
      <c r="B693" s="136"/>
      <c r="C693" s="190" t="s">
        <v>486</v>
      </c>
      <c r="D693" s="191"/>
      <c r="E693" s="191"/>
      <c r="F693" s="191"/>
      <c r="G693" s="191"/>
      <c r="H693" s="191"/>
      <c r="I693" s="191"/>
      <c r="J693" s="192"/>
      <c r="K693" s="183">
        <v>718393.33</v>
      </c>
      <c r="L693" s="183"/>
      <c r="M693" s="183"/>
      <c r="N693" s="183"/>
      <c r="O693" s="184">
        <v>718393.33</v>
      </c>
      <c r="P693" s="183"/>
      <c r="Q693" s="183"/>
      <c r="R693" s="183"/>
      <c r="S693" s="185">
        <v>0</v>
      </c>
      <c r="T693" s="185"/>
      <c r="U693" s="185"/>
      <c r="V693" s="185"/>
      <c r="AB693"/>
      <c r="AC693"/>
      <c r="AD693"/>
      <c r="AE693"/>
      <c r="AF693"/>
      <c r="AG693"/>
      <c r="AH693"/>
      <c r="AI693"/>
      <c r="AJ693"/>
      <c r="AK693"/>
      <c r="AL693"/>
      <c r="AM693"/>
      <c r="AN693"/>
      <c r="AO693"/>
      <c r="AP693"/>
      <c r="AQ693"/>
      <c r="AR693"/>
      <c r="AS693"/>
      <c r="AT693"/>
      <c r="AU693"/>
      <c r="AV693"/>
      <c r="AW693"/>
      <c r="AX693"/>
      <c r="AY693"/>
    </row>
    <row r="694" spans="1:51" s="47" customFormat="1" ht="21.95" customHeight="1" x14ac:dyDescent="0.25">
      <c r="A694" s="136"/>
      <c r="B694" s="136"/>
      <c r="C694" s="190" t="s">
        <v>487</v>
      </c>
      <c r="D694" s="191"/>
      <c r="E694" s="191"/>
      <c r="F694" s="191"/>
      <c r="G694" s="191"/>
      <c r="H694" s="191"/>
      <c r="I694" s="191"/>
      <c r="J694" s="192"/>
      <c r="K694" s="183">
        <f>2720847.43</f>
        <v>2720847.43</v>
      </c>
      <c r="L694" s="183"/>
      <c r="M694" s="183"/>
      <c r="N694" s="183"/>
      <c r="O694" s="184">
        <v>2616403.62</v>
      </c>
      <c r="P694" s="183"/>
      <c r="Q694" s="183"/>
      <c r="R694" s="183"/>
      <c r="S694" s="185">
        <v>104443.81000000006</v>
      </c>
      <c r="T694" s="185"/>
      <c r="U694" s="185"/>
      <c r="V694" s="185"/>
      <c r="AB694"/>
      <c r="AC694"/>
      <c r="AD694"/>
      <c r="AE694"/>
      <c r="AF694"/>
      <c r="AG694"/>
      <c r="AH694"/>
      <c r="AI694"/>
      <c r="AJ694"/>
      <c r="AK694"/>
      <c r="AL694"/>
      <c r="AM694"/>
      <c r="AN694"/>
      <c r="AO694"/>
      <c r="AP694"/>
      <c r="AQ694"/>
      <c r="AR694"/>
      <c r="AS694"/>
      <c r="AT694"/>
      <c r="AU694"/>
      <c r="AV694"/>
      <c r="AW694"/>
      <c r="AX694"/>
      <c r="AY694"/>
    </row>
    <row r="695" spans="1:51" s="47" customFormat="1" ht="21.95" customHeight="1" x14ac:dyDescent="0.25">
      <c r="A695" s="136"/>
      <c r="B695" s="136"/>
      <c r="C695" s="190" t="s">
        <v>488</v>
      </c>
      <c r="D695" s="191"/>
      <c r="E695" s="191"/>
      <c r="F695" s="191"/>
      <c r="G695" s="191"/>
      <c r="H695" s="191"/>
      <c r="I695" s="191"/>
      <c r="J695" s="192"/>
      <c r="K695" s="183">
        <v>0</v>
      </c>
      <c r="L695" s="183"/>
      <c r="M695" s="183"/>
      <c r="N695" s="183"/>
      <c r="O695" s="184">
        <v>0</v>
      </c>
      <c r="P695" s="183"/>
      <c r="Q695" s="183"/>
      <c r="R695" s="183"/>
      <c r="S695" s="185">
        <v>0</v>
      </c>
      <c r="T695" s="185"/>
      <c r="U695" s="185"/>
      <c r="V695" s="185"/>
      <c r="AB695"/>
      <c r="AC695"/>
      <c r="AD695"/>
      <c r="AE695"/>
      <c r="AF695"/>
      <c r="AG695"/>
      <c r="AH695"/>
      <c r="AI695"/>
      <c r="AJ695"/>
      <c r="AK695"/>
      <c r="AL695"/>
      <c r="AM695"/>
      <c r="AN695"/>
      <c r="AO695"/>
      <c r="AP695"/>
      <c r="AQ695"/>
      <c r="AR695"/>
      <c r="AS695"/>
      <c r="AT695"/>
      <c r="AU695"/>
      <c r="AV695"/>
      <c r="AW695"/>
      <c r="AX695"/>
      <c r="AY695"/>
    </row>
    <row r="696" spans="1:51" s="138" customFormat="1" ht="21.95" customHeight="1" x14ac:dyDescent="0.25">
      <c r="A696" s="137"/>
      <c r="B696" s="137"/>
      <c r="C696" s="186" t="s">
        <v>489</v>
      </c>
      <c r="D696" s="186"/>
      <c r="E696" s="186"/>
      <c r="F696" s="186"/>
      <c r="G696" s="186"/>
      <c r="H696" s="186"/>
      <c r="I696" s="186"/>
      <c r="J696" s="186"/>
      <c r="K696" s="187">
        <f>28916.11+12949</f>
        <v>41865.11</v>
      </c>
      <c r="L696" s="187"/>
      <c r="M696" s="187"/>
      <c r="N696" s="187"/>
      <c r="O696" s="188">
        <v>3086.11</v>
      </c>
      <c r="P696" s="187"/>
      <c r="Q696" s="187"/>
      <c r="R696" s="187"/>
      <c r="S696" s="185">
        <v>26400</v>
      </c>
      <c r="T696" s="185"/>
      <c r="U696" s="185"/>
      <c r="V696" s="185"/>
      <c r="AB696"/>
      <c r="AC696"/>
      <c r="AD696"/>
      <c r="AE696"/>
      <c r="AF696"/>
      <c r="AG696"/>
      <c r="AH696"/>
      <c r="AI696"/>
      <c r="AJ696"/>
      <c r="AK696"/>
      <c r="AL696"/>
      <c r="AM696"/>
      <c r="AN696"/>
      <c r="AO696"/>
      <c r="AP696"/>
      <c r="AQ696"/>
      <c r="AR696"/>
      <c r="AS696"/>
      <c r="AT696"/>
      <c r="AU696"/>
      <c r="AV696"/>
      <c r="AW696"/>
      <c r="AX696"/>
      <c r="AY696"/>
    </row>
    <row r="697" spans="1:51" s="138" customFormat="1" ht="21.95" customHeight="1" x14ac:dyDescent="0.25">
      <c r="A697" s="137"/>
      <c r="B697" s="137"/>
      <c r="C697" s="186" t="s">
        <v>490</v>
      </c>
      <c r="D697" s="186"/>
      <c r="E697" s="186"/>
      <c r="F697" s="186"/>
      <c r="G697" s="186"/>
      <c r="H697" s="186"/>
      <c r="I697" s="186"/>
      <c r="J697" s="186"/>
      <c r="K697" s="187">
        <v>0</v>
      </c>
      <c r="L697" s="187"/>
      <c r="M697" s="187"/>
      <c r="N697" s="187"/>
      <c r="O697" s="188">
        <v>0</v>
      </c>
      <c r="P697" s="187"/>
      <c r="Q697" s="187"/>
      <c r="R697" s="187"/>
      <c r="S697" s="185">
        <v>0</v>
      </c>
      <c r="T697" s="185"/>
      <c r="U697" s="185"/>
      <c r="V697" s="185"/>
      <c r="AB697"/>
      <c r="AC697"/>
      <c r="AD697"/>
      <c r="AE697"/>
      <c r="AF697"/>
      <c r="AG697"/>
      <c r="AH697"/>
      <c r="AI697"/>
      <c r="AJ697"/>
      <c r="AK697"/>
      <c r="AL697"/>
      <c r="AM697"/>
      <c r="AN697"/>
      <c r="AO697"/>
      <c r="AP697"/>
      <c r="AQ697"/>
      <c r="AR697"/>
      <c r="AS697"/>
      <c r="AT697"/>
      <c r="AU697"/>
      <c r="AV697"/>
      <c r="AW697"/>
      <c r="AX697"/>
      <c r="AY697"/>
    </row>
    <row r="698" spans="1:51" s="47" customFormat="1" ht="21.95" customHeight="1" x14ac:dyDescent="0.25">
      <c r="A698" s="136"/>
      <c r="B698" s="136"/>
      <c r="C698" s="182" t="s">
        <v>491</v>
      </c>
      <c r="D698" s="182"/>
      <c r="E698" s="182"/>
      <c r="F698" s="182"/>
      <c r="G698" s="182"/>
      <c r="H698" s="182"/>
      <c r="I698" s="182"/>
      <c r="J698" s="182"/>
      <c r="K698" s="183">
        <v>719994.47</v>
      </c>
      <c r="L698" s="183"/>
      <c r="M698" s="183"/>
      <c r="N698" s="183"/>
      <c r="O698" s="184">
        <v>779570.88</v>
      </c>
      <c r="P698" s="183"/>
      <c r="Q698" s="183"/>
      <c r="R698" s="183"/>
      <c r="S698" s="185">
        <v>-59576.410000000033</v>
      </c>
      <c r="T698" s="185"/>
      <c r="U698" s="185"/>
      <c r="V698" s="185"/>
      <c r="AB698"/>
      <c r="AC698"/>
      <c r="AD698"/>
      <c r="AE698"/>
      <c r="AF698"/>
      <c r="AG698"/>
      <c r="AH698"/>
      <c r="AI698"/>
      <c r="AJ698"/>
      <c r="AK698"/>
      <c r="AL698"/>
      <c r="AM698"/>
      <c r="AN698"/>
      <c r="AO698"/>
      <c r="AP698"/>
      <c r="AQ698"/>
      <c r="AR698"/>
      <c r="AS698"/>
      <c r="AT698"/>
      <c r="AU698"/>
      <c r="AV698"/>
      <c r="AW698"/>
      <c r="AX698"/>
      <c r="AY698"/>
    </row>
    <row r="699" spans="1:51" s="47" customFormat="1" ht="21.95" customHeight="1" x14ac:dyDescent="0.25">
      <c r="A699" s="136"/>
      <c r="B699" s="136"/>
      <c r="C699" s="182" t="s">
        <v>492</v>
      </c>
      <c r="D699" s="182"/>
      <c r="E699" s="182"/>
      <c r="F699" s="182"/>
      <c r="G699" s="182"/>
      <c r="H699" s="182"/>
      <c r="I699" s="182"/>
      <c r="J699" s="182"/>
      <c r="K699" s="183">
        <v>108119.08</v>
      </c>
      <c r="L699" s="183"/>
      <c r="M699" s="183"/>
      <c r="N699" s="183"/>
      <c r="O699" s="184">
        <v>52314.92</v>
      </c>
      <c r="P699" s="183"/>
      <c r="Q699" s="183"/>
      <c r="R699" s="183"/>
      <c r="S699" s="185">
        <v>55804.160000000003</v>
      </c>
      <c r="T699" s="185"/>
      <c r="U699" s="185"/>
      <c r="V699" s="185"/>
      <c r="AB699"/>
      <c r="AC699"/>
      <c r="AD699"/>
      <c r="AE699"/>
      <c r="AF699"/>
      <c r="AG699"/>
      <c r="AH699"/>
      <c r="AI699"/>
      <c r="AJ699"/>
      <c r="AK699"/>
      <c r="AL699"/>
      <c r="AM699"/>
      <c r="AN699"/>
      <c r="AO699"/>
      <c r="AP699"/>
      <c r="AQ699"/>
      <c r="AR699"/>
      <c r="AS699"/>
      <c r="AT699"/>
      <c r="AU699"/>
      <c r="AV699"/>
      <c r="AW699"/>
      <c r="AX699"/>
      <c r="AY699"/>
    </row>
    <row r="700" spans="1:51" s="47" customFormat="1" ht="21.95" customHeight="1" x14ac:dyDescent="0.25">
      <c r="A700" s="136"/>
      <c r="B700" s="136"/>
      <c r="C700" s="182" t="s">
        <v>493</v>
      </c>
      <c r="D700" s="182"/>
      <c r="E700" s="182"/>
      <c r="F700" s="182"/>
      <c r="G700" s="182"/>
      <c r="H700" s="182"/>
      <c r="I700" s="182"/>
      <c r="J700" s="182"/>
      <c r="K700" s="183">
        <v>0</v>
      </c>
      <c r="L700" s="183"/>
      <c r="M700" s="183"/>
      <c r="N700" s="183"/>
      <c r="O700" s="184">
        <v>0</v>
      </c>
      <c r="P700" s="183"/>
      <c r="Q700" s="183"/>
      <c r="R700" s="183"/>
      <c r="S700" s="185">
        <v>0</v>
      </c>
      <c r="T700" s="185"/>
      <c r="U700" s="185"/>
      <c r="V700" s="185"/>
      <c r="AB700"/>
      <c r="AC700"/>
      <c r="AD700"/>
      <c r="AE700"/>
      <c r="AF700"/>
      <c r="AG700"/>
      <c r="AH700"/>
      <c r="AI700"/>
      <c r="AJ700"/>
      <c r="AK700"/>
      <c r="AL700"/>
      <c r="AM700"/>
      <c r="AN700"/>
      <c r="AO700"/>
      <c r="AP700"/>
      <c r="AQ700"/>
      <c r="AR700"/>
      <c r="AS700"/>
      <c r="AT700"/>
      <c r="AU700"/>
      <c r="AV700"/>
      <c r="AW700"/>
      <c r="AX700"/>
      <c r="AY700"/>
    </row>
    <row r="701" spans="1:51" s="47" customFormat="1" ht="21.95" customHeight="1" x14ac:dyDescent="0.25">
      <c r="A701" s="136"/>
      <c r="B701" s="136"/>
      <c r="C701" s="182" t="s">
        <v>494</v>
      </c>
      <c r="D701" s="182"/>
      <c r="E701" s="182"/>
      <c r="F701" s="182"/>
      <c r="G701" s="182"/>
      <c r="H701" s="182"/>
      <c r="I701" s="182"/>
      <c r="J701" s="182"/>
      <c r="K701" s="183">
        <v>182065.82</v>
      </c>
      <c r="L701" s="183"/>
      <c r="M701" s="183"/>
      <c r="N701" s="183"/>
      <c r="O701" s="184">
        <v>149843.95000000001</v>
      </c>
      <c r="P701" s="183"/>
      <c r="Q701" s="183"/>
      <c r="R701" s="183"/>
      <c r="S701" s="185">
        <v>32221.869999999995</v>
      </c>
      <c r="T701" s="185"/>
      <c r="U701" s="185"/>
      <c r="V701" s="185"/>
      <c r="AB701"/>
      <c r="AC701"/>
      <c r="AD701"/>
      <c r="AE701"/>
      <c r="AF701"/>
      <c r="AG701"/>
      <c r="AH701"/>
      <c r="AI701"/>
      <c r="AJ701"/>
      <c r="AK701"/>
      <c r="AL701"/>
      <c r="AM701"/>
      <c r="AN701"/>
      <c r="AO701"/>
      <c r="AP701"/>
      <c r="AQ701"/>
      <c r="AR701"/>
      <c r="AS701"/>
      <c r="AT701"/>
      <c r="AU701"/>
      <c r="AV701"/>
      <c r="AW701"/>
      <c r="AX701"/>
      <c r="AY701"/>
    </row>
    <row r="702" spans="1:51" s="47" customFormat="1" ht="21.95" customHeight="1" x14ac:dyDescent="0.25">
      <c r="A702" s="136"/>
      <c r="B702" s="136"/>
      <c r="C702" s="182" t="s">
        <v>446</v>
      </c>
      <c r="D702" s="182"/>
      <c r="E702" s="182"/>
      <c r="F702" s="182"/>
      <c r="G702" s="182"/>
      <c r="H702" s="182"/>
      <c r="I702" s="182"/>
      <c r="J702" s="182"/>
      <c r="K702" s="183">
        <v>21422.93</v>
      </c>
      <c r="L702" s="183"/>
      <c r="M702" s="183"/>
      <c r="N702" s="183"/>
      <c r="O702" s="184">
        <v>23410.34</v>
      </c>
      <c r="P702" s="183"/>
      <c r="Q702" s="183"/>
      <c r="R702" s="183"/>
      <c r="S702" s="185">
        <v>-1987.4099999999999</v>
      </c>
      <c r="T702" s="185"/>
      <c r="U702" s="185"/>
      <c r="V702" s="185"/>
      <c r="AB702"/>
      <c r="AC702"/>
      <c r="AD702"/>
      <c r="AE702"/>
      <c r="AF702"/>
      <c r="AG702"/>
      <c r="AH702"/>
      <c r="AI702"/>
      <c r="AJ702"/>
      <c r="AK702"/>
      <c r="AL702"/>
      <c r="AM702"/>
      <c r="AN702"/>
      <c r="AO702"/>
      <c r="AP702"/>
      <c r="AQ702"/>
      <c r="AR702"/>
      <c r="AS702"/>
      <c r="AT702"/>
      <c r="AU702"/>
      <c r="AV702"/>
      <c r="AW702"/>
      <c r="AX702"/>
      <c r="AY702"/>
    </row>
    <row r="703" spans="1:51" s="138" customFormat="1" ht="21.95" customHeight="1" x14ac:dyDescent="0.25">
      <c r="A703" s="137"/>
      <c r="B703" s="137"/>
      <c r="C703" s="186" t="s">
        <v>495</v>
      </c>
      <c r="D703" s="186"/>
      <c r="E703" s="186"/>
      <c r="F703" s="186"/>
      <c r="G703" s="186"/>
      <c r="H703" s="186"/>
      <c r="I703" s="186"/>
      <c r="J703" s="186"/>
      <c r="K703" s="187">
        <v>1031602.2999999999</v>
      </c>
      <c r="L703" s="187"/>
      <c r="M703" s="187"/>
      <c r="N703" s="187">
        <v>0</v>
      </c>
      <c r="O703" s="188">
        <v>1005140.09</v>
      </c>
      <c r="P703" s="187"/>
      <c r="Q703" s="187"/>
      <c r="R703" s="189">
        <v>0</v>
      </c>
      <c r="S703" s="185">
        <v>26462.209999999963</v>
      </c>
      <c r="T703" s="185"/>
      <c r="U703" s="185"/>
      <c r="V703" s="185"/>
      <c r="AB703"/>
      <c r="AC703"/>
      <c r="AD703"/>
      <c r="AE703"/>
      <c r="AF703"/>
      <c r="AG703"/>
      <c r="AH703"/>
      <c r="AI703"/>
      <c r="AJ703"/>
      <c r="AK703"/>
      <c r="AL703"/>
      <c r="AM703"/>
      <c r="AN703"/>
      <c r="AO703"/>
      <c r="AP703"/>
      <c r="AQ703"/>
      <c r="AR703"/>
      <c r="AS703"/>
      <c r="AT703"/>
      <c r="AU703"/>
      <c r="AV703"/>
      <c r="AW703"/>
      <c r="AX703"/>
      <c r="AY703"/>
    </row>
    <row r="704" spans="1:51" s="138" customFormat="1" ht="21.95" customHeight="1" x14ac:dyDescent="0.25">
      <c r="A704" s="137"/>
      <c r="B704" s="137"/>
      <c r="C704" s="186" t="s">
        <v>496</v>
      </c>
      <c r="D704" s="186"/>
      <c r="E704" s="186"/>
      <c r="F704" s="186"/>
      <c r="G704" s="186"/>
      <c r="H704" s="186"/>
      <c r="I704" s="186"/>
      <c r="J704" s="186"/>
      <c r="K704" s="187">
        <v>221344.82</v>
      </c>
      <c r="L704" s="187"/>
      <c r="M704" s="187"/>
      <c r="N704" s="187"/>
      <c r="O704" s="187">
        <v>226186.2</v>
      </c>
      <c r="P704" s="187"/>
      <c r="Q704" s="187"/>
      <c r="R704" s="187"/>
      <c r="S704" s="185">
        <v>-4841.3800000000047</v>
      </c>
      <c r="T704" s="185"/>
      <c r="U704" s="185"/>
      <c r="V704" s="185"/>
      <c r="AB704"/>
      <c r="AC704"/>
      <c r="AD704"/>
      <c r="AE704"/>
      <c r="AF704"/>
      <c r="AG704"/>
      <c r="AH704"/>
      <c r="AI704"/>
      <c r="AJ704"/>
      <c r="AK704"/>
      <c r="AL704"/>
      <c r="AM704"/>
      <c r="AN704"/>
      <c r="AO704"/>
      <c r="AP704"/>
      <c r="AQ704"/>
      <c r="AR704"/>
      <c r="AS704"/>
      <c r="AT704"/>
      <c r="AU704"/>
      <c r="AV704"/>
      <c r="AW704"/>
      <c r="AX704"/>
      <c r="AY704"/>
    </row>
    <row r="705" spans="1:51" s="47" customFormat="1" ht="21.95" customHeight="1" x14ac:dyDescent="0.25">
      <c r="A705" s="136"/>
      <c r="B705" s="136"/>
      <c r="C705" s="179" t="s">
        <v>497</v>
      </c>
      <c r="D705" s="179"/>
      <c r="E705" s="179"/>
      <c r="F705" s="179"/>
      <c r="G705" s="179"/>
      <c r="H705" s="179"/>
      <c r="I705" s="179"/>
      <c r="J705" s="179"/>
      <c r="K705" s="180">
        <f>+K704+K703+K696+K692</f>
        <v>4734052.99</v>
      </c>
      <c r="L705" s="180"/>
      <c r="M705" s="180"/>
      <c r="N705" s="180"/>
      <c r="O705" s="181">
        <v>4569209.3499999996</v>
      </c>
      <c r="P705" s="180"/>
      <c r="Q705" s="180"/>
      <c r="R705" s="180"/>
      <c r="S705" s="181">
        <v>152464.63999999966</v>
      </c>
      <c r="T705" s="180"/>
      <c r="U705" s="180"/>
      <c r="V705" s="180"/>
      <c r="AB705"/>
      <c r="AC705"/>
      <c r="AD705"/>
      <c r="AE705"/>
      <c r="AF705"/>
      <c r="AG705"/>
      <c r="AH705"/>
      <c r="AI705"/>
      <c r="AJ705"/>
      <c r="AK705"/>
      <c r="AL705"/>
      <c r="AM705"/>
      <c r="AN705"/>
      <c r="AO705"/>
      <c r="AP705"/>
      <c r="AQ705"/>
      <c r="AR705"/>
      <c r="AS705"/>
      <c r="AT705"/>
      <c r="AU705"/>
      <c r="AV705"/>
      <c r="AW705"/>
      <c r="AX705"/>
      <c r="AY705"/>
    </row>
    <row r="706" spans="1:51" s="47" customFormat="1" ht="21.95" customHeight="1" x14ac:dyDescent="0.25">
      <c r="A706" s="136"/>
      <c r="B706" s="136"/>
      <c r="C706" s="182" t="s">
        <v>439</v>
      </c>
      <c r="D706" s="182"/>
      <c r="E706" s="182"/>
      <c r="F706" s="182"/>
      <c r="G706" s="182"/>
      <c r="H706" s="182"/>
      <c r="I706" s="182"/>
      <c r="J706" s="182"/>
      <c r="K706" s="183">
        <v>3400</v>
      </c>
      <c r="L706" s="183"/>
      <c r="M706" s="183"/>
      <c r="N706" s="183"/>
      <c r="O706" s="184">
        <v>28201.52</v>
      </c>
      <c r="P706" s="183"/>
      <c r="Q706" s="183"/>
      <c r="R706" s="183"/>
      <c r="S706" s="185">
        <v>-24801.52</v>
      </c>
      <c r="T706" s="185"/>
      <c r="U706" s="185"/>
      <c r="V706" s="185"/>
      <c r="AB706"/>
      <c r="AC706"/>
      <c r="AD706"/>
      <c r="AE706"/>
      <c r="AF706"/>
      <c r="AG706"/>
      <c r="AH706"/>
      <c r="AI706"/>
      <c r="AJ706"/>
      <c r="AK706"/>
      <c r="AL706"/>
      <c r="AM706"/>
      <c r="AN706"/>
      <c r="AO706"/>
      <c r="AP706"/>
      <c r="AQ706"/>
      <c r="AR706"/>
      <c r="AS706"/>
      <c r="AT706"/>
      <c r="AU706"/>
      <c r="AV706"/>
      <c r="AW706"/>
      <c r="AX706"/>
      <c r="AY706"/>
    </row>
    <row r="707" spans="1:51" s="140" customFormat="1" x14ac:dyDescent="0.25">
      <c r="A707" s="139"/>
      <c r="B707" s="131"/>
      <c r="C707" s="131"/>
      <c r="D707" s="131"/>
      <c r="E707" s="131"/>
      <c r="F707" s="131"/>
      <c r="G707" s="131"/>
      <c r="H707" s="131"/>
      <c r="I707" s="131"/>
      <c r="J707" s="131"/>
      <c r="K707" s="131"/>
      <c r="L707" s="131"/>
      <c r="M707" s="131"/>
      <c r="N707" s="131"/>
      <c r="O707" s="131"/>
      <c r="P707" s="131"/>
      <c r="Q707" s="131"/>
      <c r="R707" s="131"/>
      <c r="S707" s="131"/>
      <c r="T707" s="131"/>
      <c r="U707" s="131"/>
      <c r="V707" s="131"/>
      <c r="W707" s="131"/>
      <c r="X707" s="131"/>
    </row>
    <row r="708" spans="1:51" s="140" customFormat="1" hidden="1" x14ac:dyDescent="0.25">
      <c r="A708" s="139"/>
      <c r="B708" s="131"/>
      <c r="C708" s="131"/>
      <c r="D708" s="131"/>
      <c r="E708" s="131"/>
      <c r="F708" s="131"/>
      <c r="G708" s="131"/>
      <c r="H708" s="131"/>
      <c r="I708" s="131"/>
      <c r="J708" s="131"/>
      <c r="K708" s="131"/>
      <c r="L708" s="131"/>
      <c r="M708" s="131"/>
      <c r="N708" s="131"/>
      <c r="O708" s="131"/>
      <c r="P708" s="131"/>
      <c r="Q708" s="131"/>
      <c r="R708" s="131"/>
      <c r="S708" s="131"/>
      <c r="T708" s="131"/>
      <c r="U708" s="131"/>
      <c r="V708" s="131"/>
      <c r="W708" s="131"/>
      <c r="X708" s="131"/>
    </row>
    <row r="709" spans="1:51" ht="18.75" x14ac:dyDescent="0.25">
      <c r="A709" s="171" t="s">
        <v>498</v>
      </c>
      <c r="B709" s="171"/>
      <c r="C709" s="171"/>
      <c r="D709" s="171"/>
      <c r="E709" s="171"/>
      <c r="F709" s="171"/>
      <c r="G709" s="171"/>
      <c r="H709" s="171"/>
      <c r="I709" s="171"/>
      <c r="J709" s="171"/>
      <c r="K709" s="171"/>
      <c r="L709" s="171"/>
      <c r="M709" s="171"/>
      <c r="N709" s="171"/>
      <c r="O709" s="171"/>
      <c r="P709" s="171"/>
      <c r="Q709" s="171"/>
      <c r="R709" s="171"/>
      <c r="S709" s="171"/>
      <c r="T709" s="171"/>
      <c r="U709" s="171"/>
      <c r="V709" s="171"/>
      <c r="W709" s="171"/>
      <c r="X709" s="171"/>
    </row>
    <row r="710" spans="1:51" ht="9.75" customHeight="1" x14ac:dyDescent="0.25">
      <c r="A710" s="129"/>
      <c r="B710" s="129"/>
      <c r="C710" s="129"/>
      <c r="D710" s="129"/>
      <c r="E710" s="129"/>
      <c r="F710" s="129"/>
      <c r="G710" s="129"/>
      <c r="H710" s="129"/>
      <c r="I710" s="129"/>
      <c r="J710" s="129"/>
      <c r="K710" s="129"/>
      <c r="L710" s="129"/>
      <c r="M710" s="129"/>
      <c r="N710" s="129"/>
      <c r="O710" s="129"/>
      <c r="P710" s="129"/>
      <c r="Q710" s="129"/>
      <c r="R710" s="129"/>
      <c r="S710" s="129"/>
      <c r="T710" s="129"/>
      <c r="U710" s="129"/>
      <c r="V710" s="129"/>
      <c r="W710" s="129"/>
      <c r="X710" s="129"/>
    </row>
    <row r="711" spans="1:51" s="140" customFormat="1" ht="96" customHeight="1" x14ac:dyDescent="0.25">
      <c r="A711" s="172" t="s">
        <v>499</v>
      </c>
      <c r="B711" s="173"/>
      <c r="C711" s="173"/>
      <c r="D711" s="173"/>
      <c r="E711" s="173"/>
      <c r="F711" s="173"/>
      <c r="G711" s="173"/>
      <c r="H711" s="173"/>
      <c r="I711" s="173"/>
      <c r="J711" s="173"/>
      <c r="K711" s="173"/>
      <c r="L711" s="173"/>
      <c r="M711" s="173"/>
      <c r="N711" s="173"/>
      <c r="O711" s="173"/>
      <c r="P711" s="173"/>
      <c r="Q711" s="173"/>
      <c r="R711" s="173"/>
      <c r="S711" s="173"/>
      <c r="T711" s="173"/>
      <c r="U711" s="173"/>
      <c r="V711" s="173"/>
      <c r="W711" s="173"/>
      <c r="X711" s="173"/>
    </row>
    <row r="712" spans="1:51" ht="9.75" customHeight="1" x14ac:dyDescent="0.25"/>
    <row r="713" spans="1:51" ht="3.6" customHeight="1" x14ac:dyDescent="0.25"/>
    <row r="714" spans="1:51" ht="21" customHeight="1" x14ac:dyDescent="0.3">
      <c r="A714" s="174" t="s">
        <v>500</v>
      </c>
      <c r="B714" s="174"/>
      <c r="C714" s="174"/>
      <c r="D714" s="174"/>
      <c r="E714" s="174"/>
      <c r="F714" s="174"/>
      <c r="G714" s="174"/>
      <c r="H714" s="174"/>
      <c r="I714" s="174"/>
      <c r="J714" s="174"/>
      <c r="K714" s="174"/>
      <c r="L714" s="174"/>
      <c r="M714" s="174"/>
      <c r="N714" s="174"/>
      <c r="O714" s="174"/>
      <c r="P714" s="174"/>
      <c r="Q714" s="174"/>
      <c r="R714" s="174"/>
      <c r="S714" s="174"/>
      <c r="T714" s="174"/>
      <c r="U714" s="174"/>
      <c r="V714" s="174"/>
      <c r="W714" s="174"/>
      <c r="X714" s="174"/>
    </row>
    <row r="715" spans="1:51" ht="21" customHeight="1" x14ac:dyDescent="0.25"/>
    <row r="716" spans="1:51" ht="21" customHeight="1" x14ac:dyDescent="0.25">
      <c r="D716" s="175" t="s">
        <v>501</v>
      </c>
      <c r="E716" s="176"/>
      <c r="F716" s="176"/>
      <c r="G716" s="176"/>
      <c r="H716" s="176"/>
      <c r="I716" s="176"/>
      <c r="J716" s="176"/>
      <c r="K716" s="176"/>
      <c r="L716" s="176"/>
      <c r="M716" s="177"/>
      <c r="N716" s="178" t="s">
        <v>502</v>
      </c>
      <c r="O716" s="178"/>
      <c r="P716" s="178"/>
      <c r="Q716" s="178"/>
      <c r="R716" s="178"/>
      <c r="S716" s="178"/>
      <c r="T716" s="178"/>
      <c r="U716" s="178"/>
    </row>
    <row r="717" spans="1:51" ht="33.75" customHeight="1" x14ac:dyDescent="0.25">
      <c r="D717" s="162" t="s">
        <v>503</v>
      </c>
      <c r="E717" s="162"/>
      <c r="F717" s="162"/>
      <c r="G717" s="162"/>
      <c r="H717" s="162"/>
      <c r="I717" s="162"/>
      <c r="J717" s="162"/>
      <c r="K717" s="162"/>
      <c r="L717" s="162"/>
      <c r="M717" s="162"/>
      <c r="N717" s="162" t="s">
        <v>504</v>
      </c>
      <c r="O717" s="162"/>
      <c r="P717" s="162"/>
      <c r="Q717" s="162"/>
      <c r="R717" s="162"/>
      <c r="S717" s="162"/>
      <c r="T717" s="162"/>
      <c r="U717" s="162"/>
    </row>
    <row r="718" spans="1:51" ht="33.75" customHeight="1" x14ac:dyDescent="0.25">
      <c r="D718" s="162" t="s">
        <v>505</v>
      </c>
      <c r="E718" s="162"/>
      <c r="F718" s="162"/>
      <c r="G718" s="162"/>
      <c r="H718" s="162"/>
      <c r="I718" s="162"/>
      <c r="J718" s="162"/>
      <c r="K718" s="162"/>
      <c r="L718" s="162"/>
      <c r="M718" s="162"/>
      <c r="N718" s="162" t="s">
        <v>506</v>
      </c>
      <c r="O718" s="162"/>
      <c r="P718" s="162"/>
      <c r="Q718" s="162"/>
      <c r="R718" s="162"/>
      <c r="S718" s="162"/>
      <c r="T718" s="162"/>
      <c r="U718" s="162"/>
    </row>
    <row r="719" spans="1:51" ht="33.75" customHeight="1" x14ac:dyDescent="0.25">
      <c r="D719" s="162" t="s">
        <v>507</v>
      </c>
      <c r="E719" s="162"/>
      <c r="F719" s="162"/>
      <c r="G719" s="162"/>
      <c r="H719" s="162"/>
      <c r="I719" s="162"/>
      <c r="J719" s="162"/>
      <c r="K719" s="162"/>
      <c r="L719" s="162"/>
      <c r="M719" s="162"/>
      <c r="N719" s="162"/>
      <c r="O719" s="162"/>
      <c r="P719" s="162"/>
      <c r="Q719" s="162"/>
      <c r="R719" s="162"/>
      <c r="S719" s="162"/>
      <c r="T719" s="162"/>
      <c r="U719" s="162"/>
    </row>
    <row r="720" spans="1:51" ht="33.75" customHeight="1" x14ac:dyDescent="0.25">
      <c r="D720" s="162"/>
      <c r="E720" s="162"/>
      <c r="F720" s="162"/>
      <c r="G720" s="162"/>
      <c r="H720" s="162"/>
      <c r="I720" s="162"/>
      <c r="J720" s="162"/>
      <c r="K720" s="162"/>
      <c r="L720" s="162"/>
      <c r="M720" s="162"/>
      <c r="N720" s="168"/>
      <c r="O720" s="169"/>
      <c r="P720" s="169"/>
      <c r="Q720" s="169"/>
      <c r="R720" s="169"/>
      <c r="S720" s="169"/>
      <c r="T720" s="169"/>
      <c r="U720" s="170"/>
    </row>
    <row r="721" spans="1:69" ht="33.75" hidden="1" customHeight="1" x14ac:dyDescent="0.25">
      <c r="D721" s="162"/>
      <c r="E721" s="162"/>
      <c r="F721" s="162"/>
      <c r="G721" s="162"/>
      <c r="H721" s="162"/>
      <c r="I721" s="162"/>
      <c r="J721" s="162"/>
      <c r="K721" s="162"/>
      <c r="L721" s="162"/>
      <c r="M721" s="162"/>
      <c r="N721" s="162"/>
      <c r="O721" s="162"/>
      <c r="P721" s="162"/>
      <c r="Q721" s="162"/>
      <c r="R721" s="162"/>
      <c r="S721" s="162"/>
      <c r="T721" s="162"/>
      <c r="U721" s="162"/>
    </row>
    <row r="722" spans="1:69" ht="33.75" hidden="1" customHeight="1" x14ac:dyDescent="0.25">
      <c r="D722" s="163"/>
      <c r="E722" s="164"/>
      <c r="F722" s="164"/>
      <c r="G722" s="164"/>
      <c r="H722" s="164"/>
      <c r="I722" s="164"/>
      <c r="J722" s="164"/>
      <c r="K722" s="164"/>
      <c r="L722" s="164"/>
      <c r="M722" s="165"/>
      <c r="N722" s="163"/>
      <c r="O722" s="164"/>
      <c r="P722" s="164"/>
      <c r="Q722" s="164"/>
      <c r="R722" s="164"/>
      <c r="S722" s="164"/>
      <c r="T722" s="164"/>
      <c r="U722" s="165"/>
    </row>
    <row r="724" spans="1:69" ht="18.75" x14ac:dyDescent="0.3">
      <c r="A724" s="166" t="s">
        <v>508</v>
      </c>
      <c r="B724" s="166"/>
      <c r="C724" s="166"/>
      <c r="D724" s="166"/>
      <c r="E724" s="166"/>
      <c r="F724" s="166"/>
      <c r="G724" s="166"/>
      <c r="H724" s="166"/>
      <c r="I724" s="166"/>
      <c r="J724" s="166"/>
      <c r="K724" s="166"/>
      <c r="L724" s="166"/>
      <c r="M724" s="166"/>
      <c r="N724" s="166"/>
      <c r="O724" s="166"/>
      <c r="P724" s="166"/>
      <c r="Q724" s="166"/>
      <c r="R724" s="166"/>
      <c r="S724" s="166"/>
      <c r="T724" s="166"/>
      <c r="U724" s="166"/>
      <c r="V724" s="166"/>
      <c r="W724" s="166"/>
      <c r="X724" s="166"/>
    </row>
    <row r="725" spans="1:69" ht="21" customHeight="1" x14ac:dyDescent="0.25"/>
    <row r="726" spans="1:69" ht="8.25" hidden="1" customHeight="1" x14ac:dyDescent="0.25"/>
    <row r="727" spans="1:69" ht="19.5" hidden="1" customHeight="1" x14ac:dyDescent="0.25">
      <c r="AT727" s="89"/>
      <c r="AU727" s="89"/>
      <c r="AV727" s="89"/>
      <c r="AW727" s="89"/>
      <c r="AX727" s="89"/>
      <c r="AY727" s="89"/>
      <c r="AZ727" s="89"/>
      <c r="BA727" s="89"/>
      <c r="BB727" s="89"/>
      <c r="BC727" s="89"/>
      <c r="BD727" s="89"/>
      <c r="BE727" s="89"/>
      <c r="BF727" s="89"/>
      <c r="BG727" s="89"/>
      <c r="BH727" s="89"/>
      <c r="BI727" s="89"/>
      <c r="BJ727" s="89"/>
      <c r="BK727" s="89"/>
      <c r="BL727" s="89"/>
      <c r="BM727" s="89"/>
      <c r="BN727" s="89"/>
      <c r="BO727" s="89"/>
      <c r="BP727" s="89"/>
      <c r="BQ727" s="89"/>
    </row>
    <row r="728" spans="1:69" ht="30" customHeight="1" x14ac:dyDescent="0.3">
      <c r="A728" s="167" t="s">
        <v>509</v>
      </c>
      <c r="B728" s="167"/>
      <c r="C728" s="167"/>
      <c r="D728" s="167"/>
      <c r="E728" s="167"/>
      <c r="F728" s="167"/>
      <c r="G728" s="167"/>
      <c r="H728" s="167"/>
      <c r="I728" s="167"/>
      <c r="J728" s="167"/>
      <c r="K728" s="167"/>
      <c r="L728" s="167"/>
      <c r="M728" s="167"/>
      <c r="N728" s="167"/>
      <c r="O728" s="167"/>
      <c r="P728" s="167"/>
      <c r="Q728" s="167"/>
      <c r="R728" s="167"/>
      <c r="S728" s="167"/>
      <c r="T728" s="167"/>
      <c r="U728" s="167"/>
      <c r="V728" s="167"/>
      <c r="W728" s="167"/>
      <c r="X728" s="167"/>
      <c r="AT728" s="89"/>
      <c r="AU728" s="89"/>
      <c r="AV728" s="89"/>
      <c r="AW728" s="89"/>
      <c r="AX728" s="89"/>
      <c r="AY728" s="89"/>
      <c r="AZ728" s="89"/>
      <c r="BA728" s="89"/>
      <c r="BB728" s="89"/>
      <c r="BC728" s="89"/>
      <c r="BD728" s="89"/>
      <c r="BE728" s="89"/>
      <c r="BF728" s="89"/>
      <c r="BG728" s="89"/>
      <c r="BH728" s="89"/>
      <c r="BI728" s="89"/>
      <c r="BJ728" s="89"/>
      <c r="BK728" s="89"/>
      <c r="BL728" s="89"/>
      <c r="BM728" s="89"/>
      <c r="BN728" s="89"/>
      <c r="BO728" s="89"/>
      <c r="BP728" s="89"/>
      <c r="BQ728" s="89"/>
    </row>
    <row r="729" spans="1:69" ht="19.5" customHeight="1" x14ac:dyDescent="0.25">
      <c r="A729" s="141"/>
      <c r="B729" s="141"/>
      <c r="C729" s="142"/>
      <c r="D729" s="142"/>
      <c r="E729" s="142"/>
      <c r="F729" s="142"/>
      <c r="G729" s="142"/>
      <c r="H729" s="142"/>
      <c r="I729" s="142"/>
      <c r="J729" s="142"/>
      <c r="K729" s="142"/>
      <c r="L729" s="142"/>
      <c r="M729" s="142"/>
      <c r="N729" s="142"/>
      <c r="O729" s="142"/>
      <c r="P729" s="142"/>
      <c r="Q729" s="142"/>
      <c r="R729" s="142"/>
      <c r="S729" s="142"/>
      <c r="T729" s="142"/>
      <c r="U729" s="142"/>
      <c r="V729" s="141"/>
      <c r="W729" s="141"/>
      <c r="X729" s="141"/>
      <c r="AT729" s="89"/>
      <c r="AU729" s="89"/>
      <c r="AV729" s="89"/>
      <c r="AW729" s="89"/>
      <c r="AX729" s="89"/>
      <c r="AY729" s="89"/>
      <c r="AZ729" s="89"/>
      <c r="BA729" s="89"/>
      <c r="BB729" s="89"/>
      <c r="BC729" s="89"/>
      <c r="BD729" s="89"/>
      <c r="BE729" s="89"/>
      <c r="BF729" s="89"/>
      <c r="BG729" s="89"/>
      <c r="BH729" s="89"/>
      <c r="BI729" s="89"/>
      <c r="BJ729" s="89"/>
      <c r="BK729" s="89"/>
      <c r="BL729" s="89"/>
      <c r="BM729" s="89"/>
      <c r="BN729" s="89"/>
      <c r="BO729" s="89"/>
      <c r="BP729" s="89"/>
      <c r="BQ729" s="89"/>
    </row>
    <row r="730" spans="1:69" ht="158.25" customHeight="1" x14ac:dyDescent="0.3">
      <c r="A730" s="160" t="s">
        <v>535</v>
      </c>
      <c r="B730" s="160"/>
      <c r="C730" s="160"/>
      <c r="D730" s="160"/>
      <c r="E730" s="160"/>
      <c r="F730" s="160"/>
      <c r="G730" s="160"/>
      <c r="H730" s="160"/>
      <c r="I730" s="160"/>
      <c r="J730" s="160"/>
      <c r="K730" s="160"/>
      <c r="L730" s="160"/>
      <c r="M730" s="160"/>
      <c r="N730" s="160"/>
      <c r="O730" s="160"/>
      <c r="P730" s="160"/>
      <c r="Q730" s="160"/>
      <c r="R730" s="160"/>
      <c r="S730" s="160"/>
      <c r="T730" s="160"/>
      <c r="U730" s="160"/>
      <c r="V730" s="160"/>
      <c r="W730" s="160"/>
      <c r="X730" s="160"/>
      <c r="AT730" s="89"/>
      <c r="AU730" s="89"/>
      <c r="AV730" s="89"/>
      <c r="AW730" s="89"/>
      <c r="AX730" s="89"/>
      <c r="AY730" s="89"/>
      <c r="AZ730" s="89"/>
      <c r="BA730" s="89"/>
      <c r="BB730" s="89"/>
      <c r="BC730" s="89"/>
      <c r="BD730" s="89"/>
      <c r="BE730" s="89"/>
      <c r="BF730" s="89"/>
      <c r="BG730" s="89"/>
      <c r="BH730" s="89"/>
      <c r="BI730" s="89"/>
      <c r="BJ730" s="89"/>
      <c r="BK730" s="89"/>
      <c r="BL730" s="89"/>
      <c r="BM730" s="89"/>
      <c r="BN730" s="89"/>
      <c r="BO730" s="89"/>
      <c r="BP730" s="89"/>
      <c r="BQ730" s="89"/>
    </row>
    <row r="731" spans="1:69" ht="19.5" customHeight="1" x14ac:dyDescent="0.3">
      <c r="Q731" s="161" t="s">
        <v>510</v>
      </c>
      <c r="R731" s="161"/>
      <c r="S731" s="161"/>
      <c r="T731" s="161"/>
      <c r="U731" s="161"/>
      <c r="AT731" s="89"/>
      <c r="AU731" s="89"/>
      <c r="AV731" s="89"/>
      <c r="AW731" s="89"/>
      <c r="AX731" s="89"/>
      <c r="AY731" s="89"/>
      <c r="AZ731" s="89"/>
      <c r="BA731" s="89"/>
      <c r="BB731" s="89"/>
      <c r="BC731" s="89"/>
      <c r="BD731" s="89"/>
      <c r="BE731" s="89"/>
      <c r="BF731" s="89"/>
      <c r="BG731" s="89"/>
      <c r="BH731" s="89"/>
      <c r="BI731" s="89"/>
      <c r="BJ731" s="89"/>
      <c r="BK731" s="89"/>
      <c r="BL731" s="89"/>
      <c r="BM731" s="89"/>
      <c r="BN731" s="89"/>
      <c r="BO731" s="89"/>
      <c r="BP731" s="89"/>
      <c r="BQ731" s="89"/>
    </row>
    <row r="732" spans="1:69" ht="19.5" customHeight="1" x14ac:dyDescent="0.25">
      <c r="AT732" s="89"/>
      <c r="AU732" s="89"/>
      <c r="AV732" s="89"/>
      <c r="AW732" s="89"/>
      <c r="AX732" s="89"/>
      <c r="AY732" s="89"/>
      <c r="AZ732" s="89"/>
      <c r="BA732" s="89"/>
      <c r="BB732" s="89"/>
      <c r="BC732" s="89"/>
      <c r="BD732" s="89"/>
      <c r="BE732" s="89"/>
      <c r="BF732" s="89"/>
      <c r="BG732" s="89"/>
      <c r="BH732" s="89"/>
      <c r="BI732" s="89"/>
      <c r="BJ732" s="89"/>
      <c r="BK732" s="89"/>
      <c r="BL732" s="89"/>
      <c r="BM732" s="89"/>
      <c r="BN732" s="89"/>
      <c r="BO732" s="89"/>
      <c r="BP732" s="89"/>
      <c r="BQ732" s="89"/>
    </row>
    <row r="733" spans="1:69" ht="19.5" customHeight="1" x14ac:dyDescent="0.25">
      <c r="AT733" s="89"/>
      <c r="AU733" s="89"/>
      <c r="AV733" s="89"/>
      <c r="AW733" s="89"/>
      <c r="AX733" s="89"/>
      <c r="AY733" s="89"/>
      <c r="AZ733" s="89"/>
      <c r="BA733" s="89"/>
      <c r="BB733" s="89"/>
      <c r="BC733" s="89"/>
      <c r="BD733" s="89"/>
      <c r="BE733" s="89"/>
      <c r="BF733" s="89"/>
      <c r="BG733" s="89"/>
      <c r="BH733" s="89"/>
      <c r="BI733" s="89"/>
      <c r="BJ733" s="89"/>
      <c r="BK733" s="89"/>
      <c r="BL733" s="89"/>
      <c r="BM733" s="89"/>
      <c r="BN733" s="89"/>
      <c r="BO733" s="89"/>
      <c r="BP733" s="89"/>
      <c r="BQ733" s="89"/>
    </row>
    <row r="734" spans="1:69" ht="31.5" customHeight="1" x14ac:dyDescent="0.25">
      <c r="AT734" s="89"/>
      <c r="AU734" s="89"/>
      <c r="AV734" s="89"/>
      <c r="AW734" s="89"/>
      <c r="AX734" s="89"/>
      <c r="AY734" s="89"/>
      <c r="AZ734" s="89"/>
      <c r="BA734" s="89"/>
      <c r="BB734" s="89"/>
      <c r="BC734" s="89"/>
      <c r="BD734" s="89"/>
      <c r="BE734" s="89"/>
      <c r="BF734" s="89"/>
      <c r="BG734" s="89"/>
      <c r="BH734" s="89"/>
      <c r="BI734" s="89"/>
      <c r="BJ734" s="89"/>
      <c r="BK734" s="89"/>
      <c r="BL734" s="89"/>
      <c r="BM734" s="89"/>
      <c r="BN734" s="89"/>
      <c r="BO734" s="89"/>
      <c r="BP734" s="89"/>
      <c r="BQ734" s="89"/>
    </row>
    <row r="735" spans="1:69" ht="28.5" customHeight="1" x14ac:dyDescent="0.25">
      <c r="AT735" s="89"/>
      <c r="AU735" s="89"/>
      <c r="AV735" s="89"/>
      <c r="AW735" s="89"/>
      <c r="AX735" s="89"/>
      <c r="AY735" s="89"/>
      <c r="AZ735" s="89"/>
      <c r="BA735" s="89"/>
      <c r="BB735" s="89"/>
      <c r="BC735" s="89"/>
      <c r="BD735" s="89"/>
      <c r="BE735" s="89"/>
      <c r="BF735" s="89"/>
      <c r="BG735" s="89"/>
      <c r="BH735" s="89"/>
      <c r="BI735" s="89"/>
      <c r="BJ735" s="89"/>
      <c r="BK735" s="89"/>
      <c r="BL735" s="89"/>
      <c r="BM735" s="89"/>
      <c r="BN735" s="89"/>
      <c r="BO735" s="89"/>
      <c r="BP735" s="89"/>
      <c r="BQ735" s="89"/>
    </row>
    <row r="736" spans="1:69" ht="19.5" customHeight="1" x14ac:dyDescent="0.25">
      <c r="AT736" s="89"/>
      <c r="AU736" s="89"/>
      <c r="AV736" s="89"/>
      <c r="AW736" s="89"/>
      <c r="AX736" s="89"/>
      <c r="AY736" s="89"/>
      <c r="AZ736" s="89"/>
      <c r="BA736" s="89"/>
      <c r="BB736" s="89"/>
      <c r="BC736" s="89"/>
      <c r="BD736" s="89"/>
      <c r="BE736" s="89"/>
      <c r="BF736" s="89"/>
      <c r="BG736" s="89"/>
      <c r="BH736" s="89"/>
      <c r="BI736" s="89"/>
      <c r="BJ736" s="89"/>
      <c r="BK736" s="89"/>
      <c r="BL736" s="89"/>
      <c r="BM736" s="89"/>
      <c r="BN736" s="89"/>
      <c r="BO736" s="89"/>
      <c r="BP736" s="89"/>
      <c r="BQ736" s="89"/>
    </row>
    <row r="737" spans="46:69" ht="19.5" customHeight="1" x14ac:dyDescent="0.25">
      <c r="AT737" s="89"/>
      <c r="AU737" s="89"/>
      <c r="AV737" s="89"/>
      <c r="AW737" s="89"/>
      <c r="AX737" s="89"/>
      <c r="AY737" s="89"/>
      <c r="AZ737" s="89"/>
      <c r="BA737" s="89"/>
      <c r="BB737" s="89"/>
      <c r="BC737" s="89"/>
      <c r="BD737" s="89"/>
      <c r="BE737" s="89"/>
      <c r="BF737" s="89"/>
      <c r="BG737" s="89"/>
      <c r="BH737" s="89"/>
      <c r="BI737" s="89"/>
      <c r="BJ737" s="89"/>
      <c r="BK737" s="89"/>
      <c r="BL737" s="89"/>
      <c r="BM737" s="89"/>
      <c r="BN737" s="89"/>
      <c r="BO737" s="89"/>
      <c r="BP737" s="89"/>
      <c r="BQ737" s="89"/>
    </row>
    <row r="738" spans="46:69" ht="19.5" customHeight="1" x14ac:dyDescent="0.25">
      <c r="AT738" s="89"/>
      <c r="AU738" s="89"/>
      <c r="AV738" s="89"/>
      <c r="AW738" s="89"/>
      <c r="AX738" s="89"/>
      <c r="AY738" s="89"/>
      <c r="AZ738" s="89"/>
      <c r="BA738" s="89"/>
      <c r="BB738" s="89"/>
      <c r="BC738" s="89"/>
      <c r="BD738" s="89"/>
      <c r="BE738" s="89"/>
      <c r="BF738" s="89"/>
      <c r="BG738" s="89"/>
      <c r="BH738" s="89"/>
      <c r="BI738" s="89"/>
      <c r="BJ738" s="89"/>
      <c r="BK738" s="89"/>
      <c r="BL738" s="89"/>
      <c r="BM738" s="89"/>
      <c r="BN738" s="89"/>
      <c r="BO738" s="89"/>
      <c r="BP738" s="89"/>
      <c r="BQ738" s="89"/>
    </row>
    <row r="739" spans="46:69" ht="30.75" customHeight="1" x14ac:dyDescent="0.25">
      <c r="AT739" s="89"/>
      <c r="AU739" s="89"/>
      <c r="AV739" s="89"/>
      <c r="AW739" s="89"/>
      <c r="AX739" s="89"/>
      <c r="AY739" s="89"/>
      <c r="AZ739" s="89"/>
      <c r="BA739" s="89"/>
      <c r="BB739" s="89"/>
      <c r="BC739" s="89"/>
      <c r="BD739" s="89"/>
      <c r="BE739" s="89"/>
      <c r="BF739" s="89"/>
      <c r="BG739" s="89"/>
      <c r="BH739" s="89"/>
      <c r="BI739" s="89"/>
      <c r="BJ739" s="89"/>
      <c r="BK739" s="89"/>
      <c r="BL739" s="89"/>
      <c r="BM739" s="89"/>
      <c r="BN739" s="89"/>
      <c r="BO739" s="89"/>
      <c r="BP739" s="89"/>
      <c r="BQ739" s="89"/>
    </row>
    <row r="740" spans="46:69" ht="19.5" customHeight="1" x14ac:dyDescent="0.25">
      <c r="AT740" s="89"/>
      <c r="AU740" s="89"/>
      <c r="AV740" s="89"/>
      <c r="AW740" s="89"/>
      <c r="AX740" s="89"/>
      <c r="AY740" s="89"/>
      <c r="AZ740" s="89"/>
      <c r="BA740" s="89"/>
      <c r="BB740" s="89"/>
      <c r="BC740" s="89"/>
      <c r="BD740" s="89"/>
      <c r="BE740" s="89"/>
      <c r="BF740" s="89"/>
      <c r="BG740" s="89"/>
      <c r="BH740" s="89"/>
      <c r="BI740" s="89"/>
      <c r="BJ740" s="89"/>
      <c r="BK740" s="89"/>
      <c r="BL740" s="89"/>
      <c r="BM740" s="89"/>
      <c r="BN740" s="89"/>
      <c r="BO740" s="89"/>
      <c r="BP740" s="89"/>
      <c r="BQ740" s="89"/>
    </row>
    <row r="741" spans="46:69" ht="19.5" customHeight="1" x14ac:dyDescent="0.25">
      <c r="AT741" s="89"/>
      <c r="AU741" s="89"/>
      <c r="AV741" s="89"/>
      <c r="AW741" s="89"/>
      <c r="AX741" s="89"/>
      <c r="AY741" s="89"/>
      <c r="AZ741" s="89"/>
      <c r="BA741" s="89"/>
      <c r="BB741" s="89"/>
      <c r="BC741" s="89"/>
      <c r="BD741" s="89"/>
      <c r="BE741" s="89"/>
      <c r="BF741" s="89"/>
      <c r="BG741" s="89"/>
      <c r="BH741" s="89"/>
      <c r="BI741" s="89"/>
      <c r="BJ741" s="89"/>
      <c r="BK741" s="89"/>
      <c r="BL741" s="89"/>
      <c r="BM741" s="89"/>
      <c r="BN741" s="89"/>
      <c r="BO741" s="89"/>
      <c r="BP741" s="89"/>
      <c r="BQ741" s="89"/>
    </row>
    <row r="742" spans="46:69" ht="19.5" customHeight="1" x14ac:dyDescent="0.25">
      <c r="AT742" s="89"/>
      <c r="AU742" s="89"/>
      <c r="AV742" s="89"/>
      <c r="AW742" s="89"/>
      <c r="AX742" s="89"/>
      <c r="AY742" s="89"/>
      <c r="AZ742" s="89"/>
      <c r="BA742" s="89"/>
      <c r="BB742" s="89"/>
      <c r="BC742" s="89"/>
      <c r="BD742" s="89"/>
      <c r="BE742" s="89"/>
      <c r="BF742" s="89"/>
      <c r="BG742" s="89"/>
      <c r="BH742" s="89"/>
      <c r="BI742" s="89"/>
      <c r="BJ742" s="89"/>
      <c r="BK742" s="89"/>
      <c r="BL742" s="89"/>
      <c r="BM742" s="89"/>
      <c r="BN742" s="89"/>
      <c r="BO742" s="89"/>
      <c r="BP742" s="89"/>
      <c r="BQ742" s="89"/>
    </row>
    <row r="743" spans="46:69" ht="19.5" customHeight="1" x14ac:dyDescent="0.25">
      <c r="AT743" s="89"/>
      <c r="AU743" s="89"/>
      <c r="AV743" s="89"/>
      <c r="AW743" s="89"/>
      <c r="AX743" s="89"/>
      <c r="AY743" s="89"/>
      <c r="AZ743" s="89"/>
      <c r="BA743" s="89"/>
      <c r="BB743" s="89"/>
      <c r="BC743" s="89"/>
      <c r="BD743" s="89"/>
      <c r="BE743" s="89"/>
      <c r="BF743" s="89"/>
      <c r="BG743" s="89"/>
      <c r="BH743" s="89"/>
      <c r="BI743" s="89"/>
      <c r="BJ743" s="89"/>
      <c r="BK743" s="89"/>
      <c r="BL743" s="89"/>
      <c r="BM743" s="89"/>
      <c r="BN743" s="89"/>
      <c r="BO743" s="89"/>
      <c r="BP743" s="89"/>
      <c r="BQ743" s="89"/>
    </row>
    <row r="744" spans="46:69" ht="19.5" customHeight="1" x14ac:dyDescent="0.25">
      <c r="AT744" s="89"/>
      <c r="AU744" s="89"/>
      <c r="AV744" s="89"/>
      <c r="AW744" s="89"/>
      <c r="AX744" s="89"/>
      <c r="AY744" s="89"/>
      <c r="AZ744" s="89"/>
      <c r="BA744" s="89"/>
      <c r="BB744" s="89"/>
      <c r="BC744" s="89"/>
      <c r="BD744" s="89"/>
      <c r="BE744" s="89"/>
      <c r="BF744" s="89"/>
      <c r="BG744" s="89"/>
      <c r="BH744" s="89"/>
      <c r="BI744" s="89"/>
      <c r="BJ744" s="89"/>
      <c r="BK744" s="89"/>
      <c r="BL744" s="89"/>
      <c r="BM744" s="89"/>
      <c r="BN744" s="89"/>
      <c r="BO744" s="89"/>
      <c r="BP744" s="89"/>
      <c r="BQ744" s="89"/>
    </row>
    <row r="745" spans="46:69" ht="19.5" customHeight="1" x14ac:dyDescent="0.25">
      <c r="AX745" s="158" t="s">
        <v>511</v>
      </c>
      <c r="AY745" s="158"/>
      <c r="AZ745" s="158"/>
      <c r="BA745" s="158"/>
      <c r="BB745" s="158"/>
      <c r="BC745" s="158"/>
      <c r="BD745" s="158"/>
      <c r="BE745" s="159"/>
      <c r="BF745" s="159"/>
      <c r="BG745" s="159"/>
      <c r="BH745" s="159"/>
      <c r="BI745" s="159"/>
      <c r="BJ745" s="159"/>
      <c r="BK745" s="159"/>
      <c r="BL745" s="159"/>
      <c r="BM745" s="159"/>
    </row>
    <row r="746" spans="46:69" ht="22.5" customHeight="1" x14ac:dyDescent="0.25">
      <c r="AX746" s="158" t="s">
        <v>512</v>
      </c>
      <c r="AY746" s="158"/>
      <c r="AZ746" s="158"/>
      <c r="BA746" s="158"/>
      <c r="BB746" s="158"/>
      <c r="BC746" s="158"/>
      <c r="BD746" s="158"/>
      <c r="BE746" s="159"/>
      <c r="BF746" s="159"/>
      <c r="BG746" s="159"/>
      <c r="BH746" s="159"/>
      <c r="BI746" s="159"/>
      <c r="BJ746" s="159"/>
      <c r="BK746" s="159"/>
      <c r="BL746" s="159"/>
      <c r="BM746" s="159"/>
    </row>
    <row r="747" spans="46:69" ht="22.5" customHeight="1" x14ac:dyDescent="0.25">
      <c r="AX747" s="158" t="s">
        <v>513</v>
      </c>
      <c r="AY747" s="158"/>
      <c r="AZ747" s="158"/>
      <c r="BA747" s="158"/>
      <c r="BB747" s="158"/>
      <c r="BC747" s="158"/>
      <c r="BD747" s="158"/>
      <c r="BE747" s="159"/>
      <c r="BF747" s="159"/>
      <c r="BG747" s="159"/>
      <c r="BH747" s="159"/>
      <c r="BI747" s="159"/>
      <c r="BJ747" s="159"/>
      <c r="BK747" s="159"/>
      <c r="BL747" s="159"/>
      <c r="BM747" s="159"/>
    </row>
    <row r="748" spans="46:69" ht="22.5" customHeight="1" x14ac:dyDescent="0.25">
      <c r="AX748" s="158" t="s">
        <v>514</v>
      </c>
      <c r="AY748" s="158"/>
      <c r="AZ748" s="158"/>
      <c r="BA748" s="158"/>
      <c r="BB748" s="158"/>
      <c r="BC748" s="158"/>
      <c r="BD748" s="158"/>
      <c r="BE748" s="159"/>
      <c r="BF748" s="159"/>
      <c r="BG748" s="159"/>
      <c r="BH748" s="159"/>
      <c r="BI748" s="159"/>
      <c r="BJ748" s="159"/>
      <c r="BK748" s="159"/>
      <c r="BL748" s="159"/>
      <c r="BM748" s="159"/>
    </row>
    <row r="749" spans="46:69" ht="22.5" customHeight="1" x14ac:dyDescent="0.25">
      <c r="AX749" s="158" t="s">
        <v>515</v>
      </c>
      <c r="AY749" s="158"/>
      <c r="AZ749" s="158"/>
      <c r="BA749" s="158"/>
      <c r="BB749" s="158"/>
      <c r="BC749" s="158"/>
      <c r="BD749" s="158"/>
      <c r="BE749" s="159"/>
      <c r="BF749" s="159"/>
      <c r="BG749" s="159"/>
      <c r="BH749" s="159"/>
      <c r="BI749" s="159"/>
      <c r="BJ749" s="159"/>
      <c r="BK749" s="159"/>
      <c r="BL749" s="159"/>
      <c r="BM749" s="159"/>
    </row>
    <row r="750" spans="46:69" ht="22.5" customHeight="1" x14ac:dyDescent="0.25">
      <c r="AX750" s="158" t="s">
        <v>516</v>
      </c>
      <c r="AY750" s="158"/>
      <c r="AZ750" s="158"/>
      <c r="BA750" s="158"/>
      <c r="BB750" s="158"/>
      <c r="BC750" s="158"/>
      <c r="BD750" s="158"/>
      <c r="BE750" s="159"/>
      <c r="BF750" s="159"/>
      <c r="BG750" s="159"/>
      <c r="BH750" s="159"/>
      <c r="BI750" s="159"/>
      <c r="BJ750" s="159"/>
      <c r="BK750" s="159"/>
      <c r="BL750" s="159"/>
      <c r="BM750" s="159"/>
    </row>
    <row r="751" spans="46:69" ht="22.5" customHeight="1" x14ac:dyDescent="0.25">
      <c r="AX751" s="158" t="s">
        <v>517</v>
      </c>
      <c r="AY751" s="158"/>
      <c r="AZ751" s="158"/>
      <c r="BA751" s="158"/>
      <c r="BB751" s="158"/>
      <c r="BC751" s="158"/>
      <c r="BD751" s="158"/>
      <c r="BE751" s="159"/>
      <c r="BF751" s="159"/>
      <c r="BG751" s="159"/>
      <c r="BH751" s="159"/>
      <c r="BI751" s="159"/>
      <c r="BJ751" s="159"/>
      <c r="BK751" s="159"/>
      <c r="BL751" s="159"/>
      <c r="BM751" s="159"/>
    </row>
    <row r="752" spans="46:69" ht="22.5" customHeight="1" x14ac:dyDescent="0.25">
      <c r="AX752" s="158" t="s">
        <v>518</v>
      </c>
      <c r="AY752" s="158"/>
      <c r="AZ752" s="158"/>
      <c r="BA752" s="158"/>
      <c r="BB752" s="158"/>
      <c r="BC752" s="158"/>
      <c r="BD752" s="158"/>
      <c r="BE752" s="159"/>
      <c r="BF752" s="159"/>
      <c r="BG752" s="159"/>
      <c r="BH752" s="159"/>
      <c r="BI752" s="159"/>
      <c r="BJ752" s="159"/>
      <c r="BK752" s="159"/>
      <c r="BL752" s="159"/>
      <c r="BM752" s="159"/>
    </row>
    <row r="753" spans="50:65" ht="27" customHeight="1" x14ac:dyDescent="0.25">
      <c r="AX753" s="158"/>
      <c r="AY753" s="158"/>
      <c r="AZ753" s="158"/>
      <c r="BA753" s="158"/>
      <c r="BB753" s="158"/>
      <c r="BC753" s="158"/>
      <c r="BD753" s="158"/>
      <c r="BE753" s="159"/>
      <c r="BF753" s="159"/>
      <c r="BG753" s="159"/>
      <c r="BH753" s="159"/>
      <c r="BI753" s="159"/>
      <c r="BJ753" s="159"/>
      <c r="BK753" s="159"/>
      <c r="BL753" s="159"/>
      <c r="BM753" s="159"/>
    </row>
    <row r="756" spans="50:65" ht="141.75" customHeight="1" x14ac:dyDescent="0.25"/>
    <row r="757" spans="50:65" ht="43.5" customHeight="1" x14ac:dyDescent="0.25"/>
    <row r="759" spans="50:65" ht="23.25" customHeight="1" x14ac:dyDescent="0.25"/>
    <row r="760" spans="50:65" ht="23.25" customHeight="1" x14ac:dyDescent="0.25"/>
    <row r="761" spans="50:65" ht="23.25" customHeight="1" x14ac:dyDescent="0.25"/>
    <row r="762" spans="50:65" ht="23.25" customHeight="1" x14ac:dyDescent="0.25"/>
    <row r="763" spans="50:65" ht="23.25" customHeight="1" x14ac:dyDescent="0.25"/>
    <row r="764" spans="50:65" ht="23.25" customHeight="1" x14ac:dyDescent="0.25"/>
    <row r="765" spans="50:65" ht="23.25" customHeight="1" x14ac:dyDescent="0.25"/>
    <row r="766" spans="50:65" ht="23.25" customHeight="1" x14ac:dyDescent="0.25"/>
    <row r="767" spans="50:65" ht="23.25" customHeight="1" x14ac:dyDescent="0.25"/>
    <row r="768" spans="50:65" ht="23.25" customHeight="1" x14ac:dyDescent="0.25"/>
    <row r="769" ht="23.25" customHeight="1" x14ac:dyDescent="0.25"/>
    <row r="770" ht="23.25" customHeight="1" x14ac:dyDescent="0.25"/>
    <row r="771" ht="23.25" customHeight="1" x14ac:dyDescent="0.25"/>
    <row r="772" ht="23.25" customHeight="1" x14ac:dyDescent="0.25"/>
    <row r="773" ht="23.25" customHeight="1" x14ac:dyDescent="0.25"/>
    <row r="774" ht="23.25" customHeight="1" x14ac:dyDescent="0.25"/>
    <row r="775" ht="23.25" customHeight="1" x14ac:dyDescent="0.25"/>
    <row r="776" ht="23.25" customHeight="1" x14ac:dyDescent="0.25"/>
    <row r="777" ht="23.25" customHeight="1" x14ac:dyDescent="0.25"/>
    <row r="778" ht="23.25" customHeight="1" x14ac:dyDescent="0.25"/>
    <row r="779" ht="23.25" customHeight="1" x14ac:dyDescent="0.25"/>
    <row r="780" ht="23.25" customHeight="1" x14ac:dyDescent="0.25"/>
    <row r="781" ht="23.25" customHeight="1" x14ac:dyDescent="0.25"/>
    <row r="782" ht="23.25" customHeight="1" x14ac:dyDescent="0.25"/>
    <row r="783" ht="23.25" customHeight="1" x14ac:dyDescent="0.25"/>
    <row r="784" ht="23.25" customHeight="1" x14ac:dyDescent="0.25"/>
    <row r="785" ht="23.25" customHeight="1" x14ac:dyDescent="0.25"/>
    <row r="786" ht="23.25" customHeight="1" x14ac:dyDescent="0.25"/>
    <row r="787" ht="23.25" customHeight="1" x14ac:dyDescent="0.25"/>
    <row r="788" ht="23.25" customHeight="1" x14ac:dyDescent="0.25"/>
    <row r="789" ht="23.25" customHeight="1" x14ac:dyDescent="0.25"/>
    <row r="790" ht="23.25" customHeight="1" x14ac:dyDescent="0.25"/>
    <row r="791" ht="195" customHeight="1" x14ac:dyDescent="0.25"/>
    <row r="797" ht="120" customHeight="1" x14ac:dyDescent="0.25"/>
    <row r="810" ht="195" customHeight="1" x14ac:dyDescent="0.25"/>
    <row r="816" ht="165" customHeight="1" x14ac:dyDescent="0.25"/>
  </sheetData>
  <mergeCells count="17247">
    <mergeCell ref="A28:X28"/>
    <mergeCell ref="A35:X35"/>
    <mergeCell ref="A37:X37"/>
    <mergeCell ref="A38:X38"/>
    <mergeCell ref="A39:X39"/>
    <mergeCell ref="D102:P102"/>
    <mergeCell ref="Q102:U102"/>
    <mergeCell ref="D103:P103"/>
    <mergeCell ref="Q103:U103"/>
    <mergeCell ref="D104:P104"/>
    <mergeCell ref="Q104:U104"/>
    <mergeCell ref="A98:X98"/>
    <mergeCell ref="A100:X100"/>
    <mergeCell ref="A101:X101"/>
    <mergeCell ref="R84:U84"/>
    <mergeCell ref="R87:U87"/>
    <mergeCell ref="A80:X80"/>
    <mergeCell ref="R82:U82"/>
    <mergeCell ref="R83:U83"/>
    <mergeCell ref="A71:X71"/>
    <mergeCell ref="A74:X74"/>
    <mergeCell ref="A75:X75"/>
    <mergeCell ref="A76:X76"/>
    <mergeCell ref="A77:X77"/>
    <mergeCell ref="A79:X79"/>
    <mergeCell ref="F66:T66"/>
    <mergeCell ref="F67:P67"/>
    <mergeCell ref="Q67:T67"/>
    <mergeCell ref="F68:P68"/>
    <mergeCell ref="Q68:T68"/>
    <mergeCell ref="F69:P69"/>
    <mergeCell ref="Q69:T69"/>
    <mergeCell ref="D82:Q82"/>
    <mergeCell ref="D83:Q83"/>
    <mergeCell ref="D84:Q84"/>
    <mergeCell ref="A8:X8"/>
    <mergeCell ref="A9:X9"/>
    <mergeCell ref="A18:X18"/>
    <mergeCell ref="A20:X20"/>
    <mergeCell ref="A22:X22"/>
    <mergeCell ref="A24:X24"/>
    <mergeCell ref="F62:T62"/>
    <mergeCell ref="F63:P63"/>
    <mergeCell ref="Q63:T63"/>
    <mergeCell ref="F64:P64"/>
    <mergeCell ref="Q64:T64"/>
    <mergeCell ref="F65:P65"/>
    <mergeCell ref="Q65:T65"/>
    <mergeCell ref="F53:P53"/>
    <mergeCell ref="Q53:T53"/>
    <mergeCell ref="A55:X55"/>
    <mergeCell ref="A57:X57"/>
    <mergeCell ref="A59:X59"/>
    <mergeCell ref="F61:T61"/>
    <mergeCell ref="F49:P49"/>
    <mergeCell ref="Q49:T49"/>
    <mergeCell ref="F50:P50"/>
    <mergeCell ref="Q50:T50"/>
    <mergeCell ref="F51:T51"/>
    <mergeCell ref="F52:P52"/>
    <mergeCell ref="Q52:T52"/>
    <mergeCell ref="A40:X40"/>
    <mergeCell ref="A41:X41"/>
    <mergeCell ref="A43:W43"/>
    <mergeCell ref="A45:X45"/>
    <mergeCell ref="F47:T47"/>
    <mergeCell ref="F48:P48"/>
    <mergeCell ref="Q48:T48"/>
    <mergeCell ref="A26:X26"/>
    <mergeCell ref="D118:F118"/>
    <mergeCell ref="G118:I118"/>
    <mergeCell ref="J118:L118"/>
    <mergeCell ref="M118:O118"/>
    <mergeCell ref="P118:R118"/>
    <mergeCell ref="S118:U118"/>
    <mergeCell ref="D117:F117"/>
    <mergeCell ref="G117:I117"/>
    <mergeCell ref="J117:L117"/>
    <mergeCell ref="M117:O117"/>
    <mergeCell ref="P117:R117"/>
    <mergeCell ref="S117:U117"/>
    <mergeCell ref="D116:F116"/>
    <mergeCell ref="G116:I116"/>
    <mergeCell ref="J116:L116"/>
    <mergeCell ref="M116:O116"/>
    <mergeCell ref="P116:R116"/>
    <mergeCell ref="S116:U116"/>
    <mergeCell ref="D115:F115"/>
    <mergeCell ref="G115:I115"/>
    <mergeCell ref="J115:L115"/>
    <mergeCell ref="M115:O115"/>
    <mergeCell ref="P115:R115"/>
    <mergeCell ref="S115:U115"/>
    <mergeCell ref="A112:X112"/>
    <mergeCell ref="A113:X113"/>
    <mergeCell ref="D114:F114"/>
    <mergeCell ref="G114:I114"/>
    <mergeCell ref="J114:L114"/>
    <mergeCell ref="M114:O114"/>
    <mergeCell ref="P114:R114"/>
    <mergeCell ref="S114:U114"/>
    <mergeCell ref="D105:P105"/>
    <mergeCell ref="Q105:U105"/>
    <mergeCell ref="D106:P106"/>
    <mergeCell ref="Q106:U106"/>
    <mergeCell ref="B109:X109"/>
    <mergeCell ref="A111:X111"/>
    <mergeCell ref="D131:L131"/>
    <mergeCell ref="M131:P131"/>
    <mergeCell ref="Q131:T131"/>
    <mergeCell ref="D132:L132"/>
    <mergeCell ref="M132:P132"/>
    <mergeCell ref="Q132:T132"/>
    <mergeCell ref="D129:L129"/>
    <mergeCell ref="M129:P129"/>
    <mergeCell ref="Q129:T129"/>
    <mergeCell ref="D130:L130"/>
    <mergeCell ref="M130:P130"/>
    <mergeCell ref="Q130:T130"/>
    <mergeCell ref="D127:L127"/>
    <mergeCell ref="M127:P127"/>
    <mergeCell ref="Q127:T127"/>
    <mergeCell ref="D128:L128"/>
    <mergeCell ref="M128:P128"/>
    <mergeCell ref="Q128:T128"/>
    <mergeCell ref="A121:X121"/>
    <mergeCell ref="A123:X123"/>
    <mergeCell ref="A124:W124"/>
    <mergeCell ref="D126:L126"/>
    <mergeCell ref="M126:P126"/>
    <mergeCell ref="Q126:T126"/>
    <mergeCell ref="D120:F120"/>
    <mergeCell ref="G120:I120"/>
    <mergeCell ref="J120:L120"/>
    <mergeCell ref="M120:O120"/>
    <mergeCell ref="P120:R120"/>
    <mergeCell ref="S120:U120"/>
    <mergeCell ref="D119:F119"/>
    <mergeCell ref="G119:I119"/>
    <mergeCell ref="J119:L119"/>
    <mergeCell ref="M119:O119"/>
    <mergeCell ref="P119:R119"/>
    <mergeCell ref="S119:U119"/>
    <mergeCell ref="F150:P150"/>
    <mergeCell ref="R150:T150"/>
    <mergeCell ref="F151:P151"/>
    <mergeCell ref="R151:T151"/>
    <mergeCell ref="F152:P152"/>
    <mergeCell ref="R152:T152"/>
    <mergeCell ref="F147:P147"/>
    <mergeCell ref="R147:T147"/>
    <mergeCell ref="F148:P148"/>
    <mergeCell ref="R148:T148"/>
    <mergeCell ref="F149:P149"/>
    <mergeCell ref="R149:T149"/>
    <mergeCell ref="F144:P144"/>
    <mergeCell ref="R144:T144"/>
    <mergeCell ref="F145:P145"/>
    <mergeCell ref="R145:T145"/>
    <mergeCell ref="F146:P146"/>
    <mergeCell ref="R146:T146"/>
    <mergeCell ref="D137:L137"/>
    <mergeCell ref="M137:P137"/>
    <mergeCell ref="Q137:T137"/>
    <mergeCell ref="A139:X139"/>
    <mergeCell ref="A141:W141"/>
    <mergeCell ref="F143:P143"/>
    <mergeCell ref="R143:T143"/>
    <mergeCell ref="D135:L135"/>
    <mergeCell ref="M135:P135"/>
    <mergeCell ref="Q135:T135"/>
    <mergeCell ref="D136:L136"/>
    <mergeCell ref="M136:P136"/>
    <mergeCell ref="Q136:T136"/>
    <mergeCell ref="D133:L133"/>
    <mergeCell ref="M133:P133"/>
    <mergeCell ref="Q133:T133"/>
    <mergeCell ref="D134:L134"/>
    <mergeCell ref="M134:P134"/>
    <mergeCell ref="Q134:T134"/>
    <mergeCell ref="F168:P168"/>
    <mergeCell ref="R168:T168"/>
    <mergeCell ref="F169:P169"/>
    <mergeCell ref="R169:T169"/>
    <mergeCell ref="F170:P170"/>
    <mergeCell ref="R170:T170"/>
    <mergeCell ref="F165:P165"/>
    <mergeCell ref="R165:T165"/>
    <mergeCell ref="F166:P166"/>
    <mergeCell ref="R166:T166"/>
    <mergeCell ref="F167:P167"/>
    <mergeCell ref="R167:T167"/>
    <mergeCell ref="F162:P162"/>
    <mergeCell ref="R162:T162"/>
    <mergeCell ref="F163:P163"/>
    <mergeCell ref="R163:T163"/>
    <mergeCell ref="F164:P164"/>
    <mergeCell ref="R164:T164"/>
    <mergeCell ref="F159:P159"/>
    <mergeCell ref="R159:T159"/>
    <mergeCell ref="F160:P160"/>
    <mergeCell ref="R160:T160"/>
    <mergeCell ref="F161:P161"/>
    <mergeCell ref="R161:T161"/>
    <mergeCell ref="F156:P156"/>
    <mergeCell ref="R156:T156"/>
    <mergeCell ref="F157:P157"/>
    <mergeCell ref="R157:T157"/>
    <mergeCell ref="F158:P158"/>
    <mergeCell ref="R158:T158"/>
    <mergeCell ref="F153:P153"/>
    <mergeCell ref="R153:T153"/>
    <mergeCell ref="F154:P154"/>
    <mergeCell ref="R154:T154"/>
    <mergeCell ref="F155:P155"/>
    <mergeCell ref="R155:T155"/>
    <mergeCell ref="C187:J187"/>
    <mergeCell ref="K187:N187"/>
    <mergeCell ref="O187:R187"/>
    <mergeCell ref="S187:V187"/>
    <mergeCell ref="C188:R188"/>
    <mergeCell ref="S188:V188"/>
    <mergeCell ref="C185:R185"/>
    <mergeCell ref="S185:V185"/>
    <mergeCell ref="C186:J186"/>
    <mergeCell ref="K186:N186"/>
    <mergeCell ref="O186:R186"/>
    <mergeCell ref="S186:V186"/>
    <mergeCell ref="C183:J183"/>
    <mergeCell ref="K183:N183"/>
    <mergeCell ref="O183:R183"/>
    <mergeCell ref="S183:V183"/>
    <mergeCell ref="C184:R184"/>
    <mergeCell ref="S184:V184"/>
    <mergeCell ref="C181:J181"/>
    <mergeCell ref="K181:R181"/>
    <mergeCell ref="S181:V181"/>
    <mergeCell ref="C182:J182"/>
    <mergeCell ref="K182:N182"/>
    <mergeCell ref="O182:R182"/>
    <mergeCell ref="S182:V182"/>
    <mergeCell ref="F171:P171"/>
    <mergeCell ref="R171:T171"/>
    <mergeCell ref="A174:X174"/>
    <mergeCell ref="A176:X176"/>
    <mergeCell ref="A177:X177"/>
    <mergeCell ref="C180:J180"/>
    <mergeCell ref="K180:N180"/>
    <mergeCell ref="O180:R180"/>
    <mergeCell ref="S180:V180"/>
    <mergeCell ref="C210:N210"/>
    <mergeCell ref="S210:V210"/>
    <mergeCell ref="C211:N211"/>
    <mergeCell ref="S211:V211"/>
    <mergeCell ref="A213:X213"/>
    <mergeCell ref="C214:N214"/>
    <mergeCell ref="S214:V214"/>
    <mergeCell ref="C207:N207"/>
    <mergeCell ref="S207:V207"/>
    <mergeCell ref="C208:N208"/>
    <mergeCell ref="S208:V208"/>
    <mergeCell ref="C209:N209"/>
    <mergeCell ref="S209:V209"/>
    <mergeCell ref="C204:N204"/>
    <mergeCell ref="S204:V204"/>
    <mergeCell ref="C205:N205"/>
    <mergeCell ref="S205:V205"/>
    <mergeCell ref="C206:N206"/>
    <mergeCell ref="S206:V206"/>
    <mergeCell ref="C198:N198"/>
    <mergeCell ref="S198:V198"/>
    <mergeCell ref="C199:N199"/>
    <mergeCell ref="S199:V199"/>
    <mergeCell ref="A201:X201"/>
    <mergeCell ref="E203:V203"/>
    <mergeCell ref="A193:X193"/>
    <mergeCell ref="C195:N195"/>
    <mergeCell ref="S195:V195"/>
    <mergeCell ref="C196:N196"/>
    <mergeCell ref="S196:V196"/>
    <mergeCell ref="C197:N197"/>
    <mergeCell ref="S197:V197"/>
    <mergeCell ref="C189:R189"/>
    <mergeCell ref="S189:V189"/>
    <mergeCell ref="C190:R190"/>
    <mergeCell ref="S190:V190"/>
    <mergeCell ref="C191:R191"/>
    <mergeCell ref="S191:V191"/>
    <mergeCell ref="C244:N244"/>
    <mergeCell ref="S244:V244"/>
    <mergeCell ref="C245:N245"/>
    <mergeCell ref="S245:V245"/>
    <mergeCell ref="C246:N246"/>
    <mergeCell ref="S246:V246"/>
    <mergeCell ref="A236:X236"/>
    <mergeCell ref="A237:X237"/>
    <mergeCell ref="A238:X238"/>
    <mergeCell ref="A240:X240"/>
    <mergeCell ref="A241:X241"/>
    <mergeCell ref="A242:X242"/>
    <mergeCell ref="A230:X230"/>
    <mergeCell ref="A231:X231"/>
    <mergeCell ref="A232:X232"/>
    <mergeCell ref="A233:X233"/>
    <mergeCell ref="A234:X234"/>
    <mergeCell ref="A235:X235"/>
    <mergeCell ref="C223:N223"/>
    <mergeCell ref="S223:V223"/>
    <mergeCell ref="A225:X225"/>
    <mergeCell ref="A227:X227"/>
    <mergeCell ref="A228:X228"/>
    <mergeCell ref="A229:X229"/>
    <mergeCell ref="C218:N218"/>
    <mergeCell ref="S218:V218"/>
    <mergeCell ref="C219:N219"/>
    <mergeCell ref="S219:V219"/>
    <mergeCell ref="C221:N221"/>
    <mergeCell ref="S221:V221"/>
    <mergeCell ref="C215:N215"/>
    <mergeCell ref="S215:V215"/>
    <mergeCell ref="C216:N216"/>
    <mergeCell ref="S216:V216"/>
    <mergeCell ref="C217:N217"/>
    <mergeCell ref="S217:V217"/>
    <mergeCell ref="C269:P269"/>
    <mergeCell ref="S269:V269"/>
    <mergeCell ref="C270:P270"/>
    <mergeCell ref="S270:V270"/>
    <mergeCell ref="C271:P271"/>
    <mergeCell ref="S271:V271"/>
    <mergeCell ref="C265:P265"/>
    <mergeCell ref="S265:V265"/>
    <mergeCell ref="C266:N266"/>
    <mergeCell ref="S266:V266"/>
    <mergeCell ref="C268:P268"/>
    <mergeCell ref="S268:V268"/>
    <mergeCell ref="A260:X260"/>
    <mergeCell ref="C261:P261"/>
    <mergeCell ref="S261:V261"/>
    <mergeCell ref="C262:P262"/>
    <mergeCell ref="S262:V262"/>
    <mergeCell ref="C263:N263"/>
    <mergeCell ref="S263:V263"/>
    <mergeCell ref="C255:R255"/>
    <mergeCell ref="S255:V255"/>
    <mergeCell ref="C256:R256"/>
    <mergeCell ref="S256:V256"/>
    <mergeCell ref="S257:V257"/>
    <mergeCell ref="S258:V258"/>
    <mergeCell ref="S251:V251"/>
    <mergeCell ref="C252:R252"/>
    <mergeCell ref="S252:V252"/>
    <mergeCell ref="C253:R253"/>
    <mergeCell ref="S253:V253"/>
    <mergeCell ref="C254:R254"/>
    <mergeCell ref="S254:V254"/>
    <mergeCell ref="S247:V247"/>
    <mergeCell ref="C248:N248"/>
    <mergeCell ref="S248:V248"/>
    <mergeCell ref="C249:N249"/>
    <mergeCell ref="S249:V249"/>
    <mergeCell ref="C250:N250"/>
    <mergeCell ref="S250:V250"/>
    <mergeCell ref="U303:W303"/>
    <mergeCell ref="B304:E304"/>
    <mergeCell ref="F304:H304"/>
    <mergeCell ref="I304:K304"/>
    <mergeCell ref="L304:N304"/>
    <mergeCell ref="O304:Q304"/>
    <mergeCell ref="R304:T304"/>
    <mergeCell ref="U304:W304"/>
    <mergeCell ref="S295:V295"/>
    <mergeCell ref="S297:V297"/>
    <mergeCell ref="S299:V299"/>
    <mergeCell ref="A301:X301"/>
    <mergeCell ref="B303:E303"/>
    <mergeCell ref="F303:H303"/>
    <mergeCell ref="I303:K303"/>
    <mergeCell ref="L303:N303"/>
    <mergeCell ref="O303:Q303"/>
    <mergeCell ref="R303:T303"/>
    <mergeCell ref="S289:V289"/>
    <mergeCell ref="S290:V290"/>
    <mergeCell ref="S291:V291"/>
    <mergeCell ref="S292:V292"/>
    <mergeCell ref="S293:V293"/>
    <mergeCell ref="S294:V294"/>
    <mergeCell ref="S280:V280"/>
    <mergeCell ref="S281:V281"/>
    <mergeCell ref="S282:V282"/>
    <mergeCell ref="S283:V283"/>
    <mergeCell ref="S284:V284"/>
    <mergeCell ref="S286:V286"/>
    <mergeCell ref="C272:N272"/>
    <mergeCell ref="S272:V272"/>
    <mergeCell ref="A274:X274"/>
    <mergeCell ref="S277:V277"/>
    <mergeCell ref="S278:V278"/>
    <mergeCell ref="S279:V279"/>
    <mergeCell ref="U309:W309"/>
    <mergeCell ref="B310:E310"/>
    <mergeCell ref="F310:H310"/>
    <mergeCell ref="I310:K310"/>
    <mergeCell ref="L310:N310"/>
    <mergeCell ref="O310:Q310"/>
    <mergeCell ref="R310:T310"/>
    <mergeCell ref="U310:W310"/>
    <mergeCell ref="B309:E309"/>
    <mergeCell ref="F309:H309"/>
    <mergeCell ref="I309:K309"/>
    <mergeCell ref="L309:N309"/>
    <mergeCell ref="O309:Q309"/>
    <mergeCell ref="R309:T309"/>
    <mergeCell ref="U307:W307"/>
    <mergeCell ref="B308:E308"/>
    <mergeCell ref="F308:H308"/>
    <mergeCell ref="I308:K308"/>
    <mergeCell ref="L308:N308"/>
    <mergeCell ref="O308:Q308"/>
    <mergeCell ref="R308:T308"/>
    <mergeCell ref="U308:W308"/>
    <mergeCell ref="B307:E307"/>
    <mergeCell ref="F307:H307"/>
    <mergeCell ref="I307:K307"/>
    <mergeCell ref="L307:N307"/>
    <mergeCell ref="O307:Q307"/>
    <mergeCell ref="R307:T307"/>
    <mergeCell ref="U305:W305"/>
    <mergeCell ref="B306:E306"/>
    <mergeCell ref="F306:H306"/>
    <mergeCell ref="I306:K306"/>
    <mergeCell ref="L306:N306"/>
    <mergeCell ref="O306:Q306"/>
    <mergeCell ref="R306:T306"/>
    <mergeCell ref="U306:W306"/>
    <mergeCell ref="B305:E305"/>
    <mergeCell ref="F305:H305"/>
    <mergeCell ref="I305:K305"/>
    <mergeCell ref="L305:N305"/>
    <mergeCell ref="O305:Q305"/>
    <mergeCell ref="R305:T305"/>
    <mergeCell ref="U316:W316"/>
    <mergeCell ref="B317:E317"/>
    <mergeCell ref="F317:H317"/>
    <mergeCell ref="I317:K317"/>
    <mergeCell ref="L317:N317"/>
    <mergeCell ref="O317:Q317"/>
    <mergeCell ref="R317:T317"/>
    <mergeCell ref="U317:W317"/>
    <mergeCell ref="B316:E316"/>
    <mergeCell ref="F316:H316"/>
    <mergeCell ref="I316:K316"/>
    <mergeCell ref="L316:N316"/>
    <mergeCell ref="O316:Q316"/>
    <mergeCell ref="R316:T316"/>
    <mergeCell ref="U314:W314"/>
    <mergeCell ref="B315:E315"/>
    <mergeCell ref="F315:H315"/>
    <mergeCell ref="I315:K315"/>
    <mergeCell ref="L315:N315"/>
    <mergeCell ref="O315:Q315"/>
    <mergeCell ref="R315:T315"/>
    <mergeCell ref="U315:W315"/>
    <mergeCell ref="B314:E314"/>
    <mergeCell ref="F314:H314"/>
    <mergeCell ref="I314:K314"/>
    <mergeCell ref="L314:N314"/>
    <mergeCell ref="O314:Q314"/>
    <mergeCell ref="R314:T314"/>
    <mergeCell ref="U311:W311"/>
    <mergeCell ref="B312:E312"/>
    <mergeCell ref="F312:H312"/>
    <mergeCell ref="I312:K312"/>
    <mergeCell ref="L312:N312"/>
    <mergeCell ref="O312:Q312"/>
    <mergeCell ref="R312:T312"/>
    <mergeCell ref="U312:W312"/>
    <mergeCell ref="B311:E311"/>
    <mergeCell ref="F311:H311"/>
    <mergeCell ref="I311:K311"/>
    <mergeCell ref="L311:N311"/>
    <mergeCell ref="O311:Q311"/>
    <mergeCell ref="R311:T311"/>
    <mergeCell ref="A323:X323"/>
    <mergeCell ref="B325:K325"/>
    <mergeCell ref="L325:N325"/>
    <mergeCell ref="O325:W325"/>
    <mergeCell ref="B326:K326"/>
    <mergeCell ref="L326:N326"/>
    <mergeCell ref="O326:W326"/>
    <mergeCell ref="U320:W320"/>
    <mergeCell ref="B321:E321"/>
    <mergeCell ref="F321:H321"/>
    <mergeCell ref="I321:K321"/>
    <mergeCell ref="L321:N321"/>
    <mergeCell ref="O321:Q321"/>
    <mergeCell ref="R321:T321"/>
    <mergeCell ref="U321:W321"/>
    <mergeCell ref="B320:E320"/>
    <mergeCell ref="F320:H320"/>
    <mergeCell ref="I320:K320"/>
    <mergeCell ref="L320:N320"/>
    <mergeCell ref="O320:Q320"/>
    <mergeCell ref="R320:T320"/>
    <mergeCell ref="U318:W318"/>
    <mergeCell ref="B319:E319"/>
    <mergeCell ref="F319:H319"/>
    <mergeCell ref="I319:K319"/>
    <mergeCell ref="L319:N319"/>
    <mergeCell ref="O319:Q319"/>
    <mergeCell ref="R319:T319"/>
    <mergeCell ref="U319:W319"/>
    <mergeCell ref="B318:E318"/>
    <mergeCell ref="F318:H318"/>
    <mergeCell ref="I318:K318"/>
    <mergeCell ref="L318:N318"/>
    <mergeCell ref="O318:Q318"/>
    <mergeCell ref="R318:T318"/>
    <mergeCell ref="D343:N343"/>
    <mergeCell ref="O343:R343"/>
    <mergeCell ref="S343:U343"/>
    <mergeCell ref="A344:X344"/>
    <mergeCell ref="A345:X345"/>
    <mergeCell ref="A347:X347"/>
    <mergeCell ref="O340:R340"/>
    <mergeCell ref="S340:U340"/>
    <mergeCell ref="D341:N341"/>
    <mergeCell ref="O341:R341"/>
    <mergeCell ref="S341:U341"/>
    <mergeCell ref="D342:N342"/>
    <mergeCell ref="O342:R342"/>
    <mergeCell ref="S342:U342"/>
    <mergeCell ref="D336:L336"/>
    <mergeCell ref="O336:R336"/>
    <mergeCell ref="D337:L337"/>
    <mergeCell ref="O337:R337"/>
    <mergeCell ref="D338:N338"/>
    <mergeCell ref="O338:R338"/>
    <mergeCell ref="A331:X331"/>
    <mergeCell ref="O333:R333"/>
    <mergeCell ref="D334:L334"/>
    <mergeCell ref="O334:R334"/>
    <mergeCell ref="D335:L335"/>
    <mergeCell ref="O335:R335"/>
    <mergeCell ref="B329:K329"/>
    <mergeCell ref="L329:N329"/>
    <mergeCell ref="O329:W329"/>
    <mergeCell ref="B330:K330"/>
    <mergeCell ref="L330:N330"/>
    <mergeCell ref="O330:W330"/>
    <mergeCell ref="B327:K327"/>
    <mergeCell ref="L327:N327"/>
    <mergeCell ref="O327:W327"/>
    <mergeCell ref="B328:K328"/>
    <mergeCell ref="L328:N328"/>
    <mergeCell ref="O328:W328"/>
    <mergeCell ref="B356:G356"/>
    <mergeCell ref="H356:J356"/>
    <mergeCell ref="K356:M356"/>
    <mergeCell ref="O356:Q356"/>
    <mergeCell ref="S356:U356"/>
    <mergeCell ref="B357:G357"/>
    <mergeCell ref="H357:J357"/>
    <mergeCell ref="K357:M357"/>
    <mergeCell ref="O357:Q357"/>
    <mergeCell ref="S357:U357"/>
    <mergeCell ref="B354:G354"/>
    <mergeCell ref="H354:J354"/>
    <mergeCell ref="K354:M354"/>
    <mergeCell ref="O354:Q354"/>
    <mergeCell ref="S354:U354"/>
    <mergeCell ref="B355:G355"/>
    <mergeCell ref="H355:J355"/>
    <mergeCell ref="K355:M355"/>
    <mergeCell ref="O355:Q355"/>
    <mergeCell ref="S355:U355"/>
    <mergeCell ref="B352:G352"/>
    <mergeCell ref="H352:J352"/>
    <mergeCell ref="K352:M352"/>
    <mergeCell ref="O352:Q352"/>
    <mergeCell ref="S352:U352"/>
    <mergeCell ref="B353:G353"/>
    <mergeCell ref="H353:J353"/>
    <mergeCell ref="K353:M353"/>
    <mergeCell ref="O353:Q353"/>
    <mergeCell ref="S353:U353"/>
    <mergeCell ref="A349:X349"/>
    <mergeCell ref="B351:G351"/>
    <mergeCell ref="H351:J351"/>
    <mergeCell ref="K351:M351"/>
    <mergeCell ref="O351:Q351"/>
    <mergeCell ref="S351:U351"/>
    <mergeCell ref="B366:G366"/>
    <mergeCell ref="H366:J366"/>
    <mergeCell ref="K366:M366"/>
    <mergeCell ref="O366:Q366"/>
    <mergeCell ref="S366:U366"/>
    <mergeCell ref="B367:G367"/>
    <mergeCell ref="H367:J367"/>
    <mergeCell ref="K367:M367"/>
    <mergeCell ref="O367:Q367"/>
    <mergeCell ref="S367:U367"/>
    <mergeCell ref="B362:G362"/>
    <mergeCell ref="H362:J362"/>
    <mergeCell ref="K362:M362"/>
    <mergeCell ref="O362:Q362"/>
    <mergeCell ref="S362:U362"/>
    <mergeCell ref="B364:G364"/>
    <mergeCell ref="H364:J364"/>
    <mergeCell ref="K364:M364"/>
    <mergeCell ref="O364:Q364"/>
    <mergeCell ref="S364:U364"/>
    <mergeCell ref="B360:G360"/>
    <mergeCell ref="H360:J360"/>
    <mergeCell ref="K360:M360"/>
    <mergeCell ref="O360:Q360"/>
    <mergeCell ref="S360:U360"/>
    <mergeCell ref="B361:G361"/>
    <mergeCell ref="H361:J361"/>
    <mergeCell ref="K361:M361"/>
    <mergeCell ref="O361:Q361"/>
    <mergeCell ref="S361:U361"/>
    <mergeCell ref="B358:G358"/>
    <mergeCell ref="H358:J358"/>
    <mergeCell ref="K358:M358"/>
    <mergeCell ref="O358:Q358"/>
    <mergeCell ref="S358:U358"/>
    <mergeCell ref="B359:G359"/>
    <mergeCell ref="H359:J359"/>
    <mergeCell ref="K359:M359"/>
    <mergeCell ref="O359:Q359"/>
    <mergeCell ref="S359:U359"/>
    <mergeCell ref="B378:X378"/>
    <mergeCell ref="A379:X379"/>
    <mergeCell ref="C381:L381"/>
    <mergeCell ref="M381:O381"/>
    <mergeCell ref="P381:R381"/>
    <mergeCell ref="S381:U381"/>
    <mergeCell ref="B375:G375"/>
    <mergeCell ref="H375:J375"/>
    <mergeCell ref="K375:M375"/>
    <mergeCell ref="O375:Q375"/>
    <mergeCell ref="S375:U375"/>
    <mergeCell ref="A377:X377"/>
    <mergeCell ref="B372:G372"/>
    <mergeCell ref="H372:J372"/>
    <mergeCell ref="K372:M372"/>
    <mergeCell ref="O372:Q372"/>
    <mergeCell ref="S372:U372"/>
    <mergeCell ref="B373:G373"/>
    <mergeCell ref="H373:J373"/>
    <mergeCell ref="K373:M373"/>
    <mergeCell ref="O373:Q373"/>
    <mergeCell ref="S373:U373"/>
    <mergeCell ref="B370:G370"/>
    <mergeCell ref="H370:J370"/>
    <mergeCell ref="K370:M370"/>
    <mergeCell ref="O370:Q370"/>
    <mergeCell ref="S370:U370"/>
    <mergeCell ref="B371:G371"/>
    <mergeCell ref="H371:J371"/>
    <mergeCell ref="K371:M371"/>
    <mergeCell ref="O371:Q371"/>
    <mergeCell ref="S371:U371"/>
    <mergeCell ref="B368:G368"/>
    <mergeCell ref="H368:J368"/>
    <mergeCell ref="K368:M368"/>
    <mergeCell ref="O368:Q368"/>
    <mergeCell ref="S368:U368"/>
    <mergeCell ref="B369:G369"/>
    <mergeCell ref="H369:J369"/>
    <mergeCell ref="K369:M369"/>
    <mergeCell ref="O369:Q369"/>
    <mergeCell ref="S369:U369"/>
    <mergeCell ref="C391:L391"/>
    <mergeCell ref="M391:O391"/>
    <mergeCell ref="P391:R391"/>
    <mergeCell ref="S391:U391"/>
    <mergeCell ref="C392:L392"/>
    <mergeCell ref="M392:O392"/>
    <mergeCell ref="P392:R392"/>
    <mergeCell ref="S392:U392"/>
    <mergeCell ref="C389:L389"/>
    <mergeCell ref="M389:O389"/>
    <mergeCell ref="P389:R389"/>
    <mergeCell ref="S389:U389"/>
    <mergeCell ref="C390:L390"/>
    <mergeCell ref="M390:O390"/>
    <mergeCell ref="P390:R390"/>
    <mergeCell ref="S390:U390"/>
    <mergeCell ref="C386:L386"/>
    <mergeCell ref="M386:O386"/>
    <mergeCell ref="P386:R386"/>
    <mergeCell ref="S386:U386"/>
    <mergeCell ref="C388:L388"/>
    <mergeCell ref="M388:O388"/>
    <mergeCell ref="P388:R388"/>
    <mergeCell ref="S388:U388"/>
    <mergeCell ref="C384:L384"/>
    <mergeCell ref="M384:O384"/>
    <mergeCell ref="P384:R384"/>
    <mergeCell ref="S384:U384"/>
    <mergeCell ref="C385:L385"/>
    <mergeCell ref="M385:O385"/>
    <mergeCell ref="P385:R385"/>
    <mergeCell ref="S385:U385"/>
    <mergeCell ref="C382:L382"/>
    <mergeCell ref="M382:O382"/>
    <mergeCell ref="P382:R382"/>
    <mergeCell ref="S382:U382"/>
    <mergeCell ref="C383:L383"/>
    <mergeCell ref="M383:O383"/>
    <mergeCell ref="P383:R383"/>
    <mergeCell ref="S383:U383"/>
    <mergeCell ref="C402:L402"/>
    <mergeCell ref="M402:O402"/>
    <mergeCell ref="P402:R402"/>
    <mergeCell ref="S402:U402"/>
    <mergeCell ref="C404:L404"/>
    <mergeCell ref="M404:O404"/>
    <mergeCell ref="P404:R404"/>
    <mergeCell ref="S404:U404"/>
    <mergeCell ref="C400:L400"/>
    <mergeCell ref="M400:O400"/>
    <mergeCell ref="P400:R400"/>
    <mergeCell ref="S400:U400"/>
    <mergeCell ref="C401:L401"/>
    <mergeCell ref="M401:O401"/>
    <mergeCell ref="P401:R401"/>
    <mergeCell ref="S401:U401"/>
    <mergeCell ref="C398:L398"/>
    <mergeCell ref="M398:O398"/>
    <mergeCell ref="P398:R398"/>
    <mergeCell ref="S398:U398"/>
    <mergeCell ref="C399:L399"/>
    <mergeCell ref="M399:O399"/>
    <mergeCell ref="P399:R399"/>
    <mergeCell ref="S399:U399"/>
    <mergeCell ref="C396:L396"/>
    <mergeCell ref="M396:O396"/>
    <mergeCell ref="P396:R396"/>
    <mergeCell ref="S396:U396"/>
    <mergeCell ref="C397:L397"/>
    <mergeCell ref="M397:O397"/>
    <mergeCell ref="P397:R397"/>
    <mergeCell ref="S397:U397"/>
    <mergeCell ref="C393:L393"/>
    <mergeCell ref="M393:O393"/>
    <mergeCell ref="P393:R393"/>
    <mergeCell ref="S393:U393"/>
    <mergeCell ref="C394:L394"/>
    <mergeCell ref="M394:O394"/>
    <mergeCell ref="P394:R394"/>
    <mergeCell ref="S394:U394"/>
    <mergeCell ref="C414:L414"/>
    <mergeCell ref="M414:O414"/>
    <mergeCell ref="P414:R414"/>
    <mergeCell ref="S414:U414"/>
    <mergeCell ref="C415:L415"/>
    <mergeCell ref="M415:O415"/>
    <mergeCell ref="P415:R415"/>
    <mergeCell ref="S415:U415"/>
    <mergeCell ref="C412:L412"/>
    <mergeCell ref="M412:O412"/>
    <mergeCell ref="P412:R412"/>
    <mergeCell ref="S412:U412"/>
    <mergeCell ref="C413:L413"/>
    <mergeCell ref="M413:O413"/>
    <mergeCell ref="P413:R413"/>
    <mergeCell ref="S413:U413"/>
    <mergeCell ref="C409:L409"/>
    <mergeCell ref="M409:O409"/>
    <mergeCell ref="P409:R409"/>
    <mergeCell ref="S409:U409"/>
    <mergeCell ref="C410:L410"/>
    <mergeCell ref="M410:O410"/>
    <mergeCell ref="P410:R410"/>
    <mergeCell ref="S410:U410"/>
    <mergeCell ref="C407:L407"/>
    <mergeCell ref="M407:O407"/>
    <mergeCell ref="P407:R407"/>
    <mergeCell ref="S407:U407"/>
    <mergeCell ref="C408:L408"/>
    <mergeCell ref="M408:O408"/>
    <mergeCell ref="P408:R408"/>
    <mergeCell ref="S408:U408"/>
    <mergeCell ref="C405:L405"/>
    <mergeCell ref="M405:O405"/>
    <mergeCell ref="P405:R405"/>
    <mergeCell ref="S405:U405"/>
    <mergeCell ref="C406:L406"/>
    <mergeCell ref="M406:O406"/>
    <mergeCell ref="P406:R406"/>
    <mergeCell ref="S406:U406"/>
    <mergeCell ref="C426:L426"/>
    <mergeCell ref="M426:O426"/>
    <mergeCell ref="P426:R426"/>
    <mergeCell ref="S426:U426"/>
    <mergeCell ref="C427:L427"/>
    <mergeCell ref="M427:O427"/>
    <mergeCell ref="P427:R427"/>
    <mergeCell ref="S427:U427"/>
    <mergeCell ref="C423:L423"/>
    <mergeCell ref="M423:O423"/>
    <mergeCell ref="P423:R423"/>
    <mergeCell ref="S423:U423"/>
    <mergeCell ref="C424:L424"/>
    <mergeCell ref="M424:O424"/>
    <mergeCell ref="P424:R424"/>
    <mergeCell ref="S424:U424"/>
    <mergeCell ref="C421:L421"/>
    <mergeCell ref="M421:O421"/>
    <mergeCell ref="P421:R421"/>
    <mergeCell ref="S421:U421"/>
    <mergeCell ref="C422:L422"/>
    <mergeCell ref="M422:O422"/>
    <mergeCell ref="P422:R422"/>
    <mergeCell ref="S422:U422"/>
    <mergeCell ref="C419:L419"/>
    <mergeCell ref="M419:O419"/>
    <mergeCell ref="P419:R419"/>
    <mergeCell ref="S419:U419"/>
    <mergeCell ref="C420:L420"/>
    <mergeCell ref="M420:O420"/>
    <mergeCell ref="P420:R420"/>
    <mergeCell ref="S420:U420"/>
    <mergeCell ref="C416:L416"/>
    <mergeCell ref="M416:O416"/>
    <mergeCell ref="P416:R416"/>
    <mergeCell ref="S416:U416"/>
    <mergeCell ref="C417:L417"/>
    <mergeCell ref="M417:O417"/>
    <mergeCell ref="P417:R417"/>
    <mergeCell ref="S417:U417"/>
    <mergeCell ref="C437:L437"/>
    <mergeCell ref="M437:O437"/>
    <mergeCell ref="P437:R437"/>
    <mergeCell ref="S437:U437"/>
    <mergeCell ref="C438:L438"/>
    <mergeCell ref="M438:O438"/>
    <mergeCell ref="P438:R438"/>
    <mergeCell ref="S438:U438"/>
    <mergeCell ref="A433:X433"/>
    <mergeCell ref="C435:L435"/>
    <mergeCell ref="M435:O435"/>
    <mergeCell ref="P435:R435"/>
    <mergeCell ref="S435:U435"/>
    <mergeCell ref="C436:L436"/>
    <mergeCell ref="M436:O436"/>
    <mergeCell ref="P436:R436"/>
    <mergeCell ref="S436:U436"/>
    <mergeCell ref="C430:L430"/>
    <mergeCell ref="M430:O430"/>
    <mergeCell ref="P430:R430"/>
    <mergeCell ref="S430:U430"/>
    <mergeCell ref="C431:L431"/>
    <mergeCell ref="M431:O431"/>
    <mergeCell ref="P431:R431"/>
    <mergeCell ref="S431:U431"/>
    <mergeCell ref="C428:L428"/>
    <mergeCell ref="M428:O428"/>
    <mergeCell ref="P428:R428"/>
    <mergeCell ref="S428:U428"/>
    <mergeCell ref="C429:L429"/>
    <mergeCell ref="M429:O429"/>
    <mergeCell ref="P429:R429"/>
    <mergeCell ref="S429:U429"/>
    <mergeCell ref="C447:L447"/>
    <mergeCell ref="M447:O447"/>
    <mergeCell ref="P447:R447"/>
    <mergeCell ref="S447:U447"/>
    <mergeCell ref="C448:L448"/>
    <mergeCell ref="M448:O448"/>
    <mergeCell ref="P448:R448"/>
    <mergeCell ref="S448:U448"/>
    <mergeCell ref="C445:L445"/>
    <mergeCell ref="M445:O445"/>
    <mergeCell ref="P445:R445"/>
    <mergeCell ref="S445:U445"/>
    <mergeCell ref="C446:L446"/>
    <mergeCell ref="M446:O446"/>
    <mergeCell ref="P446:R446"/>
    <mergeCell ref="S446:U446"/>
    <mergeCell ref="C443:L443"/>
    <mergeCell ref="M443:O443"/>
    <mergeCell ref="P443:R443"/>
    <mergeCell ref="S443:U443"/>
    <mergeCell ref="C444:L444"/>
    <mergeCell ref="M444:O444"/>
    <mergeCell ref="P444:R444"/>
    <mergeCell ref="S444:U444"/>
    <mergeCell ref="C441:L441"/>
    <mergeCell ref="M441:O441"/>
    <mergeCell ref="P441:R441"/>
    <mergeCell ref="S441:U441"/>
    <mergeCell ref="C442:L442"/>
    <mergeCell ref="M442:O442"/>
    <mergeCell ref="P442:R442"/>
    <mergeCell ref="S442:U442"/>
    <mergeCell ref="C439:L439"/>
    <mergeCell ref="M439:O439"/>
    <mergeCell ref="P439:R439"/>
    <mergeCell ref="S439:U439"/>
    <mergeCell ref="C440:L440"/>
    <mergeCell ref="M440:O440"/>
    <mergeCell ref="P440:R440"/>
    <mergeCell ref="S440:U440"/>
    <mergeCell ref="C458:L458"/>
    <mergeCell ref="M458:O458"/>
    <mergeCell ref="P458:R458"/>
    <mergeCell ref="S458:U458"/>
    <mergeCell ref="C459:L459"/>
    <mergeCell ref="M459:O459"/>
    <mergeCell ref="P459:R459"/>
    <mergeCell ref="S459:U459"/>
    <mergeCell ref="C455:L455"/>
    <mergeCell ref="M455:O455"/>
    <mergeCell ref="P455:R455"/>
    <mergeCell ref="S455:U455"/>
    <mergeCell ref="C456:L456"/>
    <mergeCell ref="M456:O456"/>
    <mergeCell ref="P456:R456"/>
    <mergeCell ref="S456:U456"/>
    <mergeCell ref="C453:L453"/>
    <mergeCell ref="M453:O453"/>
    <mergeCell ref="P453:R453"/>
    <mergeCell ref="S453:U453"/>
    <mergeCell ref="C454:L454"/>
    <mergeCell ref="M454:O454"/>
    <mergeCell ref="P454:R454"/>
    <mergeCell ref="S454:U454"/>
    <mergeCell ref="C451:L451"/>
    <mergeCell ref="M451:O451"/>
    <mergeCell ref="P451:R451"/>
    <mergeCell ref="S451:U451"/>
    <mergeCell ref="C452:L452"/>
    <mergeCell ref="M452:O452"/>
    <mergeCell ref="P452:R452"/>
    <mergeCell ref="S452:U452"/>
    <mergeCell ref="C449:L449"/>
    <mergeCell ref="M449:O449"/>
    <mergeCell ref="P449:R449"/>
    <mergeCell ref="S449:U449"/>
    <mergeCell ref="C450:L450"/>
    <mergeCell ref="M450:O450"/>
    <mergeCell ref="P450:R450"/>
    <mergeCell ref="S450:U450"/>
    <mergeCell ref="C475:Q475"/>
    <mergeCell ref="S475:U475"/>
    <mergeCell ref="C476:Q476"/>
    <mergeCell ref="S476:U476"/>
    <mergeCell ref="C477:Q477"/>
    <mergeCell ref="S477:U477"/>
    <mergeCell ref="C472:Q472"/>
    <mergeCell ref="S472:U472"/>
    <mergeCell ref="C473:Q473"/>
    <mergeCell ref="S473:U473"/>
    <mergeCell ref="C474:Q474"/>
    <mergeCell ref="S474:U474"/>
    <mergeCell ref="C469:Q469"/>
    <mergeCell ref="S469:U469"/>
    <mergeCell ref="C470:Q470"/>
    <mergeCell ref="S470:U470"/>
    <mergeCell ref="C471:Q471"/>
    <mergeCell ref="S471:U471"/>
    <mergeCell ref="C466:Q466"/>
    <mergeCell ref="S466:U466"/>
    <mergeCell ref="C467:Q467"/>
    <mergeCell ref="S467:U467"/>
    <mergeCell ref="C468:Q468"/>
    <mergeCell ref="S468:U468"/>
    <mergeCell ref="C463:L463"/>
    <mergeCell ref="M463:O463"/>
    <mergeCell ref="P463:R463"/>
    <mergeCell ref="S463:U463"/>
    <mergeCell ref="C464:L464"/>
    <mergeCell ref="M464:O464"/>
    <mergeCell ref="P464:R464"/>
    <mergeCell ref="S464:U464"/>
    <mergeCell ref="C460:L460"/>
    <mergeCell ref="M460:O460"/>
    <mergeCell ref="P460:R460"/>
    <mergeCell ref="S460:U460"/>
    <mergeCell ref="C461:L461"/>
    <mergeCell ref="M461:O461"/>
    <mergeCell ref="P461:R461"/>
    <mergeCell ref="S461:U461"/>
    <mergeCell ref="C494:Q494"/>
    <mergeCell ref="S494:U494"/>
    <mergeCell ref="C495:Q495"/>
    <mergeCell ref="S495:U495"/>
    <mergeCell ref="C496:Q496"/>
    <mergeCell ref="S496:U496"/>
    <mergeCell ref="C491:Q491"/>
    <mergeCell ref="S491:U491"/>
    <mergeCell ref="C492:Q492"/>
    <mergeCell ref="S492:U492"/>
    <mergeCell ref="C493:Q493"/>
    <mergeCell ref="S493:U493"/>
    <mergeCell ref="C488:Q488"/>
    <mergeCell ref="S488:U488"/>
    <mergeCell ref="C489:Q489"/>
    <mergeCell ref="S489:U489"/>
    <mergeCell ref="C490:Q490"/>
    <mergeCell ref="S490:U490"/>
    <mergeCell ref="C485:Q485"/>
    <mergeCell ref="S485:U485"/>
    <mergeCell ref="C486:Q486"/>
    <mergeCell ref="S486:U486"/>
    <mergeCell ref="C487:Q487"/>
    <mergeCell ref="S487:U487"/>
    <mergeCell ref="C482:Q482"/>
    <mergeCell ref="S482:U482"/>
    <mergeCell ref="C483:Q483"/>
    <mergeCell ref="S483:U483"/>
    <mergeCell ref="C484:Q484"/>
    <mergeCell ref="S484:U484"/>
    <mergeCell ref="C478:Q478"/>
    <mergeCell ref="S478:U478"/>
    <mergeCell ref="C479:Q479"/>
    <mergeCell ref="S479:U479"/>
    <mergeCell ref="C480:U480"/>
    <mergeCell ref="C481:Q481"/>
    <mergeCell ref="S481:U481"/>
    <mergeCell ref="C512:Q512"/>
    <mergeCell ref="S512:U512"/>
    <mergeCell ref="C513:Q513"/>
    <mergeCell ref="S513:U513"/>
    <mergeCell ref="C514:Q514"/>
    <mergeCell ref="S514:U514"/>
    <mergeCell ref="C509:Q509"/>
    <mergeCell ref="S509:U509"/>
    <mergeCell ref="C510:Q510"/>
    <mergeCell ref="S510:U510"/>
    <mergeCell ref="C511:Q511"/>
    <mergeCell ref="S511:U511"/>
    <mergeCell ref="C506:Q506"/>
    <mergeCell ref="S506:U506"/>
    <mergeCell ref="C507:Q507"/>
    <mergeCell ref="S507:U507"/>
    <mergeCell ref="C508:Q508"/>
    <mergeCell ref="S508:U508"/>
    <mergeCell ref="C503:Q503"/>
    <mergeCell ref="S503:U503"/>
    <mergeCell ref="C504:Q504"/>
    <mergeCell ref="S504:U504"/>
    <mergeCell ref="C505:Q505"/>
    <mergeCell ref="S505:U505"/>
    <mergeCell ref="C500:Q500"/>
    <mergeCell ref="S500:U500"/>
    <mergeCell ref="C501:Q501"/>
    <mergeCell ref="S501:U501"/>
    <mergeCell ref="C502:Q502"/>
    <mergeCell ref="S502:U502"/>
    <mergeCell ref="C497:Q497"/>
    <mergeCell ref="S497:U497"/>
    <mergeCell ref="C498:Q498"/>
    <mergeCell ref="S498:U498"/>
    <mergeCell ref="C499:Q499"/>
    <mergeCell ref="S499:U499"/>
    <mergeCell ref="C531:Q531"/>
    <mergeCell ref="S531:U531"/>
    <mergeCell ref="C532:Q532"/>
    <mergeCell ref="S532:U532"/>
    <mergeCell ref="C533:Q533"/>
    <mergeCell ref="S533:U533"/>
    <mergeCell ref="C528:Q528"/>
    <mergeCell ref="S528:U528"/>
    <mergeCell ref="C529:Q529"/>
    <mergeCell ref="S529:U529"/>
    <mergeCell ref="C530:Q530"/>
    <mergeCell ref="S530:U530"/>
    <mergeCell ref="C524:Q524"/>
    <mergeCell ref="S524:U524"/>
    <mergeCell ref="S525:U525"/>
    <mergeCell ref="C526:Q526"/>
    <mergeCell ref="S526:U526"/>
    <mergeCell ref="C527:Q527"/>
    <mergeCell ref="S527:U527"/>
    <mergeCell ref="C521:Q521"/>
    <mergeCell ref="S521:U521"/>
    <mergeCell ref="C522:Q522"/>
    <mergeCell ref="S522:U522"/>
    <mergeCell ref="C523:Q523"/>
    <mergeCell ref="S523:U523"/>
    <mergeCell ref="C518:Q518"/>
    <mergeCell ref="S518:U518"/>
    <mergeCell ref="C519:Q519"/>
    <mergeCell ref="S519:U519"/>
    <mergeCell ref="C520:Q520"/>
    <mergeCell ref="S520:U520"/>
    <mergeCell ref="C515:Q515"/>
    <mergeCell ref="S515:U515"/>
    <mergeCell ref="C516:Q516"/>
    <mergeCell ref="S516:U516"/>
    <mergeCell ref="C517:Q517"/>
    <mergeCell ref="S517:U517"/>
    <mergeCell ref="C546:M546"/>
    <mergeCell ref="N546:P546"/>
    <mergeCell ref="Q546:S546"/>
    <mergeCell ref="T546:V546"/>
    <mergeCell ref="C547:M547"/>
    <mergeCell ref="N547:P547"/>
    <mergeCell ref="Q547:S547"/>
    <mergeCell ref="T547:V547"/>
    <mergeCell ref="C544:M544"/>
    <mergeCell ref="N544:P544"/>
    <mergeCell ref="Q544:S544"/>
    <mergeCell ref="T544:V544"/>
    <mergeCell ref="C545:M545"/>
    <mergeCell ref="N545:P545"/>
    <mergeCell ref="Q545:S545"/>
    <mergeCell ref="T545:V545"/>
    <mergeCell ref="C542:M542"/>
    <mergeCell ref="N542:P542"/>
    <mergeCell ref="Q542:S542"/>
    <mergeCell ref="T542:V542"/>
    <mergeCell ref="C543:M543"/>
    <mergeCell ref="N543:P543"/>
    <mergeCell ref="Q543:S543"/>
    <mergeCell ref="T543:V543"/>
    <mergeCell ref="C540:M540"/>
    <mergeCell ref="N540:P540"/>
    <mergeCell ref="Q540:S540"/>
    <mergeCell ref="T540:V540"/>
    <mergeCell ref="C541:M541"/>
    <mergeCell ref="N541:P541"/>
    <mergeCell ref="Q541:S541"/>
    <mergeCell ref="T541:V541"/>
    <mergeCell ref="A536:X536"/>
    <mergeCell ref="C538:M538"/>
    <mergeCell ref="N538:P538"/>
    <mergeCell ref="Q538:S538"/>
    <mergeCell ref="T538:V538"/>
    <mergeCell ref="C539:M539"/>
    <mergeCell ref="N539:P539"/>
    <mergeCell ref="Q539:S539"/>
    <mergeCell ref="T539:V539"/>
    <mergeCell ref="C556:M556"/>
    <mergeCell ref="N556:P556"/>
    <mergeCell ref="Q556:S556"/>
    <mergeCell ref="T556:V556"/>
    <mergeCell ref="A558:X558"/>
    <mergeCell ref="C560:J560"/>
    <mergeCell ref="K560:V560"/>
    <mergeCell ref="C554:M554"/>
    <mergeCell ref="N554:P554"/>
    <mergeCell ref="Q554:S554"/>
    <mergeCell ref="T554:V554"/>
    <mergeCell ref="C555:M555"/>
    <mergeCell ref="N555:P555"/>
    <mergeCell ref="Q555:S555"/>
    <mergeCell ref="T555:V555"/>
    <mergeCell ref="C552:M552"/>
    <mergeCell ref="N552:P552"/>
    <mergeCell ref="Q552:S552"/>
    <mergeCell ref="T552:V552"/>
    <mergeCell ref="C553:M553"/>
    <mergeCell ref="N553:P553"/>
    <mergeCell ref="Q553:S553"/>
    <mergeCell ref="T553:V553"/>
    <mergeCell ref="C550:M550"/>
    <mergeCell ref="N550:P550"/>
    <mergeCell ref="Q550:S550"/>
    <mergeCell ref="T550:V550"/>
    <mergeCell ref="C551:M551"/>
    <mergeCell ref="N551:P551"/>
    <mergeCell ref="Q551:S551"/>
    <mergeCell ref="T551:V551"/>
    <mergeCell ref="C548:M548"/>
    <mergeCell ref="N548:P548"/>
    <mergeCell ref="Q548:S548"/>
    <mergeCell ref="T548:V548"/>
    <mergeCell ref="C549:M549"/>
    <mergeCell ref="N549:P549"/>
    <mergeCell ref="Q549:S549"/>
    <mergeCell ref="T549:V549"/>
    <mergeCell ref="A577:X577"/>
    <mergeCell ref="C579:J580"/>
    <mergeCell ref="K579:P579"/>
    <mergeCell ref="Q579:V579"/>
    <mergeCell ref="K580:M580"/>
    <mergeCell ref="N580:P580"/>
    <mergeCell ref="Q580:S580"/>
    <mergeCell ref="T580:V580"/>
    <mergeCell ref="C574:J574"/>
    <mergeCell ref="K574:S574"/>
    <mergeCell ref="T574:V574"/>
    <mergeCell ref="C575:J575"/>
    <mergeCell ref="K575:S575"/>
    <mergeCell ref="T575:V575"/>
    <mergeCell ref="A570:X570"/>
    <mergeCell ref="A571:X571"/>
    <mergeCell ref="A572:X572"/>
    <mergeCell ref="C573:J573"/>
    <mergeCell ref="K573:S573"/>
    <mergeCell ref="T573:V573"/>
    <mergeCell ref="K565:V565"/>
    <mergeCell ref="C566:J566"/>
    <mergeCell ref="K566:V566"/>
    <mergeCell ref="C567:J567"/>
    <mergeCell ref="K567:V567"/>
    <mergeCell ref="A569:X569"/>
    <mergeCell ref="A561:A567"/>
    <mergeCell ref="C561:J561"/>
    <mergeCell ref="K561:V561"/>
    <mergeCell ref="C562:J562"/>
    <mergeCell ref="K562:V562"/>
    <mergeCell ref="C563:J563"/>
    <mergeCell ref="K563:V563"/>
    <mergeCell ref="C564:J564"/>
    <mergeCell ref="K564:V564"/>
    <mergeCell ref="C565:J565"/>
    <mergeCell ref="H600:O600"/>
    <mergeCell ref="P600:R600"/>
    <mergeCell ref="H601:O601"/>
    <mergeCell ref="P601:R601"/>
    <mergeCell ref="H602:O602"/>
    <mergeCell ref="P602:R602"/>
    <mergeCell ref="H597:O597"/>
    <mergeCell ref="P597:R597"/>
    <mergeCell ref="H598:O598"/>
    <mergeCell ref="P598:R598"/>
    <mergeCell ref="H599:O599"/>
    <mergeCell ref="P599:R599"/>
    <mergeCell ref="H594:O594"/>
    <mergeCell ref="P594:R594"/>
    <mergeCell ref="H595:O595"/>
    <mergeCell ref="P595:R595"/>
    <mergeCell ref="H596:O596"/>
    <mergeCell ref="P596:R596"/>
    <mergeCell ref="H591:O591"/>
    <mergeCell ref="P591:R591"/>
    <mergeCell ref="H592:O592"/>
    <mergeCell ref="P592:R592"/>
    <mergeCell ref="H593:O593"/>
    <mergeCell ref="P593:R593"/>
    <mergeCell ref="A584:X584"/>
    <mergeCell ref="A585:X585"/>
    <mergeCell ref="A587:X587"/>
    <mergeCell ref="A588:X588"/>
    <mergeCell ref="H590:O590"/>
    <mergeCell ref="P590:R590"/>
    <mergeCell ref="C581:J581"/>
    <mergeCell ref="K581:M581"/>
    <mergeCell ref="N581:P581"/>
    <mergeCell ref="Q581:S581"/>
    <mergeCell ref="T581:V581"/>
    <mergeCell ref="C582:J582"/>
    <mergeCell ref="K582:M582"/>
    <mergeCell ref="N582:P582"/>
    <mergeCell ref="Q582:S582"/>
    <mergeCell ref="T582:V582"/>
    <mergeCell ref="D616:J616"/>
    <mergeCell ref="K616:N616"/>
    <mergeCell ref="O616:R616"/>
    <mergeCell ref="S616:V616"/>
    <mergeCell ref="D617:J617"/>
    <mergeCell ref="K617:N617"/>
    <mergeCell ref="O617:R617"/>
    <mergeCell ref="S617:V617"/>
    <mergeCell ref="D614:J614"/>
    <mergeCell ref="K614:N614"/>
    <mergeCell ref="O614:R614"/>
    <mergeCell ref="S614:V614"/>
    <mergeCell ref="D615:J615"/>
    <mergeCell ref="K615:N615"/>
    <mergeCell ref="O615:R615"/>
    <mergeCell ref="S615:V615"/>
    <mergeCell ref="D612:J612"/>
    <mergeCell ref="K612:N612"/>
    <mergeCell ref="O612:R612"/>
    <mergeCell ref="S612:V612"/>
    <mergeCell ref="D613:J613"/>
    <mergeCell ref="K613:N613"/>
    <mergeCell ref="O613:R613"/>
    <mergeCell ref="S613:V613"/>
    <mergeCell ref="D610:J610"/>
    <mergeCell ref="K610:N610"/>
    <mergeCell ref="O610:R610"/>
    <mergeCell ref="S610:V610"/>
    <mergeCell ref="D611:J611"/>
    <mergeCell ref="K611:N611"/>
    <mergeCell ref="O611:R611"/>
    <mergeCell ref="S611:V611"/>
    <mergeCell ref="H603:O603"/>
    <mergeCell ref="P603:R603"/>
    <mergeCell ref="A605:X605"/>
    <mergeCell ref="A607:X607"/>
    <mergeCell ref="D609:J609"/>
    <mergeCell ref="K609:N609"/>
    <mergeCell ref="O609:R609"/>
    <mergeCell ref="S609:V609"/>
    <mergeCell ref="D627:J627"/>
    <mergeCell ref="K627:N627"/>
    <mergeCell ref="O627:R627"/>
    <mergeCell ref="S627:V627"/>
    <mergeCell ref="D628:J628"/>
    <mergeCell ref="K628:N628"/>
    <mergeCell ref="O628:R628"/>
    <mergeCell ref="S628:V628"/>
    <mergeCell ref="D625:J625"/>
    <mergeCell ref="K625:N625"/>
    <mergeCell ref="O625:R625"/>
    <mergeCell ref="S625:V625"/>
    <mergeCell ref="D626:J626"/>
    <mergeCell ref="K626:N626"/>
    <mergeCell ref="O626:R626"/>
    <mergeCell ref="S626:V626"/>
    <mergeCell ref="D623:J623"/>
    <mergeCell ref="K623:N623"/>
    <mergeCell ref="O623:R623"/>
    <mergeCell ref="S623:V623"/>
    <mergeCell ref="D624:J624"/>
    <mergeCell ref="K624:N624"/>
    <mergeCell ref="O624:R624"/>
    <mergeCell ref="S624:V624"/>
    <mergeCell ref="D620:J620"/>
    <mergeCell ref="K620:N620"/>
    <mergeCell ref="O620:R620"/>
    <mergeCell ref="S620:V620"/>
    <mergeCell ref="D621:J621"/>
    <mergeCell ref="K621:N621"/>
    <mergeCell ref="O621:R621"/>
    <mergeCell ref="S621:V621"/>
    <mergeCell ref="D618:J618"/>
    <mergeCell ref="K618:N618"/>
    <mergeCell ref="O618:R618"/>
    <mergeCell ref="S618:V618"/>
    <mergeCell ref="D619:J619"/>
    <mergeCell ref="K619:N619"/>
    <mergeCell ref="O619:R619"/>
    <mergeCell ref="S619:V619"/>
    <mergeCell ref="FL640:GI640"/>
    <mergeCell ref="GJ640:HG640"/>
    <mergeCell ref="HH640:IE640"/>
    <mergeCell ref="IF640:JC640"/>
    <mergeCell ref="JD640:KA640"/>
    <mergeCell ref="KB640:KY640"/>
    <mergeCell ref="A640:X640"/>
    <mergeCell ref="AV640:BS640"/>
    <mergeCell ref="BT640:CQ640"/>
    <mergeCell ref="CR640:DO640"/>
    <mergeCell ref="DP640:EM640"/>
    <mergeCell ref="EN640:FK640"/>
    <mergeCell ref="D633:J633"/>
    <mergeCell ref="K633:N633"/>
    <mergeCell ref="O633:R633"/>
    <mergeCell ref="S633:V633"/>
    <mergeCell ref="A635:X635"/>
    <mergeCell ref="A638:X638"/>
    <mergeCell ref="D631:J631"/>
    <mergeCell ref="K631:N631"/>
    <mergeCell ref="O631:R631"/>
    <mergeCell ref="S631:V631"/>
    <mergeCell ref="D632:J632"/>
    <mergeCell ref="K632:N632"/>
    <mergeCell ref="O632:R632"/>
    <mergeCell ref="S632:V632"/>
    <mergeCell ref="D629:J629"/>
    <mergeCell ref="K629:N629"/>
    <mergeCell ref="O629:R629"/>
    <mergeCell ref="S629:V629"/>
    <mergeCell ref="D630:J630"/>
    <mergeCell ref="K630:N630"/>
    <mergeCell ref="O630:R630"/>
    <mergeCell ref="S630:V630"/>
    <mergeCell ref="AMR640:ANO640"/>
    <mergeCell ref="ANP640:AOM640"/>
    <mergeCell ref="AON640:APK640"/>
    <mergeCell ref="APL640:AQI640"/>
    <mergeCell ref="AQJ640:ARG640"/>
    <mergeCell ref="ARH640:ASE640"/>
    <mergeCell ref="AHD640:AIA640"/>
    <mergeCell ref="AIB640:AIY640"/>
    <mergeCell ref="AIZ640:AJW640"/>
    <mergeCell ref="AJX640:AKU640"/>
    <mergeCell ref="AKV640:ALS640"/>
    <mergeCell ref="ALT640:AMQ640"/>
    <mergeCell ref="ABP640:ACM640"/>
    <mergeCell ref="ACN640:ADK640"/>
    <mergeCell ref="ADL640:AEI640"/>
    <mergeCell ref="AEJ640:AFG640"/>
    <mergeCell ref="AFH640:AGE640"/>
    <mergeCell ref="AGF640:AHC640"/>
    <mergeCell ref="WB640:WY640"/>
    <mergeCell ref="WZ640:XW640"/>
    <mergeCell ref="XX640:YU640"/>
    <mergeCell ref="YV640:ZS640"/>
    <mergeCell ref="ZT640:AAQ640"/>
    <mergeCell ref="AAR640:ABO640"/>
    <mergeCell ref="QN640:RK640"/>
    <mergeCell ref="RL640:SI640"/>
    <mergeCell ref="SJ640:TG640"/>
    <mergeCell ref="TH640:UE640"/>
    <mergeCell ref="UF640:VC640"/>
    <mergeCell ref="VD640:WA640"/>
    <mergeCell ref="KZ640:LW640"/>
    <mergeCell ref="LX640:MU640"/>
    <mergeCell ref="MV640:NS640"/>
    <mergeCell ref="NT640:OQ640"/>
    <mergeCell ref="OR640:PO640"/>
    <mergeCell ref="PP640:QM640"/>
    <mergeCell ref="BTX640:BUU640"/>
    <mergeCell ref="BUV640:BVS640"/>
    <mergeCell ref="BVT640:BWQ640"/>
    <mergeCell ref="BWR640:BXO640"/>
    <mergeCell ref="BXP640:BYM640"/>
    <mergeCell ref="BYN640:BZK640"/>
    <mergeCell ref="BOJ640:BPG640"/>
    <mergeCell ref="BPH640:BQE640"/>
    <mergeCell ref="BQF640:BRC640"/>
    <mergeCell ref="BRD640:BSA640"/>
    <mergeCell ref="BSB640:BSY640"/>
    <mergeCell ref="BSZ640:BTW640"/>
    <mergeCell ref="BIV640:BJS640"/>
    <mergeCell ref="BJT640:BKQ640"/>
    <mergeCell ref="BKR640:BLO640"/>
    <mergeCell ref="BLP640:BMM640"/>
    <mergeCell ref="BMN640:BNK640"/>
    <mergeCell ref="BNL640:BOI640"/>
    <mergeCell ref="BDH640:BEE640"/>
    <mergeCell ref="BEF640:BFC640"/>
    <mergeCell ref="BFD640:BGA640"/>
    <mergeCell ref="BGB640:BGY640"/>
    <mergeCell ref="BGZ640:BHW640"/>
    <mergeCell ref="BHX640:BIU640"/>
    <mergeCell ref="AXT640:AYQ640"/>
    <mergeCell ref="AYR640:AZO640"/>
    <mergeCell ref="AZP640:BAM640"/>
    <mergeCell ref="BAN640:BBK640"/>
    <mergeCell ref="BBL640:BCI640"/>
    <mergeCell ref="BCJ640:BDG640"/>
    <mergeCell ref="ASF640:ATC640"/>
    <mergeCell ref="ATD640:AUA640"/>
    <mergeCell ref="AUB640:AUY640"/>
    <mergeCell ref="AUZ640:AVW640"/>
    <mergeCell ref="AVX640:AWU640"/>
    <mergeCell ref="AWV640:AXS640"/>
    <mergeCell ref="DBD640:DCA640"/>
    <mergeCell ref="DCB640:DCY640"/>
    <mergeCell ref="DCZ640:DDW640"/>
    <mergeCell ref="DDX640:DEU640"/>
    <mergeCell ref="DEV640:DFS640"/>
    <mergeCell ref="DFT640:DGQ640"/>
    <mergeCell ref="CVP640:CWM640"/>
    <mergeCell ref="CWN640:CXK640"/>
    <mergeCell ref="CXL640:CYI640"/>
    <mergeCell ref="CYJ640:CZG640"/>
    <mergeCell ref="CZH640:DAE640"/>
    <mergeCell ref="DAF640:DBC640"/>
    <mergeCell ref="CQB640:CQY640"/>
    <mergeCell ref="CQZ640:CRW640"/>
    <mergeCell ref="CRX640:CSU640"/>
    <mergeCell ref="CSV640:CTS640"/>
    <mergeCell ref="CTT640:CUQ640"/>
    <mergeCell ref="CUR640:CVO640"/>
    <mergeCell ref="CKN640:CLK640"/>
    <mergeCell ref="CLL640:CMI640"/>
    <mergeCell ref="CMJ640:CNG640"/>
    <mergeCell ref="CNH640:COE640"/>
    <mergeCell ref="COF640:CPC640"/>
    <mergeCell ref="CPD640:CQA640"/>
    <mergeCell ref="CEZ640:CFW640"/>
    <mergeCell ref="CFX640:CGU640"/>
    <mergeCell ref="CGV640:CHS640"/>
    <mergeCell ref="CHT640:CIQ640"/>
    <mergeCell ref="CIR640:CJO640"/>
    <mergeCell ref="CJP640:CKM640"/>
    <mergeCell ref="BZL640:CAI640"/>
    <mergeCell ref="CAJ640:CBG640"/>
    <mergeCell ref="CBH640:CCE640"/>
    <mergeCell ref="CCF640:CDC640"/>
    <mergeCell ref="CDD640:CEA640"/>
    <mergeCell ref="CEB640:CEY640"/>
    <mergeCell ref="EIJ640:EJG640"/>
    <mergeCell ref="EJH640:EKE640"/>
    <mergeCell ref="EKF640:ELC640"/>
    <mergeCell ref="ELD640:EMA640"/>
    <mergeCell ref="EMB640:EMY640"/>
    <mergeCell ref="EMZ640:ENW640"/>
    <mergeCell ref="ECV640:EDS640"/>
    <mergeCell ref="EDT640:EEQ640"/>
    <mergeCell ref="EER640:EFO640"/>
    <mergeCell ref="EFP640:EGM640"/>
    <mergeCell ref="EGN640:EHK640"/>
    <mergeCell ref="EHL640:EII640"/>
    <mergeCell ref="DXH640:DYE640"/>
    <mergeCell ref="DYF640:DZC640"/>
    <mergeCell ref="DZD640:EAA640"/>
    <mergeCell ref="EAB640:EAY640"/>
    <mergeCell ref="EAZ640:EBW640"/>
    <mergeCell ref="EBX640:ECU640"/>
    <mergeCell ref="DRT640:DSQ640"/>
    <mergeCell ref="DSR640:DTO640"/>
    <mergeCell ref="DTP640:DUM640"/>
    <mergeCell ref="DUN640:DVK640"/>
    <mergeCell ref="DVL640:DWI640"/>
    <mergeCell ref="DWJ640:DXG640"/>
    <mergeCell ref="DMF640:DNC640"/>
    <mergeCell ref="DND640:DOA640"/>
    <mergeCell ref="DOB640:DOY640"/>
    <mergeCell ref="DOZ640:DPW640"/>
    <mergeCell ref="DPX640:DQU640"/>
    <mergeCell ref="DQV640:DRS640"/>
    <mergeCell ref="DGR640:DHO640"/>
    <mergeCell ref="DHP640:DIM640"/>
    <mergeCell ref="DIN640:DJK640"/>
    <mergeCell ref="DJL640:DKI640"/>
    <mergeCell ref="DKJ640:DLG640"/>
    <mergeCell ref="DLH640:DME640"/>
    <mergeCell ref="FPP640:FQM640"/>
    <mergeCell ref="FQN640:FRK640"/>
    <mergeCell ref="FRL640:FSI640"/>
    <mergeCell ref="FSJ640:FTG640"/>
    <mergeCell ref="FTH640:FUE640"/>
    <mergeCell ref="FUF640:FVC640"/>
    <mergeCell ref="FKB640:FKY640"/>
    <mergeCell ref="FKZ640:FLW640"/>
    <mergeCell ref="FLX640:FMU640"/>
    <mergeCell ref="FMV640:FNS640"/>
    <mergeCell ref="FNT640:FOQ640"/>
    <mergeCell ref="FOR640:FPO640"/>
    <mergeCell ref="FEN640:FFK640"/>
    <mergeCell ref="FFL640:FGI640"/>
    <mergeCell ref="FGJ640:FHG640"/>
    <mergeCell ref="FHH640:FIE640"/>
    <mergeCell ref="FIF640:FJC640"/>
    <mergeCell ref="FJD640:FKA640"/>
    <mergeCell ref="EYZ640:EZW640"/>
    <mergeCell ref="EZX640:FAU640"/>
    <mergeCell ref="FAV640:FBS640"/>
    <mergeCell ref="FBT640:FCQ640"/>
    <mergeCell ref="FCR640:FDO640"/>
    <mergeCell ref="FDP640:FEM640"/>
    <mergeCell ref="ETL640:EUI640"/>
    <mergeCell ref="EUJ640:EVG640"/>
    <mergeCell ref="EVH640:EWE640"/>
    <mergeCell ref="EWF640:EXC640"/>
    <mergeCell ref="EXD640:EYA640"/>
    <mergeCell ref="EYB640:EYY640"/>
    <mergeCell ref="ENX640:EOU640"/>
    <mergeCell ref="EOV640:EPS640"/>
    <mergeCell ref="EPT640:EQQ640"/>
    <mergeCell ref="EQR640:ERO640"/>
    <mergeCell ref="ERP640:ESM640"/>
    <mergeCell ref="ESN640:ETK640"/>
    <mergeCell ref="GWV640:GXS640"/>
    <mergeCell ref="GXT640:GYQ640"/>
    <mergeCell ref="GYR640:GZO640"/>
    <mergeCell ref="GZP640:HAM640"/>
    <mergeCell ref="HAN640:HBK640"/>
    <mergeCell ref="HBL640:HCI640"/>
    <mergeCell ref="GRH640:GSE640"/>
    <mergeCell ref="GSF640:GTC640"/>
    <mergeCell ref="GTD640:GUA640"/>
    <mergeCell ref="GUB640:GUY640"/>
    <mergeCell ref="GUZ640:GVW640"/>
    <mergeCell ref="GVX640:GWU640"/>
    <mergeCell ref="GLT640:GMQ640"/>
    <mergeCell ref="GMR640:GNO640"/>
    <mergeCell ref="GNP640:GOM640"/>
    <mergeCell ref="GON640:GPK640"/>
    <mergeCell ref="GPL640:GQI640"/>
    <mergeCell ref="GQJ640:GRG640"/>
    <mergeCell ref="GGF640:GHC640"/>
    <mergeCell ref="GHD640:GIA640"/>
    <mergeCell ref="GIB640:GIY640"/>
    <mergeCell ref="GIZ640:GJW640"/>
    <mergeCell ref="GJX640:GKU640"/>
    <mergeCell ref="GKV640:GLS640"/>
    <mergeCell ref="GAR640:GBO640"/>
    <mergeCell ref="GBP640:GCM640"/>
    <mergeCell ref="GCN640:GDK640"/>
    <mergeCell ref="GDL640:GEI640"/>
    <mergeCell ref="GEJ640:GFG640"/>
    <mergeCell ref="GFH640:GGE640"/>
    <mergeCell ref="FVD640:FWA640"/>
    <mergeCell ref="FWB640:FWY640"/>
    <mergeCell ref="FWZ640:FXW640"/>
    <mergeCell ref="FXX640:FYU640"/>
    <mergeCell ref="FYV640:FZS640"/>
    <mergeCell ref="FZT640:GAQ640"/>
    <mergeCell ref="IEB640:IEY640"/>
    <mergeCell ref="IEZ640:IFW640"/>
    <mergeCell ref="IFX640:IGU640"/>
    <mergeCell ref="IGV640:IHS640"/>
    <mergeCell ref="IHT640:IIQ640"/>
    <mergeCell ref="IIR640:IJO640"/>
    <mergeCell ref="HYN640:HZK640"/>
    <mergeCell ref="HZL640:IAI640"/>
    <mergeCell ref="IAJ640:IBG640"/>
    <mergeCell ref="IBH640:ICE640"/>
    <mergeCell ref="ICF640:IDC640"/>
    <mergeCell ref="IDD640:IEA640"/>
    <mergeCell ref="HSZ640:HTW640"/>
    <mergeCell ref="HTX640:HUU640"/>
    <mergeCell ref="HUV640:HVS640"/>
    <mergeCell ref="HVT640:HWQ640"/>
    <mergeCell ref="HWR640:HXO640"/>
    <mergeCell ref="HXP640:HYM640"/>
    <mergeCell ref="HNL640:HOI640"/>
    <mergeCell ref="HOJ640:HPG640"/>
    <mergeCell ref="HPH640:HQE640"/>
    <mergeCell ref="HQF640:HRC640"/>
    <mergeCell ref="HRD640:HSA640"/>
    <mergeCell ref="HSB640:HSY640"/>
    <mergeCell ref="HHX640:HIU640"/>
    <mergeCell ref="HIV640:HJS640"/>
    <mergeCell ref="HJT640:HKQ640"/>
    <mergeCell ref="HKR640:HLO640"/>
    <mergeCell ref="HLP640:HMM640"/>
    <mergeCell ref="HMN640:HNK640"/>
    <mergeCell ref="HCJ640:HDG640"/>
    <mergeCell ref="HDH640:HEE640"/>
    <mergeCell ref="HEF640:HFC640"/>
    <mergeCell ref="HFD640:HGA640"/>
    <mergeCell ref="HGB640:HGY640"/>
    <mergeCell ref="HGZ640:HHW640"/>
    <mergeCell ref="JLH640:JME640"/>
    <mergeCell ref="JMF640:JNC640"/>
    <mergeCell ref="JND640:JOA640"/>
    <mergeCell ref="JOB640:JOY640"/>
    <mergeCell ref="JOZ640:JPW640"/>
    <mergeCell ref="JPX640:JQU640"/>
    <mergeCell ref="JFT640:JGQ640"/>
    <mergeCell ref="JGR640:JHO640"/>
    <mergeCell ref="JHP640:JIM640"/>
    <mergeCell ref="JIN640:JJK640"/>
    <mergeCell ref="JJL640:JKI640"/>
    <mergeCell ref="JKJ640:JLG640"/>
    <mergeCell ref="JAF640:JBC640"/>
    <mergeCell ref="JBD640:JCA640"/>
    <mergeCell ref="JCB640:JCY640"/>
    <mergeCell ref="JCZ640:JDW640"/>
    <mergeCell ref="JDX640:JEU640"/>
    <mergeCell ref="JEV640:JFS640"/>
    <mergeCell ref="IUR640:IVO640"/>
    <mergeCell ref="IVP640:IWM640"/>
    <mergeCell ref="IWN640:IXK640"/>
    <mergeCell ref="IXL640:IYI640"/>
    <mergeCell ref="IYJ640:IZG640"/>
    <mergeCell ref="IZH640:JAE640"/>
    <mergeCell ref="IPD640:IQA640"/>
    <mergeCell ref="IQB640:IQY640"/>
    <mergeCell ref="IQZ640:IRW640"/>
    <mergeCell ref="IRX640:ISU640"/>
    <mergeCell ref="ISV640:ITS640"/>
    <mergeCell ref="ITT640:IUQ640"/>
    <mergeCell ref="IJP640:IKM640"/>
    <mergeCell ref="IKN640:ILK640"/>
    <mergeCell ref="ILL640:IMI640"/>
    <mergeCell ref="IMJ640:ING640"/>
    <mergeCell ref="INH640:IOE640"/>
    <mergeCell ref="IOF640:IPC640"/>
    <mergeCell ref="KSN640:KTK640"/>
    <mergeCell ref="KTL640:KUI640"/>
    <mergeCell ref="KUJ640:KVG640"/>
    <mergeCell ref="KVH640:KWE640"/>
    <mergeCell ref="KWF640:KXC640"/>
    <mergeCell ref="KXD640:KYA640"/>
    <mergeCell ref="KMZ640:KNW640"/>
    <mergeCell ref="KNX640:KOU640"/>
    <mergeCell ref="KOV640:KPS640"/>
    <mergeCell ref="KPT640:KQQ640"/>
    <mergeCell ref="KQR640:KRO640"/>
    <mergeCell ref="KRP640:KSM640"/>
    <mergeCell ref="KHL640:KII640"/>
    <mergeCell ref="KIJ640:KJG640"/>
    <mergeCell ref="KJH640:KKE640"/>
    <mergeCell ref="KKF640:KLC640"/>
    <mergeCell ref="KLD640:KMA640"/>
    <mergeCell ref="KMB640:KMY640"/>
    <mergeCell ref="KBX640:KCU640"/>
    <mergeCell ref="KCV640:KDS640"/>
    <mergeCell ref="KDT640:KEQ640"/>
    <mergeCell ref="KER640:KFO640"/>
    <mergeCell ref="KFP640:KGM640"/>
    <mergeCell ref="KGN640:KHK640"/>
    <mergeCell ref="JWJ640:JXG640"/>
    <mergeCell ref="JXH640:JYE640"/>
    <mergeCell ref="JYF640:JZC640"/>
    <mergeCell ref="JZD640:KAA640"/>
    <mergeCell ref="KAB640:KAY640"/>
    <mergeCell ref="KAZ640:KBW640"/>
    <mergeCell ref="JQV640:JRS640"/>
    <mergeCell ref="JRT640:JSQ640"/>
    <mergeCell ref="JSR640:JTO640"/>
    <mergeCell ref="JTP640:JUM640"/>
    <mergeCell ref="JUN640:JVK640"/>
    <mergeCell ref="JVL640:JWI640"/>
    <mergeCell ref="LZT640:MAQ640"/>
    <mergeCell ref="MAR640:MBO640"/>
    <mergeCell ref="MBP640:MCM640"/>
    <mergeCell ref="MCN640:MDK640"/>
    <mergeCell ref="MDL640:MEI640"/>
    <mergeCell ref="MEJ640:MFG640"/>
    <mergeCell ref="LUF640:LVC640"/>
    <mergeCell ref="LVD640:LWA640"/>
    <mergeCell ref="LWB640:LWY640"/>
    <mergeCell ref="LWZ640:LXW640"/>
    <mergeCell ref="LXX640:LYU640"/>
    <mergeCell ref="LYV640:LZS640"/>
    <mergeCell ref="LOR640:LPO640"/>
    <mergeCell ref="LPP640:LQM640"/>
    <mergeCell ref="LQN640:LRK640"/>
    <mergeCell ref="LRL640:LSI640"/>
    <mergeCell ref="LSJ640:LTG640"/>
    <mergeCell ref="LTH640:LUE640"/>
    <mergeCell ref="LJD640:LKA640"/>
    <mergeCell ref="LKB640:LKY640"/>
    <mergeCell ref="LKZ640:LLW640"/>
    <mergeCell ref="LLX640:LMU640"/>
    <mergeCell ref="LMV640:LNS640"/>
    <mergeCell ref="LNT640:LOQ640"/>
    <mergeCell ref="LDP640:LEM640"/>
    <mergeCell ref="LEN640:LFK640"/>
    <mergeCell ref="LFL640:LGI640"/>
    <mergeCell ref="LGJ640:LHG640"/>
    <mergeCell ref="LHH640:LIE640"/>
    <mergeCell ref="LIF640:LJC640"/>
    <mergeCell ref="KYB640:KYY640"/>
    <mergeCell ref="KYZ640:KZW640"/>
    <mergeCell ref="KZX640:LAU640"/>
    <mergeCell ref="LAV640:LBS640"/>
    <mergeCell ref="LBT640:LCQ640"/>
    <mergeCell ref="LCR640:LDO640"/>
    <mergeCell ref="NGZ640:NHW640"/>
    <mergeCell ref="NHX640:NIU640"/>
    <mergeCell ref="NIV640:NJS640"/>
    <mergeCell ref="NJT640:NKQ640"/>
    <mergeCell ref="NKR640:NLO640"/>
    <mergeCell ref="NLP640:NMM640"/>
    <mergeCell ref="NBL640:NCI640"/>
    <mergeCell ref="NCJ640:NDG640"/>
    <mergeCell ref="NDH640:NEE640"/>
    <mergeCell ref="NEF640:NFC640"/>
    <mergeCell ref="NFD640:NGA640"/>
    <mergeCell ref="NGB640:NGY640"/>
    <mergeCell ref="MVX640:MWU640"/>
    <mergeCell ref="MWV640:MXS640"/>
    <mergeCell ref="MXT640:MYQ640"/>
    <mergeCell ref="MYR640:MZO640"/>
    <mergeCell ref="MZP640:NAM640"/>
    <mergeCell ref="NAN640:NBK640"/>
    <mergeCell ref="MQJ640:MRG640"/>
    <mergeCell ref="MRH640:MSE640"/>
    <mergeCell ref="MSF640:MTC640"/>
    <mergeCell ref="MTD640:MUA640"/>
    <mergeCell ref="MUB640:MUY640"/>
    <mergeCell ref="MUZ640:MVW640"/>
    <mergeCell ref="MKV640:MLS640"/>
    <mergeCell ref="MLT640:MMQ640"/>
    <mergeCell ref="MMR640:MNO640"/>
    <mergeCell ref="MNP640:MOM640"/>
    <mergeCell ref="MON640:MPK640"/>
    <mergeCell ref="MPL640:MQI640"/>
    <mergeCell ref="MFH640:MGE640"/>
    <mergeCell ref="MGF640:MHC640"/>
    <mergeCell ref="MHD640:MIA640"/>
    <mergeCell ref="MIB640:MIY640"/>
    <mergeCell ref="MIZ640:MJW640"/>
    <mergeCell ref="MJX640:MKU640"/>
    <mergeCell ref="OOF640:OPC640"/>
    <mergeCell ref="OPD640:OQA640"/>
    <mergeCell ref="OQB640:OQY640"/>
    <mergeCell ref="OQZ640:ORW640"/>
    <mergeCell ref="ORX640:OSU640"/>
    <mergeCell ref="OSV640:OTS640"/>
    <mergeCell ref="OIR640:OJO640"/>
    <mergeCell ref="OJP640:OKM640"/>
    <mergeCell ref="OKN640:OLK640"/>
    <mergeCell ref="OLL640:OMI640"/>
    <mergeCell ref="OMJ640:ONG640"/>
    <mergeCell ref="ONH640:OOE640"/>
    <mergeCell ref="ODD640:OEA640"/>
    <mergeCell ref="OEB640:OEY640"/>
    <mergeCell ref="OEZ640:OFW640"/>
    <mergeCell ref="OFX640:OGU640"/>
    <mergeCell ref="OGV640:OHS640"/>
    <mergeCell ref="OHT640:OIQ640"/>
    <mergeCell ref="NXP640:NYM640"/>
    <mergeCell ref="NYN640:NZK640"/>
    <mergeCell ref="NZL640:OAI640"/>
    <mergeCell ref="OAJ640:OBG640"/>
    <mergeCell ref="OBH640:OCE640"/>
    <mergeCell ref="OCF640:ODC640"/>
    <mergeCell ref="NSB640:NSY640"/>
    <mergeCell ref="NSZ640:NTW640"/>
    <mergeCell ref="NTX640:NUU640"/>
    <mergeCell ref="NUV640:NVS640"/>
    <mergeCell ref="NVT640:NWQ640"/>
    <mergeCell ref="NWR640:NXO640"/>
    <mergeCell ref="NMN640:NNK640"/>
    <mergeCell ref="NNL640:NOI640"/>
    <mergeCell ref="NOJ640:NPG640"/>
    <mergeCell ref="NPH640:NQE640"/>
    <mergeCell ref="NQF640:NRC640"/>
    <mergeCell ref="NRD640:NSA640"/>
    <mergeCell ref="PVL640:PWI640"/>
    <mergeCell ref="PWJ640:PXG640"/>
    <mergeCell ref="PXH640:PYE640"/>
    <mergeCell ref="PYF640:PZC640"/>
    <mergeCell ref="PZD640:QAA640"/>
    <mergeCell ref="QAB640:QAY640"/>
    <mergeCell ref="PPX640:PQU640"/>
    <mergeCell ref="PQV640:PRS640"/>
    <mergeCell ref="PRT640:PSQ640"/>
    <mergeCell ref="PSR640:PTO640"/>
    <mergeCell ref="PTP640:PUM640"/>
    <mergeCell ref="PUN640:PVK640"/>
    <mergeCell ref="PKJ640:PLG640"/>
    <mergeCell ref="PLH640:PME640"/>
    <mergeCell ref="PMF640:PNC640"/>
    <mergeCell ref="PND640:POA640"/>
    <mergeCell ref="POB640:POY640"/>
    <mergeCell ref="POZ640:PPW640"/>
    <mergeCell ref="PEV640:PFS640"/>
    <mergeCell ref="PFT640:PGQ640"/>
    <mergeCell ref="PGR640:PHO640"/>
    <mergeCell ref="PHP640:PIM640"/>
    <mergeCell ref="PIN640:PJK640"/>
    <mergeCell ref="PJL640:PKI640"/>
    <mergeCell ref="OZH640:PAE640"/>
    <mergeCell ref="PAF640:PBC640"/>
    <mergeCell ref="PBD640:PCA640"/>
    <mergeCell ref="PCB640:PCY640"/>
    <mergeCell ref="PCZ640:PDW640"/>
    <mergeCell ref="PDX640:PEU640"/>
    <mergeCell ref="OTT640:OUQ640"/>
    <mergeCell ref="OUR640:OVO640"/>
    <mergeCell ref="OVP640:OWM640"/>
    <mergeCell ref="OWN640:OXK640"/>
    <mergeCell ref="OXL640:OYI640"/>
    <mergeCell ref="OYJ640:OZG640"/>
    <mergeCell ref="RCR640:RDO640"/>
    <mergeCell ref="RDP640:REM640"/>
    <mergeCell ref="REN640:RFK640"/>
    <mergeCell ref="RFL640:RGI640"/>
    <mergeCell ref="RGJ640:RHG640"/>
    <mergeCell ref="RHH640:RIE640"/>
    <mergeCell ref="QXD640:QYA640"/>
    <mergeCell ref="QYB640:QYY640"/>
    <mergeCell ref="QYZ640:QZW640"/>
    <mergeCell ref="QZX640:RAU640"/>
    <mergeCell ref="RAV640:RBS640"/>
    <mergeCell ref="RBT640:RCQ640"/>
    <mergeCell ref="QRP640:QSM640"/>
    <mergeCell ref="QSN640:QTK640"/>
    <mergeCell ref="QTL640:QUI640"/>
    <mergeCell ref="QUJ640:QVG640"/>
    <mergeCell ref="QVH640:QWE640"/>
    <mergeCell ref="QWF640:QXC640"/>
    <mergeCell ref="QMB640:QMY640"/>
    <mergeCell ref="QMZ640:QNW640"/>
    <mergeCell ref="QNX640:QOU640"/>
    <mergeCell ref="QOV640:QPS640"/>
    <mergeCell ref="QPT640:QQQ640"/>
    <mergeCell ref="QQR640:QRO640"/>
    <mergeCell ref="QGN640:QHK640"/>
    <mergeCell ref="QHL640:QII640"/>
    <mergeCell ref="QIJ640:QJG640"/>
    <mergeCell ref="QJH640:QKE640"/>
    <mergeCell ref="QKF640:QLC640"/>
    <mergeCell ref="QLD640:QMA640"/>
    <mergeCell ref="QAZ640:QBW640"/>
    <mergeCell ref="QBX640:QCU640"/>
    <mergeCell ref="QCV640:QDS640"/>
    <mergeCell ref="QDT640:QEQ640"/>
    <mergeCell ref="QER640:QFO640"/>
    <mergeCell ref="QFP640:QGM640"/>
    <mergeCell ref="SJX640:SKU640"/>
    <mergeCell ref="SKV640:SLS640"/>
    <mergeCell ref="SLT640:SMQ640"/>
    <mergeCell ref="SMR640:SNO640"/>
    <mergeCell ref="SNP640:SOM640"/>
    <mergeCell ref="SON640:SPK640"/>
    <mergeCell ref="SEJ640:SFG640"/>
    <mergeCell ref="SFH640:SGE640"/>
    <mergeCell ref="SGF640:SHC640"/>
    <mergeCell ref="SHD640:SIA640"/>
    <mergeCell ref="SIB640:SIY640"/>
    <mergeCell ref="SIZ640:SJW640"/>
    <mergeCell ref="RYV640:RZS640"/>
    <mergeCell ref="RZT640:SAQ640"/>
    <mergeCell ref="SAR640:SBO640"/>
    <mergeCell ref="SBP640:SCM640"/>
    <mergeCell ref="SCN640:SDK640"/>
    <mergeCell ref="SDL640:SEI640"/>
    <mergeCell ref="RTH640:RUE640"/>
    <mergeCell ref="RUF640:RVC640"/>
    <mergeCell ref="RVD640:RWA640"/>
    <mergeCell ref="RWB640:RWY640"/>
    <mergeCell ref="RWZ640:RXW640"/>
    <mergeCell ref="RXX640:RYU640"/>
    <mergeCell ref="RNT640:ROQ640"/>
    <mergeCell ref="ROR640:RPO640"/>
    <mergeCell ref="RPP640:RQM640"/>
    <mergeCell ref="RQN640:RRK640"/>
    <mergeCell ref="RRL640:RSI640"/>
    <mergeCell ref="RSJ640:RTG640"/>
    <mergeCell ref="RIF640:RJC640"/>
    <mergeCell ref="RJD640:RKA640"/>
    <mergeCell ref="RKB640:RKY640"/>
    <mergeCell ref="RKZ640:RLW640"/>
    <mergeCell ref="RLX640:RMU640"/>
    <mergeCell ref="RMV640:RNS640"/>
    <mergeCell ref="UAJ640:UBG640"/>
    <mergeCell ref="UBH640:UCE640"/>
    <mergeCell ref="TRD640:TSA640"/>
    <mergeCell ref="TSB640:TSY640"/>
    <mergeCell ref="TSZ640:TTW640"/>
    <mergeCell ref="TTX640:TUU640"/>
    <mergeCell ref="TUV640:TVS640"/>
    <mergeCell ref="TVT640:TWQ640"/>
    <mergeCell ref="TLP640:TMM640"/>
    <mergeCell ref="TMN640:TNK640"/>
    <mergeCell ref="TNL640:TOI640"/>
    <mergeCell ref="TOJ640:TPG640"/>
    <mergeCell ref="TPH640:TQE640"/>
    <mergeCell ref="TQF640:TRC640"/>
    <mergeCell ref="TGB640:TGY640"/>
    <mergeCell ref="TGZ640:THW640"/>
    <mergeCell ref="THX640:TIU640"/>
    <mergeCell ref="TIV640:TJS640"/>
    <mergeCell ref="TJT640:TKQ640"/>
    <mergeCell ref="TKR640:TLO640"/>
    <mergeCell ref="TAN640:TBK640"/>
    <mergeCell ref="TBL640:TCI640"/>
    <mergeCell ref="TCJ640:TDG640"/>
    <mergeCell ref="TDH640:TEE640"/>
    <mergeCell ref="TEF640:TFC640"/>
    <mergeCell ref="TFD640:TGA640"/>
    <mergeCell ref="SUZ640:SVW640"/>
    <mergeCell ref="SVX640:SWU640"/>
    <mergeCell ref="SWV640:SXS640"/>
    <mergeCell ref="SXT640:SYQ640"/>
    <mergeCell ref="SYR640:SZO640"/>
    <mergeCell ref="SZP640:TAM640"/>
    <mergeCell ref="SPL640:SQI640"/>
    <mergeCell ref="SQJ640:SRG640"/>
    <mergeCell ref="SRH640:SSE640"/>
    <mergeCell ref="SSF640:STC640"/>
    <mergeCell ref="STD640:SUA640"/>
    <mergeCell ref="SUB640:SUY640"/>
    <mergeCell ref="XEN640:XFC640"/>
    <mergeCell ref="A641:X641"/>
    <mergeCell ref="AV641:BS641"/>
    <mergeCell ref="BT641:CQ641"/>
    <mergeCell ref="CR641:DO641"/>
    <mergeCell ref="DP641:EM641"/>
    <mergeCell ref="EN641:FK641"/>
    <mergeCell ref="WWF640:WXC640"/>
    <mergeCell ref="WXD640:WYA640"/>
    <mergeCell ref="WYB640:WYY640"/>
    <mergeCell ref="WYZ640:WZW640"/>
    <mergeCell ref="WZX640:XAU640"/>
    <mergeCell ref="XAV640:XBS640"/>
    <mergeCell ref="WQR640:WRO640"/>
    <mergeCell ref="WRP640:WSM640"/>
    <mergeCell ref="WSN640:WTK640"/>
    <mergeCell ref="WTL640:WUI640"/>
    <mergeCell ref="WUJ640:WVG640"/>
    <mergeCell ref="WVH640:WWE640"/>
    <mergeCell ref="WLD640:WMA640"/>
    <mergeCell ref="WMB640:WMY640"/>
    <mergeCell ref="WMZ640:WNW640"/>
    <mergeCell ref="WNX640:WOU640"/>
    <mergeCell ref="WOV640:WPS640"/>
    <mergeCell ref="WPT640:WQQ640"/>
    <mergeCell ref="WFP640:WGM640"/>
    <mergeCell ref="WGN640:WHK640"/>
    <mergeCell ref="WHL640:WII640"/>
    <mergeCell ref="WIJ640:WJG640"/>
    <mergeCell ref="WJH640:WKE640"/>
    <mergeCell ref="WKF640:WLC640"/>
    <mergeCell ref="WAB640:WAY640"/>
    <mergeCell ref="WAZ640:WBW640"/>
    <mergeCell ref="WBX640:WCU640"/>
    <mergeCell ref="WCV640:WDS640"/>
    <mergeCell ref="WDT640:WEQ640"/>
    <mergeCell ref="WER640:WFO640"/>
    <mergeCell ref="VUN640:VVK640"/>
    <mergeCell ref="VVL640:VWI640"/>
    <mergeCell ref="VWJ640:VXG640"/>
    <mergeCell ref="VXH640:VYE640"/>
    <mergeCell ref="VYF640:VZC640"/>
    <mergeCell ref="VZD640:WAA640"/>
    <mergeCell ref="VOZ640:VPW640"/>
    <mergeCell ref="VPX640:VQU640"/>
    <mergeCell ref="VQV640:VRS640"/>
    <mergeCell ref="VRT640:VSQ640"/>
    <mergeCell ref="VSR640:VTO640"/>
    <mergeCell ref="VTP640:VUM640"/>
    <mergeCell ref="VJL640:VKI640"/>
    <mergeCell ref="VKJ640:VLG640"/>
    <mergeCell ref="VLH640:VME640"/>
    <mergeCell ref="VMF640:VNC640"/>
    <mergeCell ref="VND640:VOA640"/>
    <mergeCell ref="VOB640:VOY640"/>
    <mergeCell ref="VDX640:VEU640"/>
    <mergeCell ref="VEV640:VFS640"/>
    <mergeCell ref="VFT640:VGQ640"/>
    <mergeCell ref="VGR640:VHO640"/>
    <mergeCell ref="VHP640:VIM640"/>
    <mergeCell ref="VIN640:VJK640"/>
    <mergeCell ref="UYJ640:UZG640"/>
    <mergeCell ref="UZH640:VAE640"/>
    <mergeCell ref="VAF640:VBC640"/>
    <mergeCell ref="ABP641:ACM641"/>
    <mergeCell ref="ACN641:ADK641"/>
    <mergeCell ref="ADL641:AEI641"/>
    <mergeCell ref="AEJ641:AFG641"/>
    <mergeCell ref="AFH641:AGE641"/>
    <mergeCell ref="AGF641:AHC641"/>
    <mergeCell ref="WB641:WY641"/>
    <mergeCell ref="WZ641:XW641"/>
    <mergeCell ref="XX641:YU641"/>
    <mergeCell ref="YV641:ZS641"/>
    <mergeCell ref="ZT641:AAQ641"/>
    <mergeCell ref="AAR641:ABO641"/>
    <mergeCell ref="QN641:RK641"/>
    <mergeCell ref="RL641:SI641"/>
    <mergeCell ref="SJ641:TG641"/>
    <mergeCell ref="TH641:UE641"/>
    <mergeCell ref="UF641:VC641"/>
    <mergeCell ref="VD641:WA641"/>
    <mergeCell ref="KZ641:LW641"/>
    <mergeCell ref="LX641:MU641"/>
    <mergeCell ref="MV641:NS641"/>
    <mergeCell ref="NT641:OQ641"/>
    <mergeCell ref="OR641:PO641"/>
    <mergeCell ref="PP641:QM641"/>
    <mergeCell ref="FL641:GI641"/>
    <mergeCell ref="GJ641:HG641"/>
    <mergeCell ref="HH641:IE641"/>
    <mergeCell ref="IF641:JC641"/>
    <mergeCell ref="JD641:KA641"/>
    <mergeCell ref="KB641:KY641"/>
    <mergeCell ref="XBT640:XCQ640"/>
    <mergeCell ref="XCR640:XDO640"/>
    <mergeCell ref="XDP640:XEM640"/>
    <mergeCell ref="VBD640:VCA640"/>
    <mergeCell ref="VCB640:VCY640"/>
    <mergeCell ref="VCZ640:VDW640"/>
    <mergeCell ref="USV640:UTS640"/>
    <mergeCell ref="UTT640:UUQ640"/>
    <mergeCell ref="UUR640:UVO640"/>
    <mergeCell ref="UVP640:UWM640"/>
    <mergeCell ref="UWN640:UXK640"/>
    <mergeCell ref="UXL640:UYI640"/>
    <mergeCell ref="UNH640:UOE640"/>
    <mergeCell ref="UOF640:UPC640"/>
    <mergeCell ref="UPD640:UQA640"/>
    <mergeCell ref="UQB640:UQY640"/>
    <mergeCell ref="UQZ640:URW640"/>
    <mergeCell ref="URX640:USU640"/>
    <mergeCell ref="UHT640:UIQ640"/>
    <mergeCell ref="UIR640:UJO640"/>
    <mergeCell ref="UJP640:UKM640"/>
    <mergeCell ref="UKN640:ULK640"/>
    <mergeCell ref="ULL640:UMI640"/>
    <mergeCell ref="UMJ640:UNG640"/>
    <mergeCell ref="UCF640:UDC640"/>
    <mergeCell ref="UDD640:UEA640"/>
    <mergeCell ref="UEB640:UEY640"/>
    <mergeCell ref="UEZ640:UFW640"/>
    <mergeCell ref="UFX640:UGU640"/>
    <mergeCell ref="UGV640:UHS640"/>
    <mergeCell ref="TWR640:TXO640"/>
    <mergeCell ref="TXP640:TYM640"/>
    <mergeCell ref="TYN640:TZK640"/>
    <mergeCell ref="TZL640:UAI640"/>
    <mergeCell ref="BIV641:BJS641"/>
    <mergeCell ref="BJT641:BKQ641"/>
    <mergeCell ref="BKR641:BLO641"/>
    <mergeCell ref="BLP641:BMM641"/>
    <mergeCell ref="BMN641:BNK641"/>
    <mergeCell ref="BNL641:BOI641"/>
    <mergeCell ref="BDH641:BEE641"/>
    <mergeCell ref="BEF641:BFC641"/>
    <mergeCell ref="BFD641:BGA641"/>
    <mergeCell ref="BGB641:BGY641"/>
    <mergeCell ref="BGZ641:BHW641"/>
    <mergeCell ref="BHX641:BIU641"/>
    <mergeCell ref="AXT641:AYQ641"/>
    <mergeCell ref="AYR641:AZO641"/>
    <mergeCell ref="AZP641:BAM641"/>
    <mergeCell ref="BAN641:BBK641"/>
    <mergeCell ref="BBL641:BCI641"/>
    <mergeCell ref="BCJ641:BDG641"/>
    <mergeCell ref="ASF641:ATC641"/>
    <mergeCell ref="ATD641:AUA641"/>
    <mergeCell ref="AUB641:AUY641"/>
    <mergeCell ref="AUZ641:AVW641"/>
    <mergeCell ref="AVX641:AWU641"/>
    <mergeCell ref="AWV641:AXS641"/>
    <mergeCell ref="AMR641:ANO641"/>
    <mergeCell ref="ANP641:AOM641"/>
    <mergeCell ref="AON641:APK641"/>
    <mergeCell ref="APL641:AQI641"/>
    <mergeCell ref="AQJ641:ARG641"/>
    <mergeCell ref="ARH641:ASE641"/>
    <mergeCell ref="AHD641:AIA641"/>
    <mergeCell ref="AIB641:AIY641"/>
    <mergeCell ref="AIZ641:AJW641"/>
    <mergeCell ref="AJX641:AKU641"/>
    <mergeCell ref="AKV641:ALS641"/>
    <mergeCell ref="ALT641:AMQ641"/>
    <mergeCell ref="CQB641:CQY641"/>
    <mergeCell ref="CQZ641:CRW641"/>
    <mergeCell ref="CRX641:CSU641"/>
    <mergeCell ref="CSV641:CTS641"/>
    <mergeCell ref="CTT641:CUQ641"/>
    <mergeCell ref="CUR641:CVO641"/>
    <mergeCell ref="CKN641:CLK641"/>
    <mergeCell ref="CLL641:CMI641"/>
    <mergeCell ref="CMJ641:CNG641"/>
    <mergeCell ref="CNH641:COE641"/>
    <mergeCell ref="COF641:CPC641"/>
    <mergeCell ref="CPD641:CQA641"/>
    <mergeCell ref="CEZ641:CFW641"/>
    <mergeCell ref="CFX641:CGU641"/>
    <mergeCell ref="CGV641:CHS641"/>
    <mergeCell ref="CHT641:CIQ641"/>
    <mergeCell ref="CIR641:CJO641"/>
    <mergeCell ref="CJP641:CKM641"/>
    <mergeCell ref="BZL641:CAI641"/>
    <mergeCell ref="CAJ641:CBG641"/>
    <mergeCell ref="CBH641:CCE641"/>
    <mergeCell ref="CCF641:CDC641"/>
    <mergeCell ref="CDD641:CEA641"/>
    <mergeCell ref="CEB641:CEY641"/>
    <mergeCell ref="BTX641:BUU641"/>
    <mergeCell ref="BUV641:BVS641"/>
    <mergeCell ref="BVT641:BWQ641"/>
    <mergeCell ref="BWR641:BXO641"/>
    <mergeCell ref="BXP641:BYM641"/>
    <mergeCell ref="BYN641:BZK641"/>
    <mergeCell ref="BOJ641:BPG641"/>
    <mergeCell ref="BPH641:BQE641"/>
    <mergeCell ref="BQF641:BRC641"/>
    <mergeCell ref="BRD641:BSA641"/>
    <mergeCell ref="BSB641:BSY641"/>
    <mergeCell ref="BSZ641:BTW641"/>
    <mergeCell ref="DXH641:DYE641"/>
    <mergeCell ref="DYF641:DZC641"/>
    <mergeCell ref="DZD641:EAA641"/>
    <mergeCell ref="EAB641:EAY641"/>
    <mergeCell ref="EAZ641:EBW641"/>
    <mergeCell ref="EBX641:ECU641"/>
    <mergeCell ref="DRT641:DSQ641"/>
    <mergeCell ref="DSR641:DTO641"/>
    <mergeCell ref="DTP641:DUM641"/>
    <mergeCell ref="DUN641:DVK641"/>
    <mergeCell ref="DVL641:DWI641"/>
    <mergeCell ref="DWJ641:DXG641"/>
    <mergeCell ref="DMF641:DNC641"/>
    <mergeCell ref="DND641:DOA641"/>
    <mergeCell ref="DOB641:DOY641"/>
    <mergeCell ref="DOZ641:DPW641"/>
    <mergeCell ref="DPX641:DQU641"/>
    <mergeCell ref="DQV641:DRS641"/>
    <mergeCell ref="DGR641:DHO641"/>
    <mergeCell ref="DHP641:DIM641"/>
    <mergeCell ref="DIN641:DJK641"/>
    <mergeCell ref="DJL641:DKI641"/>
    <mergeCell ref="DKJ641:DLG641"/>
    <mergeCell ref="DLH641:DME641"/>
    <mergeCell ref="DBD641:DCA641"/>
    <mergeCell ref="DCB641:DCY641"/>
    <mergeCell ref="DCZ641:DDW641"/>
    <mergeCell ref="DDX641:DEU641"/>
    <mergeCell ref="DEV641:DFS641"/>
    <mergeCell ref="DFT641:DGQ641"/>
    <mergeCell ref="CVP641:CWM641"/>
    <mergeCell ref="CWN641:CXK641"/>
    <mergeCell ref="CXL641:CYI641"/>
    <mergeCell ref="CYJ641:CZG641"/>
    <mergeCell ref="CZH641:DAE641"/>
    <mergeCell ref="DAF641:DBC641"/>
    <mergeCell ref="FEN641:FFK641"/>
    <mergeCell ref="FFL641:FGI641"/>
    <mergeCell ref="FGJ641:FHG641"/>
    <mergeCell ref="FHH641:FIE641"/>
    <mergeCell ref="FIF641:FJC641"/>
    <mergeCell ref="FJD641:FKA641"/>
    <mergeCell ref="EYZ641:EZW641"/>
    <mergeCell ref="EZX641:FAU641"/>
    <mergeCell ref="FAV641:FBS641"/>
    <mergeCell ref="FBT641:FCQ641"/>
    <mergeCell ref="FCR641:FDO641"/>
    <mergeCell ref="FDP641:FEM641"/>
    <mergeCell ref="ETL641:EUI641"/>
    <mergeCell ref="EUJ641:EVG641"/>
    <mergeCell ref="EVH641:EWE641"/>
    <mergeCell ref="EWF641:EXC641"/>
    <mergeCell ref="EXD641:EYA641"/>
    <mergeCell ref="EYB641:EYY641"/>
    <mergeCell ref="ENX641:EOU641"/>
    <mergeCell ref="EOV641:EPS641"/>
    <mergeCell ref="EPT641:EQQ641"/>
    <mergeCell ref="EQR641:ERO641"/>
    <mergeCell ref="ERP641:ESM641"/>
    <mergeCell ref="ESN641:ETK641"/>
    <mergeCell ref="EIJ641:EJG641"/>
    <mergeCell ref="EJH641:EKE641"/>
    <mergeCell ref="EKF641:ELC641"/>
    <mergeCell ref="ELD641:EMA641"/>
    <mergeCell ref="EMB641:EMY641"/>
    <mergeCell ref="EMZ641:ENW641"/>
    <mergeCell ref="ECV641:EDS641"/>
    <mergeCell ref="EDT641:EEQ641"/>
    <mergeCell ref="EER641:EFO641"/>
    <mergeCell ref="EFP641:EGM641"/>
    <mergeCell ref="EGN641:EHK641"/>
    <mergeCell ref="EHL641:EII641"/>
    <mergeCell ref="GLT641:GMQ641"/>
    <mergeCell ref="GMR641:GNO641"/>
    <mergeCell ref="GNP641:GOM641"/>
    <mergeCell ref="GON641:GPK641"/>
    <mergeCell ref="GPL641:GQI641"/>
    <mergeCell ref="GQJ641:GRG641"/>
    <mergeCell ref="GGF641:GHC641"/>
    <mergeCell ref="GHD641:GIA641"/>
    <mergeCell ref="GIB641:GIY641"/>
    <mergeCell ref="GIZ641:GJW641"/>
    <mergeCell ref="GJX641:GKU641"/>
    <mergeCell ref="GKV641:GLS641"/>
    <mergeCell ref="GAR641:GBO641"/>
    <mergeCell ref="GBP641:GCM641"/>
    <mergeCell ref="GCN641:GDK641"/>
    <mergeCell ref="GDL641:GEI641"/>
    <mergeCell ref="GEJ641:GFG641"/>
    <mergeCell ref="GFH641:GGE641"/>
    <mergeCell ref="FVD641:FWA641"/>
    <mergeCell ref="FWB641:FWY641"/>
    <mergeCell ref="FWZ641:FXW641"/>
    <mergeCell ref="FXX641:FYU641"/>
    <mergeCell ref="FYV641:FZS641"/>
    <mergeCell ref="FZT641:GAQ641"/>
    <mergeCell ref="FPP641:FQM641"/>
    <mergeCell ref="FQN641:FRK641"/>
    <mergeCell ref="FRL641:FSI641"/>
    <mergeCell ref="FSJ641:FTG641"/>
    <mergeCell ref="FTH641:FUE641"/>
    <mergeCell ref="FUF641:FVC641"/>
    <mergeCell ref="FKB641:FKY641"/>
    <mergeCell ref="FKZ641:FLW641"/>
    <mergeCell ref="FLX641:FMU641"/>
    <mergeCell ref="FMV641:FNS641"/>
    <mergeCell ref="FNT641:FOQ641"/>
    <mergeCell ref="FOR641:FPO641"/>
    <mergeCell ref="HSZ641:HTW641"/>
    <mergeCell ref="HTX641:HUU641"/>
    <mergeCell ref="HUV641:HVS641"/>
    <mergeCell ref="HVT641:HWQ641"/>
    <mergeCell ref="HWR641:HXO641"/>
    <mergeCell ref="HXP641:HYM641"/>
    <mergeCell ref="HNL641:HOI641"/>
    <mergeCell ref="HOJ641:HPG641"/>
    <mergeCell ref="HPH641:HQE641"/>
    <mergeCell ref="HQF641:HRC641"/>
    <mergeCell ref="HRD641:HSA641"/>
    <mergeCell ref="HSB641:HSY641"/>
    <mergeCell ref="HHX641:HIU641"/>
    <mergeCell ref="HIV641:HJS641"/>
    <mergeCell ref="HJT641:HKQ641"/>
    <mergeCell ref="HKR641:HLO641"/>
    <mergeCell ref="HLP641:HMM641"/>
    <mergeCell ref="HMN641:HNK641"/>
    <mergeCell ref="HCJ641:HDG641"/>
    <mergeCell ref="HDH641:HEE641"/>
    <mergeCell ref="HEF641:HFC641"/>
    <mergeCell ref="HFD641:HGA641"/>
    <mergeCell ref="HGB641:HGY641"/>
    <mergeCell ref="HGZ641:HHW641"/>
    <mergeCell ref="GWV641:GXS641"/>
    <mergeCell ref="GXT641:GYQ641"/>
    <mergeCell ref="GYR641:GZO641"/>
    <mergeCell ref="GZP641:HAM641"/>
    <mergeCell ref="HAN641:HBK641"/>
    <mergeCell ref="HBL641:HCI641"/>
    <mergeCell ref="GRH641:GSE641"/>
    <mergeCell ref="GSF641:GTC641"/>
    <mergeCell ref="GTD641:GUA641"/>
    <mergeCell ref="GUB641:GUY641"/>
    <mergeCell ref="GUZ641:GVW641"/>
    <mergeCell ref="GVX641:GWU641"/>
    <mergeCell ref="JAF641:JBC641"/>
    <mergeCell ref="JBD641:JCA641"/>
    <mergeCell ref="JCB641:JCY641"/>
    <mergeCell ref="JCZ641:JDW641"/>
    <mergeCell ref="JDX641:JEU641"/>
    <mergeCell ref="JEV641:JFS641"/>
    <mergeCell ref="IUR641:IVO641"/>
    <mergeCell ref="IVP641:IWM641"/>
    <mergeCell ref="IWN641:IXK641"/>
    <mergeCell ref="IXL641:IYI641"/>
    <mergeCell ref="IYJ641:IZG641"/>
    <mergeCell ref="IZH641:JAE641"/>
    <mergeCell ref="IPD641:IQA641"/>
    <mergeCell ref="IQB641:IQY641"/>
    <mergeCell ref="IQZ641:IRW641"/>
    <mergeCell ref="IRX641:ISU641"/>
    <mergeCell ref="ISV641:ITS641"/>
    <mergeCell ref="ITT641:IUQ641"/>
    <mergeCell ref="IJP641:IKM641"/>
    <mergeCell ref="IKN641:ILK641"/>
    <mergeCell ref="ILL641:IMI641"/>
    <mergeCell ref="IMJ641:ING641"/>
    <mergeCell ref="INH641:IOE641"/>
    <mergeCell ref="IOF641:IPC641"/>
    <mergeCell ref="IEB641:IEY641"/>
    <mergeCell ref="IEZ641:IFW641"/>
    <mergeCell ref="IFX641:IGU641"/>
    <mergeCell ref="IGV641:IHS641"/>
    <mergeCell ref="IHT641:IIQ641"/>
    <mergeCell ref="IIR641:IJO641"/>
    <mergeCell ref="HYN641:HZK641"/>
    <mergeCell ref="HZL641:IAI641"/>
    <mergeCell ref="IAJ641:IBG641"/>
    <mergeCell ref="IBH641:ICE641"/>
    <mergeCell ref="ICF641:IDC641"/>
    <mergeCell ref="IDD641:IEA641"/>
    <mergeCell ref="KHL641:KII641"/>
    <mergeCell ref="KIJ641:KJG641"/>
    <mergeCell ref="KJH641:KKE641"/>
    <mergeCell ref="KKF641:KLC641"/>
    <mergeCell ref="KLD641:KMA641"/>
    <mergeCell ref="KMB641:KMY641"/>
    <mergeCell ref="KBX641:KCU641"/>
    <mergeCell ref="KCV641:KDS641"/>
    <mergeCell ref="KDT641:KEQ641"/>
    <mergeCell ref="KER641:KFO641"/>
    <mergeCell ref="KFP641:KGM641"/>
    <mergeCell ref="KGN641:KHK641"/>
    <mergeCell ref="JWJ641:JXG641"/>
    <mergeCell ref="JXH641:JYE641"/>
    <mergeCell ref="JYF641:JZC641"/>
    <mergeCell ref="JZD641:KAA641"/>
    <mergeCell ref="KAB641:KAY641"/>
    <mergeCell ref="KAZ641:KBW641"/>
    <mergeCell ref="JQV641:JRS641"/>
    <mergeCell ref="JRT641:JSQ641"/>
    <mergeCell ref="JSR641:JTO641"/>
    <mergeCell ref="JTP641:JUM641"/>
    <mergeCell ref="JUN641:JVK641"/>
    <mergeCell ref="JVL641:JWI641"/>
    <mergeCell ref="JLH641:JME641"/>
    <mergeCell ref="JMF641:JNC641"/>
    <mergeCell ref="JND641:JOA641"/>
    <mergeCell ref="JOB641:JOY641"/>
    <mergeCell ref="JOZ641:JPW641"/>
    <mergeCell ref="JPX641:JQU641"/>
    <mergeCell ref="JFT641:JGQ641"/>
    <mergeCell ref="JGR641:JHO641"/>
    <mergeCell ref="JHP641:JIM641"/>
    <mergeCell ref="JIN641:JJK641"/>
    <mergeCell ref="JJL641:JKI641"/>
    <mergeCell ref="JKJ641:JLG641"/>
    <mergeCell ref="LOR641:LPO641"/>
    <mergeCell ref="LPP641:LQM641"/>
    <mergeCell ref="LQN641:LRK641"/>
    <mergeCell ref="LRL641:LSI641"/>
    <mergeCell ref="LSJ641:LTG641"/>
    <mergeCell ref="LTH641:LUE641"/>
    <mergeCell ref="LJD641:LKA641"/>
    <mergeCell ref="LKB641:LKY641"/>
    <mergeCell ref="LKZ641:LLW641"/>
    <mergeCell ref="LLX641:LMU641"/>
    <mergeCell ref="LMV641:LNS641"/>
    <mergeCell ref="LNT641:LOQ641"/>
    <mergeCell ref="LDP641:LEM641"/>
    <mergeCell ref="LEN641:LFK641"/>
    <mergeCell ref="LFL641:LGI641"/>
    <mergeCell ref="LGJ641:LHG641"/>
    <mergeCell ref="LHH641:LIE641"/>
    <mergeCell ref="LIF641:LJC641"/>
    <mergeCell ref="KYB641:KYY641"/>
    <mergeCell ref="KYZ641:KZW641"/>
    <mergeCell ref="KZX641:LAU641"/>
    <mergeCell ref="LAV641:LBS641"/>
    <mergeCell ref="LBT641:LCQ641"/>
    <mergeCell ref="LCR641:LDO641"/>
    <mergeCell ref="KSN641:KTK641"/>
    <mergeCell ref="KTL641:KUI641"/>
    <mergeCell ref="KUJ641:KVG641"/>
    <mergeCell ref="KVH641:KWE641"/>
    <mergeCell ref="KWF641:KXC641"/>
    <mergeCell ref="KXD641:KYA641"/>
    <mergeCell ref="KMZ641:KNW641"/>
    <mergeCell ref="KNX641:KOU641"/>
    <mergeCell ref="KOV641:KPS641"/>
    <mergeCell ref="KPT641:KQQ641"/>
    <mergeCell ref="KQR641:KRO641"/>
    <mergeCell ref="KRP641:KSM641"/>
    <mergeCell ref="MVX641:MWU641"/>
    <mergeCell ref="MWV641:MXS641"/>
    <mergeCell ref="MXT641:MYQ641"/>
    <mergeCell ref="MYR641:MZO641"/>
    <mergeCell ref="MZP641:NAM641"/>
    <mergeCell ref="NAN641:NBK641"/>
    <mergeCell ref="MQJ641:MRG641"/>
    <mergeCell ref="MRH641:MSE641"/>
    <mergeCell ref="MSF641:MTC641"/>
    <mergeCell ref="MTD641:MUA641"/>
    <mergeCell ref="MUB641:MUY641"/>
    <mergeCell ref="MUZ641:MVW641"/>
    <mergeCell ref="MKV641:MLS641"/>
    <mergeCell ref="MLT641:MMQ641"/>
    <mergeCell ref="MMR641:MNO641"/>
    <mergeCell ref="MNP641:MOM641"/>
    <mergeCell ref="MON641:MPK641"/>
    <mergeCell ref="MPL641:MQI641"/>
    <mergeCell ref="MFH641:MGE641"/>
    <mergeCell ref="MGF641:MHC641"/>
    <mergeCell ref="MHD641:MIA641"/>
    <mergeCell ref="MIB641:MIY641"/>
    <mergeCell ref="MIZ641:MJW641"/>
    <mergeCell ref="MJX641:MKU641"/>
    <mergeCell ref="LZT641:MAQ641"/>
    <mergeCell ref="MAR641:MBO641"/>
    <mergeCell ref="MBP641:MCM641"/>
    <mergeCell ref="MCN641:MDK641"/>
    <mergeCell ref="MDL641:MEI641"/>
    <mergeCell ref="MEJ641:MFG641"/>
    <mergeCell ref="LUF641:LVC641"/>
    <mergeCell ref="LVD641:LWA641"/>
    <mergeCell ref="LWB641:LWY641"/>
    <mergeCell ref="LWZ641:LXW641"/>
    <mergeCell ref="LXX641:LYU641"/>
    <mergeCell ref="LYV641:LZS641"/>
    <mergeCell ref="ODD641:OEA641"/>
    <mergeCell ref="OEB641:OEY641"/>
    <mergeCell ref="OEZ641:OFW641"/>
    <mergeCell ref="OFX641:OGU641"/>
    <mergeCell ref="OGV641:OHS641"/>
    <mergeCell ref="OHT641:OIQ641"/>
    <mergeCell ref="NXP641:NYM641"/>
    <mergeCell ref="NYN641:NZK641"/>
    <mergeCell ref="NZL641:OAI641"/>
    <mergeCell ref="OAJ641:OBG641"/>
    <mergeCell ref="OBH641:OCE641"/>
    <mergeCell ref="OCF641:ODC641"/>
    <mergeCell ref="NSB641:NSY641"/>
    <mergeCell ref="NSZ641:NTW641"/>
    <mergeCell ref="NTX641:NUU641"/>
    <mergeCell ref="NUV641:NVS641"/>
    <mergeCell ref="NVT641:NWQ641"/>
    <mergeCell ref="NWR641:NXO641"/>
    <mergeCell ref="NMN641:NNK641"/>
    <mergeCell ref="NNL641:NOI641"/>
    <mergeCell ref="NOJ641:NPG641"/>
    <mergeCell ref="NPH641:NQE641"/>
    <mergeCell ref="NQF641:NRC641"/>
    <mergeCell ref="NRD641:NSA641"/>
    <mergeCell ref="NGZ641:NHW641"/>
    <mergeCell ref="NHX641:NIU641"/>
    <mergeCell ref="NIV641:NJS641"/>
    <mergeCell ref="NJT641:NKQ641"/>
    <mergeCell ref="NKR641:NLO641"/>
    <mergeCell ref="NLP641:NMM641"/>
    <mergeCell ref="NBL641:NCI641"/>
    <mergeCell ref="NCJ641:NDG641"/>
    <mergeCell ref="NDH641:NEE641"/>
    <mergeCell ref="NEF641:NFC641"/>
    <mergeCell ref="NFD641:NGA641"/>
    <mergeCell ref="NGB641:NGY641"/>
    <mergeCell ref="PKJ641:PLG641"/>
    <mergeCell ref="PLH641:PME641"/>
    <mergeCell ref="PMF641:PNC641"/>
    <mergeCell ref="PND641:POA641"/>
    <mergeCell ref="POB641:POY641"/>
    <mergeCell ref="POZ641:PPW641"/>
    <mergeCell ref="PEV641:PFS641"/>
    <mergeCell ref="PFT641:PGQ641"/>
    <mergeCell ref="PGR641:PHO641"/>
    <mergeCell ref="PHP641:PIM641"/>
    <mergeCell ref="PIN641:PJK641"/>
    <mergeCell ref="PJL641:PKI641"/>
    <mergeCell ref="OZH641:PAE641"/>
    <mergeCell ref="PAF641:PBC641"/>
    <mergeCell ref="PBD641:PCA641"/>
    <mergeCell ref="PCB641:PCY641"/>
    <mergeCell ref="PCZ641:PDW641"/>
    <mergeCell ref="PDX641:PEU641"/>
    <mergeCell ref="OTT641:OUQ641"/>
    <mergeCell ref="OUR641:OVO641"/>
    <mergeCell ref="OVP641:OWM641"/>
    <mergeCell ref="OWN641:OXK641"/>
    <mergeCell ref="OXL641:OYI641"/>
    <mergeCell ref="OYJ641:OZG641"/>
    <mergeCell ref="OOF641:OPC641"/>
    <mergeCell ref="OPD641:OQA641"/>
    <mergeCell ref="OQB641:OQY641"/>
    <mergeCell ref="OQZ641:ORW641"/>
    <mergeCell ref="ORX641:OSU641"/>
    <mergeCell ref="OSV641:OTS641"/>
    <mergeCell ref="OIR641:OJO641"/>
    <mergeCell ref="OJP641:OKM641"/>
    <mergeCell ref="OKN641:OLK641"/>
    <mergeCell ref="OLL641:OMI641"/>
    <mergeCell ref="OMJ641:ONG641"/>
    <mergeCell ref="ONH641:OOE641"/>
    <mergeCell ref="QRP641:QSM641"/>
    <mergeCell ref="QSN641:QTK641"/>
    <mergeCell ref="QTL641:QUI641"/>
    <mergeCell ref="QUJ641:QVG641"/>
    <mergeCell ref="QVH641:QWE641"/>
    <mergeCell ref="QWF641:QXC641"/>
    <mergeCell ref="QMB641:QMY641"/>
    <mergeCell ref="QMZ641:QNW641"/>
    <mergeCell ref="QNX641:QOU641"/>
    <mergeCell ref="QOV641:QPS641"/>
    <mergeCell ref="QPT641:QQQ641"/>
    <mergeCell ref="QQR641:QRO641"/>
    <mergeCell ref="QGN641:QHK641"/>
    <mergeCell ref="QHL641:QII641"/>
    <mergeCell ref="QIJ641:QJG641"/>
    <mergeCell ref="QJH641:QKE641"/>
    <mergeCell ref="QKF641:QLC641"/>
    <mergeCell ref="QLD641:QMA641"/>
    <mergeCell ref="QAZ641:QBW641"/>
    <mergeCell ref="QBX641:QCU641"/>
    <mergeCell ref="QCV641:QDS641"/>
    <mergeCell ref="QDT641:QEQ641"/>
    <mergeCell ref="QER641:QFO641"/>
    <mergeCell ref="QFP641:QGM641"/>
    <mergeCell ref="PVL641:PWI641"/>
    <mergeCell ref="PWJ641:PXG641"/>
    <mergeCell ref="PXH641:PYE641"/>
    <mergeCell ref="PYF641:PZC641"/>
    <mergeCell ref="PZD641:QAA641"/>
    <mergeCell ref="QAB641:QAY641"/>
    <mergeCell ref="PPX641:PQU641"/>
    <mergeCell ref="PQV641:PRS641"/>
    <mergeCell ref="PRT641:PSQ641"/>
    <mergeCell ref="PSR641:PTO641"/>
    <mergeCell ref="PTP641:PUM641"/>
    <mergeCell ref="PUN641:PVK641"/>
    <mergeCell ref="RYV641:RZS641"/>
    <mergeCell ref="RZT641:SAQ641"/>
    <mergeCell ref="SAR641:SBO641"/>
    <mergeCell ref="SBP641:SCM641"/>
    <mergeCell ref="SCN641:SDK641"/>
    <mergeCell ref="SDL641:SEI641"/>
    <mergeCell ref="RTH641:RUE641"/>
    <mergeCell ref="RUF641:RVC641"/>
    <mergeCell ref="RVD641:RWA641"/>
    <mergeCell ref="RWB641:RWY641"/>
    <mergeCell ref="RWZ641:RXW641"/>
    <mergeCell ref="RXX641:RYU641"/>
    <mergeCell ref="RNT641:ROQ641"/>
    <mergeCell ref="ROR641:RPO641"/>
    <mergeCell ref="RPP641:RQM641"/>
    <mergeCell ref="RQN641:RRK641"/>
    <mergeCell ref="RRL641:RSI641"/>
    <mergeCell ref="RSJ641:RTG641"/>
    <mergeCell ref="RIF641:RJC641"/>
    <mergeCell ref="RJD641:RKA641"/>
    <mergeCell ref="RKB641:RKY641"/>
    <mergeCell ref="RKZ641:RLW641"/>
    <mergeCell ref="RLX641:RMU641"/>
    <mergeCell ref="RMV641:RNS641"/>
    <mergeCell ref="RCR641:RDO641"/>
    <mergeCell ref="RDP641:REM641"/>
    <mergeCell ref="REN641:RFK641"/>
    <mergeCell ref="RFL641:RGI641"/>
    <mergeCell ref="RGJ641:RHG641"/>
    <mergeCell ref="RHH641:RIE641"/>
    <mergeCell ref="QXD641:QYA641"/>
    <mergeCell ref="QYB641:QYY641"/>
    <mergeCell ref="QYZ641:QZW641"/>
    <mergeCell ref="QZX641:RAU641"/>
    <mergeCell ref="RAV641:RBS641"/>
    <mergeCell ref="RBT641:RCQ641"/>
    <mergeCell ref="TGB641:TGY641"/>
    <mergeCell ref="TGZ641:THW641"/>
    <mergeCell ref="THX641:TIU641"/>
    <mergeCell ref="TIV641:TJS641"/>
    <mergeCell ref="TJT641:TKQ641"/>
    <mergeCell ref="TKR641:TLO641"/>
    <mergeCell ref="TAN641:TBK641"/>
    <mergeCell ref="TBL641:TCI641"/>
    <mergeCell ref="TCJ641:TDG641"/>
    <mergeCell ref="TDH641:TEE641"/>
    <mergeCell ref="TEF641:TFC641"/>
    <mergeCell ref="TFD641:TGA641"/>
    <mergeCell ref="SUZ641:SVW641"/>
    <mergeCell ref="SVX641:SWU641"/>
    <mergeCell ref="SWV641:SXS641"/>
    <mergeCell ref="SXT641:SYQ641"/>
    <mergeCell ref="SYR641:SZO641"/>
    <mergeCell ref="SZP641:TAM641"/>
    <mergeCell ref="SPL641:SQI641"/>
    <mergeCell ref="SQJ641:SRG641"/>
    <mergeCell ref="SRH641:SSE641"/>
    <mergeCell ref="SSF641:STC641"/>
    <mergeCell ref="STD641:SUA641"/>
    <mergeCell ref="SUB641:SUY641"/>
    <mergeCell ref="SJX641:SKU641"/>
    <mergeCell ref="SKV641:SLS641"/>
    <mergeCell ref="SLT641:SMQ641"/>
    <mergeCell ref="SMR641:SNO641"/>
    <mergeCell ref="SNP641:SOM641"/>
    <mergeCell ref="SON641:SPK641"/>
    <mergeCell ref="SEJ641:SFG641"/>
    <mergeCell ref="SFH641:SGE641"/>
    <mergeCell ref="SGF641:SHC641"/>
    <mergeCell ref="SHD641:SIA641"/>
    <mergeCell ref="SIB641:SIY641"/>
    <mergeCell ref="SIZ641:SJW641"/>
    <mergeCell ref="UNH641:UOE641"/>
    <mergeCell ref="UOF641:UPC641"/>
    <mergeCell ref="UPD641:UQA641"/>
    <mergeCell ref="UQB641:UQY641"/>
    <mergeCell ref="UQZ641:URW641"/>
    <mergeCell ref="URX641:USU641"/>
    <mergeCell ref="UHT641:UIQ641"/>
    <mergeCell ref="UIR641:UJO641"/>
    <mergeCell ref="UJP641:UKM641"/>
    <mergeCell ref="UKN641:ULK641"/>
    <mergeCell ref="ULL641:UMI641"/>
    <mergeCell ref="UMJ641:UNG641"/>
    <mergeCell ref="UCF641:UDC641"/>
    <mergeCell ref="UDD641:UEA641"/>
    <mergeCell ref="UEB641:UEY641"/>
    <mergeCell ref="UEZ641:UFW641"/>
    <mergeCell ref="UFX641:UGU641"/>
    <mergeCell ref="UGV641:UHS641"/>
    <mergeCell ref="TWR641:TXO641"/>
    <mergeCell ref="TXP641:TYM641"/>
    <mergeCell ref="TYN641:TZK641"/>
    <mergeCell ref="TZL641:UAI641"/>
    <mergeCell ref="UAJ641:UBG641"/>
    <mergeCell ref="UBH641:UCE641"/>
    <mergeCell ref="TRD641:TSA641"/>
    <mergeCell ref="TSB641:TSY641"/>
    <mergeCell ref="TSZ641:TTW641"/>
    <mergeCell ref="TTX641:TUU641"/>
    <mergeCell ref="TUV641:TVS641"/>
    <mergeCell ref="TVT641:TWQ641"/>
    <mergeCell ref="TLP641:TMM641"/>
    <mergeCell ref="TMN641:TNK641"/>
    <mergeCell ref="TNL641:TOI641"/>
    <mergeCell ref="TOJ641:TPG641"/>
    <mergeCell ref="TPH641:TQE641"/>
    <mergeCell ref="TQF641:TRC641"/>
    <mergeCell ref="VUN641:VVK641"/>
    <mergeCell ref="VVL641:VWI641"/>
    <mergeCell ref="VWJ641:VXG641"/>
    <mergeCell ref="VXH641:VYE641"/>
    <mergeCell ref="VYF641:VZC641"/>
    <mergeCell ref="VZD641:WAA641"/>
    <mergeCell ref="VOZ641:VPW641"/>
    <mergeCell ref="VPX641:VQU641"/>
    <mergeCell ref="VQV641:VRS641"/>
    <mergeCell ref="VRT641:VSQ641"/>
    <mergeCell ref="VSR641:VTO641"/>
    <mergeCell ref="VTP641:VUM641"/>
    <mergeCell ref="VJL641:VKI641"/>
    <mergeCell ref="VKJ641:VLG641"/>
    <mergeCell ref="VLH641:VME641"/>
    <mergeCell ref="VMF641:VNC641"/>
    <mergeCell ref="VND641:VOA641"/>
    <mergeCell ref="VOB641:VOY641"/>
    <mergeCell ref="VDX641:VEU641"/>
    <mergeCell ref="VEV641:VFS641"/>
    <mergeCell ref="VFT641:VGQ641"/>
    <mergeCell ref="VGR641:VHO641"/>
    <mergeCell ref="VHP641:VIM641"/>
    <mergeCell ref="VIN641:VJK641"/>
    <mergeCell ref="UYJ641:UZG641"/>
    <mergeCell ref="UZH641:VAE641"/>
    <mergeCell ref="VAF641:VBC641"/>
    <mergeCell ref="VBD641:VCA641"/>
    <mergeCell ref="VCB641:VCY641"/>
    <mergeCell ref="VCZ641:VDW641"/>
    <mergeCell ref="USV641:UTS641"/>
    <mergeCell ref="UTT641:UUQ641"/>
    <mergeCell ref="UUR641:UVO641"/>
    <mergeCell ref="UVP641:UWM641"/>
    <mergeCell ref="UWN641:UXK641"/>
    <mergeCell ref="UXL641:UYI641"/>
    <mergeCell ref="WB642:WY642"/>
    <mergeCell ref="WZ642:XW642"/>
    <mergeCell ref="XX642:YU642"/>
    <mergeCell ref="YV642:ZS642"/>
    <mergeCell ref="ZT642:AAQ642"/>
    <mergeCell ref="AAR642:ABO642"/>
    <mergeCell ref="QN642:RK642"/>
    <mergeCell ref="RL642:SI642"/>
    <mergeCell ref="SJ642:TG642"/>
    <mergeCell ref="TH642:UE642"/>
    <mergeCell ref="UF642:VC642"/>
    <mergeCell ref="VD642:WA642"/>
    <mergeCell ref="KZ642:LW642"/>
    <mergeCell ref="LX642:MU642"/>
    <mergeCell ref="MV642:NS642"/>
    <mergeCell ref="NT642:OQ642"/>
    <mergeCell ref="OR642:PO642"/>
    <mergeCell ref="PP642:QM642"/>
    <mergeCell ref="FL642:GI642"/>
    <mergeCell ref="GJ642:HG642"/>
    <mergeCell ref="HH642:IE642"/>
    <mergeCell ref="IF642:JC642"/>
    <mergeCell ref="JD642:KA642"/>
    <mergeCell ref="KB642:KY642"/>
    <mergeCell ref="XBT641:XCQ641"/>
    <mergeCell ref="XCR641:XDO641"/>
    <mergeCell ref="XDP641:XEM641"/>
    <mergeCell ref="XEN641:XFC641"/>
    <mergeCell ref="A642:X642"/>
    <mergeCell ref="AV642:BS642"/>
    <mergeCell ref="BT642:CQ642"/>
    <mergeCell ref="CR642:DO642"/>
    <mergeCell ref="DP642:EM642"/>
    <mergeCell ref="EN642:FK642"/>
    <mergeCell ref="WWF641:WXC641"/>
    <mergeCell ref="WXD641:WYA641"/>
    <mergeCell ref="WYB641:WYY641"/>
    <mergeCell ref="WYZ641:WZW641"/>
    <mergeCell ref="WZX641:XAU641"/>
    <mergeCell ref="XAV641:XBS641"/>
    <mergeCell ref="WQR641:WRO641"/>
    <mergeCell ref="WRP641:WSM641"/>
    <mergeCell ref="WSN641:WTK641"/>
    <mergeCell ref="WTL641:WUI641"/>
    <mergeCell ref="WUJ641:WVG641"/>
    <mergeCell ref="WVH641:WWE641"/>
    <mergeCell ref="WLD641:WMA641"/>
    <mergeCell ref="WMB641:WMY641"/>
    <mergeCell ref="WMZ641:WNW641"/>
    <mergeCell ref="WNX641:WOU641"/>
    <mergeCell ref="WOV641:WPS641"/>
    <mergeCell ref="WPT641:WQQ641"/>
    <mergeCell ref="WFP641:WGM641"/>
    <mergeCell ref="WGN641:WHK641"/>
    <mergeCell ref="WHL641:WII641"/>
    <mergeCell ref="WIJ641:WJG641"/>
    <mergeCell ref="WJH641:WKE641"/>
    <mergeCell ref="WKF641:WLC641"/>
    <mergeCell ref="WAB641:WAY641"/>
    <mergeCell ref="WAZ641:WBW641"/>
    <mergeCell ref="WBX641:WCU641"/>
    <mergeCell ref="WCV641:WDS641"/>
    <mergeCell ref="WDT641:WEQ641"/>
    <mergeCell ref="WER641:WFO641"/>
    <mergeCell ref="BDH642:BEE642"/>
    <mergeCell ref="BEF642:BFC642"/>
    <mergeCell ref="BFD642:BGA642"/>
    <mergeCell ref="BGB642:BGY642"/>
    <mergeCell ref="BGZ642:BHW642"/>
    <mergeCell ref="BHX642:BIU642"/>
    <mergeCell ref="AXT642:AYQ642"/>
    <mergeCell ref="AYR642:AZO642"/>
    <mergeCell ref="AZP642:BAM642"/>
    <mergeCell ref="BAN642:BBK642"/>
    <mergeCell ref="BBL642:BCI642"/>
    <mergeCell ref="BCJ642:BDG642"/>
    <mergeCell ref="ASF642:ATC642"/>
    <mergeCell ref="ATD642:AUA642"/>
    <mergeCell ref="AUB642:AUY642"/>
    <mergeCell ref="AUZ642:AVW642"/>
    <mergeCell ref="AVX642:AWU642"/>
    <mergeCell ref="AWV642:AXS642"/>
    <mergeCell ref="AMR642:ANO642"/>
    <mergeCell ref="ANP642:AOM642"/>
    <mergeCell ref="AON642:APK642"/>
    <mergeCell ref="APL642:AQI642"/>
    <mergeCell ref="AQJ642:ARG642"/>
    <mergeCell ref="ARH642:ASE642"/>
    <mergeCell ref="AHD642:AIA642"/>
    <mergeCell ref="AIB642:AIY642"/>
    <mergeCell ref="AIZ642:AJW642"/>
    <mergeCell ref="AJX642:AKU642"/>
    <mergeCell ref="AKV642:ALS642"/>
    <mergeCell ref="ALT642:AMQ642"/>
    <mergeCell ref="ABP642:ACM642"/>
    <mergeCell ref="ACN642:ADK642"/>
    <mergeCell ref="ADL642:AEI642"/>
    <mergeCell ref="AEJ642:AFG642"/>
    <mergeCell ref="AFH642:AGE642"/>
    <mergeCell ref="AGF642:AHC642"/>
    <mergeCell ref="CKN642:CLK642"/>
    <mergeCell ref="CLL642:CMI642"/>
    <mergeCell ref="CMJ642:CNG642"/>
    <mergeCell ref="CNH642:COE642"/>
    <mergeCell ref="COF642:CPC642"/>
    <mergeCell ref="CPD642:CQA642"/>
    <mergeCell ref="CEZ642:CFW642"/>
    <mergeCell ref="CFX642:CGU642"/>
    <mergeCell ref="CGV642:CHS642"/>
    <mergeCell ref="CHT642:CIQ642"/>
    <mergeCell ref="CIR642:CJO642"/>
    <mergeCell ref="CJP642:CKM642"/>
    <mergeCell ref="BZL642:CAI642"/>
    <mergeCell ref="CAJ642:CBG642"/>
    <mergeCell ref="CBH642:CCE642"/>
    <mergeCell ref="CCF642:CDC642"/>
    <mergeCell ref="CDD642:CEA642"/>
    <mergeCell ref="CEB642:CEY642"/>
    <mergeCell ref="BTX642:BUU642"/>
    <mergeCell ref="BUV642:BVS642"/>
    <mergeCell ref="BVT642:BWQ642"/>
    <mergeCell ref="BWR642:BXO642"/>
    <mergeCell ref="BXP642:BYM642"/>
    <mergeCell ref="BYN642:BZK642"/>
    <mergeCell ref="BOJ642:BPG642"/>
    <mergeCell ref="BPH642:BQE642"/>
    <mergeCell ref="BQF642:BRC642"/>
    <mergeCell ref="BRD642:BSA642"/>
    <mergeCell ref="BSB642:BSY642"/>
    <mergeCell ref="BSZ642:BTW642"/>
    <mergeCell ref="BIV642:BJS642"/>
    <mergeCell ref="BJT642:BKQ642"/>
    <mergeCell ref="BKR642:BLO642"/>
    <mergeCell ref="BLP642:BMM642"/>
    <mergeCell ref="BMN642:BNK642"/>
    <mergeCell ref="BNL642:BOI642"/>
    <mergeCell ref="DRT642:DSQ642"/>
    <mergeCell ref="DSR642:DTO642"/>
    <mergeCell ref="DTP642:DUM642"/>
    <mergeCell ref="DUN642:DVK642"/>
    <mergeCell ref="DVL642:DWI642"/>
    <mergeCell ref="DWJ642:DXG642"/>
    <mergeCell ref="DMF642:DNC642"/>
    <mergeCell ref="DND642:DOA642"/>
    <mergeCell ref="DOB642:DOY642"/>
    <mergeCell ref="DOZ642:DPW642"/>
    <mergeCell ref="DPX642:DQU642"/>
    <mergeCell ref="DQV642:DRS642"/>
    <mergeCell ref="DGR642:DHO642"/>
    <mergeCell ref="DHP642:DIM642"/>
    <mergeCell ref="DIN642:DJK642"/>
    <mergeCell ref="DJL642:DKI642"/>
    <mergeCell ref="DKJ642:DLG642"/>
    <mergeCell ref="DLH642:DME642"/>
    <mergeCell ref="DBD642:DCA642"/>
    <mergeCell ref="DCB642:DCY642"/>
    <mergeCell ref="DCZ642:DDW642"/>
    <mergeCell ref="DDX642:DEU642"/>
    <mergeCell ref="DEV642:DFS642"/>
    <mergeCell ref="DFT642:DGQ642"/>
    <mergeCell ref="CVP642:CWM642"/>
    <mergeCell ref="CWN642:CXK642"/>
    <mergeCell ref="CXL642:CYI642"/>
    <mergeCell ref="CYJ642:CZG642"/>
    <mergeCell ref="CZH642:DAE642"/>
    <mergeCell ref="DAF642:DBC642"/>
    <mergeCell ref="CQB642:CQY642"/>
    <mergeCell ref="CQZ642:CRW642"/>
    <mergeCell ref="CRX642:CSU642"/>
    <mergeCell ref="CSV642:CTS642"/>
    <mergeCell ref="CTT642:CUQ642"/>
    <mergeCell ref="CUR642:CVO642"/>
    <mergeCell ref="EYZ642:EZW642"/>
    <mergeCell ref="EZX642:FAU642"/>
    <mergeCell ref="FAV642:FBS642"/>
    <mergeCell ref="FBT642:FCQ642"/>
    <mergeCell ref="FCR642:FDO642"/>
    <mergeCell ref="FDP642:FEM642"/>
    <mergeCell ref="ETL642:EUI642"/>
    <mergeCell ref="EUJ642:EVG642"/>
    <mergeCell ref="EVH642:EWE642"/>
    <mergeCell ref="EWF642:EXC642"/>
    <mergeCell ref="EXD642:EYA642"/>
    <mergeCell ref="EYB642:EYY642"/>
    <mergeCell ref="ENX642:EOU642"/>
    <mergeCell ref="EOV642:EPS642"/>
    <mergeCell ref="EPT642:EQQ642"/>
    <mergeCell ref="EQR642:ERO642"/>
    <mergeCell ref="ERP642:ESM642"/>
    <mergeCell ref="ESN642:ETK642"/>
    <mergeCell ref="EIJ642:EJG642"/>
    <mergeCell ref="EJH642:EKE642"/>
    <mergeCell ref="EKF642:ELC642"/>
    <mergeCell ref="ELD642:EMA642"/>
    <mergeCell ref="EMB642:EMY642"/>
    <mergeCell ref="EMZ642:ENW642"/>
    <mergeCell ref="ECV642:EDS642"/>
    <mergeCell ref="EDT642:EEQ642"/>
    <mergeCell ref="EER642:EFO642"/>
    <mergeCell ref="EFP642:EGM642"/>
    <mergeCell ref="EGN642:EHK642"/>
    <mergeCell ref="EHL642:EII642"/>
    <mergeCell ref="DXH642:DYE642"/>
    <mergeCell ref="DYF642:DZC642"/>
    <mergeCell ref="DZD642:EAA642"/>
    <mergeCell ref="EAB642:EAY642"/>
    <mergeCell ref="EAZ642:EBW642"/>
    <mergeCell ref="EBX642:ECU642"/>
    <mergeCell ref="GGF642:GHC642"/>
    <mergeCell ref="GHD642:GIA642"/>
    <mergeCell ref="GIB642:GIY642"/>
    <mergeCell ref="GIZ642:GJW642"/>
    <mergeCell ref="GJX642:GKU642"/>
    <mergeCell ref="GKV642:GLS642"/>
    <mergeCell ref="GAR642:GBO642"/>
    <mergeCell ref="GBP642:GCM642"/>
    <mergeCell ref="GCN642:GDK642"/>
    <mergeCell ref="GDL642:GEI642"/>
    <mergeCell ref="GEJ642:GFG642"/>
    <mergeCell ref="GFH642:GGE642"/>
    <mergeCell ref="FVD642:FWA642"/>
    <mergeCell ref="FWB642:FWY642"/>
    <mergeCell ref="FWZ642:FXW642"/>
    <mergeCell ref="FXX642:FYU642"/>
    <mergeCell ref="FYV642:FZS642"/>
    <mergeCell ref="FZT642:GAQ642"/>
    <mergeCell ref="FPP642:FQM642"/>
    <mergeCell ref="FQN642:FRK642"/>
    <mergeCell ref="FRL642:FSI642"/>
    <mergeCell ref="FSJ642:FTG642"/>
    <mergeCell ref="FTH642:FUE642"/>
    <mergeCell ref="FUF642:FVC642"/>
    <mergeCell ref="FKB642:FKY642"/>
    <mergeCell ref="FKZ642:FLW642"/>
    <mergeCell ref="FLX642:FMU642"/>
    <mergeCell ref="FMV642:FNS642"/>
    <mergeCell ref="FNT642:FOQ642"/>
    <mergeCell ref="FOR642:FPO642"/>
    <mergeCell ref="FEN642:FFK642"/>
    <mergeCell ref="FFL642:FGI642"/>
    <mergeCell ref="FGJ642:FHG642"/>
    <mergeCell ref="FHH642:FIE642"/>
    <mergeCell ref="FIF642:FJC642"/>
    <mergeCell ref="FJD642:FKA642"/>
    <mergeCell ref="HNL642:HOI642"/>
    <mergeCell ref="HOJ642:HPG642"/>
    <mergeCell ref="HPH642:HQE642"/>
    <mergeCell ref="HQF642:HRC642"/>
    <mergeCell ref="HRD642:HSA642"/>
    <mergeCell ref="HSB642:HSY642"/>
    <mergeCell ref="HHX642:HIU642"/>
    <mergeCell ref="HIV642:HJS642"/>
    <mergeCell ref="HJT642:HKQ642"/>
    <mergeCell ref="HKR642:HLO642"/>
    <mergeCell ref="HLP642:HMM642"/>
    <mergeCell ref="HMN642:HNK642"/>
    <mergeCell ref="HCJ642:HDG642"/>
    <mergeCell ref="HDH642:HEE642"/>
    <mergeCell ref="HEF642:HFC642"/>
    <mergeCell ref="HFD642:HGA642"/>
    <mergeCell ref="HGB642:HGY642"/>
    <mergeCell ref="HGZ642:HHW642"/>
    <mergeCell ref="GWV642:GXS642"/>
    <mergeCell ref="GXT642:GYQ642"/>
    <mergeCell ref="GYR642:GZO642"/>
    <mergeCell ref="GZP642:HAM642"/>
    <mergeCell ref="HAN642:HBK642"/>
    <mergeCell ref="HBL642:HCI642"/>
    <mergeCell ref="GRH642:GSE642"/>
    <mergeCell ref="GSF642:GTC642"/>
    <mergeCell ref="GTD642:GUA642"/>
    <mergeCell ref="GUB642:GUY642"/>
    <mergeCell ref="GUZ642:GVW642"/>
    <mergeCell ref="GVX642:GWU642"/>
    <mergeCell ref="GLT642:GMQ642"/>
    <mergeCell ref="GMR642:GNO642"/>
    <mergeCell ref="GNP642:GOM642"/>
    <mergeCell ref="GON642:GPK642"/>
    <mergeCell ref="GPL642:GQI642"/>
    <mergeCell ref="GQJ642:GRG642"/>
    <mergeCell ref="IUR642:IVO642"/>
    <mergeCell ref="IVP642:IWM642"/>
    <mergeCell ref="IWN642:IXK642"/>
    <mergeCell ref="IXL642:IYI642"/>
    <mergeCell ref="IYJ642:IZG642"/>
    <mergeCell ref="IZH642:JAE642"/>
    <mergeCell ref="IPD642:IQA642"/>
    <mergeCell ref="IQB642:IQY642"/>
    <mergeCell ref="IQZ642:IRW642"/>
    <mergeCell ref="IRX642:ISU642"/>
    <mergeCell ref="ISV642:ITS642"/>
    <mergeCell ref="ITT642:IUQ642"/>
    <mergeCell ref="IJP642:IKM642"/>
    <mergeCell ref="IKN642:ILK642"/>
    <mergeCell ref="ILL642:IMI642"/>
    <mergeCell ref="IMJ642:ING642"/>
    <mergeCell ref="INH642:IOE642"/>
    <mergeCell ref="IOF642:IPC642"/>
    <mergeCell ref="IEB642:IEY642"/>
    <mergeCell ref="IEZ642:IFW642"/>
    <mergeCell ref="IFX642:IGU642"/>
    <mergeCell ref="IGV642:IHS642"/>
    <mergeCell ref="IHT642:IIQ642"/>
    <mergeCell ref="IIR642:IJO642"/>
    <mergeCell ref="HYN642:HZK642"/>
    <mergeCell ref="HZL642:IAI642"/>
    <mergeCell ref="IAJ642:IBG642"/>
    <mergeCell ref="IBH642:ICE642"/>
    <mergeCell ref="ICF642:IDC642"/>
    <mergeCell ref="IDD642:IEA642"/>
    <mergeCell ref="HSZ642:HTW642"/>
    <mergeCell ref="HTX642:HUU642"/>
    <mergeCell ref="HUV642:HVS642"/>
    <mergeCell ref="HVT642:HWQ642"/>
    <mergeCell ref="HWR642:HXO642"/>
    <mergeCell ref="HXP642:HYM642"/>
    <mergeCell ref="KBX642:KCU642"/>
    <mergeCell ref="KCV642:KDS642"/>
    <mergeCell ref="KDT642:KEQ642"/>
    <mergeCell ref="KER642:KFO642"/>
    <mergeCell ref="KFP642:KGM642"/>
    <mergeCell ref="KGN642:KHK642"/>
    <mergeCell ref="JWJ642:JXG642"/>
    <mergeCell ref="JXH642:JYE642"/>
    <mergeCell ref="JYF642:JZC642"/>
    <mergeCell ref="JZD642:KAA642"/>
    <mergeCell ref="KAB642:KAY642"/>
    <mergeCell ref="KAZ642:KBW642"/>
    <mergeCell ref="JQV642:JRS642"/>
    <mergeCell ref="JRT642:JSQ642"/>
    <mergeCell ref="JSR642:JTO642"/>
    <mergeCell ref="JTP642:JUM642"/>
    <mergeCell ref="JUN642:JVK642"/>
    <mergeCell ref="JVL642:JWI642"/>
    <mergeCell ref="JLH642:JME642"/>
    <mergeCell ref="JMF642:JNC642"/>
    <mergeCell ref="JND642:JOA642"/>
    <mergeCell ref="JOB642:JOY642"/>
    <mergeCell ref="JOZ642:JPW642"/>
    <mergeCell ref="JPX642:JQU642"/>
    <mergeCell ref="JFT642:JGQ642"/>
    <mergeCell ref="JGR642:JHO642"/>
    <mergeCell ref="JHP642:JIM642"/>
    <mergeCell ref="JIN642:JJK642"/>
    <mergeCell ref="JJL642:JKI642"/>
    <mergeCell ref="JKJ642:JLG642"/>
    <mergeCell ref="JAF642:JBC642"/>
    <mergeCell ref="JBD642:JCA642"/>
    <mergeCell ref="JCB642:JCY642"/>
    <mergeCell ref="JCZ642:JDW642"/>
    <mergeCell ref="JDX642:JEU642"/>
    <mergeCell ref="JEV642:JFS642"/>
    <mergeCell ref="LJD642:LKA642"/>
    <mergeCell ref="LKB642:LKY642"/>
    <mergeCell ref="LKZ642:LLW642"/>
    <mergeCell ref="LLX642:LMU642"/>
    <mergeCell ref="LMV642:LNS642"/>
    <mergeCell ref="LNT642:LOQ642"/>
    <mergeCell ref="LDP642:LEM642"/>
    <mergeCell ref="LEN642:LFK642"/>
    <mergeCell ref="LFL642:LGI642"/>
    <mergeCell ref="LGJ642:LHG642"/>
    <mergeCell ref="LHH642:LIE642"/>
    <mergeCell ref="LIF642:LJC642"/>
    <mergeCell ref="KYB642:KYY642"/>
    <mergeCell ref="KYZ642:KZW642"/>
    <mergeCell ref="KZX642:LAU642"/>
    <mergeCell ref="LAV642:LBS642"/>
    <mergeCell ref="LBT642:LCQ642"/>
    <mergeCell ref="LCR642:LDO642"/>
    <mergeCell ref="KSN642:KTK642"/>
    <mergeCell ref="KTL642:KUI642"/>
    <mergeCell ref="KUJ642:KVG642"/>
    <mergeCell ref="KVH642:KWE642"/>
    <mergeCell ref="KWF642:KXC642"/>
    <mergeCell ref="KXD642:KYA642"/>
    <mergeCell ref="KMZ642:KNW642"/>
    <mergeCell ref="KNX642:KOU642"/>
    <mergeCell ref="KOV642:KPS642"/>
    <mergeCell ref="KPT642:KQQ642"/>
    <mergeCell ref="KQR642:KRO642"/>
    <mergeCell ref="KRP642:KSM642"/>
    <mergeCell ref="KHL642:KII642"/>
    <mergeCell ref="KIJ642:KJG642"/>
    <mergeCell ref="KJH642:KKE642"/>
    <mergeCell ref="KKF642:KLC642"/>
    <mergeCell ref="KLD642:KMA642"/>
    <mergeCell ref="KMB642:KMY642"/>
    <mergeCell ref="MQJ642:MRG642"/>
    <mergeCell ref="MRH642:MSE642"/>
    <mergeCell ref="MSF642:MTC642"/>
    <mergeCell ref="MTD642:MUA642"/>
    <mergeCell ref="MUB642:MUY642"/>
    <mergeCell ref="MUZ642:MVW642"/>
    <mergeCell ref="MKV642:MLS642"/>
    <mergeCell ref="MLT642:MMQ642"/>
    <mergeCell ref="MMR642:MNO642"/>
    <mergeCell ref="MNP642:MOM642"/>
    <mergeCell ref="MON642:MPK642"/>
    <mergeCell ref="MPL642:MQI642"/>
    <mergeCell ref="MFH642:MGE642"/>
    <mergeCell ref="MGF642:MHC642"/>
    <mergeCell ref="MHD642:MIA642"/>
    <mergeCell ref="MIB642:MIY642"/>
    <mergeCell ref="MIZ642:MJW642"/>
    <mergeCell ref="MJX642:MKU642"/>
    <mergeCell ref="LZT642:MAQ642"/>
    <mergeCell ref="MAR642:MBO642"/>
    <mergeCell ref="MBP642:MCM642"/>
    <mergeCell ref="MCN642:MDK642"/>
    <mergeCell ref="MDL642:MEI642"/>
    <mergeCell ref="MEJ642:MFG642"/>
    <mergeCell ref="LUF642:LVC642"/>
    <mergeCell ref="LVD642:LWA642"/>
    <mergeCell ref="LWB642:LWY642"/>
    <mergeCell ref="LWZ642:LXW642"/>
    <mergeCell ref="LXX642:LYU642"/>
    <mergeCell ref="LYV642:LZS642"/>
    <mergeCell ref="LOR642:LPO642"/>
    <mergeCell ref="LPP642:LQM642"/>
    <mergeCell ref="LQN642:LRK642"/>
    <mergeCell ref="LRL642:LSI642"/>
    <mergeCell ref="LSJ642:LTG642"/>
    <mergeCell ref="LTH642:LUE642"/>
    <mergeCell ref="NXP642:NYM642"/>
    <mergeCell ref="NYN642:NZK642"/>
    <mergeCell ref="NZL642:OAI642"/>
    <mergeCell ref="OAJ642:OBG642"/>
    <mergeCell ref="OBH642:OCE642"/>
    <mergeCell ref="OCF642:ODC642"/>
    <mergeCell ref="NSB642:NSY642"/>
    <mergeCell ref="NSZ642:NTW642"/>
    <mergeCell ref="NTX642:NUU642"/>
    <mergeCell ref="NUV642:NVS642"/>
    <mergeCell ref="NVT642:NWQ642"/>
    <mergeCell ref="NWR642:NXO642"/>
    <mergeCell ref="NMN642:NNK642"/>
    <mergeCell ref="NNL642:NOI642"/>
    <mergeCell ref="NOJ642:NPG642"/>
    <mergeCell ref="NPH642:NQE642"/>
    <mergeCell ref="NQF642:NRC642"/>
    <mergeCell ref="NRD642:NSA642"/>
    <mergeCell ref="NGZ642:NHW642"/>
    <mergeCell ref="NHX642:NIU642"/>
    <mergeCell ref="NIV642:NJS642"/>
    <mergeCell ref="NJT642:NKQ642"/>
    <mergeCell ref="NKR642:NLO642"/>
    <mergeCell ref="NLP642:NMM642"/>
    <mergeCell ref="NBL642:NCI642"/>
    <mergeCell ref="NCJ642:NDG642"/>
    <mergeCell ref="NDH642:NEE642"/>
    <mergeCell ref="NEF642:NFC642"/>
    <mergeCell ref="NFD642:NGA642"/>
    <mergeCell ref="NGB642:NGY642"/>
    <mergeCell ref="MVX642:MWU642"/>
    <mergeCell ref="MWV642:MXS642"/>
    <mergeCell ref="MXT642:MYQ642"/>
    <mergeCell ref="MYR642:MZO642"/>
    <mergeCell ref="MZP642:NAM642"/>
    <mergeCell ref="NAN642:NBK642"/>
    <mergeCell ref="PEV642:PFS642"/>
    <mergeCell ref="PFT642:PGQ642"/>
    <mergeCell ref="PGR642:PHO642"/>
    <mergeCell ref="PHP642:PIM642"/>
    <mergeCell ref="PIN642:PJK642"/>
    <mergeCell ref="PJL642:PKI642"/>
    <mergeCell ref="OZH642:PAE642"/>
    <mergeCell ref="PAF642:PBC642"/>
    <mergeCell ref="PBD642:PCA642"/>
    <mergeCell ref="PCB642:PCY642"/>
    <mergeCell ref="PCZ642:PDW642"/>
    <mergeCell ref="PDX642:PEU642"/>
    <mergeCell ref="OTT642:OUQ642"/>
    <mergeCell ref="OUR642:OVO642"/>
    <mergeCell ref="OVP642:OWM642"/>
    <mergeCell ref="OWN642:OXK642"/>
    <mergeCell ref="OXL642:OYI642"/>
    <mergeCell ref="OYJ642:OZG642"/>
    <mergeCell ref="OOF642:OPC642"/>
    <mergeCell ref="OPD642:OQA642"/>
    <mergeCell ref="OQB642:OQY642"/>
    <mergeCell ref="OQZ642:ORW642"/>
    <mergeCell ref="ORX642:OSU642"/>
    <mergeCell ref="OSV642:OTS642"/>
    <mergeCell ref="OIR642:OJO642"/>
    <mergeCell ref="OJP642:OKM642"/>
    <mergeCell ref="OKN642:OLK642"/>
    <mergeCell ref="OLL642:OMI642"/>
    <mergeCell ref="OMJ642:ONG642"/>
    <mergeCell ref="ONH642:OOE642"/>
    <mergeCell ref="ODD642:OEA642"/>
    <mergeCell ref="OEB642:OEY642"/>
    <mergeCell ref="OEZ642:OFW642"/>
    <mergeCell ref="OFX642:OGU642"/>
    <mergeCell ref="OGV642:OHS642"/>
    <mergeCell ref="OHT642:OIQ642"/>
    <mergeCell ref="QMB642:QMY642"/>
    <mergeCell ref="QMZ642:QNW642"/>
    <mergeCell ref="QNX642:QOU642"/>
    <mergeCell ref="QOV642:QPS642"/>
    <mergeCell ref="QPT642:QQQ642"/>
    <mergeCell ref="QQR642:QRO642"/>
    <mergeCell ref="QGN642:QHK642"/>
    <mergeCell ref="QHL642:QII642"/>
    <mergeCell ref="QIJ642:QJG642"/>
    <mergeCell ref="QJH642:QKE642"/>
    <mergeCell ref="QKF642:QLC642"/>
    <mergeCell ref="QLD642:QMA642"/>
    <mergeCell ref="QAZ642:QBW642"/>
    <mergeCell ref="QBX642:QCU642"/>
    <mergeCell ref="QCV642:QDS642"/>
    <mergeCell ref="QDT642:QEQ642"/>
    <mergeCell ref="QER642:QFO642"/>
    <mergeCell ref="QFP642:QGM642"/>
    <mergeCell ref="PVL642:PWI642"/>
    <mergeCell ref="PWJ642:PXG642"/>
    <mergeCell ref="PXH642:PYE642"/>
    <mergeCell ref="PYF642:PZC642"/>
    <mergeCell ref="PZD642:QAA642"/>
    <mergeCell ref="QAB642:QAY642"/>
    <mergeCell ref="PPX642:PQU642"/>
    <mergeCell ref="PQV642:PRS642"/>
    <mergeCell ref="PRT642:PSQ642"/>
    <mergeCell ref="PSR642:PTO642"/>
    <mergeCell ref="PTP642:PUM642"/>
    <mergeCell ref="PUN642:PVK642"/>
    <mergeCell ref="PKJ642:PLG642"/>
    <mergeCell ref="PLH642:PME642"/>
    <mergeCell ref="PMF642:PNC642"/>
    <mergeCell ref="PND642:POA642"/>
    <mergeCell ref="POB642:POY642"/>
    <mergeCell ref="POZ642:PPW642"/>
    <mergeCell ref="RTH642:RUE642"/>
    <mergeCell ref="RUF642:RVC642"/>
    <mergeCell ref="RVD642:RWA642"/>
    <mergeCell ref="RWB642:RWY642"/>
    <mergeCell ref="RWZ642:RXW642"/>
    <mergeCell ref="RXX642:RYU642"/>
    <mergeCell ref="RNT642:ROQ642"/>
    <mergeCell ref="ROR642:RPO642"/>
    <mergeCell ref="RPP642:RQM642"/>
    <mergeCell ref="RQN642:RRK642"/>
    <mergeCell ref="RRL642:RSI642"/>
    <mergeCell ref="RSJ642:RTG642"/>
    <mergeCell ref="RIF642:RJC642"/>
    <mergeCell ref="RJD642:RKA642"/>
    <mergeCell ref="RKB642:RKY642"/>
    <mergeCell ref="RKZ642:RLW642"/>
    <mergeCell ref="RLX642:RMU642"/>
    <mergeCell ref="RMV642:RNS642"/>
    <mergeCell ref="RCR642:RDO642"/>
    <mergeCell ref="RDP642:REM642"/>
    <mergeCell ref="REN642:RFK642"/>
    <mergeCell ref="RFL642:RGI642"/>
    <mergeCell ref="RGJ642:RHG642"/>
    <mergeCell ref="RHH642:RIE642"/>
    <mergeCell ref="QXD642:QYA642"/>
    <mergeCell ref="QYB642:QYY642"/>
    <mergeCell ref="QYZ642:QZW642"/>
    <mergeCell ref="QZX642:RAU642"/>
    <mergeCell ref="RAV642:RBS642"/>
    <mergeCell ref="RBT642:RCQ642"/>
    <mergeCell ref="QRP642:QSM642"/>
    <mergeCell ref="QSN642:QTK642"/>
    <mergeCell ref="QTL642:QUI642"/>
    <mergeCell ref="QUJ642:QVG642"/>
    <mergeCell ref="QVH642:QWE642"/>
    <mergeCell ref="QWF642:QXC642"/>
    <mergeCell ref="TAN642:TBK642"/>
    <mergeCell ref="TBL642:TCI642"/>
    <mergeCell ref="TCJ642:TDG642"/>
    <mergeCell ref="TDH642:TEE642"/>
    <mergeCell ref="TEF642:TFC642"/>
    <mergeCell ref="TFD642:TGA642"/>
    <mergeCell ref="SUZ642:SVW642"/>
    <mergeCell ref="SVX642:SWU642"/>
    <mergeCell ref="SWV642:SXS642"/>
    <mergeCell ref="SXT642:SYQ642"/>
    <mergeCell ref="SYR642:SZO642"/>
    <mergeCell ref="SZP642:TAM642"/>
    <mergeCell ref="SPL642:SQI642"/>
    <mergeCell ref="SQJ642:SRG642"/>
    <mergeCell ref="SRH642:SSE642"/>
    <mergeCell ref="SSF642:STC642"/>
    <mergeCell ref="STD642:SUA642"/>
    <mergeCell ref="SUB642:SUY642"/>
    <mergeCell ref="SJX642:SKU642"/>
    <mergeCell ref="SKV642:SLS642"/>
    <mergeCell ref="SLT642:SMQ642"/>
    <mergeCell ref="SMR642:SNO642"/>
    <mergeCell ref="SNP642:SOM642"/>
    <mergeCell ref="SON642:SPK642"/>
    <mergeCell ref="SEJ642:SFG642"/>
    <mergeCell ref="SFH642:SGE642"/>
    <mergeCell ref="SGF642:SHC642"/>
    <mergeCell ref="SHD642:SIA642"/>
    <mergeCell ref="SIB642:SIY642"/>
    <mergeCell ref="SIZ642:SJW642"/>
    <mergeCell ref="RYV642:RZS642"/>
    <mergeCell ref="RZT642:SAQ642"/>
    <mergeCell ref="SAR642:SBO642"/>
    <mergeCell ref="SBP642:SCM642"/>
    <mergeCell ref="SCN642:SDK642"/>
    <mergeCell ref="SDL642:SEI642"/>
    <mergeCell ref="UHT642:UIQ642"/>
    <mergeCell ref="UIR642:UJO642"/>
    <mergeCell ref="UJP642:UKM642"/>
    <mergeCell ref="UKN642:ULK642"/>
    <mergeCell ref="ULL642:UMI642"/>
    <mergeCell ref="UMJ642:UNG642"/>
    <mergeCell ref="UCF642:UDC642"/>
    <mergeCell ref="UDD642:UEA642"/>
    <mergeCell ref="UEB642:UEY642"/>
    <mergeCell ref="UEZ642:UFW642"/>
    <mergeCell ref="UFX642:UGU642"/>
    <mergeCell ref="UGV642:UHS642"/>
    <mergeCell ref="TWR642:TXO642"/>
    <mergeCell ref="TXP642:TYM642"/>
    <mergeCell ref="TYN642:TZK642"/>
    <mergeCell ref="TZL642:UAI642"/>
    <mergeCell ref="UAJ642:UBG642"/>
    <mergeCell ref="UBH642:UCE642"/>
    <mergeCell ref="TRD642:TSA642"/>
    <mergeCell ref="TSB642:TSY642"/>
    <mergeCell ref="TSZ642:TTW642"/>
    <mergeCell ref="TTX642:TUU642"/>
    <mergeCell ref="TUV642:TVS642"/>
    <mergeCell ref="TVT642:TWQ642"/>
    <mergeCell ref="TLP642:TMM642"/>
    <mergeCell ref="TMN642:TNK642"/>
    <mergeCell ref="TNL642:TOI642"/>
    <mergeCell ref="TOJ642:TPG642"/>
    <mergeCell ref="TPH642:TQE642"/>
    <mergeCell ref="TQF642:TRC642"/>
    <mergeCell ref="TGB642:TGY642"/>
    <mergeCell ref="TGZ642:THW642"/>
    <mergeCell ref="THX642:TIU642"/>
    <mergeCell ref="TIV642:TJS642"/>
    <mergeCell ref="TJT642:TKQ642"/>
    <mergeCell ref="TKR642:TLO642"/>
    <mergeCell ref="VOZ642:VPW642"/>
    <mergeCell ref="VPX642:VQU642"/>
    <mergeCell ref="VQV642:VRS642"/>
    <mergeCell ref="VRT642:VSQ642"/>
    <mergeCell ref="VSR642:VTO642"/>
    <mergeCell ref="VTP642:VUM642"/>
    <mergeCell ref="VJL642:VKI642"/>
    <mergeCell ref="VKJ642:VLG642"/>
    <mergeCell ref="VLH642:VME642"/>
    <mergeCell ref="VMF642:VNC642"/>
    <mergeCell ref="VND642:VOA642"/>
    <mergeCell ref="VOB642:VOY642"/>
    <mergeCell ref="VDX642:VEU642"/>
    <mergeCell ref="VEV642:VFS642"/>
    <mergeCell ref="VFT642:VGQ642"/>
    <mergeCell ref="VGR642:VHO642"/>
    <mergeCell ref="VHP642:VIM642"/>
    <mergeCell ref="VIN642:VJK642"/>
    <mergeCell ref="UYJ642:UZG642"/>
    <mergeCell ref="UZH642:VAE642"/>
    <mergeCell ref="VAF642:VBC642"/>
    <mergeCell ref="VBD642:VCA642"/>
    <mergeCell ref="VCB642:VCY642"/>
    <mergeCell ref="VCZ642:VDW642"/>
    <mergeCell ref="USV642:UTS642"/>
    <mergeCell ref="UTT642:UUQ642"/>
    <mergeCell ref="UUR642:UVO642"/>
    <mergeCell ref="UVP642:UWM642"/>
    <mergeCell ref="UWN642:UXK642"/>
    <mergeCell ref="UXL642:UYI642"/>
    <mergeCell ref="UNH642:UOE642"/>
    <mergeCell ref="UOF642:UPC642"/>
    <mergeCell ref="UPD642:UQA642"/>
    <mergeCell ref="UQB642:UQY642"/>
    <mergeCell ref="UQZ642:URW642"/>
    <mergeCell ref="URX642:USU642"/>
    <mergeCell ref="QN643:RK643"/>
    <mergeCell ref="RL643:SI643"/>
    <mergeCell ref="SJ643:TG643"/>
    <mergeCell ref="TH643:UE643"/>
    <mergeCell ref="UF643:VC643"/>
    <mergeCell ref="VD643:WA643"/>
    <mergeCell ref="KZ643:LW643"/>
    <mergeCell ref="LX643:MU643"/>
    <mergeCell ref="MV643:NS643"/>
    <mergeCell ref="NT643:OQ643"/>
    <mergeCell ref="OR643:PO643"/>
    <mergeCell ref="PP643:QM643"/>
    <mergeCell ref="FL643:GI643"/>
    <mergeCell ref="GJ643:HG643"/>
    <mergeCell ref="HH643:IE643"/>
    <mergeCell ref="IF643:JC643"/>
    <mergeCell ref="JD643:KA643"/>
    <mergeCell ref="KB643:KY643"/>
    <mergeCell ref="XBT642:XCQ642"/>
    <mergeCell ref="XCR642:XDO642"/>
    <mergeCell ref="XDP642:XEM642"/>
    <mergeCell ref="XEN642:XFC642"/>
    <mergeCell ref="A643:X643"/>
    <mergeCell ref="AV643:BS643"/>
    <mergeCell ref="BT643:CQ643"/>
    <mergeCell ref="CR643:DO643"/>
    <mergeCell ref="DP643:EM643"/>
    <mergeCell ref="EN643:FK643"/>
    <mergeCell ref="WWF642:WXC642"/>
    <mergeCell ref="WXD642:WYA642"/>
    <mergeCell ref="WYB642:WYY642"/>
    <mergeCell ref="WYZ642:WZW642"/>
    <mergeCell ref="WZX642:XAU642"/>
    <mergeCell ref="XAV642:XBS642"/>
    <mergeCell ref="WQR642:WRO642"/>
    <mergeCell ref="WRP642:WSM642"/>
    <mergeCell ref="WSN642:WTK642"/>
    <mergeCell ref="WTL642:WUI642"/>
    <mergeCell ref="WUJ642:WVG642"/>
    <mergeCell ref="WVH642:WWE642"/>
    <mergeCell ref="WLD642:WMA642"/>
    <mergeCell ref="WMB642:WMY642"/>
    <mergeCell ref="WMZ642:WNW642"/>
    <mergeCell ref="WNX642:WOU642"/>
    <mergeCell ref="WOV642:WPS642"/>
    <mergeCell ref="WPT642:WQQ642"/>
    <mergeCell ref="WFP642:WGM642"/>
    <mergeCell ref="WGN642:WHK642"/>
    <mergeCell ref="WHL642:WII642"/>
    <mergeCell ref="WIJ642:WJG642"/>
    <mergeCell ref="WJH642:WKE642"/>
    <mergeCell ref="WKF642:WLC642"/>
    <mergeCell ref="WAB642:WAY642"/>
    <mergeCell ref="WAZ642:WBW642"/>
    <mergeCell ref="WBX642:WCU642"/>
    <mergeCell ref="WCV642:WDS642"/>
    <mergeCell ref="WDT642:WEQ642"/>
    <mergeCell ref="WER642:WFO642"/>
    <mergeCell ref="VUN642:VVK642"/>
    <mergeCell ref="VVL642:VWI642"/>
    <mergeCell ref="VWJ642:VXG642"/>
    <mergeCell ref="VXH642:VYE642"/>
    <mergeCell ref="VYF642:VZC642"/>
    <mergeCell ref="VZD642:WAA642"/>
    <mergeCell ref="AXT643:AYQ643"/>
    <mergeCell ref="AYR643:AZO643"/>
    <mergeCell ref="AZP643:BAM643"/>
    <mergeCell ref="BAN643:BBK643"/>
    <mergeCell ref="BBL643:BCI643"/>
    <mergeCell ref="BCJ643:BDG643"/>
    <mergeCell ref="ASF643:ATC643"/>
    <mergeCell ref="ATD643:AUA643"/>
    <mergeCell ref="AUB643:AUY643"/>
    <mergeCell ref="AUZ643:AVW643"/>
    <mergeCell ref="AVX643:AWU643"/>
    <mergeCell ref="AWV643:AXS643"/>
    <mergeCell ref="AMR643:ANO643"/>
    <mergeCell ref="ANP643:AOM643"/>
    <mergeCell ref="AON643:APK643"/>
    <mergeCell ref="APL643:AQI643"/>
    <mergeCell ref="AQJ643:ARG643"/>
    <mergeCell ref="ARH643:ASE643"/>
    <mergeCell ref="AHD643:AIA643"/>
    <mergeCell ref="AIB643:AIY643"/>
    <mergeCell ref="AIZ643:AJW643"/>
    <mergeCell ref="AJX643:AKU643"/>
    <mergeCell ref="AKV643:ALS643"/>
    <mergeCell ref="ALT643:AMQ643"/>
    <mergeCell ref="ABP643:ACM643"/>
    <mergeCell ref="ACN643:ADK643"/>
    <mergeCell ref="ADL643:AEI643"/>
    <mergeCell ref="AEJ643:AFG643"/>
    <mergeCell ref="AFH643:AGE643"/>
    <mergeCell ref="AGF643:AHC643"/>
    <mergeCell ref="WB643:WY643"/>
    <mergeCell ref="WZ643:XW643"/>
    <mergeCell ref="XX643:YU643"/>
    <mergeCell ref="YV643:ZS643"/>
    <mergeCell ref="ZT643:AAQ643"/>
    <mergeCell ref="AAR643:ABO643"/>
    <mergeCell ref="CEZ643:CFW643"/>
    <mergeCell ref="CFX643:CGU643"/>
    <mergeCell ref="CGV643:CHS643"/>
    <mergeCell ref="CHT643:CIQ643"/>
    <mergeCell ref="CIR643:CJO643"/>
    <mergeCell ref="CJP643:CKM643"/>
    <mergeCell ref="BZL643:CAI643"/>
    <mergeCell ref="CAJ643:CBG643"/>
    <mergeCell ref="CBH643:CCE643"/>
    <mergeCell ref="CCF643:CDC643"/>
    <mergeCell ref="CDD643:CEA643"/>
    <mergeCell ref="CEB643:CEY643"/>
    <mergeCell ref="BTX643:BUU643"/>
    <mergeCell ref="BUV643:BVS643"/>
    <mergeCell ref="BVT643:BWQ643"/>
    <mergeCell ref="BWR643:BXO643"/>
    <mergeCell ref="BXP643:BYM643"/>
    <mergeCell ref="BYN643:BZK643"/>
    <mergeCell ref="BOJ643:BPG643"/>
    <mergeCell ref="BPH643:BQE643"/>
    <mergeCell ref="BQF643:BRC643"/>
    <mergeCell ref="BRD643:BSA643"/>
    <mergeCell ref="BSB643:BSY643"/>
    <mergeCell ref="BSZ643:BTW643"/>
    <mergeCell ref="BIV643:BJS643"/>
    <mergeCell ref="BJT643:BKQ643"/>
    <mergeCell ref="BKR643:BLO643"/>
    <mergeCell ref="BLP643:BMM643"/>
    <mergeCell ref="BMN643:BNK643"/>
    <mergeCell ref="BNL643:BOI643"/>
    <mergeCell ref="BDH643:BEE643"/>
    <mergeCell ref="BEF643:BFC643"/>
    <mergeCell ref="BFD643:BGA643"/>
    <mergeCell ref="BGB643:BGY643"/>
    <mergeCell ref="BGZ643:BHW643"/>
    <mergeCell ref="BHX643:BIU643"/>
    <mergeCell ref="DMF643:DNC643"/>
    <mergeCell ref="DND643:DOA643"/>
    <mergeCell ref="DOB643:DOY643"/>
    <mergeCell ref="DOZ643:DPW643"/>
    <mergeCell ref="DPX643:DQU643"/>
    <mergeCell ref="DQV643:DRS643"/>
    <mergeCell ref="DGR643:DHO643"/>
    <mergeCell ref="DHP643:DIM643"/>
    <mergeCell ref="DIN643:DJK643"/>
    <mergeCell ref="DJL643:DKI643"/>
    <mergeCell ref="DKJ643:DLG643"/>
    <mergeCell ref="DLH643:DME643"/>
    <mergeCell ref="DBD643:DCA643"/>
    <mergeCell ref="DCB643:DCY643"/>
    <mergeCell ref="DCZ643:DDW643"/>
    <mergeCell ref="DDX643:DEU643"/>
    <mergeCell ref="DEV643:DFS643"/>
    <mergeCell ref="DFT643:DGQ643"/>
    <mergeCell ref="CVP643:CWM643"/>
    <mergeCell ref="CWN643:CXK643"/>
    <mergeCell ref="CXL643:CYI643"/>
    <mergeCell ref="CYJ643:CZG643"/>
    <mergeCell ref="CZH643:DAE643"/>
    <mergeCell ref="DAF643:DBC643"/>
    <mergeCell ref="CQB643:CQY643"/>
    <mergeCell ref="CQZ643:CRW643"/>
    <mergeCell ref="CRX643:CSU643"/>
    <mergeCell ref="CSV643:CTS643"/>
    <mergeCell ref="CTT643:CUQ643"/>
    <mergeCell ref="CUR643:CVO643"/>
    <mergeCell ref="CKN643:CLK643"/>
    <mergeCell ref="CLL643:CMI643"/>
    <mergeCell ref="CMJ643:CNG643"/>
    <mergeCell ref="CNH643:COE643"/>
    <mergeCell ref="COF643:CPC643"/>
    <mergeCell ref="CPD643:CQA643"/>
    <mergeCell ref="ETL643:EUI643"/>
    <mergeCell ref="EUJ643:EVG643"/>
    <mergeCell ref="EVH643:EWE643"/>
    <mergeCell ref="EWF643:EXC643"/>
    <mergeCell ref="EXD643:EYA643"/>
    <mergeCell ref="EYB643:EYY643"/>
    <mergeCell ref="ENX643:EOU643"/>
    <mergeCell ref="EOV643:EPS643"/>
    <mergeCell ref="EPT643:EQQ643"/>
    <mergeCell ref="EQR643:ERO643"/>
    <mergeCell ref="ERP643:ESM643"/>
    <mergeCell ref="ESN643:ETK643"/>
    <mergeCell ref="EIJ643:EJG643"/>
    <mergeCell ref="EJH643:EKE643"/>
    <mergeCell ref="EKF643:ELC643"/>
    <mergeCell ref="ELD643:EMA643"/>
    <mergeCell ref="EMB643:EMY643"/>
    <mergeCell ref="EMZ643:ENW643"/>
    <mergeCell ref="ECV643:EDS643"/>
    <mergeCell ref="EDT643:EEQ643"/>
    <mergeCell ref="EER643:EFO643"/>
    <mergeCell ref="EFP643:EGM643"/>
    <mergeCell ref="EGN643:EHK643"/>
    <mergeCell ref="EHL643:EII643"/>
    <mergeCell ref="DXH643:DYE643"/>
    <mergeCell ref="DYF643:DZC643"/>
    <mergeCell ref="DZD643:EAA643"/>
    <mergeCell ref="EAB643:EAY643"/>
    <mergeCell ref="EAZ643:EBW643"/>
    <mergeCell ref="EBX643:ECU643"/>
    <mergeCell ref="DRT643:DSQ643"/>
    <mergeCell ref="DSR643:DTO643"/>
    <mergeCell ref="DTP643:DUM643"/>
    <mergeCell ref="DUN643:DVK643"/>
    <mergeCell ref="DVL643:DWI643"/>
    <mergeCell ref="DWJ643:DXG643"/>
    <mergeCell ref="GAR643:GBO643"/>
    <mergeCell ref="GBP643:GCM643"/>
    <mergeCell ref="GCN643:GDK643"/>
    <mergeCell ref="GDL643:GEI643"/>
    <mergeCell ref="GEJ643:GFG643"/>
    <mergeCell ref="GFH643:GGE643"/>
    <mergeCell ref="FVD643:FWA643"/>
    <mergeCell ref="FWB643:FWY643"/>
    <mergeCell ref="FWZ643:FXW643"/>
    <mergeCell ref="FXX643:FYU643"/>
    <mergeCell ref="FYV643:FZS643"/>
    <mergeCell ref="FZT643:GAQ643"/>
    <mergeCell ref="FPP643:FQM643"/>
    <mergeCell ref="FQN643:FRK643"/>
    <mergeCell ref="FRL643:FSI643"/>
    <mergeCell ref="FSJ643:FTG643"/>
    <mergeCell ref="FTH643:FUE643"/>
    <mergeCell ref="FUF643:FVC643"/>
    <mergeCell ref="FKB643:FKY643"/>
    <mergeCell ref="FKZ643:FLW643"/>
    <mergeCell ref="FLX643:FMU643"/>
    <mergeCell ref="FMV643:FNS643"/>
    <mergeCell ref="FNT643:FOQ643"/>
    <mergeCell ref="FOR643:FPO643"/>
    <mergeCell ref="FEN643:FFK643"/>
    <mergeCell ref="FFL643:FGI643"/>
    <mergeCell ref="FGJ643:FHG643"/>
    <mergeCell ref="FHH643:FIE643"/>
    <mergeCell ref="FIF643:FJC643"/>
    <mergeCell ref="FJD643:FKA643"/>
    <mergeCell ref="EYZ643:EZW643"/>
    <mergeCell ref="EZX643:FAU643"/>
    <mergeCell ref="FAV643:FBS643"/>
    <mergeCell ref="FBT643:FCQ643"/>
    <mergeCell ref="FCR643:FDO643"/>
    <mergeCell ref="FDP643:FEM643"/>
    <mergeCell ref="HHX643:HIU643"/>
    <mergeCell ref="HIV643:HJS643"/>
    <mergeCell ref="HJT643:HKQ643"/>
    <mergeCell ref="HKR643:HLO643"/>
    <mergeCell ref="HLP643:HMM643"/>
    <mergeCell ref="HMN643:HNK643"/>
    <mergeCell ref="HCJ643:HDG643"/>
    <mergeCell ref="HDH643:HEE643"/>
    <mergeCell ref="HEF643:HFC643"/>
    <mergeCell ref="HFD643:HGA643"/>
    <mergeCell ref="HGB643:HGY643"/>
    <mergeCell ref="HGZ643:HHW643"/>
    <mergeCell ref="GWV643:GXS643"/>
    <mergeCell ref="GXT643:GYQ643"/>
    <mergeCell ref="GYR643:GZO643"/>
    <mergeCell ref="GZP643:HAM643"/>
    <mergeCell ref="HAN643:HBK643"/>
    <mergeCell ref="HBL643:HCI643"/>
    <mergeCell ref="GRH643:GSE643"/>
    <mergeCell ref="GSF643:GTC643"/>
    <mergeCell ref="GTD643:GUA643"/>
    <mergeCell ref="GUB643:GUY643"/>
    <mergeCell ref="GUZ643:GVW643"/>
    <mergeCell ref="GVX643:GWU643"/>
    <mergeCell ref="GLT643:GMQ643"/>
    <mergeCell ref="GMR643:GNO643"/>
    <mergeCell ref="GNP643:GOM643"/>
    <mergeCell ref="GON643:GPK643"/>
    <mergeCell ref="GPL643:GQI643"/>
    <mergeCell ref="GQJ643:GRG643"/>
    <mergeCell ref="GGF643:GHC643"/>
    <mergeCell ref="GHD643:GIA643"/>
    <mergeCell ref="GIB643:GIY643"/>
    <mergeCell ref="GIZ643:GJW643"/>
    <mergeCell ref="GJX643:GKU643"/>
    <mergeCell ref="GKV643:GLS643"/>
    <mergeCell ref="IPD643:IQA643"/>
    <mergeCell ref="IQB643:IQY643"/>
    <mergeCell ref="IQZ643:IRW643"/>
    <mergeCell ref="IRX643:ISU643"/>
    <mergeCell ref="ISV643:ITS643"/>
    <mergeCell ref="ITT643:IUQ643"/>
    <mergeCell ref="IJP643:IKM643"/>
    <mergeCell ref="IKN643:ILK643"/>
    <mergeCell ref="ILL643:IMI643"/>
    <mergeCell ref="IMJ643:ING643"/>
    <mergeCell ref="INH643:IOE643"/>
    <mergeCell ref="IOF643:IPC643"/>
    <mergeCell ref="IEB643:IEY643"/>
    <mergeCell ref="IEZ643:IFW643"/>
    <mergeCell ref="IFX643:IGU643"/>
    <mergeCell ref="IGV643:IHS643"/>
    <mergeCell ref="IHT643:IIQ643"/>
    <mergeCell ref="IIR643:IJO643"/>
    <mergeCell ref="HYN643:HZK643"/>
    <mergeCell ref="HZL643:IAI643"/>
    <mergeCell ref="IAJ643:IBG643"/>
    <mergeCell ref="IBH643:ICE643"/>
    <mergeCell ref="ICF643:IDC643"/>
    <mergeCell ref="IDD643:IEA643"/>
    <mergeCell ref="HSZ643:HTW643"/>
    <mergeCell ref="HTX643:HUU643"/>
    <mergeCell ref="HUV643:HVS643"/>
    <mergeCell ref="HVT643:HWQ643"/>
    <mergeCell ref="HWR643:HXO643"/>
    <mergeCell ref="HXP643:HYM643"/>
    <mergeCell ref="HNL643:HOI643"/>
    <mergeCell ref="HOJ643:HPG643"/>
    <mergeCell ref="HPH643:HQE643"/>
    <mergeCell ref="HQF643:HRC643"/>
    <mergeCell ref="HRD643:HSA643"/>
    <mergeCell ref="HSB643:HSY643"/>
    <mergeCell ref="JWJ643:JXG643"/>
    <mergeCell ref="JXH643:JYE643"/>
    <mergeCell ref="JYF643:JZC643"/>
    <mergeCell ref="JZD643:KAA643"/>
    <mergeCell ref="KAB643:KAY643"/>
    <mergeCell ref="KAZ643:KBW643"/>
    <mergeCell ref="JQV643:JRS643"/>
    <mergeCell ref="JRT643:JSQ643"/>
    <mergeCell ref="JSR643:JTO643"/>
    <mergeCell ref="JTP643:JUM643"/>
    <mergeCell ref="JUN643:JVK643"/>
    <mergeCell ref="JVL643:JWI643"/>
    <mergeCell ref="JLH643:JME643"/>
    <mergeCell ref="JMF643:JNC643"/>
    <mergeCell ref="JND643:JOA643"/>
    <mergeCell ref="JOB643:JOY643"/>
    <mergeCell ref="JOZ643:JPW643"/>
    <mergeCell ref="JPX643:JQU643"/>
    <mergeCell ref="JFT643:JGQ643"/>
    <mergeCell ref="JGR643:JHO643"/>
    <mergeCell ref="JHP643:JIM643"/>
    <mergeCell ref="JIN643:JJK643"/>
    <mergeCell ref="JJL643:JKI643"/>
    <mergeCell ref="JKJ643:JLG643"/>
    <mergeCell ref="JAF643:JBC643"/>
    <mergeCell ref="JBD643:JCA643"/>
    <mergeCell ref="JCB643:JCY643"/>
    <mergeCell ref="JCZ643:JDW643"/>
    <mergeCell ref="JDX643:JEU643"/>
    <mergeCell ref="JEV643:JFS643"/>
    <mergeCell ref="IUR643:IVO643"/>
    <mergeCell ref="IVP643:IWM643"/>
    <mergeCell ref="IWN643:IXK643"/>
    <mergeCell ref="IXL643:IYI643"/>
    <mergeCell ref="IYJ643:IZG643"/>
    <mergeCell ref="IZH643:JAE643"/>
    <mergeCell ref="LDP643:LEM643"/>
    <mergeCell ref="LEN643:LFK643"/>
    <mergeCell ref="LFL643:LGI643"/>
    <mergeCell ref="LGJ643:LHG643"/>
    <mergeCell ref="LHH643:LIE643"/>
    <mergeCell ref="LIF643:LJC643"/>
    <mergeCell ref="KYB643:KYY643"/>
    <mergeCell ref="KYZ643:KZW643"/>
    <mergeCell ref="KZX643:LAU643"/>
    <mergeCell ref="LAV643:LBS643"/>
    <mergeCell ref="LBT643:LCQ643"/>
    <mergeCell ref="LCR643:LDO643"/>
    <mergeCell ref="KSN643:KTK643"/>
    <mergeCell ref="KTL643:KUI643"/>
    <mergeCell ref="KUJ643:KVG643"/>
    <mergeCell ref="KVH643:KWE643"/>
    <mergeCell ref="KWF643:KXC643"/>
    <mergeCell ref="KXD643:KYA643"/>
    <mergeCell ref="KMZ643:KNW643"/>
    <mergeCell ref="KNX643:KOU643"/>
    <mergeCell ref="KOV643:KPS643"/>
    <mergeCell ref="KPT643:KQQ643"/>
    <mergeCell ref="KQR643:KRO643"/>
    <mergeCell ref="KRP643:KSM643"/>
    <mergeCell ref="KHL643:KII643"/>
    <mergeCell ref="KIJ643:KJG643"/>
    <mergeCell ref="KJH643:KKE643"/>
    <mergeCell ref="KKF643:KLC643"/>
    <mergeCell ref="KLD643:KMA643"/>
    <mergeCell ref="KMB643:KMY643"/>
    <mergeCell ref="KBX643:KCU643"/>
    <mergeCell ref="KCV643:KDS643"/>
    <mergeCell ref="KDT643:KEQ643"/>
    <mergeCell ref="KER643:KFO643"/>
    <mergeCell ref="KFP643:KGM643"/>
    <mergeCell ref="KGN643:KHK643"/>
    <mergeCell ref="MKV643:MLS643"/>
    <mergeCell ref="MLT643:MMQ643"/>
    <mergeCell ref="MMR643:MNO643"/>
    <mergeCell ref="MNP643:MOM643"/>
    <mergeCell ref="MON643:MPK643"/>
    <mergeCell ref="MPL643:MQI643"/>
    <mergeCell ref="MFH643:MGE643"/>
    <mergeCell ref="MGF643:MHC643"/>
    <mergeCell ref="MHD643:MIA643"/>
    <mergeCell ref="MIB643:MIY643"/>
    <mergeCell ref="MIZ643:MJW643"/>
    <mergeCell ref="MJX643:MKU643"/>
    <mergeCell ref="LZT643:MAQ643"/>
    <mergeCell ref="MAR643:MBO643"/>
    <mergeCell ref="MBP643:MCM643"/>
    <mergeCell ref="MCN643:MDK643"/>
    <mergeCell ref="MDL643:MEI643"/>
    <mergeCell ref="MEJ643:MFG643"/>
    <mergeCell ref="LUF643:LVC643"/>
    <mergeCell ref="LVD643:LWA643"/>
    <mergeCell ref="LWB643:LWY643"/>
    <mergeCell ref="LWZ643:LXW643"/>
    <mergeCell ref="LXX643:LYU643"/>
    <mergeCell ref="LYV643:LZS643"/>
    <mergeCell ref="LOR643:LPO643"/>
    <mergeCell ref="LPP643:LQM643"/>
    <mergeCell ref="LQN643:LRK643"/>
    <mergeCell ref="LRL643:LSI643"/>
    <mergeCell ref="LSJ643:LTG643"/>
    <mergeCell ref="LTH643:LUE643"/>
    <mergeCell ref="LJD643:LKA643"/>
    <mergeCell ref="LKB643:LKY643"/>
    <mergeCell ref="LKZ643:LLW643"/>
    <mergeCell ref="LLX643:LMU643"/>
    <mergeCell ref="LMV643:LNS643"/>
    <mergeCell ref="LNT643:LOQ643"/>
    <mergeCell ref="NSB643:NSY643"/>
    <mergeCell ref="NSZ643:NTW643"/>
    <mergeCell ref="NTX643:NUU643"/>
    <mergeCell ref="NUV643:NVS643"/>
    <mergeCell ref="NVT643:NWQ643"/>
    <mergeCell ref="NWR643:NXO643"/>
    <mergeCell ref="NMN643:NNK643"/>
    <mergeCell ref="NNL643:NOI643"/>
    <mergeCell ref="NOJ643:NPG643"/>
    <mergeCell ref="NPH643:NQE643"/>
    <mergeCell ref="NQF643:NRC643"/>
    <mergeCell ref="NRD643:NSA643"/>
    <mergeCell ref="NGZ643:NHW643"/>
    <mergeCell ref="NHX643:NIU643"/>
    <mergeCell ref="NIV643:NJS643"/>
    <mergeCell ref="NJT643:NKQ643"/>
    <mergeCell ref="NKR643:NLO643"/>
    <mergeCell ref="NLP643:NMM643"/>
    <mergeCell ref="NBL643:NCI643"/>
    <mergeCell ref="NCJ643:NDG643"/>
    <mergeCell ref="NDH643:NEE643"/>
    <mergeCell ref="NEF643:NFC643"/>
    <mergeCell ref="NFD643:NGA643"/>
    <mergeCell ref="NGB643:NGY643"/>
    <mergeCell ref="MVX643:MWU643"/>
    <mergeCell ref="MWV643:MXS643"/>
    <mergeCell ref="MXT643:MYQ643"/>
    <mergeCell ref="MYR643:MZO643"/>
    <mergeCell ref="MZP643:NAM643"/>
    <mergeCell ref="NAN643:NBK643"/>
    <mergeCell ref="MQJ643:MRG643"/>
    <mergeCell ref="MRH643:MSE643"/>
    <mergeCell ref="MSF643:MTC643"/>
    <mergeCell ref="MTD643:MUA643"/>
    <mergeCell ref="MUB643:MUY643"/>
    <mergeCell ref="MUZ643:MVW643"/>
    <mergeCell ref="OZH643:PAE643"/>
    <mergeCell ref="PAF643:PBC643"/>
    <mergeCell ref="PBD643:PCA643"/>
    <mergeCell ref="PCB643:PCY643"/>
    <mergeCell ref="PCZ643:PDW643"/>
    <mergeCell ref="PDX643:PEU643"/>
    <mergeCell ref="OTT643:OUQ643"/>
    <mergeCell ref="OUR643:OVO643"/>
    <mergeCell ref="OVP643:OWM643"/>
    <mergeCell ref="OWN643:OXK643"/>
    <mergeCell ref="OXL643:OYI643"/>
    <mergeCell ref="OYJ643:OZG643"/>
    <mergeCell ref="OOF643:OPC643"/>
    <mergeCell ref="OPD643:OQA643"/>
    <mergeCell ref="OQB643:OQY643"/>
    <mergeCell ref="OQZ643:ORW643"/>
    <mergeCell ref="ORX643:OSU643"/>
    <mergeCell ref="OSV643:OTS643"/>
    <mergeCell ref="OIR643:OJO643"/>
    <mergeCell ref="OJP643:OKM643"/>
    <mergeCell ref="OKN643:OLK643"/>
    <mergeCell ref="OLL643:OMI643"/>
    <mergeCell ref="OMJ643:ONG643"/>
    <mergeCell ref="ONH643:OOE643"/>
    <mergeCell ref="ODD643:OEA643"/>
    <mergeCell ref="OEB643:OEY643"/>
    <mergeCell ref="OEZ643:OFW643"/>
    <mergeCell ref="OFX643:OGU643"/>
    <mergeCell ref="OGV643:OHS643"/>
    <mergeCell ref="OHT643:OIQ643"/>
    <mergeCell ref="NXP643:NYM643"/>
    <mergeCell ref="NYN643:NZK643"/>
    <mergeCell ref="NZL643:OAI643"/>
    <mergeCell ref="OAJ643:OBG643"/>
    <mergeCell ref="OBH643:OCE643"/>
    <mergeCell ref="OCF643:ODC643"/>
    <mergeCell ref="QGN643:QHK643"/>
    <mergeCell ref="QHL643:QII643"/>
    <mergeCell ref="QIJ643:QJG643"/>
    <mergeCell ref="QJH643:QKE643"/>
    <mergeCell ref="QKF643:QLC643"/>
    <mergeCell ref="QLD643:QMA643"/>
    <mergeCell ref="QAZ643:QBW643"/>
    <mergeCell ref="QBX643:QCU643"/>
    <mergeCell ref="QCV643:QDS643"/>
    <mergeCell ref="QDT643:QEQ643"/>
    <mergeCell ref="QER643:QFO643"/>
    <mergeCell ref="QFP643:QGM643"/>
    <mergeCell ref="PVL643:PWI643"/>
    <mergeCell ref="PWJ643:PXG643"/>
    <mergeCell ref="PXH643:PYE643"/>
    <mergeCell ref="PYF643:PZC643"/>
    <mergeCell ref="PZD643:QAA643"/>
    <mergeCell ref="QAB643:QAY643"/>
    <mergeCell ref="PPX643:PQU643"/>
    <mergeCell ref="PQV643:PRS643"/>
    <mergeCell ref="PRT643:PSQ643"/>
    <mergeCell ref="PSR643:PTO643"/>
    <mergeCell ref="PTP643:PUM643"/>
    <mergeCell ref="PUN643:PVK643"/>
    <mergeCell ref="PKJ643:PLG643"/>
    <mergeCell ref="PLH643:PME643"/>
    <mergeCell ref="PMF643:PNC643"/>
    <mergeCell ref="PND643:POA643"/>
    <mergeCell ref="POB643:POY643"/>
    <mergeCell ref="POZ643:PPW643"/>
    <mergeCell ref="PEV643:PFS643"/>
    <mergeCell ref="PFT643:PGQ643"/>
    <mergeCell ref="PGR643:PHO643"/>
    <mergeCell ref="PHP643:PIM643"/>
    <mergeCell ref="PIN643:PJK643"/>
    <mergeCell ref="PJL643:PKI643"/>
    <mergeCell ref="RNT643:ROQ643"/>
    <mergeCell ref="ROR643:RPO643"/>
    <mergeCell ref="RPP643:RQM643"/>
    <mergeCell ref="RQN643:RRK643"/>
    <mergeCell ref="RRL643:RSI643"/>
    <mergeCell ref="RSJ643:RTG643"/>
    <mergeCell ref="RIF643:RJC643"/>
    <mergeCell ref="RJD643:RKA643"/>
    <mergeCell ref="RKB643:RKY643"/>
    <mergeCell ref="RKZ643:RLW643"/>
    <mergeCell ref="RLX643:RMU643"/>
    <mergeCell ref="RMV643:RNS643"/>
    <mergeCell ref="RCR643:RDO643"/>
    <mergeCell ref="RDP643:REM643"/>
    <mergeCell ref="REN643:RFK643"/>
    <mergeCell ref="RFL643:RGI643"/>
    <mergeCell ref="RGJ643:RHG643"/>
    <mergeCell ref="RHH643:RIE643"/>
    <mergeCell ref="QXD643:QYA643"/>
    <mergeCell ref="QYB643:QYY643"/>
    <mergeCell ref="QYZ643:QZW643"/>
    <mergeCell ref="QZX643:RAU643"/>
    <mergeCell ref="RAV643:RBS643"/>
    <mergeCell ref="RBT643:RCQ643"/>
    <mergeCell ref="QRP643:QSM643"/>
    <mergeCell ref="QSN643:QTK643"/>
    <mergeCell ref="QTL643:QUI643"/>
    <mergeCell ref="QUJ643:QVG643"/>
    <mergeCell ref="QVH643:QWE643"/>
    <mergeCell ref="QWF643:QXC643"/>
    <mergeCell ref="QMB643:QMY643"/>
    <mergeCell ref="QMZ643:QNW643"/>
    <mergeCell ref="QNX643:QOU643"/>
    <mergeCell ref="QOV643:QPS643"/>
    <mergeCell ref="QPT643:QQQ643"/>
    <mergeCell ref="QQR643:QRO643"/>
    <mergeCell ref="SUZ643:SVW643"/>
    <mergeCell ref="SVX643:SWU643"/>
    <mergeCell ref="SWV643:SXS643"/>
    <mergeCell ref="SXT643:SYQ643"/>
    <mergeCell ref="SYR643:SZO643"/>
    <mergeCell ref="SZP643:TAM643"/>
    <mergeCell ref="SPL643:SQI643"/>
    <mergeCell ref="SQJ643:SRG643"/>
    <mergeCell ref="SRH643:SSE643"/>
    <mergeCell ref="SSF643:STC643"/>
    <mergeCell ref="STD643:SUA643"/>
    <mergeCell ref="SUB643:SUY643"/>
    <mergeCell ref="SJX643:SKU643"/>
    <mergeCell ref="SKV643:SLS643"/>
    <mergeCell ref="SLT643:SMQ643"/>
    <mergeCell ref="SMR643:SNO643"/>
    <mergeCell ref="SNP643:SOM643"/>
    <mergeCell ref="SON643:SPK643"/>
    <mergeCell ref="SEJ643:SFG643"/>
    <mergeCell ref="SFH643:SGE643"/>
    <mergeCell ref="SGF643:SHC643"/>
    <mergeCell ref="SHD643:SIA643"/>
    <mergeCell ref="SIB643:SIY643"/>
    <mergeCell ref="SIZ643:SJW643"/>
    <mergeCell ref="RYV643:RZS643"/>
    <mergeCell ref="RZT643:SAQ643"/>
    <mergeCell ref="SAR643:SBO643"/>
    <mergeCell ref="SBP643:SCM643"/>
    <mergeCell ref="SCN643:SDK643"/>
    <mergeCell ref="SDL643:SEI643"/>
    <mergeCell ref="RTH643:RUE643"/>
    <mergeCell ref="RUF643:RVC643"/>
    <mergeCell ref="RVD643:RWA643"/>
    <mergeCell ref="RWB643:RWY643"/>
    <mergeCell ref="RWZ643:RXW643"/>
    <mergeCell ref="RXX643:RYU643"/>
    <mergeCell ref="UCF643:UDC643"/>
    <mergeCell ref="UDD643:UEA643"/>
    <mergeCell ref="UEB643:UEY643"/>
    <mergeCell ref="UEZ643:UFW643"/>
    <mergeCell ref="UFX643:UGU643"/>
    <mergeCell ref="UGV643:UHS643"/>
    <mergeCell ref="TWR643:TXO643"/>
    <mergeCell ref="TXP643:TYM643"/>
    <mergeCell ref="TYN643:TZK643"/>
    <mergeCell ref="TZL643:UAI643"/>
    <mergeCell ref="UAJ643:UBG643"/>
    <mergeCell ref="UBH643:UCE643"/>
    <mergeCell ref="TRD643:TSA643"/>
    <mergeCell ref="TSB643:TSY643"/>
    <mergeCell ref="TSZ643:TTW643"/>
    <mergeCell ref="TTX643:TUU643"/>
    <mergeCell ref="TUV643:TVS643"/>
    <mergeCell ref="TVT643:TWQ643"/>
    <mergeCell ref="TLP643:TMM643"/>
    <mergeCell ref="TMN643:TNK643"/>
    <mergeCell ref="TNL643:TOI643"/>
    <mergeCell ref="TOJ643:TPG643"/>
    <mergeCell ref="TPH643:TQE643"/>
    <mergeCell ref="TQF643:TRC643"/>
    <mergeCell ref="TGB643:TGY643"/>
    <mergeCell ref="TGZ643:THW643"/>
    <mergeCell ref="THX643:TIU643"/>
    <mergeCell ref="TIV643:TJS643"/>
    <mergeCell ref="TJT643:TKQ643"/>
    <mergeCell ref="TKR643:TLO643"/>
    <mergeCell ref="TAN643:TBK643"/>
    <mergeCell ref="TBL643:TCI643"/>
    <mergeCell ref="TCJ643:TDG643"/>
    <mergeCell ref="TDH643:TEE643"/>
    <mergeCell ref="TEF643:TFC643"/>
    <mergeCell ref="TFD643:TGA643"/>
    <mergeCell ref="VJL643:VKI643"/>
    <mergeCell ref="VKJ643:VLG643"/>
    <mergeCell ref="VLH643:VME643"/>
    <mergeCell ref="VMF643:VNC643"/>
    <mergeCell ref="VND643:VOA643"/>
    <mergeCell ref="VOB643:VOY643"/>
    <mergeCell ref="VDX643:VEU643"/>
    <mergeCell ref="VEV643:VFS643"/>
    <mergeCell ref="VFT643:VGQ643"/>
    <mergeCell ref="VGR643:VHO643"/>
    <mergeCell ref="VHP643:VIM643"/>
    <mergeCell ref="VIN643:VJK643"/>
    <mergeCell ref="UYJ643:UZG643"/>
    <mergeCell ref="UZH643:VAE643"/>
    <mergeCell ref="VAF643:VBC643"/>
    <mergeCell ref="VBD643:VCA643"/>
    <mergeCell ref="VCB643:VCY643"/>
    <mergeCell ref="VCZ643:VDW643"/>
    <mergeCell ref="USV643:UTS643"/>
    <mergeCell ref="UTT643:UUQ643"/>
    <mergeCell ref="UUR643:UVO643"/>
    <mergeCell ref="UVP643:UWM643"/>
    <mergeCell ref="UWN643:UXK643"/>
    <mergeCell ref="UXL643:UYI643"/>
    <mergeCell ref="UNH643:UOE643"/>
    <mergeCell ref="UOF643:UPC643"/>
    <mergeCell ref="UPD643:UQA643"/>
    <mergeCell ref="UQB643:UQY643"/>
    <mergeCell ref="UQZ643:URW643"/>
    <mergeCell ref="URX643:USU643"/>
    <mergeCell ref="UHT643:UIQ643"/>
    <mergeCell ref="UIR643:UJO643"/>
    <mergeCell ref="UJP643:UKM643"/>
    <mergeCell ref="UKN643:ULK643"/>
    <mergeCell ref="ULL643:UMI643"/>
    <mergeCell ref="UMJ643:UNG643"/>
    <mergeCell ref="KZ644:LW644"/>
    <mergeCell ref="LX644:MU644"/>
    <mergeCell ref="MV644:NS644"/>
    <mergeCell ref="NT644:OQ644"/>
    <mergeCell ref="OR644:PO644"/>
    <mergeCell ref="PP644:QM644"/>
    <mergeCell ref="FL644:GI644"/>
    <mergeCell ref="GJ644:HG644"/>
    <mergeCell ref="HH644:IE644"/>
    <mergeCell ref="IF644:JC644"/>
    <mergeCell ref="JD644:KA644"/>
    <mergeCell ref="KB644:KY644"/>
    <mergeCell ref="XBT643:XCQ643"/>
    <mergeCell ref="XCR643:XDO643"/>
    <mergeCell ref="XDP643:XEM643"/>
    <mergeCell ref="XEN643:XFC643"/>
    <mergeCell ref="A644:X644"/>
    <mergeCell ref="AV644:BS644"/>
    <mergeCell ref="BT644:CQ644"/>
    <mergeCell ref="CR644:DO644"/>
    <mergeCell ref="DP644:EM644"/>
    <mergeCell ref="EN644:FK644"/>
    <mergeCell ref="WWF643:WXC643"/>
    <mergeCell ref="WXD643:WYA643"/>
    <mergeCell ref="WYB643:WYY643"/>
    <mergeCell ref="WYZ643:WZW643"/>
    <mergeCell ref="WZX643:XAU643"/>
    <mergeCell ref="XAV643:XBS643"/>
    <mergeCell ref="WQR643:WRO643"/>
    <mergeCell ref="WRP643:WSM643"/>
    <mergeCell ref="WSN643:WTK643"/>
    <mergeCell ref="WTL643:WUI643"/>
    <mergeCell ref="WUJ643:WVG643"/>
    <mergeCell ref="WVH643:WWE643"/>
    <mergeCell ref="WLD643:WMA643"/>
    <mergeCell ref="WMB643:WMY643"/>
    <mergeCell ref="WMZ643:WNW643"/>
    <mergeCell ref="WNX643:WOU643"/>
    <mergeCell ref="WOV643:WPS643"/>
    <mergeCell ref="WPT643:WQQ643"/>
    <mergeCell ref="WFP643:WGM643"/>
    <mergeCell ref="WGN643:WHK643"/>
    <mergeCell ref="WHL643:WII643"/>
    <mergeCell ref="WIJ643:WJG643"/>
    <mergeCell ref="WJH643:WKE643"/>
    <mergeCell ref="WKF643:WLC643"/>
    <mergeCell ref="WAB643:WAY643"/>
    <mergeCell ref="WAZ643:WBW643"/>
    <mergeCell ref="WBX643:WCU643"/>
    <mergeCell ref="WCV643:WDS643"/>
    <mergeCell ref="WDT643:WEQ643"/>
    <mergeCell ref="WER643:WFO643"/>
    <mergeCell ref="VUN643:VVK643"/>
    <mergeCell ref="VVL643:VWI643"/>
    <mergeCell ref="VWJ643:VXG643"/>
    <mergeCell ref="VXH643:VYE643"/>
    <mergeCell ref="VYF643:VZC643"/>
    <mergeCell ref="VZD643:WAA643"/>
    <mergeCell ref="VOZ643:VPW643"/>
    <mergeCell ref="VPX643:VQU643"/>
    <mergeCell ref="VQV643:VRS643"/>
    <mergeCell ref="VRT643:VSQ643"/>
    <mergeCell ref="VSR643:VTO643"/>
    <mergeCell ref="VTP643:VUM643"/>
    <mergeCell ref="ASF644:ATC644"/>
    <mergeCell ref="ATD644:AUA644"/>
    <mergeCell ref="AUB644:AUY644"/>
    <mergeCell ref="AUZ644:AVW644"/>
    <mergeCell ref="AVX644:AWU644"/>
    <mergeCell ref="AWV644:AXS644"/>
    <mergeCell ref="AMR644:ANO644"/>
    <mergeCell ref="ANP644:AOM644"/>
    <mergeCell ref="AON644:APK644"/>
    <mergeCell ref="APL644:AQI644"/>
    <mergeCell ref="AQJ644:ARG644"/>
    <mergeCell ref="ARH644:ASE644"/>
    <mergeCell ref="AHD644:AIA644"/>
    <mergeCell ref="AIB644:AIY644"/>
    <mergeCell ref="AIZ644:AJW644"/>
    <mergeCell ref="AJX644:AKU644"/>
    <mergeCell ref="AKV644:ALS644"/>
    <mergeCell ref="ALT644:AMQ644"/>
    <mergeCell ref="ABP644:ACM644"/>
    <mergeCell ref="ACN644:ADK644"/>
    <mergeCell ref="ADL644:AEI644"/>
    <mergeCell ref="AEJ644:AFG644"/>
    <mergeCell ref="AFH644:AGE644"/>
    <mergeCell ref="AGF644:AHC644"/>
    <mergeCell ref="WB644:WY644"/>
    <mergeCell ref="WZ644:XW644"/>
    <mergeCell ref="XX644:YU644"/>
    <mergeCell ref="YV644:ZS644"/>
    <mergeCell ref="ZT644:AAQ644"/>
    <mergeCell ref="AAR644:ABO644"/>
    <mergeCell ref="QN644:RK644"/>
    <mergeCell ref="RL644:SI644"/>
    <mergeCell ref="SJ644:TG644"/>
    <mergeCell ref="TH644:UE644"/>
    <mergeCell ref="UF644:VC644"/>
    <mergeCell ref="VD644:WA644"/>
    <mergeCell ref="BZL644:CAI644"/>
    <mergeCell ref="CAJ644:CBG644"/>
    <mergeCell ref="CBH644:CCE644"/>
    <mergeCell ref="CCF644:CDC644"/>
    <mergeCell ref="CDD644:CEA644"/>
    <mergeCell ref="CEB644:CEY644"/>
    <mergeCell ref="BTX644:BUU644"/>
    <mergeCell ref="BUV644:BVS644"/>
    <mergeCell ref="BVT644:BWQ644"/>
    <mergeCell ref="BWR644:BXO644"/>
    <mergeCell ref="BXP644:BYM644"/>
    <mergeCell ref="BYN644:BZK644"/>
    <mergeCell ref="BOJ644:BPG644"/>
    <mergeCell ref="BPH644:BQE644"/>
    <mergeCell ref="BQF644:BRC644"/>
    <mergeCell ref="BRD644:BSA644"/>
    <mergeCell ref="BSB644:BSY644"/>
    <mergeCell ref="BSZ644:BTW644"/>
    <mergeCell ref="BIV644:BJS644"/>
    <mergeCell ref="BJT644:BKQ644"/>
    <mergeCell ref="BKR644:BLO644"/>
    <mergeCell ref="BLP644:BMM644"/>
    <mergeCell ref="BMN644:BNK644"/>
    <mergeCell ref="BNL644:BOI644"/>
    <mergeCell ref="BDH644:BEE644"/>
    <mergeCell ref="BEF644:BFC644"/>
    <mergeCell ref="BFD644:BGA644"/>
    <mergeCell ref="BGB644:BGY644"/>
    <mergeCell ref="BGZ644:BHW644"/>
    <mergeCell ref="BHX644:BIU644"/>
    <mergeCell ref="AXT644:AYQ644"/>
    <mergeCell ref="AYR644:AZO644"/>
    <mergeCell ref="AZP644:BAM644"/>
    <mergeCell ref="BAN644:BBK644"/>
    <mergeCell ref="BBL644:BCI644"/>
    <mergeCell ref="BCJ644:BDG644"/>
    <mergeCell ref="DGR644:DHO644"/>
    <mergeCell ref="DHP644:DIM644"/>
    <mergeCell ref="DIN644:DJK644"/>
    <mergeCell ref="DJL644:DKI644"/>
    <mergeCell ref="DKJ644:DLG644"/>
    <mergeCell ref="DLH644:DME644"/>
    <mergeCell ref="DBD644:DCA644"/>
    <mergeCell ref="DCB644:DCY644"/>
    <mergeCell ref="DCZ644:DDW644"/>
    <mergeCell ref="DDX644:DEU644"/>
    <mergeCell ref="DEV644:DFS644"/>
    <mergeCell ref="DFT644:DGQ644"/>
    <mergeCell ref="CVP644:CWM644"/>
    <mergeCell ref="CWN644:CXK644"/>
    <mergeCell ref="CXL644:CYI644"/>
    <mergeCell ref="CYJ644:CZG644"/>
    <mergeCell ref="CZH644:DAE644"/>
    <mergeCell ref="DAF644:DBC644"/>
    <mergeCell ref="CQB644:CQY644"/>
    <mergeCell ref="CQZ644:CRW644"/>
    <mergeCell ref="CRX644:CSU644"/>
    <mergeCell ref="CSV644:CTS644"/>
    <mergeCell ref="CTT644:CUQ644"/>
    <mergeCell ref="CUR644:CVO644"/>
    <mergeCell ref="CKN644:CLK644"/>
    <mergeCell ref="CLL644:CMI644"/>
    <mergeCell ref="CMJ644:CNG644"/>
    <mergeCell ref="CNH644:COE644"/>
    <mergeCell ref="COF644:CPC644"/>
    <mergeCell ref="CPD644:CQA644"/>
    <mergeCell ref="CEZ644:CFW644"/>
    <mergeCell ref="CFX644:CGU644"/>
    <mergeCell ref="CGV644:CHS644"/>
    <mergeCell ref="CHT644:CIQ644"/>
    <mergeCell ref="CIR644:CJO644"/>
    <mergeCell ref="CJP644:CKM644"/>
    <mergeCell ref="ENX644:EOU644"/>
    <mergeCell ref="EOV644:EPS644"/>
    <mergeCell ref="EPT644:EQQ644"/>
    <mergeCell ref="EQR644:ERO644"/>
    <mergeCell ref="ERP644:ESM644"/>
    <mergeCell ref="ESN644:ETK644"/>
    <mergeCell ref="EIJ644:EJG644"/>
    <mergeCell ref="EJH644:EKE644"/>
    <mergeCell ref="EKF644:ELC644"/>
    <mergeCell ref="ELD644:EMA644"/>
    <mergeCell ref="EMB644:EMY644"/>
    <mergeCell ref="EMZ644:ENW644"/>
    <mergeCell ref="ECV644:EDS644"/>
    <mergeCell ref="EDT644:EEQ644"/>
    <mergeCell ref="EER644:EFO644"/>
    <mergeCell ref="EFP644:EGM644"/>
    <mergeCell ref="EGN644:EHK644"/>
    <mergeCell ref="EHL644:EII644"/>
    <mergeCell ref="DXH644:DYE644"/>
    <mergeCell ref="DYF644:DZC644"/>
    <mergeCell ref="DZD644:EAA644"/>
    <mergeCell ref="EAB644:EAY644"/>
    <mergeCell ref="EAZ644:EBW644"/>
    <mergeCell ref="EBX644:ECU644"/>
    <mergeCell ref="DRT644:DSQ644"/>
    <mergeCell ref="DSR644:DTO644"/>
    <mergeCell ref="DTP644:DUM644"/>
    <mergeCell ref="DUN644:DVK644"/>
    <mergeCell ref="DVL644:DWI644"/>
    <mergeCell ref="DWJ644:DXG644"/>
    <mergeCell ref="DMF644:DNC644"/>
    <mergeCell ref="DND644:DOA644"/>
    <mergeCell ref="DOB644:DOY644"/>
    <mergeCell ref="DOZ644:DPW644"/>
    <mergeCell ref="DPX644:DQU644"/>
    <mergeCell ref="DQV644:DRS644"/>
    <mergeCell ref="FVD644:FWA644"/>
    <mergeCell ref="FWB644:FWY644"/>
    <mergeCell ref="FWZ644:FXW644"/>
    <mergeCell ref="FXX644:FYU644"/>
    <mergeCell ref="FYV644:FZS644"/>
    <mergeCell ref="FZT644:GAQ644"/>
    <mergeCell ref="FPP644:FQM644"/>
    <mergeCell ref="FQN644:FRK644"/>
    <mergeCell ref="FRL644:FSI644"/>
    <mergeCell ref="FSJ644:FTG644"/>
    <mergeCell ref="FTH644:FUE644"/>
    <mergeCell ref="FUF644:FVC644"/>
    <mergeCell ref="FKB644:FKY644"/>
    <mergeCell ref="FKZ644:FLW644"/>
    <mergeCell ref="FLX644:FMU644"/>
    <mergeCell ref="FMV644:FNS644"/>
    <mergeCell ref="FNT644:FOQ644"/>
    <mergeCell ref="FOR644:FPO644"/>
    <mergeCell ref="FEN644:FFK644"/>
    <mergeCell ref="FFL644:FGI644"/>
    <mergeCell ref="FGJ644:FHG644"/>
    <mergeCell ref="FHH644:FIE644"/>
    <mergeCell ref="FIF644:FJC644"/>
    <mergeCell ref="FJD644:FKA644"/>
    <mergeCell ref="EYZ644:EZW644"/>
    <mergeCell ref="EZX644:FAU644"/>
    <mergeCell ref="FAV644:FBS644"/>
    <mergeCell ref="FBT644:FCQ644"/>
    <mergeCell ref="FCR644:FDO644"/>
    <mergeCell ref="FDP644:FEM644"/>
    <mergeCell ref="ETL644:EUI644"/>
    <mergeCell ref="EUJ644:EVG644"/>
    <mergeCell ref="EVH644:EWE644"/>
    <mergeCell ref="EWF644:EXC644"/>
    <mergeCell ref="EXD644:EYA644"/>
    <mergeCell ref="EYB644:EYY644"/>
    <mergeCell ref="HCJ644:HDG644"/>
    <mergeCell ref="HDH644:HEE644"/>
    <mergeCell ref="HEF644:HFC644"/>
    <mergeCell ref="HFD644:HGA644"/>
    <mergeCell ref="HGB644:HGY644"/>
    <mergeCell ref="HGZ644:HHW644"/>
    <mergeCell ref="GWV644:GXS644"/>
    <mergeCell ref="GXT644:GYQ644"/>
    <mergeCell ref="GYR644:GZO644"/>
    <mergeCell ref="GZP644:HAM644"/>
    <mergeCell ref="HAN644:HBK644"/>
    <mergeCell ref="HBL644:HCI644"/>
    <mergeCell ref="GRH644:GSE644"/>
    <mergeCell ref="GSF644:GTC644"/>
    <mergeCell ref="GTD644:GUA644"/>
    <mergeCell ref="GUB644:GUY644"/>
    <mergeCell ref="GUZ644:GVW644"/>
    <mergeCell ref="GVX644:GWU644"/>
    <mergeCell ref="GLT644:GMQ644"/>
    <mergeCell ref="GMR644:GNO644"/>
    <mergeCell ref="GNP644:GOM644"/>
    <mergeCell ref="GON644:GPK644"/>
    <mergeCell ref="GPL644:GQI644"/>
    <mergeCell ref="GQJ644:GRG644"/>
    <mergeCell ref="GGF644:GHC644"/>
    <mergeCell ref="GHD644:GIA644"/>
    <mergeCell ref="GIB644:GIY644"/>
    <mergeCell ref="GIZ644:GJW644"/>
    <mergeCell ref="GJX644:GKU644"/>
    <mergeCell ref="GKV644:GLS644"/>
    <mergeCell ref="GAR644:GBO644"/>
    <mergeCell ref="GBP644:GCM644"/>
    <mergeCell ref="GCN644:GDK644"/>
    <mergeCell ref="GDL644:GEI644"/>
    <mergeCell ref="GEJ644:GFG644"/>
    <mergeCell ref="GFH644:GGE644"/>
    <mergeCell ref="IJP644:IKM644"/>
    <mergeCell ref="IKN644:ILK644"/>
    <mergeCell ref="ILL644:IMI644"/>
    <mergeCell ref="IMJ644:ING644"/>
    <mergeCell ref="INH644:IOE644"/>
    <mergeCell ref="IOF644:IPC644"/>
    <mergeCell ref="IEB644:IEY644"/>
    <mergeCell ref="IEZ644:IFW644"/>
    <mergeCell ref="IFX644:IGU644"/>
    <mergeCell ref="IGV644:IHS644"/>
    <mergeCell ref="IHT644:IIQ644"/>
    <mergeCell ref="IIR644:IJO644"/>
    <mergeCell ref="HYN644:HZK644"/>
    <mergeCell ref="HZL644:IAI644"/>
    <mergeCell ref="IAJ644:IBG644"/>
    <mergeCell ref="IBH644:ICE644"/>
    <mergeCell ref="ICF644:IDC644"/>
    <mergeCell ref="IDD644:IEA644"/>
    <mergeCell ref="HSZ644:HTW644"/>
    <mergeCell ref="HTX644:HUU644"/>
    <mergeCell ref="HUV644:HVS644"/>
    <mergeCell ref="HVT644:HWQ644"/>
    <mergeCell ref="HWR644:HXO644"/>
    <mergeCell ref="HXP644:HYM644"/>
    <mergeCell ref="HNL644:HOI644"/>
    <mergeCell ref="HOJ644:HPG644"/>
    <mergeCell ref="HPH644:HQE644"/>
    <mergeCell ref="HQF644:HRC644"/>
    <mergeCell ref="HRD644:HSA644"/>
    <mergeCell ref="HSB644:HSY644"/>
    <mergeCell ref="HHX644:HIU644"/>
    <mergeCell ref="HIV644:HJS644"/>
    <mergeCell ref="HJT644:HKQ644"/>
    <mergeCell ref="HKR644:HLO644"/>
    <mergeCell ref="HLP644:HMM644"/>
    <mergeCell ref="HMN644:HNK644"/>
    <mergeCell ref="JQV644:JRS644"/>
    <mergeCell ref="JRT644:JSQ644"/>
    <mergeCell ref="JSR644:JTO644"/>
    <mergeCell ref="JTP644:JUM644"/>
    <mergeCell ref="JUN644:JVK644"/>
    <mergeCell ref="JVL644:JWI644"/>
    <mergeCell ref="JLH644:JME644"/>
    <mergeCell ref="JMF644:JNC644"/>
    <mergeCell ref="JND644:JOA644"/>
    <mergeCell ref="JOB644:JOY644"/>
    <mergeCell ref="JOZ644:JPW644"/>
    <mergeCell ref="JPX644:JQU644"/>
    <mergeCell ref="JFT644:JGQ644"/>
    <mergeCell ref="JGR644:JHO644"/>
    <mergeCell ref="JHP644:JIM644"/>
    <mergeCell ref="JIN644:JJK644"/>
    <mergeCell ref="JJL644:JKI644"/>
    <mergeCell ref="JKJ644:JLG644"/>
    <mergeCell ref="JAF644:JBC644"/>
    <mergeCell ref="JBD644:JCA644"/>
    <mergeCell ref="JCB644:JCY644"/>
    <mergeCell ref="JCZ644:JDW644"/>
    <mergeCell ref="JDX644:JEU644"/>
    <mergeCell ref="JEV644:JFS644"/>
    <mergeCell ref="IUR644:IVO644"/>
    <mergeCell ref="IVP644:IWM644"/>
    <mergeCell ref="IWN644:IXK644"/>
    <mergeCell ref="IXL644:IYI644"/>
    <mergeCell ref="IYJ644:IZG644"/>
    <mergeCell ref="IZH644:JAE644"/>
    <mergeCell ref="IPD644:IQA644"/>
    <mergeCell ref="IQB644:IQY644"/>
    <mergeCell ref="IQZ644:IRW644"/>
    <mergeCell ref="IRX644:ISU644"/>
    <mergeCell ref="ISV644:ITS644"/>
    <mergeCell ref="ITT644:IUQ644"/>
    <mergeCell ref="KYB644:KYY644"/>
    <mergeCell ref="KYZ644:KZW644"/>
    <mergeCell ref="KZX644:LAU644"/>
    <mergeCell ref="LAV644:LBS644"/>
    <mergeCell ref="LBT644:LCQ644"/>
    <mergeCell ref="LCR644:LDO644"/>
    <mergeCell ref="KSN644:KTK644"/>
    <mergeCell ref="KTL644:KUI644"/>
    <mergeCell ref="KUJ644:KVG644"/>
    <mergeCell ref="KVH644:KWE644"/>
    <mergeCell ref="KWF644:KXC644"/>
    <mergeCell ref="KXD644:KYA644"/>
    <mergeCell ref="KMZ644:KNW644"/>
    <mergeCell ref="KNX644:KOU644"/>
    <mergeCell ref="KOV644:KPS644"/>
    <mergeCell ref="KPT644:KQQ644"/>
    <mergeCell ref="KQR644:KRO644"/>
    <mergeCell ref="KRP644:KSM644"/>
    <mergeCell ref="KHL644:KII644"/>
    <mergeCell ref="KIJ644:KJG644"/>
    <mergeCell ref="KJH644:KKE644"/>
    <mergeCell ref="KKF644:KLC644"/>
    <mergeCell ref="KLD644:KMA644"/>
    <mergeCell ref="KMB644:KMY644"/>
    <mergeCell ref="KBX644:KCU644"/>
    <mergeCell ref="KCV644:KDS644"/>
    <mergeCell ref="KDT644:KEQ644"/>
    <mergeCell ref="KER644:KFO644"/>
    <mergeCell ref="KFP644:KGM644"/>
    <mergeCell ref="KGN644:KHK644"/>
    <mergeCell ref="JWJ644:JXG644"/>
    <mergeCell ref="JXH644:JYE644"/>
    <mergeCell ref="JYF644:JZC644"/>
    <mergeCell ref="JZD644:KAA644"/>
    <mergeCell ref="KAB644:KAY644"/>
    <mergeCell ref="KAZ644:KBW644"/>
    <mergeCell ref="MFH644:MGE644"/>
    <mergeCell ref="MGF644:MHC644"/>
    <mergeCell ref="MHD644:MIA644"/>
    <mergeCell ref="MIB644:MIY644"/>
    <mergeCell ref="MIZ644:MJW644"/>
    <mergeCell ref="MJX644:MKU644"/>
    <mergeCell ref="LZT644:MAQ644"/>
    <mergeCell ref="MAR644:MBO644"/>
    <mergeCell ref="MBP644:MCM644"/>
    <mergeCell ref="MCN644:MDK644"/>
    <mergeCell ref="MDL644:MEI644"/>
    <mergeCell ref="MEJ644:MFG644"/>
    <mergeCell ref="LUF644:LVC644"/>
    <mergeCell ref="LVD644:LWA644"/>
    <mergeCell ref="LWB644:LWY644"/>
    <mergeCell ref="LWZ644:LXW644"/>
    <mergeCell ref="LXX644:LYU644"/>
    <mergeCell ref="LYV644:LZS644"/>
    <mergeCell ref="LOR644:LPO644"/>
    <mergeCell ref="LPP644:LQM644"/>
    <mergeCell ref="LQN644:LRK644"/>
    <mergeCell ref="LRL644:LSI644"/>
    <mergeCell ref="LSJ644:LTG644"/>
    <mergeCell ref="LTH644:LUE644"/>
    <mergeCell ref="LJD644:LKA644"/>
    <mergeCell ref="LKB644:LKY644"/>
    <mergeCell ref="LKZ644:LLW644"/>
    <mergeCell ref="LLX644:LMU644"/>
    <mergeCell ref="LMV644:LNS644"/>
    <mergeCell ref="LNT644:LOQ644"/>
    <mergeCell ref="LDP644:LEM644"/>
    <mergeCell ref="LEN644:LFK644"/>
    <mergeCell ref="LFL644:LGI644"/>
    <mergeCell ref="LGJ644:LHG644"/>
    <mergeCell ref="LHH644:LIE644"/>
    <mergeCell ref="LIF644:LJC644"/>
    <mergeCell ref="NMN644:NNK644"/>
    <mergeCell ref="NNL644:NOI644"/>
    <mergeCell ref="NOJ644:NPG644"/>
    <mergeCell ref="NPH644:NQE644"/>
    <mergeCell ref="NQF644:NRC644"/>
    <mergeCell ref="NRD644:NSA644"/>
    <mergeCell ref="NGZ644:NHW644"/>
    <mergeCell ref="NHX644:NIU644"/>
    <mergeCell ref="NIV644:NJS644"/>
    <mergeCell ref="NJT644:NKQ644"/>
    <mergeCell ref="NKR644:NLO644"/>
    <mergeCell ref="NLP644:NMM644"/>
    <mergeCell ref="NBL644:NCI644"/>
    <mergeCell ref="NCJ644:NDG644"/>
    <mergeCell ref="NDH644:NEE644"/>
    <mergeCell ref="NEF644:NFC644"/>
    <mergeCell ref="NFD644:NGA644"/>
    <mergeCell ref="NGB644:NGY644"/>
    <mergeCell ref="MVX644:MWU644"/>
    <mergeCell ref="MWV644:MXS644"/>
    <mergeCell ref="MXT644:MYQ644"/>
    <mergeCell ref="MYR644:MZO644"/>
    <mergeCell ref="MZP644:NAM644"/>
    <mergeCell ref="NAN644:NBK644"/>
    <mergeCell ref="MQJ644:MRG644"/>
    <mergeCell ref="MRH644:MSE644"/>
    <mergeCell ref="MSF644:MTC644"/>
    <mergeCell ref="MTD644:MUA644"/>
    <mergeCell ref="MUB644:MUY644"/>
    <mergeCell ref="MUZ644:MVW644"/>
    <mergeCell ref="MKV644:MLS644"/>
    <mergeCell ref="MLT644:MMQ644"/>
    <mergeCell ref="MMR644:MNO644"/>
    <mergeCell ref="MNP644:MOM644"/>
    <mergeCell ref="MON644:MPK644"/>
    <mergeCell ref="MPL644:MQI644"/>
    <mergeCell ref="OTT644:OUQ644"/>
    <mergeCell ref="OUR644:OVO644"/>
    <mergeCell ref="OVP644:OWM644"/>
    <mergeCell ref="OWN644:OXK644"/>
    <mergeCell ref="OXL644:OYI644"/>
    <mergeCell ref="OYJ644:OZG644"/>
    <mergeCell ref="OOF644:OPC644"/>
    <mergeCell ref="OPD644:OQA644"/>
    <mergeCell ref="OQB644:OQY644"/>
    <mergeCell ref="OQZ644:ORW644"/>
    <mergeCell ref="ORX644:OSU644"/>
    <mergeCell ref="OSV644:OTS644"/>
    <mergeCell ref="OIR644:OJO644"/>
    <mergeCell ref="OJP644:OKM644"/>
    <mergeCell ref="OKN644:OLK644"/>
    <mergeCell ref="OLL644:OMI644"/>
    <mergeCell ref="OMJ644:ONG644"/>
    <mergeCell ref="ONH644:OOE644"/>
    <mergeCell ref="ODD644:OEA644"/>
    <mergeCell ref="OEB644:OEY644"/>
    <mergeCell ref="OEZ644:OFW644"/>
    <mergeCell ref="OFX644:OGU644"/>
    <mergeCell ref="OGV644:OHS644"/>
    <mergeCell ref="OHT644:OIQ644"/>
    <mergeCell ref="NXP644:NYM644"/>
    <mergeCell ref="NYN644:NZK644"/>
    <mergeCell ref="NZL644:OAI644"/>
    <mergeCell ref="OAJ644:OBG644"/>
    <mergeCell ref="OBH644:OCE644"/>
    <mergeCell ref="OCF644:ODC644"/>
    <mergeCell ref="NSB644:NSY644"/>
    <mergeCell ref="NSZ644:NTW644"/>
    <mergeCell ref="NTX644:NUU644"/>
    <mergeCell ref="NUV644:NVS644"/>
    <mergeCell ref="NVT644:NWQ644"/>
    <mergeCell ref="NWR644:NXO644"/>
    <mergeCell ref="QAZ644:QBW644"/>
    <mergeCell ref="QBX644:QCU644"/>
    <mergeCell ref="QCV644:QDS644"/>
    <mergeCell ref="QDT644:QEQ644"/>
    <mergeCell ref="QER644:QFO644"/>
    <mergeCell ref="QFP644:QGM644"/>
    <mergeCell ref="PVL644:PWI644"/>
    <mergeCell ref="PWJ644:PXG644"/>
    <mergeCell ref="PXH644:PYE644"/>
    <mergeCell ref="PYF644:PZC644"/>
    <mergeCell ref="PZD644:QAA644"/>
    <mergeCell ref="QAB644:QAY644"/>
    <mergeCell ref="PPX644:PQU644"/>
    <mergeCell ref="PQV644:PRS644"/>
    <mergeCell ref="PRT644:PSQ644"/>
    <mergeCell ref="PSR644:PTO644"/>
    <mergeCell ref="PTP644:PUM644"/>
    <mergeCell ref="PUN644:PVK644"/>
    <mergeCell ref="PKJ644:PLG644"/>
    <mergeCell ref="PLH644:PME644"/>
    <mergeCell ref="PMF644:PNC644"/>
    <mergeCell ref="PND644:POA644"/>
    <mergeCell ref="POB644:POY644"/>
    <mergeCell ref="POZ644:PPW644"/>
    <mergeCell ref="PEV644:PFS644"/>
    <mergeCell ref="PFT644:PGQ644"/>
    <mergeCell ref="PGR644:PHO644"/>
    <mergeCell ref="PHP644:PIM644"/>
    <mergeCell ref="PIN644:PJK644"/>
    <mergeCell ref="PJL644:PKI644"/>
    <mergeCell ref="OZH644:PAE644"/>
    <mergeCell ref="PAF644:PBC644"/>
    <mergeCell ref="PBD644:PCA644"/>
    <mergeCell ref="PCB644:PCY644"/>
    <mergeCell ref="PCZ644:PDW644"/>
    <mergeCell ref="PDX644:PEU644"/>
    <mergeCell ref="RIF644:RJC644"/>
    <mergeCell ref="RJD644:RKA644"/>
    <mergeCell ref="RKB644:RKY644"/>
    <mergeCell ref="RKZ644:RLW644"/>
    <mergeCell ref="RLX644:RMU644"/>
    <mergeCell ref="RMV644:RNS644"/>
    <mergeCell ref="RCR644:RDO644"/>
    <mergeCell ref="RDP644:REM644"/>
    <mergeCell ref="REN644:RFK644"/>
    <mergeCell ref="RFL644:RGI644"/>
    <mergeCell ref="RGJ644:RHG644"/>
    <mergeCell ref="RHH644:RIE644"/>
    <mergeCell ref="QXD644:QYA644"/>
    <mergeCell ref="QYB644:QYY644"/>
    <mergeCell ref="QYZ644:QZW644"/>
    <mergeCell ref="QZX644:RAU644"/>
    <mergeCell ref="RAV644:RBS644"/>
    <mergeCell ref="RBT644:RCQ644"/>
    <mergeCell ref="QRP644:QSM644"/>
    <mergeCell ref="QSN644:QTK644"/>
    <mergeCell ref="QTL644:QUI644"/>
    <mergeCell ref="QUJ644:QVG644"/>
    <mergeCell ref="QVH644:QWE644"/>
    <mergeCell ref="QWF644:QXC644"/>
    <mergeCell ref="QMB644:QMY644"/>
    <mergeCell ref="QMZ644:QNW644"/>
    <mergeCell ref="QNX644:QOU644"/>
    <mergeCell ref="QOV644:QPS644"/>
    <mergeCell ref="QPT644:QQQ644"/>
    <mergeCell ref="QQR644:QRO644"/>
    <mergeCell ref="QGN644:QHK644"/>
    <mergeCell ref="QHL644:QII644"/>
    <mergeCell ref="QIJ644:QJG644"/>
    <mergeCell ref="QJH644:QKE644"/>
    <mergeCell ref="QKF644:QLC644"/>
    <mergeCell ref="QLD644:QMA644"/>
    <mergeCell ref="SPL644:SQI644"/>
    <mergeCell ref="SQJ644:SRG644"/>
    <mergeCell ref="SRH644:SSE644"/>
    <mergeCell ref="SSF644:STC644"/>
    <mergeCell ref="STD644:SUA644"/>
    <mergeCell ref="SUB644:SUY644"/>
    <mergeCell ref="SJX644:SKU644"/>
    <mergeCell ref="SKV644:SLS644"/>
    <mergeCell ref="SLT644:SMQ644"/>
    <mergeCell ref="SMR644:SNO644"/>
    <mergeCell ref="SNP644:SOM644"/>
    <mergeCell ref="SON644:SPK644"/>
    <mergeCell ref="SEJ644:SFG644"/>
    <mergeCell ref="SFH644:SGE644"/>
    <mergeCell ref="SGF644:SHC644"/>
    <mergeCell ref="SHD644:SIA644"/>
    <mergeCell ref="SIB644:SIY644"/>
    <mergeCell ref="SIZ644:SJW644"/>
    <mergeCell ref="RYV644:RZS644"/>
    <mergeCell ref="RZT644:SAQ644"/>
    <mergeCell ref="SAR644:SBO644"/>
    <mergeCell ref="SBP644:SCM644"/>
    <mergeCell ref="SCN644:SDK644"/>
    <mergeCell ref="SDL644:SEI644"/>
    <mergeCell ref="RTH644:RUE644"/>
    <mergeCell ref="RUF644:RVC644"/>
    <mergeCell ref="RVD644:RWA644"/>
    <mergeCell ref="RWB644:RWY644"/>
    <mergeCell ref="RWZ644:RXW644"/>
    <mergeCell ref="RXX644:RYU644"/>
    <mergeCell ref="RNT644:ROQ644"/>
    <mergeCell ref="ROR644:RPO644"/>
    <mergeCell ref="RPP644:RQM644"/>
    <mergeCell ref="RQN644:RRK644"/>
    <mergeCell ref="RRL644:RSI644"/>
    <mergeCell ref="RSJ644:RTG644"/>
    <mergeCell ref="TWR644:TXO644"/>
    <mergeCell ref="TXP644:TYM644"/>
    <mergeCell ref="TYN644:TZK644"/>
    <mergeCell ref="TZL644:UAI644"/>
    <mergeCell ref="UAJ644:UBG644"/>
    <mergeCell ref="UBH644:UCE644"/>
    <mergeCell ref="TRD644:TSA644"/>
    <mergeCell ref="TSB644:TSY644"/>
    <mergeCell ref="TSZ644:TTW644"/>
    <mergeCell ref="TTX644:TUU644"/>
    <mergeCell ref="TUV644:TVS644"/>
    <mergeCell ref="TVT644:TWQ644"/>
    <mergeCell ref="TLP644:TMM644"/>
    <mergeCell ref="TMN644:TNK644"/>
    <mergeCell ref="TNL644:TOI644"/>
    <mergeCell ref="TOJ644:TPG644"/>
    <mergeCell ref="TPH644:TQE644"/>
    <mergeCell ref="TQF644:TRC644"/>
    <mergeCell ref="TGB644:TGY644"/>
    <mergeCell ref="TGZ644:THW644"/>
    <mergeCell ref="THX644:TIU644"/>
    <mergeCell ref="TIV644:TJS644"/>
    <mergeCell ref="TJT644:TKQ644"/>
    <mergeCell ref="TKR644:TLO644"/>
    <mergeCell ref="TAN644:TBK644"/>
    <mergeCell ref="TBL644:TCI644"/>
    <mergeCell ref="TCJ644:TDG644"/>
    <mergeCell ref="TDH644:TEE644"/>
    <mergeCell ref="TEF644:TFC644"/>
    <mergeCell ref="TFD644:TGA644"/>
    <mergeCell ref="SUZ644:SVW644"/>
    <mergeCell ref="SVX644:SWU644"/>
    <mergeCell ref="SWV644:SXS644"/>
    <mergeCell ref="SXT644:SYQ644"/>
    <mergeCell ref="SYR644:SZO644"/>
    <mergeCell ref="SZP644:TAM644"/>
    <mergeCell ref="VDX644:VEU644"/>
    <mergeCell ref="VEV644:VFS644"/>
    <mergeCell ref="VFT644:VGQ644"/>
    <mergeCell ref="VGR644:VHO644"/>
    <mergeCell ref="VHP644:VIM644"/>
    <mergeCell ref="VIN644:VJK644"/>
    <mergeCell ref="UYJ644:UZG644"/>
    <mergeCell ref="UZH644:VAE644"/>
    <mergeCell ref="VAF644:VBC644"/>
    <mergeCell ref="VBD644:VCA644"/>
    <mergeCell ref="VCB644:VCY644"/>
    <mergeCell ref="VCZ644:VDW644"/>
    <mergeCell ref="USV644:UTS644"/>
    <mergeCell ref="UTT644:UUQ644"/>
    <mergeCell ref="UUR644:UVO644"/>
    <mergeCell ref="UVP644:UWM644"/>
    <mergeCell ref="UWN644:UXK644"/>
    <mergeCell ref="UXL644:UYI644"/>
    <mergeCell ref="UNH644:UOE644"/>
    <mergeCell ref="UOF644:UPC644"/>
    <mergeCell ref="UPD644:UQA644"/>
    <mergeCell ref="UQB644:UQY644"/>
    <mergeCell ref="UQZ644:URW644"/>
    <mergeCell ref="URX644:USU644"/>
    <mergeCell ref="UHT644:UIQ644"/>
    <mergeCell ref="UIR644:UJO644"/>
    <mergeCell ref="UJP644:UKM644"/>
    <mergeCell ref="UKN644:ULK644"/>
    <mergeCell ref="ULL644:UMI644"/>
    <mergeCell ref="UMJ644:UNG644"/>
    <mergeCell ref="UCF644:UDC644"/>
    <mergeCell ref="UDD644:UEA644"/>
    <mergeCell ref="UEB644:UEY644"/>
    <mergeCell ref="UEZ644:UFW644"/>
    <mergeCell ref="UFX644:UGU644"/>
    <mergeCell ref="UGV644:UHS644"/>
    <mergeCell ref="EN648:FK648"/>
    <mergeCell ref="FL648:GI648"/>
    <mergeCell ref="GJ648:HG648"/>
    <mergeCell ref="HH648:IE648"/>
    <mergeCell ref="IF648:JC648"/>
    <mergeCell ref="JD648:KA648"/>
    <mergeCell ref="XBT644:XCQ644"/>
    <mergeCell ref="XCR644:XDO644"/>
    <mergeCell ref="XDP644:XEM644"/>
    <mergeCell ref="XEN644:XFC644"/>
    <mergeCell ref="A646:X646"/>
    <mergeCell ref="A648:X648"/>
    <mergeCell ref="AV648:BS648"/>
    <mergeCell ref="BT648:CQ648"/>
    <mergeCell ref="CR648:DO648"/>
    <mergeCell ref="DP648:EM648"/>
    <mergeCell ref="WWF644:WXC644"/>
    <mergeCell ref="WXD644:WYA644"/>
    <mergeCell ref="WYB644:WYY644"/>
    <mergeCell ref="WYZ644:WZW644"/>
    <mergeCell ref="WZX644:XAU644"/>
    <mergeCell ref="XAV644:XBS644"/>
    <mergeCell ref="WQR644:WRO644"/>
    <mergeCell ref="WRP644:WSM644"/>
    <mergeCell ref="WSN644:WTK644"/>
    <mergeCell ref="WTL644:WUI644"/>
    <mergeCell ref="WUJ644:WVG644"/>
    <mergeCell ref="WVH644:WWE644"/>
    <mergeCell ref="WLD644:WMA644"/>
    <mergeCell ref="WMB644:WMY644"/>
    <mergeCell ref="WMZ644:WNW644"/>
    <mergeCell ref="WNX644:WOU644"/>
    <mergeCell ref="WOV644:WPS644"/>
    <mergeCell ref="WPT644:WQQ644"/>
    <mergeCell ref="WFP644:WGM644"/>
    <mergeCell ref="WGN644:WHK644"/>
    <mergeCell ref="WHL644:WII644"/>
    <mergeCell ref="WIJ644:WJG644"/>
    <mergeCell ref="WJH644:WKE644"/>
    <mergeCell ref="WKF644:WLC644"/>
    <mergeCell ref="WAB644:WAY644"/>
    <mergeCell ref="WAZ644:WBW644"/>
    <mergeCell ref="WBX644:WCU644"/>
    <mergeCell ref="WCV644:WDS644"/>
    <mergeCell ref="WDT644:WEQ644"/>
    <mergeCell ref="WER644:WFO644"/>
    <mergeCell ref="VUN644:VVK644"/>
    <mergeCell ref="VVL644:VWI644"/>
    <mergeCell ref="VWJ644:VXG644"/>
    <mergeCell ref="VXH644:VYE644"/>
    <mergeCell ref="VYF644:VZC644"/>
    <mergeCell ref="VZD644:WAA644"/>
    <mergeCell ref="VOZ644:VPW644"/>
    <mergeCell ref="VPX644:VQU644"/>
    <mergeCell ref="VQV644:VRS644"/>
    <mergeCell ref="VRT644:VSQ644"/>
    <mergeCell ref="VSR644:VTO644"/>
    <mergeCell ref="VTP644:VUM644"/>
    <mergeCell ref="VJL644:VKI644"/>
    <mergeCell ref="VKJ644:VLG644"/>
    <mergeCell ref="VLH644:VME644"/>
    <mergeCell ref="VMF644:VNC644"/>
    <mergeCell ref="VND644:VOA644"/>
    <mergeCell ref="VOB644:VOY644"/>
    <mergeCell ref="ALT648:AMQ648"/>
    <mergeCell ref="AMR648:ANO648"/>
    <mergeCell ref="ANP648:AOM648"/>
    <mergeCell ref="AON648:APK648"/>
    <mergeCell ref="APL648:AQI648"/>
    <mergeCell ref="AQJ648:ARG648"/>
    <mergeCell ref="AGF648:AHC648"/>
    <mergeCell ref="AHD648:AIA648"/>
    <mergeCell ref="AIB648:AIY648"/>
    <mergeCell ref="AIZ648:AJW648"/>
    <mergeCell ref="AJX648:AKU648"/>
    <mergeCell ref="AKV648:ALS648"/>
    <mergeCell ref="AAR648:ABO648"/>
    <mergeCell ref="ABP648:ACM648"/>
    <mergeCell ref="ACN648:ADK648"/>
    <mergeCell ref="ADL648:AEI648"/>
    <mergeCell ref="AEJ648:AFG648"/>
    <mergeCell ref="AFH648:AGE648"/>
    <mergeCell ref="VD648:WA648"/>
    <mergeCell ref="WB648:WY648"/>
    <mergeCell ref="WZ648:XW648"/>
    <mergeCell ref="XX648:YU648"/>
    <mergeCell ref="YV648:ZS648"/>
    <mergeCell ref="ZT648:AAQ648"/>
    <mergeCell ref="PP648:QM648"/>
    <mergeCell ref="QN648:RK648"/>
    <mergeCell ref="RL648:SI648"/>
    <mergeCell ref="SJ648:TG648"/>
    <mergeCell ref="TH648:UE648"/>
    <mergeCell ref="UF648:VC648"/>
    <mergeCell ref="KB648:KY648"/>
    <mergeCell ref="KZ648:LW648"/>
    <mergeCell ref="LX648:MU648"/>
    <mergeCell ref="MV648:NS648"/>
    <mergeCell ref="NT648:OQ648"/>
    <mergeCell ref="OR648:PO648"/>
    <mergeCell ref="BSZ648:BTW648"/>
    <mergeCell ref="BTX648:BUU648"/>
    <mergeCell ref="BUV648:BVS648"/>
    <mergeCell ref="BVT648:BWQ648"/>
    <mergeCell ref="BWR648:BXO648"/>
    <mergeCell ref="BXP648:BYM648"/>
    <mergeCell ref="BNL648:BOI648"/>
    <mergeCell ref="BOJ648:BPG648"/>
    <mergeCell ref="BPH648:BQE648"/>
    <mergeCell ref="BQF648:BRC648"/>
    <mergeCell ref="BRD648:BSA648"/>
    <mergeCell ref="BSB648:BSY648"/>
    <mergeCell ref="BHX648:BIU648"/>
    <mergeCell ref="BIV648:BJS648"/>
    <mergeCell ref="BJT648:BKQ648"/>
    <mergeCell ref="BKR648:BLO648"/>
    <mergeCell ref="BLP648:BMM648"/>
    <mergeCell ref="BMN648:BNK648"/>
    <mergeCell ref="BCJ648:BDG648"/>
    <mergeCell ref="BDH648:BEE648"/>
    <mergeCell ref="BEF648:BFC648"/>
    <mergeCell ref="BFD648:BGA648"/>
    <mergeCell ref="BGB648:BGY648"/>
    <mergeCell ref="BGZ648:BHW648"/>
    <mergeCell ref="AWV648:AXS648"/>
    <mergeCell ref="AXT648:AYQ648"/>
    <mergeCell ref="AYR648:AZO648"/>
    <mergeCell ref="AZP648:BAM648"/>
    <mergeCell ref="BAN648:BBK648"/>
    <mergeCell ref="BBL648:BCI648"/>
    <mergeCell ref="ARH648:ASE648"/>
    <mergeCell ref="ASF648:ATC648"/>
    <mergeCell ref="ATD648:AUA648"/>
    <mergeCell ref="AUB648:AUY648"/>
    <mergeCell ref="AUZ648:AVW648"/>
    <mergeCell ref="AVX648:AWU648"/>
    <mergeCell ref="DAF648:DBC648"/>
    <mergeCell ref="DBD648:DCA648"/>
    <mergeCell ref="DCB648:DCY648"/>
    <mergeCell ref="DCZ648:DDW648"/>
    <mergeCell ref="DDX648:DEU648"/>
    <mergeCell ref="DEV648:DFS648"/>
    <mergeCell ref="CUR648:CVO648"/>
    <mergeCell ref="CVP648:CWM648"/>
    <mergeCell ref="CWN648:CXK648"/>
    <mergeCell ref="CXL648:CYI648"/>
    <mergeCell ref="CYJ648:CZG648"/>
    <mergeCell ref="CZH648:DAE648"/>
    <mergeCell ref="CPD648:CQA648"/>
    <mergeCell ref="CQB648:CQY648"/>
    <mergeCell ref="CQZ648:CRW648"/>
    <mergeCell ref="CRX648:CSU648"/>
    <mergeCell ref="CSV648:CTS648"/>
    <mergeCell ref="CTT648:CUQ648"/>
    <mergeCell ref="CJP648:CKM648"/>
    <mergeCell ref="CKN648:CLK648"/>
    <mergeCell ref="CLL648:CMI648"/>
    <mergeCell ref="CMJ648:CNG648"/>
    <mergeCell ref="CNH648:COE648"/>
    <mergeCell ref="COF648:CPC648"/>
    <mergeCell ref="CEB648:CEY648"/>
    <mergeCell ref="CEZ648:CFW648"/>
    <mergeCell ref="CFX648:CGU648"/>
    <mergeCell ref="CGV648:CHS648"/>
    <mergeCell ref="CHT648:CIQ648"/>
    <mergeCell ref="CIR648:CJO648"/>
    <mergeCell ref="BYN648:BZK648"/>
    <mergeCell ref="BZL648:CAI648"/>
    <mergeCell ref="CAJ648:CBG648"/>
    <mergeCell ref="CBH648:CCE648"/>
    <mergeCell ref="CCF648:CDC648"/>
    <mergeCell ref="CDD648:CEA648"/>
    <mergeCell ref="EHL648:EII648"/>
    <mergeCell ref="EIJ648:EJG648"/>
    <mergeCell ref="EJH648:EKE648"/>
    <mergeCell ref="EKF648:ELC648"/>
    <mergeCell ref="ELD648:EMA648"/>
    <mergeCell ref="EMB648:EMY648"/>
    <mergeCell ref="EBX648:ECU648"/>
    <mergeCell ref="ECV648:EDS648"/>
    <mergeCell ref="EDT648:EEQ648"/>
    <mergeCell ref="EER648:EFO648"/>
    <mergeCell ref="EFP648:EGM648"/>
    <mergeCell ref="EGN648:EHK648"/>
    <mergeCell ref="DWJ648:DXG648"/>
    <mergeCell ref="DXH648:DYE648"/>
    <mergeCell ref="DYF648:DZC648"/>
    <mergeCell ref="DZD648:EAA648"/>
    <mergeCell ref="EAB648:EAY648"/>
    <mergeCell ref="EAZ648:EBW648"/>
    <mergeCell ref="DQV648:DRS648"/>
    <mergeCell ref="DRT648:DSQ648"/>
    <mergeCell ref="DSR648:DTO648"/>
    <mergeCell ref="DTP648:DUM648"/>
    <mergeCell ref="DUN648:DVK648"/>
    <mergeCell ref="DVL648:DWI648"/>
    <mergeCell ref="DLH648:DME648"/>
    <mergeCell ref="DMF648:DNC648"/>
    <mergeCell ref="DND648:DOA648"/>
    <mergeCell ref="DOB648:DOY648"/>
    <mergeCell ref="DOZ648:DPW648"/>
    <mergeCell ref="DPX648:DQU648"/>
    <mergeCell ref="DFT648:DGQ648"/>
    <mergeCell ref="DGR648:DHO648"/>
    <mergeCell ref="DHP648:DIM648"/>
    <mergeCell ref="DIN648:DJK648"/>
    <mergeCell ref="DJL648:DKI648"/>
    <mergeCell ref="DKJ648:DLG648"/>
    <mergeCell ref="FOR648:FPO648"/>
    <mergeCell ref="FPP648:FQM648"/>
    <mergeCell ref="FQN648:FRK648"/>
    <mergeCell ref="FRL648:FSI648"/>
    <mergeCell ref="FSJ648:FTG648"/>
    <mergeCell ref="FTH648:FUE648"/>
    <mergeCell ref="FJD648:FKA648"/>
    <mergeCell ref="FKB648:FKY648"/>
    <mergeCell ref="FKZ648:FLW648"/>
    <mergeCell ref="FLX648:FMU648"/>
    <mergeCell ref="FMV648:FNS648"/>
    <mergeCell ref="FNT648:FOQ648"/>
    <mergeCell ref="FDP648:FEM648"/>
    <mergeCell ref="FEN648:FFK648"/>
    <mergeCell ref="FFL648:FGI648"/>
    <mergeCell ref="FGJ648:FHG648"/>
    <mergeCell ref="FHH648:FIE648"/>
    <mergeCell ref="FIF648:FJC648"/>
    <mergeCell ref="EYB648:EYY648"/>
    <mergeCell ref="EYZ648:EZW648"/>
    <mergeCell ref="EZX648:FAU648"/>
    <mergeCell ref="FAV648:FBS648"/>
    <mergeCell ref="FBT648:FCQ648"/>
    <mergeCell ref="FCR648:FDO648"/>
    <mergeCell ref="ESN648:ETK648"/>
    <mergeCell ref="ETL648:EUI648"/>
    <mergeCell ref="EUJ648:EVG648"/>
    <mergeCell ref="EVH648:EWE648"/>
    <mergeCell ref="EWF648:EXC648"/>
    <mergeCell ref="EXD648:EYA648"/>
    <mergeCell ref="EMZ648:ENW648"/>
    <mergeCell ref="ENX648:EOU648"/>
    <mergeCell ref="EOV648:EPS648"/>
    <mergeCell ref="EPT648:EQQ648"/>
    <mergeCell ref="EQR648:ERO648"/>
    <mergeCell ref="ERP648:ESM648"/>
    <mergeCell ref="GVX648:GWU648"/>
    <mergeCell ref="GWV648:GXS648"/>
    <mergeCell ref="GXT648:GYQ648"/>
    <mergeCell ref="GYR648:GZO648"/>
    <mergeCell ref="GZP648:HAM648"/>
    <mergeCell ref="HAN648:HBK648"/>
    <mergeCell ref="GQJ648:GRG648"/>
    <mergeCell ref="GRH648:GSE648"/>
    <mergeCell ref="GSF648:GTC648"/>
    <mergeCell ref="GTD648:GUA648"/>
    <mergeCell ref="GUB648:GUY648"/>
    <mergeCell ref="GUZ648:GVW648"/>
    <mergeCell ref="GKV648:GLS648"/>
    <mergeCell ref="GLT648:GMQ648"/>
    <mergeCell ref="GMR648:GNO648"/>
    <mergeCell ref="GNP648:GOM648"/>
    <mergeCell ref="GON648:GPK648"/>
    <mergeCell ref="GPL648:GQI648"/>
    <mergeCell ref="GFH648:GGE648"/>
    <mergeCell ref="GGF648:GHC648"/>
    <mergeCell ref="GHD648:GIA648"/>
    <mergeCell ref="GIB648:GIY648"/>
    <mergeCell ref="GIZ648:GJW648"/>
    <mergeCell ref="GJX648:GKU648"/>
    <mergeCell ref="FZT648:GAQ648"/>
    <mergeCell ref="GAR648:GBO648"/>
    <mergeCell ref="GBP648:GCM648"/>
    <mergeCell ref="GCN648:GDK648"/>
    <mergeCell ref="GDL648:GEI648"/>
    <mergeCell ref="GEJ648:GFG648"/>
    <mergeCell ref="FUF648:FVC648"/>
    <mergeCell ref="FVD648:FWA648"/>
    <mergeCell ref="FWB648:FWY648"/>
    <mergeCell ref="FWZ648:FXW648"/>
    <mergeCell ref="FXX648:FYU648"/>
    <mergeCell ref="FYV648:FZS648"/>
    <mergeCell ref="IDD648:IEA648"/>
    <mergeCell ref="IEB648:IEY648"/>
    <mergeCell ref="IEZ648:IFW648"/>
    <mergeCell ref="IFX648:IGU648"/>
    <mergeCell ref="IGV648:IHS648"/>
    <mergeCell ref="IHT648:IIQ648"/>
    <mergeCell ref="HXP648:HYM648"/>
    <mergeCell ref="HYN648:HZK648"/>
    <mergeCell ref="HZL648:IAI648"/>
    <mergeCell ref="IAJ648:IBG648"/>
    <mergeCell ref="IBH648:ICE648"/>
    <mergeCell ref="ICF648:IDC648"/>
    <mergeCell ref="HSB648:HSY648"/>
    <mergeCell ref="HSZ648:HTW648"/>
    <mergeCell ref="HTX648:HUU648"/>
    <mergeCell ref="HUV648:HVS648"/>
    <mergeCell ref="HVT648:HWQ648"/>
    <mergeCell ref="HWR648:HXO648"/>
    <mergeCell ref="HMN648:HNK648"/>
    <mergeCell ref="HNL648:HOI648"/>
    <mergeCell ref="HOJ648:HPG648"/>
    <mergeCell ref="HPH648:HQE648"/>
    <mergeCell ref="HQF648:HRC648"/>
    <mergeCell ref="HRD648:HSA648"/>
    <mergeCell ref="HGZ648:HHW648"/>
    <mergeCell ref="HHX648:HIU648"/>
    <mergeCell ref="HIV648:HJS648"/>
    <mergeCell ref="HJT648:HKQ648"/>
    <mergeCell ref="HKR648:HLO648"/>
    <mergeCell ref="HLP648:HMM648"/>
    <mergeCell ref="HBL648:HCI648"/>
    <mergeCell ref="HCJ648:HDG648"/>
    <mergeCell ref="HDH648:HEE648"/>
    <mergeCell ref="HEF648:HFC648"/>
    <mergeCell ref="HFD648:HGA648"/>
    <mergeCell ref="HGB648:HGY648"/>
    <mergeCell ref="JKJ648:JLG648"/>
    <mergeCell ref="JLH648:JME648"/>
    <mergeCell ref="JMF648:JNC648"/>
    <mergeCell ref="JND648:JOA648"/>
    <mergeCell ref="JOB648:JOY648"/>
    <mergeCell ref="JOZ648:JPW648"/>
    <mergeCell ref="JEV648:JFS648"/>
    <mergeCell ref="JFT648:JGQ648"/>
    <mergeCell ref="JGR648:JHO648"/>
    <mergeCell ref="JHP648:JIM648"/>
    <mergeCell ref="JIN648:JJK648"/>
    <mergeCell ref="JJL648:JKI648"/>
    <mergeCell ref="IZH648:JAE648"/>
    <mergeCell ref="JAF648:JBC648"/>
    <mergeCell ref="JBD648:JCA648"/>
    <mergeCell ref="JCB648:JCY648"/>
    <mergeCell ref="JCZ648:JDW648"/>
    <mergeCell ref="JDX648:JEU648"/>
    <mergeCell ref="ITT648:IUQ648"/>
    <mergeCell ref="IUR648:IVO648"/>
    <mergeCell ref="IVP648:IWM648"/>
    <mergeCell ref="IWN648:IXK648"/>
    <mergeCell ref="IXL648:IYI648"/>
    <mergeCell ref="IYJ648:IZG648"/>
    <mergeCell ref="IOF648:IPC648"/>
    <mergeCell ref="IPD648:IQA648"/>
    <mergeCell ref="IQB648:IQY648"/>
    <mergeCell ref="IQZ648:IRW648"/>
    <mergeCell ref="IRX648:ISU648"/>
    <mergeCell ref="ISV648:ITS648"/>
    <mergeCell ref="IIR648:IJO648"/>
    <mergeCell ref="IJP648:IKM648"/>
    <mergeCell ref="IKN648:ILK648"/>
    <mergeCell ref="ILL648:IMI648"/>
    <mergeCell ref="IMJ648:ING648"/>
    <mergeCell ref="INH648:IOE648"/>
    <mergeCell ref="KRP648:KSM648"/>
    <mergeCell ref="KSN648:KTK648"/>
    <mergeCell ref="KTL648:KUI648"/>
    <mergeCell ref="KUJ648:KVG648"/>
    <mergeCell ref="KVH648:KWE648"/>
    <mergeCell ref="KWF648:KXC648"/>
    <mergeCell ref="KMB648:KMY648"/>
    <mergeCell ref="KMZ648:KNW648"/>
    <mergeCell ref="KNX648:KOU648"/>
    <mergeCell ref="KOV648:KPS648"/>
    <mergeCell ref="KPT648:KQQ648"/>
    <mergeCell ref="KQR648:KRO648"/>
    <mergeCell ref="KGN648:KHK648"/>
    <mergeCell ref="KHL648:KII648"/>
    <mergeCell ref="KIJ648:KJG648"/>
    <mergeCell ref="KJH648:KKE648"/>
    <mergeCell ref="KKF648:KLC648"/>
    <mergeCell ref="KLD648:KMA648"/>
    <mergeCell ref="KAZ648:KBW648"/>
    <mergeCell ref="KBX648:KCU648"/>
    <mergeCell ref="KCV648:KDS648"/>
    <mergeCell ref="KDT648:KEQ648"/>
    <mergeCell ref="KER648:KFO648"/>
    <mergeCell ref="KFP648:KGM648"/>
    <mergeCell ref="JVL648:JWI648"/>
    <mergeCell ref="JWJ648:JXG648"/>
    <mergeCell ref="JXH648:JYE648"/>
    <mergeCell ref="JYF648:JZC648"/>
    <mergeCell ref="JZD648:KAA648"/>
    <mergeCell ref="KAB648:KAY648"/>
    <mergeCell ref="JPX648:JQU648"/>
    <mergeCell ref="JQV648:JRS648"/>
    <mergeCell ref="JRT648:JSQ648"/>
    <mergeCell ref="JSR648:JTO648"/>
    <mergeCell ref="JTP648:JUM648"/>
    <mergeCell ref="JUN648:JVK648"/>
    <mergeCell ref="LYV648:LZS648"/>
    <mergeCell ref="LZT648:MAQ648"/>
    <mergeCell ref="MAR648:MBO648"/>
    <mergeCell ref="MBP648:MCM648"/>
    <mergeCell ref="MCN648:MDK648"/>
    <mergeCell ref="MDL648:MEI648"/>
    <mergeCell ref="LTH648:LUE648"/>
    <mergeCell ref="LUF648:LVC648"/>
    <mergeCell ref="LVD648:LWA648"/>
    <mergeCell ref="LWB648:LWY648"/>
    <mergeCell ref="LWZ648:LXW648"/>
    <mergeCell ref="LXX648:LYU648"/>
    <mergeCell ref="LNT648:LOQ648"/>
    <mergeCell ref="LOR648:LPO648"/>
    <mergeCell ref="LPP648:LQM648"/>
    <mergeCell ref="LQN648:LRK648"/>
    <mergeCell ref="LRL648:LSI648"/>
    <mergeCell ref="LSJ648:LTG648"/>
    <mergeCell ref="LIF648:LJC648"/>
    <mergeCell ref="LJD648:LKA648"/>
    <mergeCell ref="LKB648:LKY648"/>
    <mergeCell ref="LKZ648:LLW648"/>
    <mergeCell ref="LLX648:LMU648"/>
    <mergeCell ref="LMV648:LNS648"/>
    <mergeCell ref="LCR648:LDO648"/>
    <mergeCell ref="LDP648:LEM648"/>
    <mergeCell ref="LEN648:LFK648"/>
    <mergeCell ref="LFL648:LGI648"/>
    <mergeCell ref="LGJ648:LHG648"/>
    <mergeCell ref="LHH648:LIE648"/>
    <mergeCell ref="KXD648:KYA648"/>
    <mergeCell ref="KYB648:KYY648"/>
    <mergeCell ref="KYZ648:KZW648"/>
    <mergeCell ref="KZX648:LAU648"/>
    <mergeCell ref="LAV648:LBS648"/>
    <mergeCell ref="LBT648:LCQ648"/>
    <mergeCell ref="NGB648:NGY648"/>
    <mergeCell ref="NGZ648:NHW648"/>
    <mergeCell ref="NHX648:NIU648"/>
    <mergeCell ref="NIV648:NJS648"/>
    <mergeCell ref="NJT648:NKQ648"/>
    <mergeCell ref="NKR648:NLO648"/>
    <mergeCell ref="NAN648:NBK648"/>
    <mergeCell ref="NBL648:NCI648"/>
    <mergeCell ref="NCJ648:NDG648"/>
    <mergeCell ref="NDH648:NEE648"/>
    <mergeCell ref="NEF648:NFC648"/>
    <mergeCell ref="NFD648:NGA648"/>
    <mergeCell ref="MUZ648:MVW648"/>
    <mergeCell ref="MVX648:MWU648"/>
    <mergeCell ref="MWV648:MXS648"/>
    <mergeCell ref="MXT648:MYQ648"/>
    <mergeCell ref="MYR648:MZO648"/>
    <mergeCell ref="MZP648:NAM648"/>
    <mergeCell ref="MPL648:MQI648"/>
    <mergeCell ref="MQJ648:MRG648"/>
    <mergeCell ref="MRH648:MSE648"/>
    <mergeCell ref="MSF648:MTC648"/>
    <mergeCell ref="MTD648:MUA648"/>
    <mergeCell ref="MUB648:MUY648"/>
    <mergeCell ref="MJX648:MKU648"/>
    <mergeCell ref="MKV648:MLS648"/>
    <mergeCell ref="MLT648:MMQ648"/>
    <mergeCell ref="MMR648:MNO648"/>
    <mergeCell ref="MNP648:MOM648"/>
    <mergeCell ref="MON648:MPK648"/>
    <mergeCell ref="MEJ648:MFG648"/>
    <mergeCell ref="MFH648:MGE648"/>
    <mergeCell ref="MGF648:MHC648"/>
    <mergeCell ref="MHD648:MIA648"/>
    <mergeCell ref="MIB648:MIY648"/>
    <mergeCell ref="MIZ648:MJW648"/>
    <mergeCell ref="ONH648:OOE648"/>
    <mergeCell ref="OOF648:OPC648"/>
    <mergeCell ref="OPD648:OQA648"/>
    <mergeCell ref="OQB648:OQY648"/>
    <mergeCell ref="OQZ648:ORW648"/>
    <mergeCell ref="ORX648:OSU648"/>
    <mergeCell ref="OHT648:OIQ648"/>
    <mergeCell ref="OIR648:OJO648"/>
    <mergeCell ref="OJP648:OKM648"/>
    <mergeCell ref="OKN648:OLK648"/>
    <mergeCell ref="OLL648:OMI648"/>
    <mergeCell ref="OMJ648:ONG648"/>
    <mergeCell ref="OCF648:ODC648"/>
    <mergeCell ref="ODD648:OEA648"/>
    <mergeCell ref="OEB648:OEY648"/>
    <mergeCell ref="OEZ648:OFW648"/>
    <mergeCell ref="OFX648:OGU648"/>
    <mergeCell ref="OGV648:OHS648"/>
    <mergeCell ref="NWR648:NXO648"/>
    <mergeCell ref="NXP648:NYM648"/>
    <mergeCell ref="NYN648:NZK648"/>
    <mergeCell ref="NZL648:OAI648"/>
    <mergeCell ref="OAJ648:OBG648"/>
    <mergeCell ref="OBH648:OCE648"/>
    <mergeCell ref="NRD648:NSA648"/>
    <mergeCell ref="NSB648:NSY648"/>
    <mergeCell ref="NSZ648:NTW648"/>
    <mergeCell ref="NTX648:NUU648"/>
    <mergeCell ref="NUV648:NVS648"/>
    <mergeCell ref="NVT648:NWQ648"/>
    <mergeCell ref="NLP648:NMM648"/>
    <mergeCell ref="NMN648:NNK648"/>
    <mergeCell ref="NNL648:NOI648"/>
    <mergeCell ref="NOJ648:NPG648"/>
    <mergeCell ref="NPH648:NQE648"/>
    <mergeCell ref="NQF648:NRC648"/>
    <mergeCell ref="PUN648:PVK648"/>
    <mergeCell ref="PVL648:PWI648"/>
    <mergeCell ref="PWJ648:PXG648"/>
    <mergeCell ref="PXH648:PYE648"/>
    <mergeCell ref="PYF648:PZC648"/>
    <mergeCell ref="PZD648:QAA648"/>
    <mergeCell ref="POZ648:PPW648"/>
    <mergeCell ref="PPX648:PQU648"/>
    <mergeCell ref="PQV648:PRS648"/>
    <mergeCell ref="PRT648:PSQ648"/>
    <mergeCell ref="PSR648:PTO648"/>
    <mergeCell ref="PTP648:PUM648"/>
    <mergeCell ref="PJL648:PKI648"/>
    <mergeCell ref="PKJ648:PLG648"/>
    <mergeCell ref="PLH648:PME648"/>
    <mergeCell ref="PMF648:PNC648"/>
    <mergeCell ref="PND648:POA648"/>
    <mergeCell ref="POB648:POY648"/>
    <mergeCell ref="PDX648:PEU648"/>
    <mergeCell ref="PEV648:PFS648"/>
    <mergeCell ref="PFT648:PGQ648"/>
    <mergeCell ref="PGR648:PHO648"/>
    <mergeCell ref="PHP648:PIM648"/>
    <mergeCell ref="PIN648:PJK648"/>
    <mergeCell ref="OYJ648:OZG648"/>
    <mergeCell ref="OZH648:PAE648"/>
    <mergeCell ref="PAF648:PBC648"/>
    <mergeCell ref="PBD648:PCA648"/>
    <mergeCell ref="PCB648:PCY648"/>
    <mergeCell ref="PCZ648:PDW648"/>
    <mergeCell ref="OSV648:OTS648"/>
    <mergeCell ref="OTT648:OUQ648"/>
    <mergeCell ref="OUR648:OVO648"/>
    <mergeCell ref="OVP648:OWM648"/>
    <mergeCell ref="OWN648:OXK648"/>
    <mergeCell ref="OXL648:OYI648"/>
    <mergeCell ref="RBT648:RCQ648"/>
    <mergeCell ref="RCR648:RDO648"/>
    <mergeCell ref="RDP648:REM648"/>
    <mergeCell ref="REN648:RFK648"/>
    <mergeCell ref="RFL648:RGI648"/>
    <mergeCell ref="RGJ648:RHG648"/>
    <mergeCell ref="QWF648:QXC648"/>
    <mergeCell ref="QXD648:QYA648"/>
    <mergeCell ref="QYB648:QYY648"/>
    <mergeCell ref="QYZ648:QZW648"/>
    <mergeCell ref="QZX648:RAU648"/>
    <mergeCell ref="RAV648:RBS648"/>
    <mergeCell ref="QQR648:QRO648"/>
    <mergeCell ref="QRP648:QSM648"/>
    <mergeCell ref="QSN648:QTK648"/>
    <mergeCell ref="QTL648:QUI648"/>
    <mergeCell ref="QUJ648:QVG648"/>
    <mergeCell ref="QVH648:QWE648"/>
    <mergeCell ref="QLD648:QMA648"/>
    <mergeCell ref="QMB648:QMY648"/>
    <mergeCell ref="QMZ648:QNW648"/>
    <mergeCell ref="QNX648:QOU648"/>
    <mergeCell ref="QOV648:QPS648"/>
    <mergeCell ref="QPT648:QQQ648"/>
    <mergeCell ref="QFP648:QGM648"/>
    <mergeCell ref="QGN648:QHK648"/>
    <mergeCell ref="QHL648:QII648"/>
    <mergeCell ref="QIJ648:QJG648"/>
    <mergeCell ref="QJH648:QKE648"/>
    <mergeCell ref="QKF648:QLC648"/>
    <mergeCell ref="QAB648:QAY648"/>
    <mergeCell ref="QAZ648:QBW648"/>
    <mergeCell ref="QBX648:QCU648"/>
    <mergeCell ref="QCV648:QDS648"/>
    <mergeCell ref="QDT648:QEQ648"/>
    <mergeCell ref="QER648:QFO648"/>
    <mergeCell ref="SIZ648:SJW648"/>
    <mergeCell ref="SJX648:SKU648"/>
    <mergeCell ref="SKV648:SLS648"/>
    <mergeCell ref="SLT648:SMQ648"/>
    <mergeCell ref="SMR648:SNO648"/>
    <mergeCell ref="SNP648:SOM648"/>
    <mergeCell ref="SDL648:SEI648"/>
    <mergeCell ref="SEJ648:SFG648"/>
    <mergeCell ref="SFH648:SGE648"/>
    <mergeCell ref="SGF648:SHC648"/>
    <mergeCell ref="SHD648:SIA648"/>
    <mergeCell ref="SIB648:SIY648"/>
    <mergeCell ref="RXX648:RYU648"/>
    <mergeCell ref="RYV648:RZS648"/>
    <mergeCell ref="RZT648:SAQ648"/>
    <mergeCell ref="SAR648:SBO648"/>
    <mergeCell ref="SBP648:SCM648"/>
    <mergeCell ref="SCN648:SDK648"/>
    <mergeCell ref="RSJ648:RTG648"/>
    <mergeCell ref="RTH648:RUE648"/>
    <mergeCell ref="RUF648:RVC648"/>
    <mergeCell ref="RVD648:RWA648"/>
    <mergeCell ref="RWB648:RWY648"/>
    <mergeCell ref="RWZ648:RXW648"/>
    <mergeCell ref="RMV648:RNS648"/>
    <mergeCell ref="RNT648:ROQ648"/>
    <mergeCell ref="ROR648:RPO648"/>
    <mergeCell ref="RPP648:RQM648"/>
    <mergeCell ref="RQN648:RRK648"/>
    <mergeCell ref="RRL648:RSI648"/>
    <mergeCell ref="RHH648:RIE648"/>
    <mergeCell ref="RIF648:RJC648"/>
    <mergeCell ref="RJD648:RKA648"/>
    <mergeCell ref="RKB648:RKY648"/>
    <mergeCell ref="RKZ648:RLW648"/>
    <mergeCell ref="RLX648:RMU648"/>
    <mergeCell ref="TSB648:TSY648"/>
    <mergeCell ref="TSZ648:TTW648"/>
    <mergeCell ref="TTX648:TUU648"/>
    <mergeCell ref="TUV648:TVS648"/>
    <mergeCell ref="TKR648:TLO648"/>
    <mergeCell ref="TLP648:TMM648"/>
    <mergeCell ref="TMN648:TNK648"/>
    <mergeCell ref="TNL648:TOI648"/>
    <mergeCell ref="TOJ648:TPG648"/>
    <mergeCell ref="TPH648:TQE648"/>
    <mergeCell ref="TFD648:TGA648"/>
    <mergeCell ref="TGB648:TGY648"/>
    <mergeCell ref="TGZ648:THW648"/>
    <mergeCell ref="THX648:TIU648"/>
    <mergeCell ref="TIV648:TJS648"/>
    <mergeCell ref="TJT648:TKQ648"/>
    <mergeCell ref="SZP648:TAM648"/>
    <mergeCell ref="TAN648:TBK648"/>
    <mergeCell ref="TBL648:TCI648"/>
    <mergeCell ref="TCJ648:TDG648"/>
    <mergeCell ref="TDH648:TEE648"/>
    <mergeCell ref="TEF648:TFC648"/>
    <mergeCell ref="SUB648:SUY648"/>
    <mergeCell ref="SUZ648:SVW648"/>
    <mergeCell ref="SVX648:SWU648"/>
    <mergeCell ref="SWV648:SXS648"/>
    <mergeCell ref="SXT648:SYQ648"/>
    <mergeCell ref="SYR648:SZO648"/>
    <mergeCell ref="SON648:SPK648"/>
    <mergeCell ref="SPL648:SQI648"/>
    <mergeCell ref="SQJ648:SRG648"/>
    <mergeCell ref="SRH648:SSE648"/>
    <mergeCell ref="SSF648:STC648"/>
    <mergeCell ref="STD648:SUA648"/>
    <mergeCell ref="XDP648:XEM648"/>
    <mergeCell ref="XEN648:XFC648"/>
    <mergeCell ref="A649:X649"/>
    <mergeCell ref="WVH648:WWE648"/>
    <mergeCell ref="WWF648:WXC648"/>
    <mergeCell ref="WXD648:WYA648"/>
    <mergeCell ref="WYB648:WYY648"/>
    <mergeCell ref="WYZ648:WZW648"/>
    <mergeCell ref="WZX648:XAU648"/>
    <mergeCell ref="WPT648:WQQ648"/>
    <mergeCell ref="WQR648:WRO648"/>
    <mergeCell ref="WRP648:WSM648"/>
    <mergeCell ref="WSN648:WTK648"/>
    <mergeCell ref="WTL648:WUI648"/>
    <mergeCell ref="WUJ648:WVG648"/>
    <mergeCell ref="WKF648:WLC648"/>
    <mergeCell ref="WLD648:WMA648"/>
    <mergeCell ref="WMB648:WMY648"/>
    <mergeCell ref="WMZ648:WNW648"/>
    <mergeCell ref="WNX648:WOU648"/>
    <mergeCell ref="WOV648:WPS648"/>
    <mergeCell ref="WER648:WFO648"/>
    <mergeCell ref="WFP648:WGM648"/>
    <mergeCell ref="WGN648:WHK648"/>
    <mergeCell ref="WHL648:WII648"/>
    <mergeCell ref="WIJ648:WJG648"/>
    <mergeCell ref="WJH648:WKE648"/>
    <mergeCell ref="VZD648:WAA648"/>
    <mergeCell ref="WAB648:WAY648"/>
    <mergeCell ref="WAZ648:WBW648"/>
    <mergeCell ref="WBX648:WCU648"/>
    <mergeCell ref="WCV648:WDS648"/>
    <mergeCell ref="WDT648:WEQ648"/>
    <mergeCell ref="VTP648:VUM648"/>
    <mergeCell ref="VUN648:VVK648"/>
    <mergeCell ref="VVL648:VWI648"/>
    <mergeCell ref="VWJ648:VXG648"/>
    <mergeCell ref="VXH648:VYE648"/>
    <mergeCell ref="VYF648:VZC648"/>
    <mergeCell ref="VOB648:VOY648"/>
    <mergeCell ref="VOZ648:VPW648"/>
    <mergeCell ref="VPX648:VQU648"/>
    <mergeCell ref="VQV648:VRS648"/>
    <mergeCell ref="VRT648:VSQ648"/>
    <mergeCell ref="VSR648:VTO648"/>
    <mergeCell ref="VIN648:VJK648"/>
    <mergeCell ref="VJL648:VKI648"/>
    <mergeCell ref="VKJ648:VLG648"/>
    <mergeCell ref="VLH648:VME648"/>
    <mergeCell ref="VMF648:VNC648"/>
    <mergeCell ref="VND648:VOA648"/>
    <mergeCell ref="VCZ648:VDW648"/>
    <mergeCell ref="VDX648:VEU648"/>
    <mergeCell ref="VEV648:VFS648"/>
    <mergeCell ref="VFT648:VGQ648"/>
    <mergeCell ref="VGR648:VHO648"/>
    <mergeCell ref="VHP648:VIM648"/>
    <mergeCell ref="UXL648:UYI648"/>
    <mergeCell ref="UYJ648:UZG648"/>
    <mergeCell ref="UZH648:VAE648"/>
    <mergeCell ref="VAF648:VBC648"/>
    <mergeCell ref="VBD648:VCA648"/>
    <mergeCell ref="VCB648:VCY648"/>
    <mergeCell ref="URX648:USU648"/>
    <mergeCell ref="VE651:WB651"/>
    <mergeCell ref="WC651:WZ651"/>
    <mergeCell ref="XA651:XX651"/>
    <mergeCell ref="XY651:YV651"/>
    <mergeCell ref="YW651:ZT651"/>
    <mergeCell ref="ZU651:AAR651"/>
    <mergeCell ref="PQ651:QN651"/>
    <mergeCell ref="QO651:RL651"/>
    <mergeCell ref="RM651:SJ651"/>
    <mergeCell ref="SK651:TH651"/>
    <mergeCell ref="TI651:UF651"/>
    <mergeCell ref="UG651:VD651"/>
    <mergeCell ref="KC651:KZ651"/>
    <mergeCell ref="LA651:LX651"/>
    <mergeCell ref="LY651:MV651"/>
    <mergeCell ref="MW651:NT651"/>
    <mergeCell ref="NU651:OR651"/>
    <mergeCell ref="OS651:PP651"/>
    <mergeCell ref="EO651:FL651"/>
    <mergeCell ref="FM651:GJ651"/>
    <mergeCell ref="GK651:HH651"/>
    <mergeCell ref="HI651:IF651"/>
    <mergeCell ref="IG651:JD651"/>
    <mergeCell ref="JE651:KB651"/>
    <mergeCell ref="A650:X650"/>
    <mergeCell ref="A651:X651"/>
    <mergeCell ref="AW651:BT651"/>
    <mergeCell ref="BU651:CR651"/>
    <mergeCell ref="CS651:DP651"/>
    <mergeCell ref="DQ651:EN651"/>
    <mergeCell ref="XAV648:XBS648"/>
    <mergeCell ref="XBT648:XCQ648"/>
    <mergeCell ref="XCR648:XDO648"/>
    <mergeCell ref="USV648:UTS648"/>
    <mergeCell ref="UTT648:UUQ648"/>
    <mergeCell ref="UUR648:UVO648"/>
    <mergeCell ref="UVP648:UWM648"/>
    <mergeCell ref="UWN648:UXK648"/>
    <mergeCell ref="UMJ648:UNG648"/>
    <mergeCell ref="UNH648:UOE648"/>
    <mergeCell ref="UOF648:UPC648"/>
    <mergeCell ref="UPD648:UQA648"/>
    <mergeCell ref="UQB648:UQY648"/>
    <mergeCell ref="UQZ648:URW648"/>
    <mergeCell ref="UGV648:UHS648"/>
    <mergeCell ref="UHT648:UIQ648"/>
    <mergeCell ref="UIR648:UJO648"/>
    <mergeCell ref="UJP648:UKM648"/>
    <mergeCell ref="UKN648:ULK648"/>
    <mergeCell ref="ULL648:UMI648"/>
    <mergeCell ref="UBH648:UCE648"/>
    <mergeCell ref="UCF648:UDC648"/>
    <mergeCell ref="UDD648:UEA648"/>
    <mergeCell ref="UEB648:UEY648"/>
    <mergeCell ref="UEZ648:UFW648"/>
    <mergeCell ref="UFX648:UGU648"/>
    <mergeCell ref="TVT648:TWQ648"/>
    <mergeCell ref="TWR648:TXO648"/>
    <mergeCell ref="TXP648:TYM648"/>
    <mergeCell ref="TYN648:TZK648"/>
    <mergeCell ref="TZL648:UAI648"/>
    <mergeCell ref="UAJ648:UBG648"/>
    <mergeCell ref="TQF648:TRC648"/>
    <mergeCell ref="TRD648:TSA648"/>
    <mergeCell ref="BCK651:BDH651"/>
    <mergeCell ref="BDI651:BEF651"/>
    <mergeCell ref="BEG651:BFD651"/>
    <mergeCell ref="BFE651:BGB651"/>
    <mergeCell ref="BGC651:BGZ651"/>
    <mergeCell ref="BHA651:BHX651"/>
    <mergeCell ref="AWW651:AXT651"/>
    <mergeCell ref="AXU651:AYR651"/>
    <mergeCell ref="AYS651:AZP651"/>
    <mergeCell ref="AZQ651:BAN651"/>
    <mergeCell ref="BAO651:BBL651"/>
    <mergeCell ref="BBM651:BCJ651"/>
    <mergeCell ref="ARI651:ASF651"/>
    <mergeCell ref="ASG651:ATD651"/>
    <mergeCell ref="ATE651:AUB651"/>
    <mergeCell ref="AUC651:AUZ651"/>
    <mergeCell ref="AVA651:AVX651"/>
    <mergeCell ref="AVY651:AWV651"/>
    <mergeCell ref="ALU651:AMR651"/>
    <mergeCell ref="AMS651:ANP651"/>
    <mergeCell ref="ANQ651:AON651"/>
    <mergeCell ref="AOO651:APL651"/>
    <mergeCell ref="APM651:AQJ651"/>
    <mergeCell ref="AQK651:ARH651"/>
    <mergeCell ref="AGG651:AHD651"/>
    <mergeCell ref="AHE651:AIB651"/>
    <mergeCell ref="AIC651:AIZ651"/>
    <mergeCell ref="AJA651:AJX651"/>
    <mergeCell ref="AJY651:AKV651"/>
    <mergeCell ref="AKW651:ALT651"/>
    <mergeCell ref="AAS651:ABP651"/>
    <mergeCell ref="ABQ651:ACN651"/>
    <mergeCell ref="ACO651:ADL651"/>
    <mergeCell ref="ADM651:AEJ651"/>
    <mergeCell ref="AEK651:AFH651"/>
    <mergeCell ref="AFI651:AGF651"/>
    <mergeCell ref="CJQ651:CKN651"/>
    <mergeCell ref="CKO651:CLL651"/>
    <mergeCell ref="CLM651:CMJ651"/>
    <mergeCell ref="CMK651:CNH651"/>
    <mergeCell ref="CNI651:COF651"/>
    <mergeCell ref="COG651:CPD651"/>
    <mergeCell ref="CEC651:CEZ651"/>
    <mergeCell ref="CFA651:CFX651"/>
    <mergeCell ref="CFY651:CGV651"/>
    <mergeCell ref="CGW651:CHT651"/>
    <mergeCell ref="CHU651:CIR651"/>
    <mergeCell ref="CIS651:CJP651"/>
    <mergeCell ref="BYO651:BZL651"/>
    <mergeCell ref="BZM651:CAJ651"/>
    <mergeCell ref="CAK651:CBH651"/>
    <mergeCell ref="CBI651:CCF651"/>
    <mergeCell ref="CCG651:CDD651"/>
    <mergeCell ref="CDE651:CEB651"/>
    <mergeCell ref="BTA651:BTX651"/>
    <mergeCell ref="BTY651:BUV651"/>
    <mergeCell ref="BUW651:BVT651"/>
    <mergeCell ref="BVU651:BWR651"/>
    <mergeCell ref="BWS651:BXP651"/>
    <mergeCell ref="BXQ651:BYN651"/>
    <mergeCell ref="BNM651:BOJ651"/>
    <mergeCell ref="BOK651:BPH651"/>
    <mergeCell ref="BPI651:BQF651"/>
    <mergeCell ref="BQG651:BRD651"/>
    <mergeCell ref="BRE651:BSB651"/>
    <mergeCell ref="BSC651:BSZ651"/>
    <mergeCell ref="BHY651:BIV651"/>
    <mergeCell ref="BIW651:BJT651"/>
    <mergeCell ref="BJU651:BKR651"/>
    <mergeCell ref="BKS651:BLP651"/>
    <mergeCell ref="BLQ651:BMN651"/>
    <mergeCell ref="BMO651:BNL651"/>
    <mergeCell ref="DQW651:DRT651"/>
    <mergeCell ref="DRU651:DSR651"/>
    <mergeCell ref="DSS651:DTP651"/>
    <mergeCell ref="DTQ651:DUN651"/>
    <mergeCell ref="DUO651:DVL651"/>
    <mergeCell ref="DVM651:DWJ651"/>
    <mergeCell ref="DLI651:DMF651"/>
    <mergeCell ref="DMG651:DND651"/>
    <mergeCell ref="DNE651:DOB651"/>
    <mergeCell ref="DOC651:DOZ651"/>
    <mergeCell ref="DPA651:DPX651"/>
    <mergeCell ref="DPY651:DQV651"/>
    <mergeCell ref="DFU651:DGR651"/>
    <mergeCell ref="DGS651:DHP651"/>
    <mergeCell ref="DHQ651:DIN651"/>
    <mergeCell ref="DIO651:DJL651"/>
    <mergeCell ref="DJM651:DKJ651"/>
    <mergeCell ref="DKK651:DLH651"/>
    <mergeCell ref="DAG651:DBD651"/>
    <mergeCell ref="DBE651:DCB651"/>
    <mergeCell ref="DCC651:DCZ651"/>
    <mergeCell ref="DDA651:DDX651"/>
    <mergeCell ref="DDY651:DEV651"/>
    <mergeCell ref="DEW651:DFT651"/>
    <mergeCell ref="CUS651:CVP651"/>
    <mergeCell ref="CVQ651:CWN651"/>
    <mergeCell ref="CWO651:CXL651"/>
    <mergeCell ref="CXM651:CYJ651"/>
    <mergeCell ref="CYK651:CZH651"/>
    <mergeCell ref="CZI651:DAF651"/>
    <mergeCell ref="CPE651:CQB651"/>
    <mergeCell ref="CQC651:CQZ651"/>
    <mergeCell ref="CRA651:CRX651"/>
    <mergeCell ref="CRY651:CSV651"/>
    <mergeCell ref="CSW651:CTT651"/>
    <mergeCell ref="CTU651:CUR651"/>
    <mergeCell ref="EYC651:EYZ651"/>
    <mergeCell ref="EZA651:EZX651"/>
    <mergeCell ref="EZY651:FAV651"/>
    <mergeCell ref="FAW651:FBT651"/>
    <mergeCell ref="FBU651:FCR651"/>
    <mergeCell ref="FCS651:FDP651"/>
    <mergeCell ref="ESO651:ETL651"/>
    <mergeCell ref="ETM651:EUJ651"/>
    <mergeCell ref="EUK651:EVH651"/>
    <mergeCell ref="EVI651:EWF651"/>
    <mergeCell ref="EWG651:EXD651"/>
    <mergeCell ref="EXE651:EYB651"/>
    <mergeCell ref="ENA651:ENX651"/>
    <mergeCell ref="ENY651:EOV651"/>
    <mergeCell ref="EOW651:EPT651"/>
    <mergeCell ref="EPU651:EQR651"/>
    <mergeCell ref="EQS651:ERP651"/>
    <mergeCell ref="ERQ651:ESN651"/>
    <mergeCell ref="EHM651:EIJ651"/>
    <mergeCell ref="EIK651:EJH651"/>
    <mergeCell ref="EJI651:EKF651"/>
    <mergeCell ref="EKG651:ELD651"/>
    <mergeCell ref="ELE651:EMB651"/>
    <mergeCell ref="EMC651:EMZ651"/>
    <mergeCell ref="EBY651:ECV651"/>
    <mergeCell ref="ECW651:EDT651"/>
    <mergeCell ref="EDU651:EER651"/>
    <mergeCell ref="EES651:EFP651"/>
    <mergeCell ref="EFQ651:EGN651"/>
    <mergeCell ref="EGO651:EHL651"/>
    <mergeCell ref="DWK651:DXH651"/>
    <mergeCell ref="DXI651:DYF651"/>
    <mergeCell ref="DYG651:DZD651"/>
    <mergeCell ref="DZE651:EAB651"/>
    <mergeCell ref="EAC651:EAZ651"/>
    <mergeCell ref="EBA651:EBX651"/>
    <mergeCell ref="GFI651:GGF651"/>
    <mergeCell ref="GGG651:GHD651"/>
    <mergeCell ref="GHE651:GIB651"/>
    <mergeCell ref="GIC651:GIZ651"/>
    <mergeCell ref="GJA651:GJX651"/>
    <mergeCell ref="GJY651:GKV651"/>
    <mergeCell ref="FZU651:GAR651"/>
    <mergeCell ref="GAS651:GBP651"/>
    <mergeCell ref="GBQ651:GCN651"/>
    <mergeCell ref="GCO651:GDL651"/>
    <mergeCell ref="GDM651:GEJ651"/>
    <mergeCell ref="GEK651:GFH651"/>
    <mergeCell ref="FUG651:FVD651"/>
    <mergeCell ref="FVE651:FWB651"/>
    <mergeCell ref="FWC651:FWZ651"/>
    <mergeCell ref="FXA651:FXX651"/>
    <mergeCell ref="FXY651:FYV651"/>
    <mergeCell ref="FYW651:FZT651"/>
    <mergeCell ref="FOS651:FPP651"/>
    <mergeCell ref="FPQ651:FQN651"/>
    <mergeCell ref="FQO651:FRL651"/>
    <mergeCell ref="FRM651:FSJ651"/>
    <mergeCell ref="FSK651:FTH651"/>
    <mergeCell ref="FTI651:FUF651"/>
    <mergeCell ref="FJE651:FKB651"/>
    <mergeCell ref="FKC651:FKZ651"/>
    <mergeCell ref="FLA651:FLX651"/>
    <mergeCell ref="FLY651:FMV651"/>
    <mergeCell ref="FMW651:FNT651"/>
    <mergeCell ref="FNU651:FOR651"/>
    <mergeCell ref="FDQ651:FEN651"/>
    <mergeCell ref="FEO651:FFL651"/>
    <mergeCell ref="FFM651:FGJ651"/>
    <mergeCell ref="FGK651:FHH651"/>
    <mergeCell ref="FHI651:FIF651"/>
    <mergeCell ref="FIG651:FJD651"/>
    <mergeCell ref="HMO651:HNL651"/>
    <mergeCell ref="HNM651:HOJ651"/>
    <mergeCell ref="HOK651:HPH651"/>
    <mergeCell ref="HPI651:HQF651"/>
    <mergeCell ref="HQG651:HRD651"/>
    <mergeCell ref="HRE651:HSB651"/>
    <mergeCell ref="HHA651:HHX651"/>
    <mergeCell ref="HHY651:HIV651"/>
    <mergeCell ref="HIW651:HJT651"/>
    <mergeCell ref="HJU651:HKR651"/>
    <mergeCell ref="HKS651:HLP651"/>
    <mergeCell ref="HLQ651:HMN651"/>
    <mergeCell ref="HBM651:HCJ651"/>
    <mergeCell ref="HCK651:HDH651"/>
    <mergeCell ref="HDI651:HEF651"/>
    <mergeCell ref="HEG651:HFD651"/>
    <mergeCell ref="HFE651:HGB651"/>
    <mergeCell ref="HGC651:HGZ651"/>
    <mergeCell ref="GVY651:GWV651"/>
    <mergeCell ref="GWW651:GXT651"/>
    <mergeCell ref="GXU651:GYR651"/>
    <mergeCell ref="GYS651:GZP651"/>
    <mergeCell ref="GZQ651:HAN651"/>
    <mergeCell ref="HAO651:HBL651"/>
    <mergeCell ref="GQK651:GRH651"/>
    <mergeCell ref="GRI651:GSF651"/>
    <mergeCell ref="GSG651:GTD651"/>
    <mergeCell ref="GTE651:GUB651"/>
    <mergeCell ref="GUC651:GUZ651"/>
    <mergeCell ref="GVA651:GVX651"/>
    <mergeCell ref="GKW651:GLT651"/>
    <mergeCell ref="GLU651:GMR651"/>
    <mergeCell ref="GMS651:GNP651"/>
    <mergeCell ref="GNQ651:GON651"/>
    <mergeCell ref="GOO651:GPL651"/>
    <mergeCell ref="GPM651:GQJ651"/>
    <mergeCell ref="ITU651:IUR651"/>
    <mergeCell ref="IUS651:IVP651"/>
    <mergeCell ref="IVQ651:IWN651"/>
    <mergeCell ref="IWO651:IXL651"/>
    <mergeCell ref="IXM651:IYJ651"/>
    <mergeCell ref="IYK651:IZH651"/>
    <mergeCell ref="IOG651:IPD651"/>
    <mergeCell ref="IPE651:IQB651"/>
    <mergeCell ref="IQC651:IQZ651"/>
    <mergeCell ref="IRA651:IRX651"/>
    <mergeCell ref="IRY651:ISV651"/>
    <mergeCell ref="ISW651:ITT651"/>
    <mergeCell ref="IIS651:IJP651"/>
    <mergeCell ref="IJQ651:IKN651"/>
    <mergeCell ref="IKO651:ILL651"/>
    <mergeCell ref="ILM651:IMJ651"/>
    <mergeCell ref="IMK651:INH651"/>
    <mergeCell ref="INI651:IOF651"/>
    <mergeCell ref="IDE651:IEB651"/>
    <mergeCell ref="IEC651:IEZ651"/>
    <mergeCell ref="IFA651:IFX651"/>
    <mergeCell ref="IFY651:IGV651"/>
    <mergeCell ref="IGW651:IHT651"/>
    <mergeCell ref="IHU651:IIR651"/>
    <mergeCell ref="HXQ651:HYN651"/>
    <mergeCell ref="HYO651:HZL651"/>
    <mergeCell ref="HZM651:IAJ651"/>
    <mergeCell ref="IAK651:IBH651"/>
    <mergeCell ref="IBI651:ICF651"/>
    <mergeCell ref="ICG651:IDD651"/>
    <mergeCell ref="HSC651:HSZ651"/>
    <mergeCell ref="HTA651:HTX651"/>
    <mergeCell ref="HTY651:HUV651"/>
    <mergeCell ref="HUW651:HVT651"/>
    <mergeCell ref="HVU651:HWR651"/>
    <mergeCell ref="HWS651:HXP651"/>
    <mergeCell ref="KBA651:KBX651"/>
    <mergeCell ref="KBY651:KCV651"/>
    <mergeCell ref="KCW651:KDT651"/>
    <mergeCell ref="KDU651:KER651"/>
    <mergeCell ref="KES651:KFP651"/>
    <mergeCell ref="KFQ651:KGN651"/>
    <mergeCell ref="JVM651:JWJ651"/>
    <mergeCell ref="JWK651:JXH651"/>
    <mergeCell ref="JXI651:JYF651"/>
    <mergeCell ref="JYG651:JZD651"/>
    <mergeCell ref="JZE651:KAB651"/>
    <mergeCell ref="KAC651:KAZ651"/>
    <mergeCell ref="JPY651:JQV651"/>
    <mergeCell ref="JQW651:JRT651"/>
    <mergeCell ref="JRU651:JSR651"/>
    <mergeCell ref="JSS651:JTP651"/>
    <mergeCell ref="JTQ651:JUN651"/>
    <mergeCell ref="JUO651:JVL651"/>
    <mergeCell ref="JKK651:JLH651"/>
    <mergeCell ref="JLI651:JMF651"/>
    <mergeCell ref="JMG651:JND651"/>
    <mergeCell ref="JNE651:JOB651"/>
    <mergeCell ref="JOC651:JOZ651"/>
    <mergeCell ref="JPA651:JPX651"/>
    <mergeCell ref="JEW651:JFT651"/>
    <mergeCell ref="JFU651:JGR651"/>
    <mergeCell ref="JGS651:JHP651"/>
    <mergeCell ref="JHQ651:JIN651"/>
    <mergeCell ref="JIO651:JJL651"/>
    <mergeCell ref="JJM651:JKJ651"/>
    <mergeCell ref="IZI651:JAF651"/>
    <mergeCell ref="JAG651:JBD651"/>
    <mergeCell ref="JBE651:JCB651"/>
    <mergeCell ref="JCC651:JCZ651"/>
    <mergeCell ref="JDA651:JDX651"/>
    <mergeCell ref="JDY651:JEV651"/>
    <mergeCell ref="LIG651:LJD651"/>
    <mergeCell ref="LJE651:LKB651"/>
    <mergeCell ref="LKC651:LKZ651"/>
    <mergeCell ref="LLA651:LLX651"/>
    <mergeCell ref="LLY651:LMV651"/>
    <mergeCell ref="LMW651:LNT651"/>
    <mergeCell ref="LCS651:LDP651"/>
    <mergeCell ref="LDQ651:LEN651"/>
    <mergeCell ref="LEO651:LFL651"/>
    <mergeCell ref="LFM651:LGJ651"/>
    <mergeCell ref="LGK651:LHH651"/>
    <mergeCell ref="LHI651:LIF651"/>
    <mergeCell ref="KXE651:KYB651"/>
    <mergeCell ref="KYC651:KYZ651"/>
    <mergeCell ref="KZA651:KZX651"/>
    <mergeCell ref="KZY651:LAV651"/>
    <mergeCell ref="LAW651:LBT651"/>
    <mergeCell ref="LBU651:LCR651"/>
    <mergeCell ref="KRQ651:KSN651"/>
    <mergeCell ref="KSO651:KTL651"/>
    <mergeCell ref="KTM651:KUJ651"/>
    <mergeCell ref="KUK651:KVH651"/>
    <mergeCell ref="KVI651:KWF651"/>
    <mergeCell ref="KWG651:KXD651"/>
    <mergeCell ref="KMC651:KMZ651"/>
    <mergeCell ref="KNA651:KNX651"/>
    <mergeCell ref="KNY651:KOV651"/>
    <mergeCell ref="KOW651:KPT651"/>
    <mergeCell ref="KPU651:KQR651"/>
    <mergeCell ref="KQS651:KRP651"/>
    <mergeCell ref="KGO651:KHL651"/>
    <mergeCell ref="KHM651:KIJ651"/>
    <mergeCell ref="KIK651:KJH651"/>
    <mergeCell ref="KJI651:KKF651"/>
    <mergeCell ref="KKG651:KLD651"/>
    <mergeCell ref="KLE651:KMB651"/>
    <mergeCell ref="MPM651:MQJ651"/>
    <mergeCell ref="MQK651:MRH651"/>
    <mergeCell ref="MRI651:MSF651"/>
    <mergeCell ref="MSG651:MTD651"/>
    <mergeCell ref="MTE651:MUB651"/>
    <mergeCell ref="MUC651:MUZ651"/>
    <mergeCell ref="MJY651:MKV651"/>
    <mergeCell ref="MKW651:MLT651"/>
    <mergeCell ref="MLU651:MMR651"/>
    <mergeCell ref="MMS651:MNP651"/>
    <mergeCell ref="MNQ651:MON651"/>
    <mergeCell ref="MOO651:MPL651"/>
    <mergeCell ref="MEK651:MFH651"/>
    <mergeCell ref="MFI651:MGF651"/>
    <mergeCell ref="MGG651:MHD651"/>
    <mergeCell ref="MHE651:MIB651"/>
    <mergeCell ref="MIC651:MIZ651"/>
    <mergeCell ref="MJA651:MJX651"/>
    <mergeCell ref="LYW651:LZT651"/>
    <mergeCell ref="LZU651:MAR651"/>
    <mergeCell ref="MAS651:MBP651"/>
    <mergeCell ref="MBQ651:MCN651"/>
    <mergeCell ref="MCO651:MDL651"/>
    <mergeCell ref="MDM651:MEJ651"/>
    <mergeCell ref="LTI651:LUF651"/>
    <mergeCell ref="LUG651:LVD651"/>
    <mergeCell ref="LVE651:LWB651"/>
    <mergeCell ref="LWC651:LWZ651"/>
    <mergeCell ref="LXA651:LXX651"/>
    <mergeCell ref="LXY651:LYV651"/>
    <mergeCell ref="LNU651:LOR651"/>
    <mergeCell ref="LOS651:LPP651"/>
    <mergeCell ref="LPQ651:LQN651"/>
    <mergeCell ref="LQO651:LRL651"/>
    <mergeCell ref="LRM651:LSJ651"/>
    <mergeCell ref="LSK651:LTH651"/>
    <mergeCell ref="NWS651:NXP651"/>
    <mergeCell ref="NXQ651:NYN651"/>
    <mergeCell ref="NYO651:NZL651"/>
    <mergeCell ref="NZM651:OAJ651"/>
    <mergeCell ref="OAK651:OBH651"/>
    <mergeCell ref="OBI651:OCF651"/>
    <mergeCell ref="NRE651:NSB651"/>
    <mergeCell ref="NSC651:NSZ651"/>
    <mergeCell ref="NTA651:NTX651"/>
    <mergeCell ref="NTY651:NUV651"/>
    <mergeCell ref="NUW651:NVT651"/>
    <mergeCell ref="NVU651:NWR651"/>
    <mergeCell ref="NLQ651:NMN651"/>
    <mergeCell ref="NMO651:NNL651"/>
    <mergeCell ref="NNM651:NOJ651"/>
    <mergeCell ref="NOK651:NPH651"/>
    <mergeCell ref="NPI651:NQF651"/>
    <mergeCell ref="NQG651:NRD651"/>
    <mergeCell ref="NGC651:NGZ651"/>
    <mergeCell ref="NHA651:NHX651"/>
    <mergeCell ref="NHY651:NIV651"/>
    <mergeCell ref="NIW651:NJT651"/>
    <mergeCell ref="NJU651:NKR651"/>
    <mergeCell ref="NKS651:NLP651"/>
    <mergeCell ref="NAO651:NBL651"/>
    <mergeCell ref="NBM651:NCJ651"/>
    <mergeCell ref="NCK651:NDH651"/>
    <mergeCell ref="NDI651:NEF651"/>
    <mergeCell ref="NEG651:NFD651"/>
    <mergeCell ref="NFE651:NGB651"/>
    <mergeCell ref="MVA651:MVX651"/>
    <mergeCell ref="MVY651:MWV651"/>
    <mergeCell ref="MWW651:MXT651"/>
    <mergeCell ref="MXU651:MYR651"/>
    <mergeCell ref="MYS651:MZP651"/>
    <mergeCell ref="MZQ651:NAN651"/>
    <mergeCell ref="PDY651:PEV651"/>
    <mergeCell ref="PEW651:PFT651"/>
    <mergeCell ref="PFU651:PGR651"/>
    <mergeCell ref="PGS651:PHP651"/>
    <mergeCell ref="PHQ651:PIN651"/>
    <mergeCell ref="PIO651:PJL651"/>
    <mergeCell ref="OYK651:OZH651"/>
    <mergeCell ref="OZI651:PAF651"/>
    <mergeCell ref="PAG651:PBD651"/>
    <mergeCell ref="PBE651:PCB651"/>
    <mergeCell ref="PCC651:PCZ651"/>
    <mergeCell ref="PDA651:PDX651"/>
    <mergeCell ref="OSW651:OTT651"/>
    <mergeCell ref="OTU651:OUR651"/>
    <mergeCell ref="OUS651:OVP651"/>
    <mergeCell ref="OVQ651:OWN651"/>
    <mergeCell ref="OWO651:OXL651"/>
    <mergeCell ref="OXM651:OYJ651"/>
    <mergeCell ref="ONI651:OOF651"/>
    <mergeCell ref="OOG651:OPD651"/>
    <mergeCell ref="OPE651:OQB651"/>
    <mergeCell ref="OQC651:OQZ651"/>
    <mergeCell ref="ORA651:ORX651"/>
    <mergeCell ref="ORY651:OSV651"/>
    <mergeCell ref="OHU651:OIR651"/>
    <mergeCell ref="OIS651:OJP651"/>
    <mergeCell ref="OJQ651:OKN651"/>
    <mergeCell ref="OKO651:OLL651"/>
    <mergeCell ref="OLM651:OMJ651"/>
    <mergeCell ref="OMK651:ONH651"/>
    <mergeCell ref="OCG651:ODD651"/>
    <mergeCell ref="ODE651:OEB651"/>
    <mergeCell ref="OEC651:OEZ651"/>
    <mergeCell ref="OFA651:OFX651"/>
    <mergeCell ref="OFY651:OGV651"/>
    <mergeCell ref="OGW651:OHT651"/>
    <mergeCell ref="QLE651:QMB651"/>
    <mergeCell ref="QMC651:QMZ651"/>
    <mergeCell ref="QNA651:QNX651"/>
    <mergeCell ref="QNY651:QOV651"/>
    <mergeCell ref="QOW651:QPT651"/>
    <mergeCell ref="QPU651:QQR651"/>
    <mergeCell ref="QFQ651:QGN651"/>
    <mergeCell ref="QGO651:QHL651"/>
    <mergeCell ref="QHM651:QIJ651"/>
    <mergeCell ref="QIK651:QJH651"/>
    <mergeCell ref="QJI651:QKF651"/>
    <mergeCell ref="QKG651:QLD651"/>
    <mergeCell ref="QAC651:QAZ651"/>
    <mergeCell ref="QBA651:QBX651"/>
    <mergeCell ref="QBY651:QCV651"/>
    <mergeCell ref="QCW651:QDT651"/>
    <mergeCell ref="QDU651:QER651"/>
    <mergeCell ref="QES651:QFP651"/>
    <mergeCell ref="PUO651:PVL651"/>
    <mergeCell ref="PVM651:PWJ651"/>
    <mergeCell ref="PWK651:PXH651"/>
    <mergeCell ref="PXI651:PYF651"/>
    <mergeCell ref="PYG651:PZD651"/>
    <mergeCell ref="PZE651:QAB651"/>
    <mergeCell ref="PPA651:PPX651"/>
    <mergeCell ref="PPY651:PQV651"/>
    <mergeCell ref="PQW651:PRT651"/>
    <mergeCell ref="PRU651:PSR651"/>
    <mergeCell ref="PSS651:PTP651"/>
    <mergeCell ref="PTQ651:PUN651"/>
    <mergeCell ref="PJM651:PKJ651"/>
    <mergeCell ref="PKK651:PLH651"/>
    <mergeCell ref="PLI651:PMF651"/>
    <mergeCell ref="PMG651:PND651"/>
    <mergeCell ref="PNE651:POB651"/>
    <mergeCell ref="POC651:POZ651"/>
    <mergeCell ref="RSK651:RTH651"/>
    <mergeCell ref="RTI651:RUF651"/>
    <mergeCell ref="RUG651:RVD651"/>
    <mergeCell ref="RVE651:RWB651"/>
    <mergeCell ref="RWC651:RWZ651"/>
    <mergeCell ref="RXA651:RXX651"/>
    <mergeCell ref="RMW651:RNT651"/>
    <mergeCell ref="RNU651:ROR651"/>
    <mergeCell ref="ROS651:RPP651"/>
    <mergeCell ref="RPQ651:RQN651"/>
    <mergeCell ref="RQO651:RRL651"/>
    <mergeCell ref="RRM651:RSJ651"/>
    <mergeCell ref="RHI651:RIF651"/>
    <mergeCell ref="RIG651:RJD651"/>
    <mergeCell ref="RJE651:RKB651"/>
    <mergeCell ref="RKC651:RKZ651"/>
    <mergeCell ref="RLA651:RLX651"/>
    <mergeCell ref="RLY651:RMV651"/>
    <mergeCell ref="RBU651:RCR651"/>
    <mergeCell ref="RCS651:RDP651"/>
    <mergeCell ref="RDQ651:REN651"/>
    <mergeCell ref="REO651:RFL651"/>
    <mergeCell ref="RFM651:RGJ651"/>
    <mergeCell ref="RGK651:RHH651"/>
    <mergeCell ref="QWG651:QXD651"/>
    <mergeCell ref="QXE651:QYB651"/>
    <mergeCell ref="QYC651:QYZ651"/>
    <mergeCell ref="QZA651:QZX651"/>
    <mergeCell ref="QZY651:RAV651"/>
    <mergeCell ref="RAW651:RBT651"/>
    <mergeCell ref="QQS651:QRP651"/>
    <mergeCell ref="QRQ651:QSN651"/>
    <mergeCell ref="QSO651:QTL651"/>
    <mergeCell ref="QTM651:QUJ651"/>
    <mergeCell ref="QUK651:QVH651"/>
    <mergeCell ref="QVI651:QWF651"/>
    <mergeCell ref="SZQ651:TAN651"/>
    <mergeCell ref="TAO651:TBL651"/>
    <mergeCell ref="TBM651:TCJ651"/>
    <mergeCell ref="TCK651:TDH651"/>
    <mergeCell ref="TDI651:TEF651"/>
    <mergeCell ref="TEG651:TFD651"/>
    <mergeCell ref="SUC651:SUZ651"/>
    <mergeCell ref="SVA651:SVX651"/>
    <mergeCell ref="SVY651:SWV651"/>
    <mergeCell ref="SWW651:SXT651"/>
    <mergeCell ref="SXU651:SYR651"/>
    <mergeCell ref="SYS651:SZP651"/>
    <mergeCell ref="SOO651:SPL651"/>
    <mergeCell ref="SPM651:SQJ651"/>
    <mergeCell ref="SQK651:SRH651"/>
    <mergeCell ref="SRI651:SSF651"/>
    <mergeCell ref="SSG651:STD651"/>
    <mergeCell ref="STE651:SUB651"/>
    <mergeCell ref="SJA651:SJX651"/>
    <mergeCell ref="SJY651:SKV651"/>
    <mergeCell ref="SKW651:SLT651"/>
    <mergeCell ref="SLU651:SMR651"/>
    <mergeCell ref="SMS651:SNP651"/>
    <mergeCell ref="SNQ651:SON651"/>
    <mergeCell ref="SDM651:SEJ651"/>
    <mergeCell ref="SEK651:SFH651"/>
    <mergeCell ref="SFI651:SGF651"/>
    <mergeCell ref="SGG651:SHD651"/>
    <mergeCell ref="SHE651:SIB651"/>
    <mergeCell ref="SIC651:SIZ651"/>
    <mergeCell ref="RXY651:RYV651"/>
    <mergeCell ref="RYW651:RZT651"/>
    <mergeCell ref="RZU651:SAR651"/>
    <mergeCell ref="SAS651:SBP651"/>
    <mergeCell ref="SBQ651:SCN651"/>
    <mergeCell ref="SCO651:SDL651"/>
    <mergeCell ref="UGW651:UHT651"/>
    <mergeCell ref="UHU651:UIR651"/>
    <mergeCell ref="UIS651:UJP651"/>
    <mergeCell ref="UJQ651:UKN651"/>
    <mergeCell ref="UKO651:ULL651"/>
    <mergeCell ref="ULM651:UMJ651"/>
    <mergeCell ref="UBI651:UCF651"/>
    <mergeCell ref="UCG651:UDD651"/>
    <mergeCell ref="UDE651:UEB651"/>
    <mergeCell ref="UEC651:UEZ651"/>
    <mergeCell ref="UFA651:UFX651"/>
    <mergeCell ref="UFY651:UGV651"/>
    <mergeCell ref="TVU651:TWR651"/>
    <mergeCell ref="TWS651:TXP651"/>
    <mergeCell ref="TXQ651:TYN651"/>
    <mergeCell ref="TYO651:TZL651"/>
    <mergeCell ref="TZM651:UAJ651"/>
    <mergeCell ref="UAK651:UBH651"/>
    <mergeCell ref="TQG651:TRD651"/>
    <mergeCell ref="TRE651:TSB651"/>
    <mergeCell ref="TSC651:TSZ651"/>
    <mergeCell ref="TTA651:TTX651"/>
    <mergeCell ref="TTY651:TUV651"/>
    <mergeCell ref="TUW651:TVT651"/>
    <mergeCell ref="TKS651:TLP651"/>
    <mergeCell ref="TLQ651:TMN651"/>
    <mergeCell ref="TMO651:TNL651"/>
    <mergeCell ref="TNM651:TOJ651"/>
    <mergeCell ref="TOK651:TPH651"/>
    <mergeCell ref="TPI651:TQF651"/>
    <mergeCell ref="TFE651:TGB651"/>
    <mergeCell ref="TGC651:TGZ651"/>
    <mergeCell ref="THA651:THX651"/>
    <mergeCell ref="THY651:TIV651"/>
    <mergeCell ref="TIW651:TJT651"/>
    <mergeCell ref="TJU651:TKR651"/>
    <mergeCell ref="VOC651:VOZ651"/>
    <mergeCell ref="VPA651:VPX651"/>
    <mergeCell ref="VPY651:VQV651"/>
    <mergeCell ref="VQW651:VRT651"/>
    <mergeCell ref="VRU651:VSR651"/>
    <mergeCell ref="VSS651:VTP651"/>
    <mergeCell ref="VIO651:VJL651"/>
    <mergeCell ref="VJM651:VKJ651"/>
    <mergeCell ref="VKK651:VLH651"/>
    <mergeCell ref="VLI651:VMF651"/>
    <mergeCell ref="VMG651:VND651"/>
    <mergeCell ref="VNE651:VOB651"/>
    <mergeCell ref="VDA651:VDX651"/>
    <mergeCell ref="VDY651:VEV651"/>
    <mergeCell ref="VEW651:VFT651"/>
    <mergeCell ref="VFU651:VGR651"/>
    <mergeCell ref="VGS651:VHP651"/>
    <mergeCell ref="VHQ651:VIN651"/>
    <mergeCell ref="UXM651:UYJ651"/>
    <mergeCell ref="UYK651:UZH651"/>
    <mergeCell ref="UZI651:VAF651"/>
    <mergeCell ref="VAG651:VBD651"/>
    <mergeCell ref="VBE651:VCB651"/>
    <mergeCell ref="VCC651:VCZ651"/>
    <mergeCell ref="URY651:USV651"/>
    <mergeCell ref="USW651:UTT651"/>
    <mergeCell ref="UTU651:UUR651"/>
    <mergeCell ref="UUS651:UVP651"/>
    <mergeCell ref="UVQ651:UWN651"/>
    <mergeCell ref="UWO651:UXL651"/>
    <mergeCell ref="UMK651:UNH651"/>
    <mergeCell ref="UNI651:UOF651"/>
    <mergeCell ref="UOG651:UPD651"/>
    <mergeCell ref="UPE651:UQB651"/>
    <mergeCell ref="UQC651:UQZ651"/>
    <mergeCell ref="URA651:URX651"/>
    <mergeCell ref="PQ652:QN652"/>
    <mergeCell ref="QO652:RL652"/>
    <mergeCell ref="RM652:SJ652"/>
    <mergeCell ref="SK652:TH652"/>
    <mergeCell ref="TI652:UF652"/>
    <mergeCell ref="UG652:VD652"/>
    <mergeCell ref="KC652:KZ652"/>
    <mergeCell ref="LA652:LX652"/>
    <mergeCell ref="LY652:MV652"/>
    <mergeCell ref="MW652:NT652"/>
    <mergeCell ref="NU652:OR652"/>
    <mergeCell ref="OS652:PP652"/>
    <mergeCell ref="EO652:FL652"/>
    <mergeCell ref="FM652:GJ652"/>
    <mergeCell ref="GK652:HH652"/>
    <mergeCell ref="HI652:IF652"/>
    <mergeCell ref="IG652:JD652"/>
    <mergeCell ref="JE652:KB652"/>
    <mergeCell ref="XAW651:XBT651"/>
    <mergeCell ref="XBU651:XCR651"/>
    <mergeCell ref="XCS651:XDP651"/>
    <mergeCell ref="XDQ651:XEN651"/>
    <mergeCell ref="XEO651:XFD651"/>
    <mergeCell ref="A652:X652"/>
    <mergeCell ref="AW652:BT652"/>
    <mergeCell ref="BU652:CR652"/>
    <mergeCell ref="CS652:DP652"/>
    <mergeCell ref="DQ652:EN652"/>
    <mergeCell ref="WVI651:WWF651"/>
    <mergeCell ref="WWG651:WXD651"/>
    <mergeCell ref="WXE651:WYB651"/>
    <mergeCell ref="WYC651:WYZ651"/>
    <mergeCell ref="WZA651:WZX651"/>
    <mergeCell ref="WZY651:XAV651"/>
    <mergeCell ref="WPU651:WQR651"/>
    <mergeCell ref="WQS651:WRP651"/>
    <mergeCell ref="WRQ651:WSN651"/>
    <mergeCell ref="WSO651:WTL651"/>
    <mergeCell ref="WTM651:WUJ651"/>
    <mergeCell ref="WUK651:WVH651"/>
    <mergeCell ref="WKG651:WLD651"/>
    <mergeCell ref="WLE651:WMB651"/>
    <mergeCell ref="WMC651:WMZ651"/>
    <mergeCell ref="WNA651:WNX651"/>
    <mergeCell ref="WNY651:WOV651"/>
    <mergeCell ref="WOW651:WPT651"/>
    <mergeCell ref="WES651:WFP651"/>
    <mergeCell ref="WFQ651:WGN651"/>
    <mergeCell ref="WGO651:WHL651"/>
    <mergeCell ref="WHM651:WIJ651"/>
    <mergeCell ref="WIK651:WJH651"/>
    <mergeCell ref="WJI651:WKF651"/>
    <mergeCell ref="VZE651:WAB651"/>
    <mergeCell ref="WAC651:WAZ651"/>
    <mergeCell ref="WBA651:WBX651"/>
    <mergeCell ref="WBY651:WCV651"/>
    <mergeCell ref="WCW651:WDT651"/>
    <mergeCell ref="WDU651:WER651"/>
    <mergeCell ref="VTQ651:VUN651"/>
    <mergeCell ref="VUO651:VVL651"/>
    <mergeCell ref="VVM651:VWJ651"/>
    <mergeCell ref="VWK651:VXH651"/>
    <mergeCell ref="VXI651:VYF651"/>
    <mergeCell ref="VYG651:VZD651"/>
    <mergeCell ref="AWW652:AXT652"/>
    <mergeCell ref="AXU652:AYR652"/>
    <mergeCell ref="AYS652:AZP652"/>
    <mergeCell ref="AZQ652:BAN652"/>
    <mergeCell ref="BAO652:BBL652"/>
    <mergeCell ref="BBM652:BCJ652"/>
    <mergeCell ref="ARI652:ASF652"/>
    <mergeCell ref="ASG652:ATD652"/>
    <mergeCell ref="ATE652:AUB652"/>
    <mergeCell ref="AUC652:AUZ652"/>
    <mergeCell ref="AVA652:AVX652"/>
    <mergeCell ref="AVY652:AWV652"/>
    <mergeCell ref="ALU652:AMR652"/>
    <mergeCell ref="AMS652:ANP652"/>
    <mergeCell ref="ANQ652:AON652"/>
    <mergeCell ref="AOO652:APL652"/>
    <mergeCell ref="APM652:AQJ652"/>
    <mergeCell ref="AQK652:ARH652"/>
    <mergeCell ref="AGG652:AHD652"/>
    <mergeCell ref="AHE652:AIB652"/>
    <mergeCell ref="AIC652:AIZ652"/>
    <mergeCell ref="AJA652:AJX652"/>
    <mergeCell ref="AJY652:AKV652"/>
    <mergeCell ref="AKW652:ALT652"/>
    <mergeCell ref="AAS652:ABP652"/>
    <mergeCell ref="ABQ652:ACN652"/>
    <mergeCell ref="ACO652:ADL652"/>
    <mergeCell ref="ADM652:AEJ652"/>
    <mergeCell ref="AEK652:AFH652"/>
    <mergeCell ref="AFI652:AGF652"/>
    <mergeCell ref="VE652:WB652"/>
    <mergeCell ref="WC652:WZ652"/>
    <mergeCell ref="XA652:XX652"/>
    <mergeCell ref="XY652:YV652"/>
    <mergeCell ref="YW652:ZT652"/>
    <mergeCell ref="ZU652:AAR652"/>
    <mergeCell ref="CEC652:CEZ652"/>
    <mergeCell ref="CFA652:CFX652"/>
    <mergeCell ref="CFY652:CGV652"/>
    <mergeCell ref="CGW652:CHT652"/>
    <mergeCell ref="CHU652:CIR652"/>
    <mergeCell ref="CIS652:CJP652"/>
    <mergeCell ref="BYO652:BZL652"/>
    <mergeCell ref="BZM652:CAJ652"/>
    <mergeCell ref="CAK652:CBH652"/>
    <mergeCell ref="CBI652:CCF652"/>
    <mergeCell ref="CCG652:CDD652"/>
    <mergeCell ref="CDE652:CEB652"/>
    <mergeCell ref="BTA652:BTX652"/>
    <mergeCell ref="BTY652:BUV652"/>
    <mergeCell ref="BUW652:BVT652"/>
    <mergeCell ref="BVU652:BWR652"/>
    <mergeCell ref="BWS652:BXP652"/>
    <mergeCell ref="BXQ652:BYN652"/>
    <mergeCell ref="BNM652:BOJ652"/>
    <mergeCell ref="BOK652:BPH652"/>
    <mergeCell ref="BPI652:BQF652"/>
    <mergeCell ref="BQG652:BRD652"/>
    <mergeCell ref="BRE652:BSB652"/>
    <mergeCell ref="BSC652:BSZ652"/>
    <mergeCell ref="BHY652:BIV652"/>
    <mergeCell ref="BIW652:BJT652"/>
    <mergeCell ref="BJU652:BKR652"/>
    <mergeCell ref="BKS652:BLP652"/>
    <mergeCell ref="BLQ652:BMN652"/>
    <mergeCell ref="BMO652:BNL652"/>
    <mergeCell ref="BCK652:BDH652"/>
    <mergeCell ref="BDI652:BEF652"/>
    <mergeCell ref="BEG652:BFD652"/>
    <mergeCell ref="BFE652:BGB652"/>
    <mergeCell ref="BGC652:BGZ652"/>
    <mergeCell ref="BHA652:BHX652"/>
    <mergeCell ref="DLI652:DMF652"/>
    <mergeCell ref="DMG652:DND652"/>
    <mergeCell ref="DNE652:DOB652"/>
    <mergeCell ref="DOC652:DOZ652"/>
    <mergeCell ref="DPA652:DPX652"/>
    <mergeCell ref="DPY652:DQV652"/>
    <mergeCell ref="DFU652:DGR652"/>
    <mergeCell ref="DGS652:DHP652"/>
    <mergeCell ref="DHQ652:DIN652"/>
    <mergeCell ref="DIO652:DJL652"/>
    <mergeCell ref="DJM652:DKJ652"/>
    <mergeCell ref="DKK652:DLH652"/>
    <mergeCell ref="DAG652:DBD652"/>
    <mergeCell ref="DBE652:DCB652"/>
    <mergeCell ref="DCC652:DCZ652"/>
    <mergeCell ref="DDA652:DDX652"/>
    <mergeCell ref="DDY652:DEV652"/>
    <mergeCell ref="DEW652:DFT652"/>
    <mergeCell ref="CUS652:CVP652"/>
    <mergeCell ref="CVQ652:CWN652"/>
    <mergeCell ref="CWO652:CXL652"/>
    <mergeCell ref="CXM652:CYJ652"/>
    <mergeCell ref="CYK652:CZH652"/>
    <mergeCell ref="CZI652:DAF652"/>
    <mergeCell ref="CPE652:CQB652"/>
    <mergeCell ref="CQC652:CQZ652"/>
    <mergeCell ref="CRA652:CRX652"/>
    <mergeCell ref="CRY652:CSV652"/>
    <mergeCell ref="CSW652:CTT652"/>
    <mergeCell ref="CTU652:CUR652"/>
    <mergeCell ref="CJQ652:CKN652"/>
    <mergeCell ref="CKO652:CLL652"/>
    <mergeCell ref="CLM652:CMJ652"/>
    <mergeCell ref="CMK652:CNH652"/>
    <mergeCell ref="CNI652:COF652"/>
    <mergeCell ref="COG652:CPD652"/>
    <mergeCell ref="ESO652:ETL652"/>
    <mergeCell ref="ETM652:EUJ652"/>
    <mergeCell ref="EUK652:EVH652"/>
    <mergeCell ref="EVI652:EWF652"/>
    <mergeCell ref="EWG652:EXD652"/>
    <mergeCell ref="EXE652:EYB652"/>
    <mergeCell ref="ENA652:ENX652"/>
    <mergeCell ref="ENY652:EOV652"/>
    <mergeCell ref="EOW652:EPT652"/>
    <mergeCell ref="EPU652:EQR652"/>
    <mergeCell ref="EQS652:ERP652"/>
    <mergeCell ref="ERQ652:ESN652"/>
    <mergeCell ref="EHM652:EIJ652"/>
    <mergeCell ref="EIK652:EJH652"/>
    <mergeCell ref="EJI652:EKF652"/>
    <mergeCell ref="EKG652:ELD652"/>
    <mergeCell ref="ELE652:EMB652"/>
    <mergeCell ref="EMC652:EMZ652"/>
    <mergeCell ref="EBY652:ECV652"/>
    <mergeCell ref="ECW652:EDT652"/>
    <mergeCell ref="EDU652:EER652"/>
    <mergeCell ref="EES652:EFP652"/>
    <mergeCell ref="EFQ652:EGN652"/>
    <mergeCell ref="EGO652:EHL652"/>
    <mergeCell ref="DWK652:DXH652"/>
    <mergeCell ref="DXI652:DYF652"/>
    <mergeCell ref="DYG652:DZD652"/>
    <mergeCell ref="DZE652:EAB652"/>
    <mergeCell ref="EAC652:EAZ652"/>
    <mergeCell ref="EBA652:EBX652"/>
    <mergeCell ref="DQW652:DRT652"/>
    <mergeCell ref="DRU652:DSR652"/>
    <mergeCell ref="DSS652:DTP652"/>
    <mergeCell ref="DTQ652:DUN652"/>
    <mergeCell ref="DUO652:DVL652"/>
    <mergeCell ref="DVM652:DWJ652"/>
    <mergeCell ref="FZU652:GAR652"/>
    <mergeCell ref="GAS652:GBP652"/>
    <mergeCell ref="GBQ652:GCN652"/>
    <mergeCell ref="GCO652:GDL652"/>
    <mergeCell ref="GDM652:GEJ652"/>
    <mergeCell ref="GEK652:GFH652"/>
    <mergeCell ref="FUG652:FVD652"/>
    <mergeCell ref="FVE652:FWB652"/>
    <mergeCell ref="FWC652:FWZ652"/>
    <mergeCell ref="FXA652:FXX652"/>
    <mergeCell ref="FXY652:FYV652"/>
    <mergeCell ref="FYW652:FZT652"/>
    <mergeCell ref="FOS652:FPP652"/>
    <mergeCell ref="FPQ652:FQN652"/>
    <mergeCell ref="FQO652:FRL652"/>
    <mergeCell ref="FRM652:FSJ652"/>
    <mergeCell ref="FSK652:FTH652"/>
    <mergeCell ref="FTI652:FUF652"/>
    <mergeCell ref="FJE652:FKB652"/>
    <mergeCell ref="FKC652:FKZ652"/>
    <mergeCell ref="FLA652:FLX652"/>
    <mergeCell ref="FLY652:FMV652"/>
    <mergeCell ref="FMW652:FNT652"/>
    <mergeCell ref="FNU652:FOR652"/>
    <mergeCell ref="FDQ652:FEN652"/>
    <mergeCell ref="FEO652:FFL652"/>
    <mergeCell ref="FFM652:FGJ652"/>
    <mergeCell ref="FGK652:FHH652"/>
    <mergeCell ref="FHI652:FIF652"/>
    <mergeCell ref="FIG652:FJD652"/>
    <mergeCell ref="EYC652:EYZ652"/>
    <mergeCell ref="EZA652:EZX652"/>
    <mergeCell ref="EZY652:FAV652"/>
    <mergeCell ref="FAW652:FBT652"/>
    <mergeCell ref="FBU652:FCR652"/>
    <mergeCell ref="FCS652:FDP652"/>
    <mergeCell ref="HHA652:HHX652"/>
    <mergeCell ref="HHY652:HIV652"/>
    <mergeCell ref="HIW652:HJT652"/>
    <mergeCell ref="HJU652:HKR652"/>
    <mergeCell ref="HKS652:HLP652"/>
    <mergeCell ref="HLQ652:HMN652"/>
    <mergeCell ref="HBM652:HCJ652"/>
    <mergeCell ref="HCK652:HDH652"/>
    <mergeCell ref="HDI652:HEF652"/>
    <mergeCell ref="HEG652:HFD652"/>
    <mergeCell ref="HFE652:HGB652"/>
    <mergeCell ref="HGC652:HGZ652"/>
    <mergeCell ref="GVY652:GWV652"/>
    <mergeCell ref="GWW652:GXT652"/>
    <mergeCell ref="GXU652:GYR652"/>
    <mergeCell ref="GYS652:GZP652"/>
    <mergeCell ref="GZQ652:HAN652"/>
    <mergeCell ref="HAO652:HBL652"/>
    <mergeCell ref="GQK652:GRH652"/>
    <mergeCell ref="GRI652:GSF652"/>
    <mergeCell ref="GSG652:GTD652"/>
    <mergeCell ref="GTE652:GUB652"/>
    <mergeCell ref="GUC652:GUZ652"/>
    <mergeCell ref="GVA652:GVX652"/>
    <mergeCell ref="GKW652:GLT652"/>
    <mergeCell ref="GLU652:GMR652"/>
    <mergeCell ref="GMS652:GNP652"/>
    <mergeCell ref="GNQ652:GON652"/>
    <mergeCell ref="GOO652:GPL652"/>
    <mergeCell ref="GPM652:GQJ652"/>
    <mergeCell ref="GFI652:GGF652"/>
    <mergeCell ref="GGG652:GHD652"/>
    <mergeCell ref="GHE652:GIB652"/>
    <mergeCell ref="GIC652:GIZ652"/>
    <mergeCell ref="GJA652:GJX652"/>
    <mergeCell ref="GJY652:GKV652"/>
    <mergeCell ref="IOG652:IPD652"/>
    <mergeCell ref="IPE652:IQB652"/>
    <mergeCell ref="IQC652:IQZ652"/>
    <mergeCell ref="IRA652:IRX652"/>
    <mergeCell ref="IRY652:ISV652"/>
    <mergeCell ref="ISW652:ITT652"/>
    <mergeCell ref="IIS652:IJP652"/>
    <mergeCell ref="IJQ652:IKN652"/>
    <mergeCell ref="IKO652:ILL652"/>
    <mergeCell ref="ILM652:IMJ652"/>
    <mergeCell ref="IMK652:INH652"/>
    <mergeCell ref="INI652:IOF652"/>
    <mergeCell ref="IDE652:IEB652"/>
    <mergeCell ref="IEC652:IEZ652"/>
    <mergeCell ref="IFA652:IFX652"/>
    <mergeCell ref="IFY652:IGV652"/>
    <mergeCell ref="IGW652:IHT652"/>
    <mergeCell ref="IHU652:IIR652"/>
    <mergeCell ref="HXQ652:HYN652"/>
    <mergeCell ref="HYO652:HZL652"/>
    <mergeCell ref="HZM652:IAJ652"/>
    <mergeCell ref="IAK652:IBH652"/>
    <mergeCell ref="IBI652:ICF652"/>
    <mergeCell ref="ICG652:IDD652"/>
    <mergeCell ref="HSC652:HSZ652"/>
    <mergeCell ref="HTA652:HTX652"/>
    <mergeCell ref="HTY652:HUV652"/>
    <mergeCell ref="HUW652:HVT652"/>
    <mergeCell ref="HVU652:HWR652"/>
    <mergeCell ref="HWS652:HXP652"/>
    <mergeCell ref="HMO652:HNL652"/>
    <mergeCell ref="HNM652:HOJ652"/>
    <mergeCell ref="HOK652:HPH652"/>
    <mergeCell ref="HPI652:HQF652"/>
    <mergeCell ref="HQG652:HRD652"/>
    <mergeCell ref="HRE652:HSB652"/>
    <mergeCell ref="JVM652:JWJ652"/>
    <mergeCell ref="JWK652:JXH652"/>
    <mergeCell ref="JXI652:JYF652"/>
    <mergeCell ref="JYG652:JZD652"/>
    <mergeCell ref="JZE652:KAB652"/>
    <mergeCell ref="KAC652:KAZ652"/>
    <mergeCell ref="JPY652:JQV652"/>
    <mergeCell ref="JQW652:JRT652"/>
    <mergeCell ref="JRU652:JSR652"/>
    <mergeCell ref="JSS652:JTP652"/>
    <mergeCell ref="JTQ652:JUN652"/>
    <mergeCell ref="JUO652:JVL652"/>
    <mergeCell ref="JKK652:JLH652"/>
    <mergeCell ref="JLI652:JMF652"/>
    <mergeCell ref="JMG652:JND652"/>
    <mergeCell ref="JNE652:JOB652"/>
    <mergeCell ref="JOC652:JOZ652"/>
    <mergeCell ref="JPA652:JPX652"/>
    <mergeCell ref="JEW652:JFT652"/>
    <mergeCell ref="JFU652:JGR652"/>
    <mergeCell ref="JGS652:JHP652"/>
    <mergeCell ref="JHQ652:JIN652"/>
    <mergeCell ref="JIO652:JJL652"/>
    <mergeCell ref="JJM652:JKJ652"/>
    <mergeCell ref="IZI652:JAF652"/>
    <mergeCell ref="JAG652:JBD652"/>
    <mergeCell ref="JBE652:JCB652"/>
    <mergeCell ref="JCC652:JCZ652"/>
    <mergeCell ref="JDA652:JDX652"/>
    <mergeCell ref="JDY652:JEV652"/>
    <mergeCell ref="ITU652:IUR652"/>
    <mergeCell ref="IUS652:IVP652"/>
    <mergeCell ref="IVQ652:IWN652"/>
    <mergeCell ref="IWO652:IXL652"/>
    <mergeCell ref="IXM652:IYJ652"/>
    <mergeCell ref="IYK652:IZH652"/>
    <mergeCell ref="LCS652:LDP652"/>
    <mergeCell ref="LDQ652:LEN652"/>
    <mergeCell ref="LEO652:LFL652"/>
    <mergeCell ref="LFM652:LGJ652"/>
    <mergeCell ref="LGK652:LHH652"/>
    <mergeCell ref="LHI652:LIF652"/>
    <mergeCell ref="KXE652:KYB652"/>
    <mergeCell ref="KYC652:KYZ652"/>
    <mergeCell ref="KZA652:KZX652"/>
    <mergeCell ref="KZY652:LAV652"/>
    <mergeCell ref="LAW652:LBT652"/>
    <mergeCell ref="LBU652:LCR652"/>
    <mergeCell ref="KRQ652:KSN652"/>
    <mergeCell ref="KSO652:KTL652"/>
    <mergeCell ref="KTM652:KUJ652"/>
    <mergeCell ref="KUK652:KVH652"/>
    <mergeCell ref="KVI652:KWF652"/>
    <mergeCell ref="KWG652:KXD652"/>
    <mergeCell ref="KMC652:KMZ652"/>
    <mergeCell ref="KNA652:KNX652"/>
    <mergeCell ref="KNY652:KOV652"/>
    <mergeCell ref="KOW652:KPT652"/>
    <mergeCell ref="KPU652:KQR652"/>
    <mergeCell ref="KQS652:KRP652"/>
    <mergeCell ref="KGO652:KHL652"/>
    <mergeCell ref="KHM652:KIJ652"/>
    <mergeCell ref="KIK652:KJH652"/>
    <mergeCell ref="KJI652:KKF652"/>
    <mergeCell ref="KKG652:KLD652"/>
    <mergeCell ref="KLE652:KMB652"/>
    <mergeCell ref="KBA652:KBX652"/>
    <mergeCell ref="KBY652:KCV652"/>
    <mergeCell ref="KCW652:KDT652"/>
    <mergeCell ref="KDU652:KER652"/>
    <mergeCell ref="KES652:KFP652"/>
    <mergeCell ref="KFQ652:KGN652"/>
    <mergeCell ref="MJY652:MKV652"/>
    <mergeCell ref="MKW652:MLT652"/>
    <mergeCell ref="MLU652:MMR652"/>
    <mergeCell ref="MMS652:MNP652"/>
    <mergeCell ref="MNQ652:MON652"/>
    <mergeCell ref="MOO652:MPL652"/>
    <mergeCell ref="MEK652:MFH652"/>
    <mergeCell ref="MFI652:MGF652"/>
    <mergeCell ref="MGG652:MHD652"/>
    <mergeCell ref="MHE652:MIB652"/>
    <mergeCell ref="MIC652:MIZ652"/>
    <mergeCell ref="MJA652:MJX652"/>
    <mergeCell ref="LYW652:LZT652"/>
    <mergeCell ref="LZU652:MAR652"/>
    <mergeCell ref="MAS652:MBP652"/>
    <mergeCell ref="MBQ652:MCN652"/>
    <mergeCell ref="MCO652:MDL652"/>
    <mergeCell ref="MDM652:MEJ652"/>
    <mergeCell ref="LTI652:LUF652"/>
    <mergeCell ref="LUG652:LVD652"/>
    <mergeCell ref="LVE652:LWB652"/>
    <mergeCell ref="LWC652:LWZ652"/>
    <mergeCell ref="LXA652:LXX652"/>
    <mergeCell ref="LXY652:LYV652"/>
    <mergeCell ref="LNU652:LOR652"/>
    <mergeCell ref="LOS652:LPP652"/>
    <mergeCell ref="LPQ652:LQN652"/>
    <mergeCell ref="LQO652:LRL652"/>
    <mergeCell ref="LRM652:LSJ652"/>
    <mergeCell ref="LSK652:LTH652"/>
    <mergeCell ref="LIG652:LJD652"/>
    <mergeCell ref="LJE652:LKB652"/>
    <mergeCell ref="LKC652:LKZ652"/>
    <mergeCell ref="LLA652:LLX652"/>
    <mergeCell ref="LLY652:LMV652"/>
    <mergeCell ref="LMW652:LNT652"/>
    <mergeCell ref="NRE652:NSB652"/>
    <mergeCell ref="NSC652:NSZ652"/>
    <mergeCell ref="NTA652:NTX652"/>
    <mergeCell ref="NTY652:NUV652"/>
    <mergeCell ref="NUW652:NVT652"/>
    <mergeCell ref="NVU652:NWR652"/>
    <mergeCell ref="NLQ652:NMN652"/>
    <mergeCell ref="NMO652:NNL652"/>
    <mergeCell ref="NNM652:NOJ652"/>
    <mergeCell ref="NOK652:NPH652"/>
    <mergeCell ref="NPI652:NQF652"/>
    <mergeCell ref="NQG652:NRD652"/>
    <mergeCell ref="NGC652:NGZ652"/>
    <mergeCell ref="NHA652:NHX652"/>
    <mergeCell ref="NHY652:NIV652"/>
    <mergeCell ref="NIW652:NJT652"/>
    <mergeCell ref="NJU652:NKR652"/>
    <mergeCell ref="NKS652:NLP652"/>
    <mergeCell ref="NAO652:NBL652"/>
    <mergeCell ref="NBM652:NCJ652"/>
    <mergeCell ref="NCK652:NDH652"/>
    <mergeCell ref="NDI652:NEF652"/>
    <mergeCell ref="NEG652:NFD652"/>
    <mergeCell ref="NFE652:NGB652"/>
    <mergeCell ref="MVA652:MVX652"/>
    <mergeCell ref="MVY652:MWV652"/>
    <mergeCell ref="MWW652:MXT652"/>
    <mergeCell ref="MXU652:MYR652"/>
    <mergeCell ref="MYS652:MZP652"/>
    <mergeCell ref="MZQ652:NAN652"/>
    <mergeCell ref="MPM652:MQJ652"/>
    <mergeCell ref="MQK652:MRH652"/>
    <mergeCell ref="MRI652:MSF652"/>
    <mergeCell ref="MSG652:MTD652"/>
    <mergeCell ref="MTE652:MUB652"/>
    <mergeCell ref="MUC652:MUZ652"/>
    <mergeCell ref="OYK652:OZH652"/>
    <mergeCell ref="OZI652:PAF652"/>
    <mergeCell ref="PAG652:PBD652"/>
    <mergeCell ref="PBE652:PCB652"/>
    <mergeCell ref="PCC652:PCZ652"/>
    <mergeCell ref="PDA652:PDX652"/>
    <mergeCell ref="OSW652:OTT652"/>
    <mergeCell ref="OTU652:OUR652"/>
    <mergeCell ref="OUS652:OVP652"/>
    <mergeCell ref="OVQ652:OWN652"/>
    <mergeCell ref="OWO652:OXL652"/>
    <mergeCell ref="OXM652:OYJ652"/>
    <mergeCell ref="ONI652:OOF652"/>
    <mergeCell ref="OOG652:OPD652"/>
    <mergeCell ref="OPE652:OQB652"/>
    <mergeCell ref="OQC652:OQZ652"/>
    <mergeCell ref="ORA652:ORX652"/>
    <mergeCell ref="ORY652:OSV652"/>
    <mergeCell ref="OHU652:OIR652"/>
    <mergeCell ref="OIS652:OJP652"/>
    <mergeCell ref="OJQ652:OKN652"/>
    <mergeCell ref="OKO652:OLL652"/>
    <mergeCell ref="OLM652:OMJ652"/>
    <mergeCell ref="OMK652:ONH652"/>
    <mergeCell ref="OCG652:ODD652"/>
    <mergeCell ref="ODE652:OEB652"/>
    <mergeCell ref="OEC652:OEZ652"/>
    <mergeCell ref="OFA652:OFX652"/>
    <mergeCell ref="OFY652:OGV652"/>
    <mergeCell ref="OGW652:OHT652"/>
    <mergeCell ref="NWS652:NXP652"/>
    <mergeCell ref="NXQ652:NYN652"/>
    <mergeCell ref="NYO652:NZL652"/>
    <mergeCell ref="NZM652:OAJ652"/>
    <mergeCell ref="OAK652:OBH652"/>
    <mergeCell ref="OBI652:OCF652"/>
    <mergeCell ref="QFQ652:QGN652"/>
    <mergeCell ref="QGO652:QHL652"/>
    <mergeCell ref="QHM652:QIJ652"/>
    <mergeCell ref="QIK652:QJH652"/>
    <mergeCell ref="QJI652:QKF652"/>
    <mergeCell ref="QKG652:QLD652"/>
    <mergeCell ref="QAC652:QAZ652"/>
    <mergeCell ref="QBA652:QBX652"/>
    <mergeCell ref="QBY652:QCV652"/>
    <mergeCell ref="QCW652:QDT652"/>
    <mergeCell ref="QDU652:QER652"/>
    <mergeCell ref="QES652:QFP652"/>
    <mergeCell ref="PUO652:PVL652"/>
    <mergeCell ref="PVM652:PWJ652"/>
    <mergeCell ref="PWK652:PXH652"/>
    <mergeCell ref="PXI652:PYF652"/>
    <mergeCell ref="PYG652:PZD652"/>
    <mergeCell ref="PZE652:QAB652"/>
    <mergeCell ref="PPA652:PPX652"/>
    <mergeCell ref="PPY652:PQV652"/>
    <mergeCell ref="PQW652:PRT652"/>
    <mergeCell ref="PRU652:PSR652"/>
    <mergeCell ref="PSS652:PTP652"/>
    <mergeCell ref="PTQ652:PUN652"/>
    <mergeCell ref="PJM652:PKJ652"/>
    <mergeCell ref="PKK652:PLH652"/>
    <mergeCell ref="PLI652:PMF652"/>
    <mergeCell ref="PMG652:PND652"/>
    <mergeCell ref="PNE652:POB652"/>
    <mergeCell ref="POC652:POZ652"/>
    <mergeCell ref="PDY652:PEV652"/>
    <mergeCell ref="PEW652:PFT652"/>
    <mergeCell ref="PFU652:PGR652"/>
    <mergeCell ref="PGS652:PHP652"/>
    <mergeCell ref="PHQ652:PIN652"/>
    <mergeCell ref="PIO652:PJL652"/>
    <mergeCell ref="RMW652:RNT652"/>
    <mergeCell ref="RNU652:ROR652"/>
    <mergeCell ref="ROS652:RPP652"/>
    <mergeCell ref="RPQ652:RQN652"/>
    <mergeCell ref="RQO652:RRL652"/>
    <mergeCell ref="RRM652:RSJ652"/>
    <mergeCell ref="RHI652:RIF652"/>
    <mergeCell ref="RIG652:RJD652"/>
    <mergeCell ref="RJE652:RKB652"/>
    <mergeCell ref="RKC652:RKZ652"/>
    <mergeCell ref="RLA652:RLX652"/>
    <mergeCell ref="RLY652:RMV652"/>
    <mergeCell ref="RBU652:RCR652"/>
    <mergeCell ref="RCS652:RDP652"/>
    <mergeCell ref="RDQ652:REN652"/>
    <mergeCell ref="REO652:RFL652"/>
    <mergeCell ref="RFM652:RGJ652"/>
    <mergeCell ref="RGK652:RHH652"/>
    <mergeCell ref="QWG652:QXD652"/>
    <mergeCell ref="QXE652:QYB652"/>
    <mergeCell ref="QYC652:QYZ652"/>
    <mergeCell ref="QZA652:QZX652"/>
    <mergeCell ref="QZY652:RAV652"/>
    <mergeCell ref="RAW652:RBT652"/>
    <mergeCell ref="QQS652:QRP652"/>
    <mergeCell ref="QRQ652:QSN652"/>
    <mergeCell ref="QSO652:QTL652"/>
    <mergeCell ref="QTM652:QUJ652"/>
    <mergeCell ref="QUK652:QVH652"/>
    <mergeCell ref="QVI652:QWF652"/>
    <mergeCell ref="QLE652:QMB652"/>
    <mergeCell ref="QMC652:QMZ652"/>
    <mergeCell ref="QNA652:QNX652"/>
    <mergeCell ref="QNY652:QOV652"/>
    <mergeCell ref="QOW652:QPT652"/>
    <mergeCell ref="QPU652:QQR652"/>
    <mergeCell ref="SUC652:SUZ652"/>
    <mergeCell ref="SVA652:SVX652"/>
    <mergeCell ref="SVY652:SWV652"/>
    <mergeCell ref="SWW652:SXT652"/>
    <mergeCell ref="SXU652:SYR652"/>
    <mergeCell ref="SYS652:SZP652"/>
    <mergeCell ref="SOO652:SPL652"/>
    <mergeCell ref="SPM652:SQJ652"/>
    <mergeCell ref="SQK652:SRH652"/>
    <mergeCell ref="SRI652:SSF652"/>
    <mergeCell ref="SSG652:STD652"/>
    <mergeCell ref="STE652:SUB652"/>
    <mergeCell ref="SJA652:SJX652"/>
    <mergeCell ref="SJY652:SKV652"/>
    <mergeCell ref="SKW652:SLT652"/>
    <mergeCell ref="SLU652:SMR652"/>
    <mergeCell ref="SMS652:SNP652"/>
    <mergeCell ref="SNQ652:SON652"/>
    <mergeCell ref="SDM652:SEJ652"/>
    <mergeCell ref="SEK652:SFH652"/>
    <mergeCell ref="SFI652:SGF652"/>
    <mergeCell ref="SGG652:SHD652"/>
    <mergeCell ref="SHE652:SIB652"/>
    <mergeCell ref="SIC652:SIZ652"/>
    <mergeCell ref="RXY652:RYV652"/>
    <mergeCell ref="RYW652:RZT652"/>
    <mergeCell ref="RZU652:SAR652"/>
    <mergeCell ref="SAS652:SBP652"/>
    <mergeCell ref="SBQ652:SCN652"/>
    <mergeCell ref="SCO652:SDL652"/>
    <mergeCell ref="RSK652:RTH652"/>
    <mergeCell ref="RTI652:RUF652"/>
    <mergeCell ref="RUG652:RVD652"/>
    <mergeCell ref="RVE652:RWB652"/>
    <mergeCell ref="RWC652:RWZ652"/>
    <mergeCell ref="RXA652:RXX652"/>
    <mergeCell ref="UBI652:UCF652"/>
    <mergeCell ref="UCG652:UDD652"/>
    <mergeCell ref="UDE652:UEB652"/>
    <mergeCell ref="UEC652:UEZ652"/>
    <mergeCell ref="UFA652:UFX652"/>
    <mergeCell ref="UFY652:UGV652"/>
    <mergeCell ref="TVU652:TWR652"/>
    <mergeCell ref="TWS652:TXP652"/>
    <mergeCell ref="TXQ652:TYN652"/>
    <mergeCell ref="TYO652:TZL652"/>
    <mergeCell ref="TZM652:UAJ652"/>
    <mergeCell ref="UAK652:UBH652"/>
    <mergeCell ref="TQG652:TRD652"/>
    <mergeCell ref="TRE652:TSB652"/>
    <mergeCell ref="TSC652:TSZ652"/>
    <mergeCell ref="TTA652:TTX652"/>
    <mergeCell ref="TTY652:TUV652"/>
    <mergeCell ref="TUW652:TVT652"/>
    <mergeCell ref="TKS652:TLP652"/>
    <mergeCell ref="TLQ652:TMN652"/>
    <mergeCell ref="TMO652:TNL652"/>
    <mergeCell ref="TNM652:TOJ652"/>
    <mergeCell ref="TOK652:TPH652"/>
    <mergeCell ref="TPI652:TQF652"/>
    <mergeCell ref="TFE652:TGB652"/>
    <mergeCell ref="TGC652:TGZ652"/>
    <mergeCell ref="THA652:THX652"/>
    <mergeCell ref="THY652:TIV652"/>
    <mergeCell ref="TIW652:TJT652"/>
    <mergeCell ref="TJU652:TKR652"/>
    <mergeCell ref="SZQ652:TAN652"/>
    <mergeCell ref="TAO652:TBL652"/>
    <mergeCell ref="TBM652:TCJ652"/>
    <mergeCell ref="TCK652:TDH652"/>
    <mergeCell ref="TDI652:TEF652"/>
    <mergeCell ref="TEG652:TFD652"/>
    <mergeCell ref="VIO652:VJL652"/>
    <mergeCell ref="VJM652:VKJ652"/>
    <mergeCell ref="VKK652:VLH652"/>
    <mergeCell ref="VLI652:VMF652"/>
    <mergeCell ref="VMG652:VND652"/>
    <mergeCell ref="VNE652:VOB652"/>
    <mergeCell ref="VDA652:VDX652"/>
    <mergeCell ref="VDY652:VEV652"/>
    <mergeCell ref="VEW652:VFT652"/>
    <mergeCell ref="VFU652:VGR652"/>
    <mergeCell ref="VGS652:VHP652"/>
    <mergeCell ref="VHQ652:VIN652"/>
    <mergeCell ref="UXM652:UYJ652"/>
    <mergeCell ref="UYK652:UZH652"/>
    <mergeCell ref="UZI652:VAF652"/>
    <mergeCell ref="VAG652:VBD652"/>
    <mergeCell ref="VBE652:VCB652"/>
    <mergeCell ref="VCC652:VCZ652"/>
    <mergeCell ref="URY652:USV652"/>
    <mergeCell ref="USW652:UTT652"/>
    <mergeCell ref="UTU652:UUR652"/>
    <mergeCell ref="UUS652:UVP652"/>
    <mergeCell ref="UVQ652:UWN652"/>
    <mergeCell ref="UWO652:UXL652"/>
    <mergeCell ref="UMK652:UNH652"/>
    <mergeCell ref="UNI652:UOF652"/>
    <mergeCell ref="UOG652:UPD652"/>
    <mergeCell ref="UPE652:UQB652"/>
    <mergeCell ref="UQC652:UQZ652"/>
    <mergeCell ref="URA652:URX652"/>
    <mergeCell ref="UGW652:UHT652"/>
    <mergeCell ref="UHU652:UIR652"/>
    <mergeCell ref="UIS652:UJP652"/>
    <mergeCell ref="UJQ652:UKN652"/>
    <mergeCell ref="UKO652:ULL652"/>
    <mergeCell ref="ULM652:UMJ652"/>
    <mergeCell ref="KC653:KZ653"/>
    <mergeCell ref="LA653:LX653"/>
    <mergeCell ref="LY653:MV653"/>
    <mergeCell ref="MW653:NT653"/>
    <mergeCell ref="NU653:OR653"/>
    <mergeCell ref="OS653:PP653"/>
    <mergeCell ref="EO653:FL653"/>
    <mergeCell ref="FM653:GJ653"/>
    <mergeCell ref="GK653:HH653"/>
    <mergeCell ref="HI653:IF653"/>
    <mergeCell ref="IG653:JD653"/>
    <mergeCell ref="JE653:KB653"/>
    <mergeCell ref="XAW652:XBT652"/>
    <mergeCell ref="XBU652:XCR652"/>
    <mergeCell ref="XCS652:XDP652"/>
    <mergeCell ref="XDQ652:XEN652"/>
    <mergeCell ref="XEO652:XFD652"/>
    <mergeCell ref="A653:X653"/>
    <mergeCell ref="AW653:BT653"/>
    <mergeCell ref="BU653:CR653"/>
    <mergeCell ref="CS653:DP653"/>
    <mergeCell ref="DQ653:EN653"/>
    <mergeCell ref="WVI652:WWF652"/>
    <mergeCell ref="WWG652:WXD652"/>
    <mergeCell ref="WXE652:WYB652"/>
    <mergeCell ref="WYC652:WYZ652"/>
    <mergeCell ref="WZA652:WZX652"/>
    <mergeCell ref="WZY652:XAV652"/>
    <mergeCell ref="WPU652:WQR652"/>
    <mergeCell ref="WQS652:WRP652"/>
    <mergeCell ref="WRQ652:WSN652"/>
    <mergeCell ref="WSO652:WTL652"/>
    <mergeCell ref="WTM652:WUJ652"/>
    <mergeCell ref="WUK652:WVH652"/>
    <mergeCell ref="WKG652:WLD652"/>
    <mergeCell ref="WLE652:WMB652"/>
    <mergeCell ref="WMC652:WMZ652"/>
    <mergeCell ref="WNA652:WNX652"/>
    <mergeCell ref="WNY652:WOV652"/>
    <mergeCell ref="WOW652:WPT652"/>
    <mergeCell ref="WES652:WFP652"/>
    <mergeCell ref="WFQ652:WGN652"/>
    <mergeCell ref="WGO652:WHL652"/>
    <mergeCell ref="WHM652:WIJ652"/>
    <mergeCell ref="WIK652:WJH652"/>
    <mergeCell ref="WJI652:WKF652"/>
    <mergeCell ref="VZE652:WAB652"/>
    <mergeCell ref="WAC652:WAZ652"/>
    <mergeCell ref="WBA652:WBX652"/>
    <mergeCell ref="WBY652:WCV652"/>
    <mergeCell ref="WCW652:WDT652"/>
    <mergeCell ref="WDU652:WER652"/>
    <mergeCell ref="VTQ652:VUN652"/>
    <mergeCell ref="VUO652:VVL652"/>
    <mergeCell ref="VVM652:VWJ652"/>
    <mergeCell ref="VWK652:VXH652"/>
    <mergeCell ref="VXI652:VYF652"/>
    <mergeCell ref="VYG652:VZD652"/>
    <mergeCell ref="VOC652:VOZ652"/>
    <mergeCell ref="VPA652:VPX652"/>
    <mergeCell ref="VPY652:VQV652"/>
    <mergeCell ref="VQW652:VRT652"/>
    <mergeCell ref="VRU652:VSR652"/>
    <mergeCell ref="VSS652:VTP652"/>
    <mergeCell ref="ARI653:ASF653"/>
    <mergeCell ref="ASG653:ATD653"/>
    <mergeCell ref="ATE653:AUB653"/>
    <mergeCell ref="AUC653:AUZ653"/>
    <mergeCell ref="AVA653:AVX653"/>
    <mergeCell ref="AVY653:AWV653"/>
    <mergeCell ref="ALU653:AMR653"/>
    <mergeCell ref="AMS653:ANP653"/>
    <mergeCell ref="ANQ653:AON653"/>
    <mergeCell ref="AOO653:APL653"/>
    <mergeCell ref="APM653:AQJ653"/>
    <mergeCell ref="AQK653:ARH653"/>
    <mergeCell ref="AGG653:AHD653"/>
    <mergeCell ref="AHE653:AIB653"/>
    <mergeCell ref="AIC653:AIZ653"/>
    <mergeCell ref="AJA653:AJX653"/>
    <mergeCell ref="AJY653:AKV653"/>
    <mergeCell ref="AKW653:ALT653"/>
    <mergeCell ref="AAS653:ABP653"/>
    <mergeCell ref="ABQ653:ACN653"/>
    <mergeCell ref="ACO653:ADL653"/>
    <mergeCell ref="ADM653:AEJ653"/>
    <mergeCell ref="AEK653:AFH653"/>
    <mergeCell ref="AFI653:AGF653"/>
    <mergeCell ref="VE653:WB653"/>
    <mergeCell ref="WC653:WZ653"/>
    <mergeCell ref="XA653:XX653"/>
    <mergeCell ref="XY653:YV653"/>
    <mergeCell ref="YW653:ZT653"/>
    <mergeCell ref="ZU653:AAR653"/>
    <mergeCell ref="PQ653:QN653"/>
    <mergeCell ref="QO653:RL653"/>
    <mergeCell ref="RM653:SJ653"/>
    <mergeCell ref="SK653:TH653"/>
    <mergeCell ref="TI653:UF653"/>
    <mergeCell ref="UG653:VD653"/>
    <mergeCell ref="BYO653:BZL653"/>
    <mergeCell ref="BZM653:CAJ653"/>
    <mergeCell ref="CAK653:CBH653"/>
    <mergeCell ref="CBI653:CCF653"/>
    <mergeCell ref="CCG653:CDD653"/>
    <mergeCell ref="CDE653:CEB653"/>
    <mergeCell ref="BTA653:BTX653"/>
    <mergeCell ref="BTY653:BUV653"/>
    <mergeCell ref="BUW653:BVT653"/>
    <mergeCell ref="BVU653:BWR653"/>
    <mergeCell ref="BWS653:BXP653"/>
    <mergeCell ref="BXQ653:BYN653"/>
    <mergeCell ref="BNM653:BOJ653"/>
    <mergeCell ref="BOK653:BPH653"/>
    <mergeCell ref="BPI653:BQF653"/>
    <mergeCell ref="BQG653:BRD653"/>
    <mergeCell ref="BRE653:BSB653"/>
    <mergeCell ref="BSC653:BSZ653"/>
    <mergeCell ref="BHY653:BIV653"/>
    <mergeCell ref="BIW653:BJT653"/>
    <mergeCell ref="BJU653:BKR653"/>
    <mergeCell ref="BKS653:BLP653"/>
    <mergeCell ref="BLQ653:BMN653"/>
    <mergeCell ref="BMO653:BNL653"/>
    <mergeCell ref="BCK653:BDH653"/>
    <mergeCell ref="BDI653:BEF653"/>
    <mergeCell ref="BEG653:BFD653"/>
    <mergeCell ref="BFE653:BGB653"/>
    <mergeCell ref="BGC653:BGZ653"/>
    <mergeCell ref="BHA653:BHX653"/>
    <mergeCell ref="AWW653:AXT653"/>
    <mergeCell ref="AXU653:AYR653"/>
    <mergeCell ref="AYS653:AZP653"/>
    <mergeCell ref="AZQ653:BAN653"/>
    <mergeCell ref="BAO653:BBL653"/>
    <mergeCell ref="BBM653:BCJ653"/>
    <mergeCell ref="DFU653:DGR653"/>
    <mergeCell ref="DGS653:DHP653"/>
    <mergeCell ref="DHQ653:DIN653"/>
    <mergeCell ref="DIO653:DJL653"/>
    <mergeCell ref="DJM653:DKJ653"/>
    <mergeCell ref="DKK653:DLH653"/>
    <mergeCell ref="DAG653:DBD653"/>
    <mergeCell ref="DBE653:DCB653"/>
    <mergeCell ref="DCC653:DCZ653"/>
    <mergeCell ref="DDA653:DDX653"/>
    <mergeCell ref="DDY653:DEV653"/>
    <mergeCell ref="DEW653:DFT653"/>
    <mergeCell ref="CUS653:CVP653"/>
    <mergeCell ref="CVQ653:CWN653"/>
    <mergeCell ref="CWO653:CXL653"/>
    <mergeCell ref="CXM653:CYJ653"/>
    <mergeCell ref="CYK653:CZH653"/>
    <mergeCell ref="CZI653:DAF653"/>
    <mergeCell ref="CPE653:CQB653"/>
    <mergeCell ref="CQC653:CQZ653"/>
    <mergeCell ref="CRA653:CRX653"/>
    <mergeCell ref="CRY653:CSV653"/>
    <mergeCell ref="CSW653:CTT653"/>
    <mergeCell ref="CTU653:CUR653"/>
    <mergeCell ref="CJQ653:CKN653"/>
    <mergeCell ref="CKO653:CLL653"/>
    <mergeCell ref="CLM653:CMJ653"/>
    <mergeCell ref="CMK653:CNH653"/>
    <mergeCell ref="CNI653:COF653"/>
    <mergeCell ref="COG653:CPD653"/>
    <mergeCell ref="CEC653:CEZ653"/>
    <mergeCell ref="CFA653:CFX653"/>
    <mergeCell ref="CFY653:CGV653"/>
    <mergeCell ref="CGW653:CHT653"/>
    <mergeCell ref="CHU653:CIR653"/>
    <mergeCell ref="CIS653:CJP653"/>
    <mergeCell ref="ENA653:ENX653"/>
    <mergeCell ref="ENY653:EOV653"/>
    <mergeCell ref="EOW653:EPT653"/>
    <mergeCell ref="EPU653:EQR653"/>
    <mergeCell ref="EQS653:ERP653"/>
    <mergeCell ref="ERQ653:ESN653"/>
    <mergeCell ref="EHM653:EIJ653"/>
    <mergeCell ref="EIK653:EJH653"/>
    <mergeCell ref="EJI653:EKF653"/>
    <mergeCell ref="EKG653:ELD653"/>
    <mergeCell ref="ELE653:EMB653"/>
    <mergeCell ref="EMC653:EMZ653"/>
    <mergeCell ref="EBY653:ECV653"/>
    <mergeCell ref="ECW653:EDT653"/>
    <mergeCell ref="EDU653:EER653"/>
    <mergeCell ref="EES653:EFP653"/>
    <mergeCell ref="EFQ653:EGN653"/>
    <mergeCell ref="EGO653:EHL653"/>
    <mergeCell ref="DWK653:DXH653"/>
    <mergeCell ref="DXI653:DYF653"/>
    <mergeCell ref="DYG653:DZD653"/>
    <mergeCell ref="DZE653:EAB653"/>
    <mergeCell ref="EAC653:EAZ653"/>
    <mergeCell ref="EBA653:EBX653"/>
    <mergeCell ref="DQW653:DRT653"/>
    <mergeCell ref="DRU653:DSR653"/>
    <mergeCell ref="DSS653:DTP653"/>
    <mergeCell ref="DTQ653:DUN653"/>
    <mergeCell ref="DUO653:DVL653"/>
    <mergeCell ref="DVM653:DWJ653"/>
    <mergeCell ref="DLI653:DMF653"/>
    <mergeCell ref="DMG653:DND653"/>
    <mergeCell ref="DNE653:DOB653"/>
    <mergeCell ref="DOC653:DOZ653"/>
    <mergeCell ref="DPA653:DPX653"/>
    <mergeCell ref="DPY653:DQV653"/>
    <mergeCell ref="FUG653:FVD653"/>
    <mergeCell ref="FVE653:FWB653"/>
    <mergeCell ref="FWC653:FWZ653"/>
    <mergeCell ref="FXA653:FXX653"/>
    <mergeCell ref="FXY653:FYV653"/>
    <mergeCell ref="FYW653:FZT653"/>
    <mergeCell ref="FOS653:FPP653"/>
    <mergeCell ref="FPQ653:FQN653"/>
    <mergeCell ref="FQO653:FRL653"/>
    <mergeCell ref="FRM653:FSJ653"/>
    <mergeCell ref="FSK653:FTH653"/>
    <mergeCell ref="FTI653:FUF653"/>
    <mergeCell ref="FJE653:FKB653"/>
    <mergeCell ref="FKC653:FKZ653"/>
    <mergeCell ref="FLA653:FLX653"/>
    <mergeCell ref="FLY653:FMV653"/>
    <mergeCell ref="FMW653:FNT653"/>
    <mergeCell ref="FNU653:FOR653"/>
    <mergeCell ref="FDQ653:FEN653"/>
    <mergeCell ref="FEO653:FFL653"/>
    <mergeCell ref="FFM653:FGJ653"/>
    <mergeCell ref="FGK653:FHH653"/>
    <mergeCell ref="FHI653:FIF653"/>
    <mergeCell ref="FIG653:FJD653"/>
    <mergeCell ref="EYC653:EYZ653"/>
    <mergeCell ref="EZA653:EZX653"/>
    <mergeCell ref="EZY653:FAV653"/>
    <mergeCell ref="FAW653:FBT653"/>
    <mergeCell ref="FBU653:FCR653"/>
    <mergeCell ref="FCS653:FDP653"/>
    <mergeCell ref="ESO653:ETL653"/>
    <mergeCell ref="ETM653:EUJ653"/>
    <mergeCell ref="EUK653:EVH653"/>
    <mergeCell ref="EVI653:EWF653"/>
    <mergeCell ref="EWG653:EXD653"/>
    <mergeCell ref="EXE653:EYB653"/>
    <mergeCell ref="HBM653:HCJ653"/>
    <mergeCell ref="HCK653:HDH653"/>
    <mergeCell ref="HDI653:HEF653"/>
    <mergeCell ref="HEG653:HFD653"/>
    <mergeCell ref="HFE653:HGB653"/>
    <mergeCell ref="HGC653:HGZ653"/>
    <mergeCell ref="GVY653:GWV653"/>
    <mergeCell ref="GWW653:GXT653"/>
    <mergeCell ref="GXU653:GYR653"/>
    <mergeCell ref="GYS653:GZP653"/>
    <mergeCell ref="GZQ653:HAN653"/>
    <mergeCell ref="HAO653:HBL653"/>
    <mergeCell ref="GQK653:GRH653"/>
    <mergeCell ref="GRI653:GSF653"/>
    <mergeCell ref="GSG653:GTD653"/>
    <mergeCell ref="GTE653:GUB653"/>
    <mergeCell ref="GUC653:GUZ653"/>
    <mergeCell ref="GVA653:GVX653"/>
    <mergeCell ref="GKW653:GLT653"/>
    <mergeCell ref="GLU653:GMR653"/>
    <mergeCell ref="GMS653:GNP653"/>
    <mergeCell ref="GNQ653:GON653"/>
    <mergeCell ref="GOO653:GPL653"/>
    <mergeCell ref="GPM653:GQJ653"/>
    <mergeCell ref="GFI653:GGF653"/>
    <mergeCell ref="GGG653:GHD653"/>
    <mergeCell ref="GHE653:GIB653"/>
    <mergeCell ref="GIC653:GIZ653"/>
    <mergeCell ref="GJA653:GJX653"/>
    <mergeCell ref="GJY653:GKV653"/>
    <mergeCell ref="FZU653:GAR653"/>
    <mergeCell ref="GAS653:GBP653"/>
    <mergeCell ref="GBQ653:GCN653"/>
    <mergeCell ref="GCO653:GDL653"/>
    <mergeCell ref="GDM653:GEJ653"/>
    <mergeCell ref="GEK653:GFH653"/>
    <mergeCell ref="IIS653:IJP653"/>
    <mergeCell ref="IJQ653:IKN653"/>
    <mergeCell ref="IKO653:ILL653"/>
    <mergeCell ref="ILM653:IMJ653"/>
    <mergeCell ref="IMK653:INH653"/>
    <mergeCell ref="INI653:IOF653"/>
    <mergeCell ref="IDE653:IEB653"/>
    <mergeCell ref="IEC653:IEZ653"/>
    <mergeCell ref="IFA653:IFX653"/>
    <mergeCell ref="IFY653:IGV653"/>
    <mergeCell ref="IGW653:IHT653"/>
    <mergeCell ref="IHU653:IIR653"/>
    <mergeCell ref="HXQ653:HYN653"/>
    <mergeCell ref="HYO653:HZL653"/>
    <mergeCell ref="HZM653:IAJ653"/>
    <mergeCell ref="IAK653:IBH653"/>
    <mergeCell ref="IBI653:ICF653"/>
    <mergeCell ref="ICG653:IDD653"/>
    <mergeCell ref="HSC653:HSZ653"/>
    <mergeCell ref="HTA653:HTX653"/>
    <mergeCell ref="HTY653:HUV653"/>
    <mergeCell ref="HUW653:HVT653"/>
    <mergeCell ref="HVU653:HWR653"/>
    <mergeCell ref="HWS653:HXP653"/>
    <mergeCell ref="HMO653:HNL653"/>
    <mergeCell ref="HNM653:HOJ653"/>
    <mergeCell ref="HOK653:HPH653"/>
    <mergeCell ref="HPI653:HQF653"/>
    <mergeCell ref="HQG653:HRD653"/>
    <mergeCell ref="HRE653:HSB653"/>
    <mergeCell ref="HHA653:HHX653"/>
    <mergeCell ref="HHY653:HIV653"/>
    <mergeCell ref="HIW653:HJT653"/>
    <mergeCell ref="HJU653:HKR653"/>
    <mergeCell ref="HKS653:HLP653"/>
    <mergeCell ref="HLQ653:HMN653"/>
    <mergeCell ref="JPY653:JQV653"/>
    <mergeCell ref="JQW653:JRT653"/>
    <mergeCell ref="JRU653:JSR653"/>
    <mergeCell ref="JSS653:JTP653"/>
    <mergeCell ref="JTQ653:JUN653"/>
    <mergeCell ref="JUO653:JVL653"/>
    <mergeCell ref="JKK653:JLH653"/>
    <mergeCell ref="JLI653:JMF653"/>
    <mergeCell ref="JMG653:JND653"/>
    <mergeCell ref="JNE653:JOB653"/>
    <mergeCell ref="JOC653:JOZ653"/>
    <mergeCell ref="JPA653:JPX653"/>
    <mergeCell ref="JEW653:JFT653"/>
    <mergeCell ref="JFU653:JGR653"/>
    <mergeCell ref="JGS653:JHP653"/>
    <mergeCell ref="JHQ653:JIN653"/>
    <mergeCell ref="JIO653:JJL653"/>
    <mergeCell ref="JJM653:JKJ653"/>
    <mergeCell ref="IZI653:JAF653"/>
    <mergeCell ref="JAG653:JBD653"/>
    <mergeCell ref="JBE653:JCB653"/>
    <mergeCell ref="JCC653:JCZ653"/>
    <mergeCell ref="JDA653:JDX653"/>
    <mergeCell ref="JDY653:JEV653"/>
    <mergeCell ref="ITU653:IUR653"/>
    <mergeCell ref="IUS653:IVP653"/>
    <mergeCell ref="IVQ653:IWN653"/>
    <mergeCell ref="IWO653:IXL653"/>
    <mergeCell ref="IXM653:IYJ653"/>
    <mergeCell ref="IYK653:IZH653"/>
    <mergeCell ref="IOG653:IPD653"/>
    <mergeCell ref="IPE653:IQB653"/>
    <mergeCell ref="IQC653:IQZ653"/>
    <mergeCell ref="IRA653:IRX653"/>
    <mergeCell ref="IRY653:ISV653"/>
    <mergeCell ref="ISW653:ITT653"/>
    <mergeCell ref="KXE653:KYB653"/>
    <mergeCell ref="KYC653:KYZ653"/>
    <mergeCell ref="KZA653:KZX653"/>
    <mergeCell ref="KZY653:LAV653"/>
    <mergeCell ref="LAW653:LBT653"/>
    <mergeCell ref="LBU653:LCR653"/>
    <mergeCell ref="KRQ653:KSN653"/>
    <mergeCell ref="KSO653:KTL653"/>
    <mergeCell ref="KTM653:KUJ653"/>
    <mergeCell ref="KUK653:KVH653"/>
    <mergeCell ref="KVI653:KWF653"/>
    <mergeCell ref="KWG653:KXD653"/>
    <mergeCell ref="KMC653:KMZ653"/>
    <mergeCell ref="KNA653:KNX653"/>
    <mergeCell ref="KNY653:KOV653"/>
    <mergeCell ref="KOW653:KPT653"/>
    <mergeCell ref="KPU653:KQR653"/>
    <mergeCell ref="KQS653:KRP653"/>
    <mergeCell ref="KGO653:KHL653"/>
    <mergeCell ref="KHM653:KIJ653"/>
    <mergeCell ref="KIK653:KJH653"/>
    <mergeCell ref="KJI653:KKF653"/>
    <mergeCell ref="KKG653:KLD653"/>
    <mergeCell ref="KLE653:KMB653"/>
    <mergeCell ref="KBA653:KBX653"/>
    <mergeCell ref="KBY653:KCV653"/>
    <mergeCell ref="KCW653:KDT653"/>
    <mergeCell ref="KDU653:KER653"/>
    <mergeCell ref="KES653:KFP653"/>
    <mergeCell ref="KFQ653:KGN653"/>
    <mergeCell ref="JVM653:JWJ653"/>
    <mergeCell ref="JWK653:JXH653"/>
    <mergeCell ref="JXI653:JYF653"/>
    <mergeCell ref="JYG653:JZD653"/>
    <mergeCell ref="JZE653:KAB653"/>
    <mergeCell ref="KAC653:KAZ653"/>
    <mergeCell ref="MEK653:MFH653"/>
    <mergeCell ref="MFI653:MGF653"/>
    <mergeCell ref="MGG653:MHD653"/>
    <mergeCell ref="MHE653:MIB653"/>
    <mergeCell ref="MIC653:MIZ653"/>
    <mergeCell ref="MJA653:MJX653"/>
    <mergeCell ref="LYW653:LZT653"/>
    <mergeCell ref="LZU653:MAR653"/>
    <mergeCell ref="MAS653:MBP653"/>
    <mergeCell ref="MBQ653:MCN653"/>
    <mergeCell ref="MCO653:MDL653"/>
    <mergeCell ref="MDM653:MEJ653"/>
    <mergeCell ref="LTI653:LUF653"/>
    <mergeCell ref="LUG653:LVD653"/>
    <mergeCell ref="LVE653:LWB653"/>
    <mergeCell ref="LWC653:LWZ653"/>
    <mergeCell ref="LXA653:LXX653"/>
    <mergeCell ref="LXY653:LYV653"/>
    <mergeCell ref="LNU653:LOR653"/>
    <mergeCell ref="LOS653:LPP653"/>
    <mergeCell ref="LPQ653:LQN653"/>
    <mergeCell ref="LQO653:LRL653"/>
    <mergeCell ref="LRM653:LSJ653"/>
    <mergeCell ref="LSK653:LTH653"/>
    <mergeCell ref="LIG653:LJD653"/>
    <mergeCell ref="LJE653:LKB653"/>
    <mergeCell ref="LKC653:LKZ653"/>
    <mergeCell ref="LLA653:LLX653"/>
    <mergeCell ref="LLY653:LMV653"/>
    <mergeCell ref="LMW653:LNT653"/>
    <mergeCell ref="LCS653:LDP653"/>
    <mergeCell ref="LDQ653:LEN653"/>
    <mergeCell ref="LEO653:LFL653"/>
    <mergeCell ref="LFM653:LGJ653"/>
    <mergeCell ref="LGK653:LHH653"/>
    <mergeCell ref="LHI653:LIF653"/>
    <mergeCell ref="NLQ653:NMN653"/>
    <mergeCell ref="NMO653:NNL653"/>
    <mergeCell ref="NNM653:NOJ653"/>
    <mergeCell ref="NOK653:NPH653"/>
    <mergeCell ref="NPI653:NQF653"/>
    <mergeCell ref="NQG653:NRD653"/>
    <mergeCell ref="NGC653:NGZ653"/>
    <mergeCell ref="NHA653:NHX653"/>
    <mergeCell ref="NHY653:NIV653"/>
    <mergeCell ref="NIW653:NJT653"/>
    <mergeCell ref="NJU653:NKR653"/>
    <mergeCell ref="NKS653:NLP653"/>
    <mergeCell ref="NAO653:NBL653"/>
    <mergeCell ref="NBM653:NCJ653"/>
    <mergeCell ref="NCK653:NDH653"/>
    <mergeCell ref="NDI653:NEF653"/>
    <mergeCell ref="NEG653:NFD653"/>
    <mergeCell ref="NFE653:NGB653"/>
    <mergeCell ref="MVA653:MVX653"/>
    <mergeCell ref="MVY653:MWV653"/>
    <mergeCell ref="MWW653:MXT653"/>
    <mergeCell ref="MXU653:MYR653"/>
    <mergeCell ref="MYS653:MZP653"/>
    <mergeCell ref="MZQ653:NAN653"/>
    <mergeCell ref="MPM653:MQJ653"/>
    <mergeCell ref="MQK653:MRH653"/>
    <mergeCell ref="MRI653:MSF653"/>
    <mergeCell ref="MSG653:MTD653"/>
    <mergeCell ref="MTE653:MUB653"/>
    <mergeCell ref="MUC653:MUZ653"/>
    <mergeCell ref="MJY653:MKV653"/>
    <mergeCell ref="MKW653:MLT653"/>
    <mergeCell ref="MLU653:MMR653"/>
    <mergeCell ref="MMS653:MNP653"/>
    <mergeCell ref="MNQ653:MON653"/>
    <mergeCell ref="MOO653:MPL653"/>
    <mergeCell ref="OSW653:OTT653"/>
    <mergeCell ref="OTU653:OUR653"/>
    <mergeCell ref="OUS653:OVP653"/>
    <mergeCell ref="OVQ653:OWN653"/>
    <mergeCell ref="OWO653:OXL653"/>
    <mergeCell ref="OXM653:OYJ653"/>
    <mergeCell ref="ONI653:OOF653"/>
    <mergeCell ref="OOG653:OPD653"/>
    <mergeCell ref="OPE653:OQB653"/>
    <mergeCell ref="OQC653:OQZ653"/>
    <mergeCell ref="ORA653:ORX653"/>
    <mergeCell ref="ORY653:OSV653"/>
    <mergeCell ref="OHU653:OIR653"/>
    <mergeCell ref="OIS653:OJP653"/>
    <mergeCell ref="OJQ653:OKN653"/>
    <mergeCell ref="OKO653:OLL653"/>
    <mergeCell ref="OLM653:OMJ653"/>
    <mergeCell ref="OMK653:ONH653"/>
    <mergeCell ref="OCG653:ODD653"/>
    <mergeCell ref="ODE653:OEB653"/>
    <mergeCell ref="OEC653:OEZ653"/>
    <mergeCell ref="OFA653:OFX653"/>
    <mergeCell ref="OFY653:OGV653"/>
    <mergeCell ref="OGW653:OHT653"/>
    <mergeCell ref="NWS653:NXP653"/>
    <mergeCell ref="NXQ653:NYN653"/>
    <mergeCell ref="NYO653:NZL653"/>
    <mergeCell ref="NZM653:OAJ653"/>
    <mergeCell ref="OAK653:OBH653"/>
    <mergeCell ref="OBI653:OCF653"/>
    <mergeCell ref="NRE653:NSB653"/>
    <mergeCell ref="NSC653:NSZ653"/>
    <mergeCell ref="NTA653:NTX653"/>
    <mergeCell ref="NTY653:NUV653"/>
    <mergeCell ref="NUW653:NVT653"/>
    <mergeCell ref="NVU653:NWR653"/>
    <mergeCell ref="QAC653:QAZ653"/>
    <mergeCell ref="QBA653:QBX653"/>
    <mergeCell ref="QBY653:QCV653"/>
    <mergeCell ref="QCW653:QDT653"/>
    <mergeCell ref="QDU653:QER653"/>
    <mergeCell ref="QES653:QFP653"/>
    <mergeCell ref="PUO653:PVL653"/>
    <mergeCell ref="PVM653:PWJ653"/>
    <mergeCell ref="PWK653:PXH653"/>
    <mergeCell ref="PXI653:PYF653"/>
    <mergeCell ref="PYG653:PZD653"/>
    <mergeCell ref="PZE653:QAB653"/>
    <mergeCell ref="PPA653:PPX653"/>
    <mergeCell ref="PPY653:PQV653"/>
    <mergeCell ref="PQW653:PRT653"/>
    <mergeCell ref="PRU653:PSR653"/>
    <mergeCell ref="PSS653:PTP653"/>
    <mergeCell ref="PTQ653:PUN653"/>
    <mergeCell ref="PJM653:PKJ653"/>
    <mergeCell ref="PKK653:PLH653"/>
    <mergeCell ref="PLI653:PMF653"/>
    <mergeCell ref="PMG653:PND653"/>
    <mergeCell ref="PNE653:POB653"/>
    <mergeCell ref="POC653:POZ653"/>
    <mergeCell ref="PDY653:PEV653"/>
    <mergeCell ref="PEW653:PFT653"/>
    <mergeCell ref="PFU653:PGR653"/>
    <mergeCell ref="PGS653:PHP653"/>
    <mergeCell ref="PHQ653:PIN653"/>
    <mergeCell ref="PIO653:PJL653"/>
    <mergeCell ref="OYK653:OZH653"/>
    <mergeCell ref="OZI653:PAF653"/>
    <mergeCell ref="PAG653:PBD653"/>
    <mergeCell ref="PBE653:PCB653"/>
    <mergeCell ref="PCC653:PCZ653"/>
    <mergeCell ref="PDA653:PDX653"/>
    <mergeCell ref="RHI653:RIF653"/>
    <mergeCell ref="RIG653:RJD653"/>
    <mergeCell ref="RJE653:RKB653"/>
    <mergeCell ref="RKC653:RKZ653"/>
    <mergeCell ref="RLA653:RLX653"/>
    <mergeCell ref="RLY653:RMV653"/>
    <mergeCell ref="RBU653:RCR653"/>
    <mergeCell ref="RCS653:RDP653"/>
    <mergeCell ref="RDQ653:REN653"/>
    <mergeCell ref="REO653:RFL653"/>
    <mergeCell ref="RFM653:RGJ653"/>
    <mergeCell ref="RGK653:RHH653"/>
    <mergeCell ref="QWG653:QXD653"/>
    <mergeCell ref="QXE653:QYB653"/>
    <mergeCell ref="QYC653:QYZ653"/>
    <mergeCell ref="QZA653:QZX653"/>
    <mergeCell ref="QZY653:RAV653"/>
    <mergeCell ref="RAW653:RBT653"/>
    <mergeCell ref="QQS653:QRP653"/>
    <mergeCell ref="QRQ653:QSN653"/>
    <mergeCell ref="QSO653:QTL653"/>
    <mergeCell ref="QTM653:QUJ653"/>
    <mergeCell ref="QUK653:QVH653"/>
    <mergeCell ref="QVI653:QWF653"/>
    <mergeCell ref="QLE653:QMB653"/>
    <mergeCell ref="QMC653:QMZ653"/>
    <mergeCell ref="QNA653:QNX653"/>
    <mergeCell ref="QNY653:QOV653"/>
    <mergeCell ref="QOW653:QPT653"/>
    <mergeCell ref="QPU653:QQR653"/>
    <mergeCell ref="QFQ653:QGN653"/>
    <mergeCell ref="QGO653:QHL653"/>
    <mergeCell ref="QHM653:QIJ653"/>
    <mergeCell ref="QIK653:QJH653"/>
    <mergeCell ref="QJI653:QKF653"/>
    <mergeCell ref="QKG653:QLD653"/>
    <mergeCell ref="SOO653:SPL653"/>
    <mergeCell ref="SPM653:SQJ653"/>
    <mergeCell ref="SQK653:SRH653"/>
    <mergeCell ref="SRI653:SSF653"/>
    <mergeCell ref="SSG653:STD653"/>
    <mergeCell ref="STE653:SUB653"/>
    <mergeCell ref="SJA653:SJX653"/>
    <mergeCell ref="SJY653:SKV653"/>
    <mergeCell ref="SKW653:SLT653"/>
    <mergeCell ref="SLU653:SMR653"/>
    <mergeCell ref="SMS653:SNP653"/>
    <mergeCell ref="SNQ653:SON653"/>
    <mergeCell ref="SDM653:SEJ653"/>
    <mergeCell ref="SEK653:SFH653"/>
    <mergeCell ref="SFI653:SGF653"/>
    <mergeCell ref="SGG653:SHD653"/>
    <mergeCell ref="SHE653:SIB653"/>
    <mergeCell ref="SIC653:SIZ653"/>
    <mergeCell ref="RXY653:RYV653"/>
    <mergeCell ref="RYW653:RZT653"/>
    <mergeCell ref="RZU653:SAR653"/>
    <mergeCell ref="SAS653:SBP653"/>
    <mergeCell ref="SBQ653:SCN653"/>
    <mergeCell ref="SCO653:SDL653"/>
    <mergeCell ref="RSK653:RTH653"/>
    <mergeCell ref="RTI653:RUF653"/>
    <mergeCell ref="RUG653:RVD653"/>
    <mergeCell ref="RVE653:RWB653"/>
    <mergeCell ref="RWC653:RWZ653"/>
    <mergeCell ref="RXA653:RXX653"/>
    <mergeCell ref="RMW653:RNT653"/>
    <mergeCell ref="RNU653:ROR653"/>
    <mergeCell ref="ROS653:RPP653"/>
    <mergeCell ref="RPQ653:RQN653"/>
    <mergeCell ref="RQO653:RRL653"/>
    <mergeCell ref="RRM653:RSJ653"/>
    <mergeCell ref="TVU653:TWR653"/>
    <mergeCell ref="TWS653:TXP653"/>
    <mergeCell ref="TXQ653:TYN653"/>
    <mergeCell ref="TYO653:TZL653"/>
    <mergeCell ref="TZM653:UAJ653"/>
    <mergeCell ref="UAK653:UBH653"/>
    <mergeCell ref="TQG653:TRD653"/>
    <mergeCell ref="TRE653:TSB653"/>
    <mergeCell ref="TSC653:TSZ653"/>
    <mergeCell ref="TTA653:TTX653"/>
    <mergeCell ref="TTY653:TUV653"/>
    <mergeCell ref="TUW653:TVT653"/>
    <mergeCell ref="TKS653:TLP653"/>
    <mergeCell ref="TLQ653:TMN653"/>
    <mergeCell ref="TMO653:TNL653"/>
    <mergeCell ref="TNM653:TOJ653"/>
    <mergeCell ref="TOK653:TPH653"/>
    <mergeCell ref="TPI653:TQF653"/>
    <mergeCell ref="TFE653:TGB653"/>
    <mergeCell ref="TGC653:TGZ653"/>
    <mergeCell ref="THA653:THX653"/>
    <mergeCell ref="THY653:TIV653"/>
    <mergeCell ref="TIW653:TJT653"/>
    <mergeCell ref="TJU653:TKR653"/>
    <mergeCell ref="SZQ653:TAN653"/>
    <mergeCell ref="TAO653:TBL653"/>
    <mergeCell ref="TBM653:TCJ653"/>
    <mergeCell ref="TCK653:TDH653"/>
    <mergeCell ref="TDI653:TEF653"/>
    <mergeCell ref="TEG653:TFD653"/>
    <mergeCell ref="SUC653:SUZ653"/>
    <mergeCell ref="SVA653:SVX653"/>
    <mergeCell ref="SVY653:SWV653"/>
    <mergeCell ref="SWW653:SXT653"/>
    <mergeCell ref="SXU653:SYR653"/>
    <mergeCell ref="SYS653:SZP653"/>
    <mergeCell ref="VDA653:VDX653"/>
    <mergeCell ref="VDY653:VEV653"/>
    <mergeCell ref="VEW653:VFT653"/>
    <mergeCell ref="VFU653:VGR653"/>
    <mergeCell ref="VGS653:VHP653"/>
    <mergeCell ref="VHQ653:VIN653"/>
    <mergeCell ref="UXM653:UYJ653"/>
    <mergeCell ref="UYK653:UZH653"/>
    <mergeCell ref="UZI653:VAF653"/>
    <mergeCell ref="VAG653:VBD653"/>
    <mergeCell ref="VBE653:VCB653"/>
    <mergeCell ref="VCC653:VCZ653"/>
    <mergeCell ref="URY653:USV653"/>
    <mergeCell ref="USW653:UTT653"/>
    <mergeCell ref="UTU653:UUR653"/>
    <mergeCell ref="UUS653:UVP653"/>
    <mergeCell ref="UVQ653:UWN653"/>
    <mergeCell ref="UWO653:UXL653"/>
    <mergeCell ref="UMK653:UNH653"/>
    <mergeCell ref="UNI653:UOF653"/>
    <mergeCell ref="UOG653:UPD653"/>
    <mergeCell ref="UPE653:UQB653"/>
    <mergeCell ref="UQC653:UQZ653"/>
    <mergeCell ref="URA653:URX653"/>
    <mergeCell ref="UGW653:UHT653"/>
    <mergeCell ref="UHU653:UIR653"/>
    <mergeCell ref="UIS653:UJP653"/>
    <mergeCell ref="UJQ653:UKN653"/>
    <mergeCell ref="UKO653:ULL653"/>
    <mergeCell ref="ULM653:UMJ653"/>
    <mergeCell ref="UBI653:UCF653"/>
    <mergeCell ref="UCG653:UDD653"/>
    <mergeCell ref="UDE653:UEB653"/>
    <mergeCell ref="UEC653:UEZ653"/>
    <mergeCell ref="UFA653:UFX653"/>
    <mergeCell ref="UFY653:UGV653"/>
    <mergeCell ref="EO654:FL654"/>
    <mergeCell ref="FM654:GJ654"/>
    <mergeCell ref="GK654:HH654"/>
    <mergeCell ref="HI654:IF654"/>
    <mergeCell ref="IG654:JD654"/>
    <mergeCell ref="JE654:KB654"/>
    <mergeCell ref="XAW653:XBT653"/>
    <mergeCell ref="XBU653:XCR653"/>
    <mergeCell ref="XCS653:XDP653"/>
    <mergeCell ref="XDQ653:XEN653"/>
    <mergeCell ref="XEO653:XFD653"/>
    <mergeCell ref="A654:X654"/>
    <mergeCell ref="AW654:BT654"/>
    <mergeCell ref="BU654:CR654"/>
    <mergeCell ref="CS654:DP654"/>
    <mergeCell ref="DQ654:EN654"/>
    <mergeCell ref="WVI653:WWF653"/>
    <mergeCell ref="WWG653:WXD653"/>
    <mergeCell ref="WXE653:WYB653"/>
    <mergeCell ref="WYC653:WYZ653"/>
    <mergeCell ref="WZA653:WZX653"/>
    <mergeCell ref="WZY653:XAV653"/>
    <mergeCell ref="WPU653:WQR653"/>
    <mergeCell ref="WQS653:WRP653"/>
    <mergeCell ref="WRQ653:WSN653"/>
    <mergeCell ref="WSO653:WTL653"/>
    <mergeCell ref="WTM653:WUJ653"/>
    <mergeCell ref="WUK653:WVH653"/>
    <mergeCell ref="WKG653:WLD653"/>
    <mergeCell ref="WLE653:WMB653"/>
    <mergeCell ref="WMC653:WMZ653"/>
    <mergeCell ref="WNA653:WNX653"/>
    <mergeCell ref="WNY653:WOV653"/>
    <mergeCell ref="WOW653:WPT653"/>
    <mergeCell ref="WES653:WFP653"/>
    <mergeCell ref="WFQ653:WGN653"/>
    <mergeCell ref="WGO653:WHL653"/>
    <mergeCell ref="WHM653:WIJ653"/>
    <mergeCell ref="WIK653:WJH653"/>
    <mergeCell ref="WJI653:WKF653"/>
    <mergeCell ref="VZE653:WAB653"/>
    <mergeCell ref="WAC653:WAZ653"/>
    <mergeCell ref="WBA653:WBX653"/>
    <mergeCell ref="WBY653:WCV653"/>
    <mergeCell ref="WCW653:WDT653"/>
    <mergeCell ref="WDU653:WER653"/>
    <mergeCell ref="VTQ653:VUN653"/>
    <mergeCell ref="VUO653:VVL653"/>
    <mergeCell ref="VVM653:VWJ653"/>
    <mergeCell ref="VWK653:VXH653"/>
    <mergeCell ref="VXI653:VYF653"/>
    <mergeCell ref="VYG653:VZD653"/>
    <mergeCell ref="VOC653:VOZ653"/>
    <mergeCell ref="VPA653:VPX653"/>
    <mergeCell ref="VPY653:VQV653"/>
    <mergeCell ref="VQW653:VRT653"/>
    <mergeCell ref="VRU653:VSR653"/>
    <mergeCell ref="VSS653:VTP653"/>
    <mergeCell ref="VIO653:VJL653"/>
    <mergeCell ref="VJM653:VKJ653"/>
    <mergeCell ref="VKK653:VLH653"/>
    <mergeCell ref="VLI653:VMF653"/>
    <mergeCell ref="VMG653:VND653"/>
    <mergeCell ref="VNE653:VOB653"/>
    <mergeCell ref="ALU654:AMR654"/>
    <mergeCell ref="AMS654:ANP654"/>
    <mergeCell ref="ANQ654:AON654"/>
    <mergeCell ref="AOO654:APL654"/>
    <mergeCell ref="APM654:AQJ654"/>
    <mergeCell ref="AQK654:ARH654"/>
    <mergeCell ref="AGG654:AHD654"/>
    <mergeCell ref="AHE654:AIB654"/>
    <mergeCell ref="AIC654:AIZ654"/>
    <mergeCell ref="AJA654:AJX654"/>
    <mergeCell ref="AJY654:AKV654"/>
    <mergeCell ref="AKW654:ALT654"/>
    <mergeCell ref="AAS654:ABP654"/>
    <mergeCell ref="ABQ654:ACN654"/>
    <mergeCell ref="ACO654:ADL654"/>
    <mergeCell ref="ADM654:AEJ654"/>
    <mergeCell ref="AEK654:AFH654"/>
    <mergeCell ref="AFI654:AGF654"/>
    <mergeCell ref="VE654:WB654"/>
    <mergeCell ref="WC654:WZ654"/>
    <mergeCell ref="XA654:XX654"/>
    <mergeCell ref="XY654:YV654"/>
    <mergeCell ref="YW654:ZT654"/>
    <mergeCell ref="ZU654:AAR654"/>
    <mergeCell ref="PQ654:QN654"/>
    <mergeCell ref="QO654:RL654"/>
    <mergeCell ref="RM654:SJ654"/>
    <mergeCell ref="SK654:TH654"/>
    <mergeCell ref="TI654:UF654"/>
    <mergeCell ref="UG654:VD654"/>
    <mergeCell ref="KC654:KZ654"/>
    <mergeCell ref="LA654:LX654"/>
    <mergeCell ref="LY654:MV654"/>
    <mergeCell ref="MW654:NT654"/>
    <mergeCell ref="NU654:OR654"/>
    <mergeCell ref="OS654:PP654"/>
    <mergeCell ref="BTA654:BTX654"/>
    <mergeCell ref="BTY654:BUV654"/>
    <mergeCell ref="BUW654:BVT654"/>
    <mergeCell ref="BVU654:BWR654"/>
    <mergeCell ref="BWS654:BXP654"/>
    <mergeCell ref="BXQ654:BYN654"/>
    <mergeCell ref="BNM654:BOJ654"/>
    <mergeCell ref="BOK654:BPH654"/>
    <mergeCell ref="BPI654:BQF654"/>
    <mergeCell ref="BQG654:BRD654"/>
    <mergeCell ref="BRE654:BSB654"/>
    <mergeCell ref="BSC654:BSZ654"/>
    <mergeCell ref="BHY654:BIV654"/>
    <mergeCell ref="BIW654:BJT654"/>
    <mergeCell ref="BJU654:BKR654"/>
    <mergeCell ref="BKS654:BLP654"/>
    <mergeCell ref="BLQ654:BMN654"/>
    <mergeCell ref="BMO654:BNL654"/>
    <mergeCell ref="BCK654:BDH654"/>
    <mergeCell ref="BDI654:BEF654"/>
    <mergeCell ref="BEG654:BFD654"/>
    <mergeCell ref="BFE654:BGB654"/>
    <mergeCell ref="BGC654:BGZ654"/>
    <mergeCell ref="BHA654:BHX654"/>
    <mergeCell ref="AWW654:AXT654"/>
    <mergeCell ref="AXU654:AYR654"/>
    <mergeCell ref="AYS654:AZP654"/>
    <mergeCell ref="AZQ654:BAN654"/>
    <mergeCell ref="BAO654:BBL654"/>
    <mergeCell ref="BBM654:BCJ654"/>
    <mergeCell ref="ARI654:ASF654"/>
    <mergeCell ref="ASG654:ATD654"/>
    <mergeCell ref="ATE654:AUB654"/>
    <mergeCell ref="AUC654:AUZ654"/>
    <mergeCell ref="AVA654:AVX654"/>
    <mergeCell ref="AVY654:AWV654"/>
    <mergeCell ref="DAG654:DBD654"/>
    <mergeCell ref="DBE654:DCB654"/>
    <mergeCell ref="DCC654:DCZ654"/>
    <mergeCell ref="DDA654:DDX654"/>
    <mergeCell ref="DDY654:DEV654"/>
    <mergeCell ref="DEW654:DFT654"/>
    <mergeCell ref="CUS654:CVP654"/>
    <mergeCell ref="CVQ654:CWN654"/>
    <mergeCell ref="CWO654:CXL654"/>
    <mergeCell ref="CXM654:CYJ654"/>
    <mergeCell ref="CYK654:CZH654"/>
    <mergeCell ref="CZI654:DAF654"/>
    <mergeCell ref="CPE654:CQB654"/>
    <mergeCell ref="CQC654:CQZ654"/>
    <mergeCell ref="CRA654:CRX654"/>
    <mergeCell ref="CRY654:CSV654"/>
    <mergeCell ref="CSW654:CTT654"/>
    <mergeCell ref="CTU654:CUR654"/>
    <mergeCell ref="CJQ654:CKN654"/>
    <mergeCell ref="CKO654:CLL654"/>
    <mergeCell ref="CLM654:CMJ654"/>
    <mergeCell ref="CMK654:CNH654"/>
    <mergeCell ref="CNI654:COF654"/>
    <mergeCell ref="COG654:CPD654"/>
    <mergeCell ref="CEC654:CEZ654"/>
    <mergeCell ref="CFA654:CFX654"/>
    <mergeCell ref="CFY654:CGV654"/>
    <mergeCell ref="CGW654:CHT654"/>
    <mergeCell ref="CHU654:CIR654"/>
    <mergeCell ref="CIS654:CJP654"/>
    <mergeCell ref="BYO654:BZL654"/>
    <mergeCell ref="BZM654:CAJ654"/>
    <mergeCell ref="CAK654:CBH654"/>
    <mergeCell ref="CBI654:CCF654"/>
    <mergeCell ref="CCG654:CDD654"/>
    <mergeCell ref="CDE654:CEB654"/>
    <mergeCell ref="EHM654:EIJ654"/>
    <mergeCell ref="EIK654:EJH654"/>
    <mergeCell ref="EJI654:EKF654"/>
    <mergeCell ref="EKG654:ELD654"/>
    <mergeCell ref="ELE654:EMB654"/>
    <mergeCell ref="EMC654:EMZ654"/>
    <mergeCell ref="EBY654:ECV654"/>
    <mergeCell ref="ECW654:EDT654"/>
    <mergeCell ref="EDU654:EER654"/>
    <mergeCell ref="EES654:EFP654"/>
    <mergeCell ref="EFQ654:EGN654"/>
    <mergeCell ref="EGO654:EHL654"/>
    <mergeCell ref="DWK654:DXH654"/>
    <mergeCell ref="DXI654:DYF654"/>
    <mergeCell ref="DYG654:DZD654"/>
    <mergeCell ref="DZE654:EAB654"/>
    <mergeCell ref="EAC654:EAZ654"/>
    <mergeCell ref="EBA654:EBX654"/>
    <mergeCell ref="DQW654:DRT654"/>
    <mergeCell ref="DRU654:DSR654"/>
    <mergeCell ref="DSS654:DTP654"/>
    <mergeCell ref="DTQ654:DUN654"/>
    <mergeCell ref="DUO654:DVL654"/>
    <mergeCell ref="DVM654:DWJ654"/>
    <mergeCell ref="DLI654:DMF654"/>
    <mergeCell ref="DMG654:DND654"/>
    <mergeCell ref="DNE654:DOB654"/>
    <mergeCell ref="DOC654:DOZ654"/>
    <mergeCell ref="DPA654:DPX654"/>
    <mergeCell ref="DPY654:DQV654"/>
    <mergeCell ref="DFU654:DGR654"/>
    <mergeCell ref="DGS654:DHP654"/>
    <mergeCell ref="DHQ654:DIN654"/>
    <mergeCell ref="DIO654:DJL654"/>
    <mergeCell ref="DJM654:DKJ654"/>
    <mergeCell ref="DKK654:DLH654"/>
    <mergeCell ref="FOS654:FPP654"/>
    <mergeCell ref="FPQ654:FQN654"/>
    <mergeCell ref="FQO654:FRL654"/>
    <mergeCell ref="FRM654:FSJ654"/>
    <mergeCell ref="FSK654:FTH654"/>
    <mergeCell ref="FTI654:FUF654"/>
    <mergeCell ref="FJE654:FKB654"/>
    <mergeCell ref="FKC654:FKZ654"/>
    <mergeCell ref="FLA654:FLX654"/>
    <mergeCell ref="FLY654:FMV654"/>
    <mergeCell ref="FMW654:FNT654"/>
    <mergeCell ref="FNU654:FOR654"/>
    <mergeCell ref="FDQ654:FEN654"/>
    <mergeCell ref="FEO654:FFL654"/>
    <mergeCell ref="FFM654:FGJ654"/>
    <mergeCell ref="FGK654:FHH654"/>
    <mergeCell ref="FHI654:FIF654"/>
    <mergeCell ref="FIG654:FJD654"/>
    <mergeCell ref="EYC654:EYZ654"/>
    <mergeCell ref="EZA654:EZX654"/>
    <mergeCell ref="EZY654:FAV654"/>
    <mergeCell ref="FAW654:FBT654"/>
    <mergeCell ref="FBU654:FCR654"/>
    <mergeCell ref="FCS654:FDP654"/>
    <mergeCell ref="ESO654:ETL654"/>
    <mergeCell ref="ETM654:EUJ654"/>
    <mergeCell ref="EUK654:EVH654"/>
    <mergeCell ref="EVI654:EWF654"/>
    <mergeCell ref="EWG654:EXD654"/>
    <mergeCell ref="EXE654:EYB654"/>
    <mergeCell ref="ENA654:ENX654"/>
    <mergeCell ref="ENY654:EOV654"/>
    <mergeCell ref="EOW654:EPT654"/>
    <mergeCell ref="EPU654:EQR654"/>
    <mergeCell ref="EQS654:ERP654"/>
    <mergeCell ref="ERQ654:ESN654"/>
    <mergeCell ref="GVY654:GWV654"/>
    <mergeCell ref="GWW654:GXT654"/>
    <mergeCell ref="GXU654:GYR654"/>
    <mergeCell ref="GYS654:GZP654"/>
    <mergeCell ref="GZQ654:HAN654"/>
    <mergeCell ref="HAO654:HBL654"/>
    <mergeCell ref="GQK654:GRH654"/>
    <mergeCell ref="GRI654:GSF654"/>
    <mergeCell ref="GSG654:GTD654"/>
    <mergeCell ref="GTE654:GUB654"/>
    <mergeCell ref="GUC654:GUZ654"/>
    <mergeCell ref="GVA654:GVX654"/>
    <mergeCell ref="GKW654:GLT654"/>
    <mergeCell ref="GLU654:GMR654"/>
    <mergeCell ref="GMS654:GNP654"/>
    <mergeCell ref="GNQ654:GON654"/>
    <mergeCell ref="GOO654:GPL654"/>
    <mergeCell ref="GPM654:GQJ654"/>
    <mergeCell ref="GFI654:GGF654"/>
    <mergeCell ref="GGG654:GHD654"/>
    <mergeCell ref="GHE654:GIB654"/>
    <mergeCell ref="GIC654:GIZ654"/>
    <mergeCell ref="GJA654:GJX654"/>
    <mergeCell ref="GJY654:GKV654"/>
    <mergeCell ref="FZU654:GAR654"/>
    <mergeCell ref="GAS654:GBP654"/>
    <mergeCell ref="GBQ654:GCN654"/>
    <mergeCell ref="GCO654:GDL654"/>
    <mergeCell ref="GDM654:GEJ654"/>
    <mergeCell ref="GEK654:GFH654"/>
    <mergeCell ref="FUG654:FVD654"/>
    <mergeCell ref="FVE654:FWB654"/>
    <mergeCell ref="FWC654:FWZ654"/>
    <mergeCell ref="FXA654:FXX654"/>
    <mergeCell ref="FXY654:FYV654"/>
    <mergeCell ref="FYW654:FZT654"/>
    <mergeCell ref="IDE654:IEB654"/>
    <mergeCell ref="IEC654:IEZ654"/>
    <mergeCell ref="IFA654:IFX654"/>
    <mergeCell ref="IFY654:IGV654"/>
    <mergeCell ref="IGW654:IHT654"/>
    <mergeCell ref="IHU654:IIR654"/>
    <mergeCell ref="HXQ654:HYN654"/>
    <mergeCell ref="HYO654:HZL654"/>
    <mergeCell ref="HZM654:IAJ654"/>
    <mergeCell ref="IAK654:IBH654"/>
    <mergeCell ref="IBI654:ICF654"/>
    <mergeCell ref="ICG654:IDD654"/>
    <mergeCell ref="HSC654:HSZ654"/>
    <mergeCell ref="HTA654:HTX654"/>
    <mergeCell ref="HTY654:HUV654"/>
    <mergeCell ref="HUW654:HVT654"/>
    <mergeCell ref="HVU654:HWR654"/>
    <mergeCell ref="HWS654:HXP654"/>
    <mergeCell ref="HMO654:HNL654"/>
    <mergeCell ref="HNM654:HOJ654"/>
    <mergeCell ref="HOK654:HPH654"/>
    <mergeCell ref="HPI654:HQF654"/>
    <mergeCell ref="HQG654:HRD654"/>
    <mergeCell ref="HRE654:HSB654"/>
    <mergeCell ref="HHA654:HHX654"/>
    <mergeCell ref="HHY654:HIV654"/>
    <mergeCell ref="HIW654:HJT654"/>
    <mergeCell ref="HJU654:HKR654"/>
    <mergeCell ref="HKS654:HLP654"/>
    <mergeCell ref="HLQ654:HMN654"/>
    <mergeCell ref="HBM654:HCJ654"/>
    <mergeCell ref="HCK654:HDH654"/>
    <mergeCell ref="HDI654:HEF654"/>
    <mergeCell ref="HEG654:HFD654"/>
    <mergeCell ref="HFE654:HGB654"/>
    <mergeCell ref="HGC654:HGZ654"/>
    <mergeCell ref="JKK654:JLH654"/>
    <mergeCell ref="JLI654:JMF654"/>
    <mergeCell ref="JMG654:JND654"/>
    <mergeCell ref="JNE654:JOB654"/>
    <mergeCell ref="JOC654:JOZ654"/>
    <mergeCell ref="JPA654:JPX654"/>
    <mergeCell ref="JEW654:JFT654"/>
    <mergeCell ref="JFU654:JGR654"/>
    <mergeCell ref="JGS654:JHP654"/>
    <mergeCell ref="JHQ654:JIN654"/>
    <mergeCell ref="JIO654:JJL654"/>
    <mergeCell ref="JJM654:JKJ654"/>
    <mergeCell ref="IZI654:JAF654"/>
    <mergeCell ref="JAG654:JBD654"/>
    <mergeCell ref="JBE654:JCB654"/>
    <mergeCell ref="JCC654:JCZ654"/>
    <mergeCell ref="JDA654:JDX654"/>
    <mergeCell ref="JDY654:JEV654"/>
    <mergeCell ref="ITU654:IUR654"/>
    <mergeCell ref="IUS654:IVP654"/>
    <mergeCell ref="IVQ654:IWN654"/>
    <mergeCell ref="IWO654:IXL654"/>
    <mergeCell ref="IXM654:IYJ654"/>
    <mergeCell ref="IYK654:IZH654"/>
    <mergeCell ref="IOG654:IPD654"/>
    <mergeCell ref="IPE654:IQB654"/>
    <mergeCell ref="IQC654:IQZ654"/>
    <mergeCell ref="IRA654:IRX654"/>
    <mergeCell ref="IRY654:ISV654"/>
    <mergeCell ref="ISW654:ITT654"/>
    <mergeCell ref="IIS654:IJP654"/>
    <mergeCell ref="IJQ654:IKN654"/>
    <mergeCell ref="IKO654:ILL654"/>
    <mergeCell ref="ILM654:IMJ654"/>
    <mergeCell ref="IMK654:INH654"/>
    <mergeCell ref="INI654:IOF654"/>
    <mergeCell ref="KRQ654:KSN654"/>
    <mergeCell ref="KSO654:KTL654"/>
    <mergeCell ref="KTM654:KUJ654"/>
    <mergeCell ref="KUK654:KVH654"/>
    <mergeCell ref="KVI654:KWF654"/>
    <mergeCell ref="KWG654:KXD654"/>
    <mergeCell ref="KMC654:KMZ654"/>
    <mergeCell ref="KNA654:KNX654"/>
    <mergeCell ref="KNY654:KOV654"/>
    <mergeCell ref="KOW654:KPT654"/>
    <mergeCell ref="KPU654:KQR654"/>
    <mergeCell ref="KQS654:KRP654"/>
    <mergeCell ref="KGO654:KHL654"/>
    <mergeCell ref="KHM654:KIJ654"/>
    <mergeCell ref="KIK654:KJH654"/>
    <mergeCell ref="KJI654:KKF654"/>
    <mergeCell ref="KKG654:KLD654"/>
    <mergeCell ref="KLE654:KMB654"/>
    <mergeCell ref="KBA654:KBX654"/>
    <mergeCell ref="KBY654:KCV654"/>
    <mergeCell ref="KCW654:KDT654"/>
    <mergeCell ref="KDU654:KER654"/>
    <mergeCell ref="KES654:KFP654"/>
    <mergeCell ref="KFQ654:KGN654"/>
    <mergeCell ref="JVM654:JWJ654"/>
    <mergeCell ref="JWK654:JXH654"/>
    <mergeCell ref="JXI654:JYF654"/>
    <mergeCell ref="JYG654:JZD654"/>
    <mergeCell ref="JZE654:KAB654"/>
    <mergeCell ref="KAC654:KAZ654"/>
    <mergeCell ref="JPY654:JQV654"/>
    <mergeCell ref="JQW654:JRT654"/>
    <mergeCell ref="JRU654:JSR654"/>
    <mergeCell ref="JSS654:JTP654"/>
    <mergeCell ref="JTQ654:JUN654"/>
    <mergeCell ref="JUO654:JVL654"/>
    <mergeCell ref="LYW654:LZT654"/>
    <mergeCell ref="LZU654:MAR654"/>
    <mergeCell ref="MAS654:MBP654"/>
    <mergeCell ref="MBQ654:MCN654"/>
    <mergeCell ref="MCO654:MDL654"/>
    <mergeCell ref="MDM654:MEJ654"/>
    <mergeCell ref="LTI654:LUF654"/>
    <mergeCell ref="LUG654:LVD654"/>
    <mergeCell ref="LVE654:LWB654"/>
    <mergeCell ref="LWC654:LWZ654"/>
    <mergeCell ref="LXA654:LXX654"/>
    <mergeCell ref="LXY654:LYV654"/>
    <mergeCell ref="LNU654:LOR654"/>
    <mergeCell ref="LOS654:LPP654"/>
    <mergeCell ref="LPQ654:LQN654"/>
    <mergeCell ref="LQO654:LRL654"/>
    <mergeCell ref="LRM654:LSJ654"/>
    <mergeCell ref="LSK654:LTH654"/>
    <mergeCell ref="LIG654:LJD654"/>
    <mergeCell ref="LJE654:LKB654"/>
    <mergeCell ref="LKC654:LKZ654"/>
    <mergeCell ref="LLA654:LLX654"/>
    <mergeCell ref="LLY654:LMV654"/>
    <mergeCell ref="LMW654:LNT654"/>
    <mergeCell ref="LCS654:LDP654"/>
    <mergeCell ref="LDQ654:LEN654"/>
    <mergeCell ref="LEO654:LFL654"/>
    <mergeCell ref="LFM654:LGJ654"/>
    <mergeCell ref="LGK654:LHH654"/>
    <mergeCell ref="LHI654:LIF654"/>
    <mergeCell ref="KXE654:KYB654"/>
    <mergeCell ref="KYC654:KYZ654"/>
    <mergeCell ref="KZA654:KZX654"/>
    <mergeCell ref="KZY654:LAV654"/>
    <mergeCell ref="LAW654:LBT654"/>
    <mergeCell ref="LBU654:LCR654"/>
    <mergeCell ref="NGC654:NGZ654"/>
    <mergeCell ref="NHA654:NHX654"/>
    <mergeCell ref="NHY654:NIV654"/>
    <mergeCell ref="NIW654:NJT654"/>
    <mergeCell ref="NJU654:NKR654"/>
    <mergeCell ref="NKS654:NLP654"/>
    <mergeCell ref="NAO654:NBL654"/>
    <mergeCell ref="NBM654:NCJ654"/>
    <mergeCell ref="NCK654:NDH654"/>
    <mergeCell ref="NDI654:NEF654"/>
    <mergeCell ref="NEG654:NFD654"/>
    <mergeCell ref="NFE654:NGB654"/>
    <mergeCell ref="MVA654:MVX654"/>
    <mergeCell ref="MVY654:MWV654"/>
    <mergeCell ref="MWW654:MXT654"/>
    <mergeCell ref="MXU654:MYR654"/>
    <mergeCell ref="MYS654:MZP654"/>
    <mergeCell ref="MZQ654:NAN654"/>
    <mergeCell ref="MPM654:MQJ654"/>
    <mergeCell ref="MQK654:MRH654"/>
    <mergeCell ref="MRI654:MSF654"/>
    <mergeCell ref="MSG654:MTD654"/>
    <mergeCell ref="MTE654:MUB654"/>
    <mergeCell ref="MUC654:MUZ654"/>
    <mergeCell ref="MJY654:MKV654"/>
    <mergeCell ref="MKW654:MLT654"/>
    <mergeCell ref="MLU654:MMR654"/>
    <mergeCell ref="MMS654:MNP654"/>
    <mergeCell ref="MNQ654:MON654"/>
    <mergeCell ref="MOO654:MPL654"/>
    <mergeCell ref="MEK654:MFH654"/>
    <mergeCell ref="MFI654:MGF654"/>
    <mergeCell ref="MGG654:MHD654"/>
    <mergeCell ref="MHE654:MIB654"/>
    <mergeCell ref="MIC654:MIZ654"/>
    <mergeCell ref="MJA654:MJX654"/>
    <mergeCell ref="ONI654:OOF654"/>
    <mergeCell ref="OOG654:OPD654"/>
    <mergeCell ref="OPE654:OQB654"/>
    <mergeCell ref="OQC654:OQZ654"/>
    <mergeCell ref="ORA654:ORX654"/>
    <mergeCell ref="ORY654:OSV654"/>
    <mergeCell ref="OHU654:OIR654"/>
    <mergeCell ref="OIS654:OJP654"/>
    <mergeCell ref="OJQ654:OKN654"/>
    <mergeCell ref="OKO654:OLL654"/>
    <mergeCell ref="OLM654:OMJ654"/>
    <mergeCell ref="OMK654:ONH654"/>
    <mergeCell ref="OCG654:ODD654"/>
    <mergeCell ref="ODE654:OEB654"/>
    <mergeCell ref="OEC654:OEZ654"/>
    <mergeCell ref="OFA654:OFX654"/>
    <mergeCell ref="OFY654:OGV654"/>
    <mergeCell ref="OGW654:OHT654"/>
    <mergeCell ref="NWS654:NXP654"/>
    <mergeCell ref="NXQ654:NYN654"/>
    <mergeCell ref="NYO654:NZL654"/>
    <mergeCell ref="NZM654:OAJ654"/>
    <mergeCell ref="OAK654:OBH654"/>
    <mergeCell ref="OBI654:OCF654"/>
    <mergeCell ref="NRE654:NSB654"/>
    <mergeCell ref="NSC654:NSZ654"/>
    <mergeCell ref="NTA654:NTX654"/>
    <mergeCell ref="NTY654:NUV654"/>
    <mergeCell ref="NUW654:NVT654"/>
    <mergeCell ref="NVU654:NWR654"/>
    <mergeCell ref="NLQ654:NMN654"/>
    <mergeCell ref="NMO654:NNL654"/>
    <mergeCell ref="NNM654:NOJ654"/>
    <mergeCell ref="NOK654:NPH654"/>
    <mergeCell ref="NPI654:NQF654"/>
    <mergeCell ref="NQG654:NRD654"/>
    <mergeCell ref="PUO654:PVL654"/>
    <mergeCell ref="PVM654:PWJ654"/>
    <mergeCell ref="PWK654:PXH654"/>
    <mergeCell ref="PXI654:PYF654"/>
    <mergeCell ref="PYG654:PZD654"/>
    <mergeCell ref="PZE654:QAB654"/>
    <mergeCell ref="PPA654:PPX654"/>
    <mergeCell ref="PPY654:PQV654"/>
    <mergeCell ref="PQW654:PRT654"/>
    <mergeCell ref="PRU654:PSR654"/>
    <mergeCell ref="PSS654:PTP654"/>
    <mergeCell ref="PTQ654:PUN654"/>
    <mergeCell ref="PJM654:PKJ654"/>
    <mergeCell ref="PKK654:PLH654"/>
    <mergeCell ref="PLI654:PMF654"/>
    <mergeCell ref="PMG654:PND654"/>
    <mergeCell ref="PNE654:POB654"/>
    <mergeCell ref="POC654:POZ654"/>
    <mergeCell ref="PDY654:PEV654"/>
    <mergeCell ref="PEW654:PFT654"/>
    <mergeCell ref="PFU654:PGR654"/>
    <mergeCell ref="PGS654:PHP654"/>
    <mergeCell ref="PHQ654:PIN654"/>
    <mergeCell ref="PIO654:PJL654"/>
    <mergeCell ref="OYK654:OZH654"/>
    <mergeCell ref="OZI654:PAF654"/>
    <mergeCell ref="PAG654:PBD654"/>
    <mergeCell ref="PBE654:PCB654"/>
    <mergeCell ref="PCC654:PCZ654"/>
    <mergeCell ref="PDA654:PDX654"/>
    <mergeCell ref="OSW654:OTT654"/>
    <mergeCell ref="OTU654:OUR654"/>
    <mergeCell ref="OUS654:OVP654"/>
    <mergeCell ref="OVQ654:OWN654"/>
    <mergeCell ref="OWO654:OXL654"/>
    <mergeCell ref="OXM654:OYJ654"/>
    <mergeCell ref="RBU654:RCR654"/>
    <mergeCell ref="RCS654:RDP654"/>
    <mergeCell ref="RDQ654:REN654"/>
    <mergeCell ref="REO654:RFL654"/>
    <mergeCell ref="RFM654:RGJ654"/>
    <mergeCell ref="RGK654:RHH654"/>
    <mergeCell ref="QWG654:QXD654"/>
    <mergeCell ref="QXE654:QYB654"/>
    <mergeCell ref="QYC654:QYZ654"/>
    <mergeCell ref="QZA654:QZX654"/>
    <mergeCell ref="QZY654:RAV654"/>
    <mergeCell ref="RAW654:RBT654"/>
    <mergeCell ref="QQS654:QRP654"/>
    <mergeCell ref="QRQ654:QSN654"/>
    <mergeCell ref="QSO654:QTL654"/>
    <mergeCell ref="QTM654:QUJ654"/>
    <mergeCell ref="QUK654:QVH654"/>
    <mergeCell ref="QVI654:QWF654"/>
    <mergeCell ref="QLE654:QMB654"/>
    <mergeCell ref="QMC654:QMZ654"/>
    <mergeCell ref="QNA654:QNX654"/>
    <mergeCell ref="QNY654:QOV654"/>
    <mergeCell ref="QOW654:QPT654"/>
    <mergeCell ref="QPU654:QQR654"/>
    <mergeCell ref="QFQ654:QGN654"/>
    <mergeCell ref="QGO654:QHL654"/>
    <mergeCell ref="QHM654:QIJ654"/>
    <mergeCell ref="QIK654:QJH654"/>
    <mergeCell ref="QJI654:QKF654"/>
    <mergeCell ref="QKG654:QLD654"/>
    <mergeCell ref="QAC654:QAZ654"/>
    <mergeCell ref="QBA654:QBX654"/>
    <mergeCell ref="QBY654:QCV654"/>
    <mergeCell ref="QCW654:QDT654"/>
    <mergeCell ref="QDU654:QER654"/>
    <mergeCell ref="QES654:QFP654"/>
    <mergeCell ref="SJA654:SJX654"/>
    <mergeCell ref="SJY654:SKV654"/>
    <mergeCell ref="SKW654:SLT654"/>
    <mergeCell ref="SLU654:SMR654"/>
    <mergeCell ref="SMS654:SNP654"/>
    <mergeCell ref="SNQ654:SON654"/>
    <mergeCell ref="SDM654:SEJ654"/>
    <mergeCell ref="SEK654:SFH654"/>
    <mergeCell ref="SFI654:SGF654"/>
    <mergeCell ref="SGG654:SHD654"/>
    <mergeCell ref="SHE654:SIB654"/>
    <mergeCell ref="SIC654:SIZ654"/>
    <mergeCell ref="RXY654:RYV654"/>
    <mergeCell ref="RYW654:RZT654"/>
    <mergeCell ref="RZU654:SAR654"/>
    <mergeCell ref="SAS654:SBP654"/>
    <mergeCell ref="SBQ654:SCN654"/>
    <mergeCell ref="SCO654:SDL654"/>
    <mergeCell ref="RSK654:RTH654"/>
    <mergeCell ref="RTI654:RUF654"/>
    <mergeCell ref="RUG654:RVD654"/>
    <mergeCell ref="RVE654:RWB654"/>
    <mergeCell ref="RWC654:RWZ654"/>
    <mergeCell ref="RXA654:RXX654"/>
    <mergeCell ref="RMW654:RNT654"/>
    <mergeCell ref="RNU654:ROR654"/>
    <mergeCell ref="ROS654:RPP654"/>
    <mergeCell ref="RPQ654:RQN654"/>
    <mergeCell ref="RQO654:RRL654"/>
    <mergeCell ref="RRM654:RSJ654"/>
    <mergeCell ref="RHI654:RIF654"/>
    <mergeCell ref="RIG654:RJD654"/>
    <mergeCell ref="RJE654:RKB654"/>
    <mergeCell ref="RKC654:RKZ654"/>
    <mergeCell ref="RLA654:RLX654"/>
    <mergeCell ref="RLY654:RMV654"/>
    <mergeCell ref="TQG654:TRD654"/>
    <mergeCell ref="TRE654:TSB654"/>
    <mergeCell ref="TSC654:TSZ654"/>
    <mergeCell ref="TTA654:TTX654"/>
    <mergeCell ref="TTY654:TUV654"/>
    <mergeCell ref="TUW654:TVT654"/>
    <mergeCell ref="TKS654:TLP654"/>
    <mergeCell ref="TLQ654:TMN654"/>
    <mergeCell ref="TMO654:TNL654"/>
    <mergeCell ref="TNM654:TOJ654"/>
    <mergeCell ref="TOK654:TPH654"/>
    <mergeCell ref="TPI654:TQF654"/>
    <mergeCell ref="TFE654:TGB654"/>
    <mergeCell ref="TGC654:TGZ654"/>
    <mergeCell ref="THA654:THX654"/>
    <mergeCell ref="THY654:TIV654"/>
    <mergeCell ref="TIW654:TJT654"/>
    <mergeCell ref="TJU654:TKR654"/>
    <mergeCell ref="SZQ654:TAN654"/>
    <mergeCell ref="TAO654:TBL654"/>
    <mergeCell ref="TBM654:TCJ654"/>
    <mergeCell ref="TCK654:TDH654"/>
    <mergeCell ref="TDI654:TEF654"/>
    <mergeCell ref="TEG654:TFD654"/>
    <mergeCell ref="SUC654:SUZ654"/>
    <mergeCell ref="SVA654:SVX654"/>
    <mergeCell ref="SVY654:SWV654"/>
    <mergeCell ref="SWW654:SXT654"/>
    <mergeCell ref="SXU654:SYR654"/>
    <mergeCell ref="SYS654:SZP654"/>
    <mergeCell ref="SOO654:SPL654"/>
    <mergeCell ref="SPM654:SQJ654"/>
    <mergeCell ref="SQK654:SRH654"/>
    <mergeCell ref="SRI654:SSF654"/>
    <mergeCell ref="SSG654:STD654"/>
    <mergeCell ref="STE654:SUB654"/>
    <mergeCell ref="UXM654:UYJ654"/>
    <mergeCell ref="UYK654:UZH654"/>
    <mergeCell ref="UZI654:VAF654"/>
    <mergeCell ref="VAG654:VBD654"/>
    <mergeCell ref="VBE654:VCB654"/>
    <mergeCell ref="VCC654:VCZ654"/>
    <mergeCell ref="URY654:USV654"/>
    <mergeCell ref="USW654:UTT654"/>
    <mergeCell ref="UTU654:UUR654"/>
    <mergeCell ref="UUS654:UVP654"/>
    <mergeCell ref="UVQ654:UWN654"/>
    <mergeCell ref="UWO654:UXL654"/>
    <mergeCell ref="UMK654:UNH654"/>
    <mergeCell ref="UNI654:UOF654"/>
    <mergeCell ref="UOG654:UPD654"/>
    <mergeCell ref="UPE654:UQB654"/>
    <mergeCell ref="UQC654:UQZ654"/>
    <mergeCell ref="URA654:URX654"/>
    <mergeCell ref="UGW654:UHT654"/>
    <mergeCell ref="UHU654:UIR654"/>
    <mergeCell ref="UIS654:UJP654"/>
    <mergeCell ref="UJQ654:UKN654"/>
    <mergeCell ref="UKO654:ULL654"/>
    <mergeCell ref="ULM654:UMJ654"/>
    <mergeCell ref="UBI654:UCF654"/>
    <mergeCell ref="UCG654:UDD654"/>
    <mergeCell ref="UDE654:UEB654"/>
    <mergeCell ref="UEC654:UEZ654"/>
    <mergeCell ref="UFA654:UFX654"/>
    <mergeCell ref="UFY654:UGV654"/>
    <mergeCell ref="TVU654:TWR654"/>
    <mergeCell ref="TWS654:TXP654"/>
    <mergeCell ref="TXQ654:TYN654"/>
    <mergeCell ref="TYO654:TZL654"/>
    <mergeCell ref="TZM654:UAJ654"/>
    <mergeCell ref="UAK654:UBH654"/>
    <mergeCell ref="XAW654:XBT654"/>
    <mergeCell ref="XBU654:XCR654"/>
    <mergeCell ref="XCS654:XDP654"/>
    <mergeCell ref="XDQ654:XEN654"/>
    <mergeCell ref="XEO654:XFD654"/>
    <mergeCell ref="A655:X655"/>
    <mergeCell ref="AW655:BT655"/>
    <mergeCell ref="BU655:CR655"/>
    <mergeCell ref="CS655:DP655"/>
    <mergeCell ref="DQ655:EN655"/>
    <mergeCell ref="WVI654:WWF654"/>
    <mergeCell ref="WWG654:WXD654"/>
    <mergeCell ref="WXE654:WYB654"/>
    <mergeCell ref="WYC654:WYZ654"/>
    <mergeCell ref="WZA654:WZX654"/>
    <mergeCell ref="WZY654:XAV654"/>
    <mergeCell ref="WPU654:WQR654"/>
    <mergeCell ref="WQS654:WRP654"/>
    <mergeCell ref="WRQ654:WSN654"/>
    <mergeCell ref="WSO654:WTL654"/>
    <mergeCell ref="WTM654:WUJ654"/>
    <mergeCell ref="WUK654:WVH654"/>
    <mergeCell ref="WKG654:WLD654"/>
    <mergeCell ref="WLE654:WMB654"/>
    <mergeCell ref="WMC654:WMZ654"/>
    <mergeCell ref="WNA654:WNX654"/>
    <mergeCell ref="WNY654:WOV654"/>
    <mergeCell ref="WOW654:WPT654"/>
    <mergeCell ref="WES654:WFP654"/>
    <mergeCell ref="WFQ654:WGN654"/>
    <mergeCell ref="WGO654:WHL654"/>
    <mergeCell ref="WHM654:WIJ654"/>
    <mergeCell ref="WIK654:WJH654"/>
    <mergeCell ref="WJI654:WKF654"/>
    <mergeCell ref="VZE654:WAB654"/>
    <mergeCell ref="WAC654:WAZ654"/>
    <mergeCell ref="WBA654:WBX654"/>
    <mergeCell ref="WBY654:WCV654"/>
    <mergeCell ref="WCW654:WDT654"/>
    <mergeCell ref="WDU654:WER654"/>
    <mergeCell ref="VTQ654:VUN654"/>
    <mergeCell ref="VUO654:VVL654"/>
    <mergeCell ref="VVM654:VWJ654"/>
    <mergeCell ref="VWK654:VXH654"/>
    <mergeCell ref="VXI654:VYF654"/>
    <mergeCell ref="VYG654:VZD654"/>
    <mergeCell ref="VOC654:VOZ654"/>
    <mergeCell ref="VPA654:VPX654"/>
    <mergeCell ref="VPY654:VQV654"/>
    <mergeCell ref="VQW654:VRT654"/>
    <mergeCell ref="VRU654:VSR654"/>
    <mergeCell ref="VSS654:VTP654"/>
    <mergeCell ref="VIO654:VJL654"/>
    <mergeCell ref="VJM654:VKJ654"/>
    <mergeCell ref="VKK654:VLH654"/>
    <mergeCell ref="VLI654:VMF654"/>
    <mergeCell ref="VMG654:VND654"/>
    <mergeCell ref="VNE654:VOB654"/>
    <mergeCell ref="VDA654:VDX654"/>
    <mergeCell ref="VDY654:VEV654"/>
    <mergeCell ref="VEW654:VFT654"/>
    <mergeCell ref="VFU654:VGR654"/>
    <mergeCell ref="VGS654:VHP654"/>
    <mergeCell ref="VHQ654:VIN654"/>
    <mergeCell ref="AGG655:AHD655"/>
    <mergeCell ref="AHE655:AIB655"/>
    <mergeCell ref="AIC655:AIZ655"/>
    <mergeCell ref="AJA655:AJX655"/>
    <mergeCell ref="AJY655:AKV655"/>
    <mergeCell ref="AKW655:ALT655"/>
    <mergeCell ref="AAS655:ABP655"/>
    <mergeCell ref="ABQ655:ACN655"/>
    <mergeCell ref="ACO655:ADL655"/>
    <mergeCell ref="ADM655:AEJ655"/>
    <mergeCell ref="AEK655:AFH655"/>
    <mergeCell ref="AFI655:AGF655"/>
    <mergeCell ref="VE655:WB655"/>
    <mergeCell ref="WC655:WZ655"/>
    <mergeCell ref="XA655:XX655"/>
    <mergeCell ref="XY655:YV655"/>
    <mergeCell ref="YW655:ZT655"/>
    <mergeCell ref="ZU655:AAR655"/>
    <mergeCell ref="PQ655:QN655"/>
    <mergeCell ref="QO655:RL655"/>
    <mergeCell ref="RM655:SJ655"/>
    <mergeCell ref="SK655:TH655"/>
    <mergeCell ref="TI655:UF655"/>
    <mergeCell ref="UG655:VD655"/>
    <mergeCell ref="KC655:KZ655"/>
    <mergeCell ref="LA655:LX655"/>
    <mergeCell ref="LY655:MV655"/>
    <mergeCell ref="MW655:NT655"/>
    <mergeCell ref="NU655:OR655"/>
    <mergeCell ref="OS655:PP655"/>
    <mergeCell ref="EO655:FL655"/>
    <mergeCell ref="FM655:GJ655"/>
    <mergeCell ref="GK655:HH655"/>
    <mergeCell ref="HI655:IF655"/>
    <mergeCell ref="IG655:JD655"/>
    <mergeCell ref="JE655:KB655"/>
    <mergeCell ref="BNM655:BOJ655"/>
    <mergeCell ref="BOK655:BPH655"/>
    <mergeCell ref="BPI655:BQF655"/>
    <mergeCell ref="BQG655:BRD655"/>
    <mergeCell ref="BRE655:BSB655"/>
    <mergeCell ref="BSC655:BSZ655"/>
    <mergeCell ref="BHY655:BIV655"/>
    <mergeCell ref="BIW655:BJT655"/>
    <mergeCell ref="BJU655:BKR655"/>
    <mergeCell ref="BKS655:BLP655"/>
    <mergeCell ref="BLQ655:BMN655"/>
    <mergeCell ref="BMO655:BNL655"/>
    <mergeCell ref="BCK655:BDH655"/>
    <mergeCell ref="BDI655:BEF655"/>
    <mergeCell ref="BEG655:BFD655"/>
    <mergeCell ref="BFE655:BGB655"/>
    <mergeCell ref="BGC655:BGZ655"/>
    <mergeCell ref="BHA655:BHX655"/>
    <mergeCell ref="AWW655:AXT655"/>
    <mergeCell ref="AXU655:AYR655"/>
    <mergeCell ref="AYS655:AZP655"/>
    <mergeCell ref="AZQ655:BAN655"/>
    <mergeCell ref="BAO655:BBL655"/>
    <mergeCell ref="BBM655:BCJ655"/>
    <mergeCell ref="ARI655:ASF655"/>
    <mergeCell ref="ASG655:ATD655"/>
    <mergeCell ref="ATE655:AUB655"/>
    <mergeCell ref="AUC655:AUZ655"/>
    <mergeCell ref="AVA655:AVX655"/>
    <mergeCell ref="AVY655:AWV655"/>
    <mergeCell ref="ALU655:AMR655"/>
    <mergeCell ref="AMS655:ANP655"/>
    <mergeCell ref="ANQ655:AON655"/>
    <mergeCell ref="AOO655:APL655"/>
    <mergeCell ref="APM655:AQJ655"/>
    <mergeCell ref="AQK655:ARH655"/>
    <mergeCell ref="CUS655:CVP655"/>
    <mergeCell ref="CVQ655:CWN655"/>
    <mergeCell ref="CWO655:CXL655"/>
    <mergeCell ref="CXM655:CYJ655"/>
    <mergeCell ref="CYK655:CZH655"/>
    <mergeCell ref="CZI655:DAF655"/>
    <mergeCell ref="CPE655:CQB655"/>
    <mergeCell ref="CQC655:CQZ655"/>
    <mergeCell ref="CRA655:CRX655"/>
    <mergeCell ref="CRY655:CSV655"/>
    <mergeCell ref="CSW655:CTT655"/>
    <mergeCell ref="CTU655:CUR655"/>
    <mergeCell ref="CJQ655:CKN655"/>
    <mergeCell ref="CKO655:CLL655"/>
    <mergeCell ref="CLM655:CMJ655"/>
    <mergeCell ref="CMK655:CNH655"/>
    <mergeCell ref="CNI655:COF655"/>
    <mergeCell ref="COG655:CPD655"/>
    <mergeCell ref="CEC655:CEZ655"/>
    <mergeCell ref="CFA655:CFX655"/>
    <mergeCell ref="CFY655:CGV655"/>
    <mergeCell ref="CGW655:CHT655"/>
    <mergeCell ref="CHU655:CIR655"/>
    <mergeCell ref="CIS655:CJP655"/>
    <mergeCell ref="BYO655:BZL655"/>
    <mergeCell ref="BZM655:CAJ655"/>
    <mergeCell ref="CAK655:CBH655"/>
    <mergeCell ref="CBI655:CCF655"/>
    <mergeCell ref="CCG655:CDD655"/>
    <mergeCell ref="CDE655:CEB655"/>
    <mergeCell ref="BTA655:BTX655"/>
    <mergeCell ref="BTY655:BUV655"/>
    <mergeCell ref="BUW655:BVT655"/>
    <mergeCell ref="BVU655:BWR655"/>
    <mergeCell ref="BWS655:BXP655"/>
    <mergeCell ref="BXQ655:BYN655"/>
    <mergeCell ref="EBY655:ECV655"/>
    <mergeCell ref="ECW655:EDT655"/>
    <mergeCell ref="EDU655:EER655"/>
    <mergeCell ref="EES655:EFP655"/>
    <mergeCell ref="EFQ655:EGN655"/>
    <mergeCell ref="EGO655:EHL655"/>
    <mergeCell ref="DWK655:DXH655"/>
    <mergeCell ref="DXI655:DYF655"/>
    <mergeCell ref="DYG655:DZD655"/>
    <mergeCell ref="DZE655:EAB655"/>
    <mergeCell ref="EAC655:EAZ655"/>
    <mergeCell ref="EBA655:EBX655"/>
    <mergeCell ref="DQW655:DRT655"/>
    <mergeCell ref="DRU655:DSR655"/>
    <mergeCell ref="DSS655:DTP655"/>
    <mergeCell ref="DTQ655:DUN655"/>
    <mergeCell ref="DUO655:DVL655"/>
    <mergeCell ref="DVM655:DWJ655"/>
    <mergeCell ref="DLI655:DMF655"/>
    <mergeCell ref="DMG655:DND655"/>
    <mergeCell ref="DNE655:DOB655"/>
    <mergeCell ref="DOC655:DOZ655"/>
    <mergeCell ref="DPA655:DPX655"/>
    <mergeCell ref="DPY655:DQV655"/>
    <mergeCell ref="DFU655:DGR655"/>
    <mergeCell ref="DGS655:DHP655"/>
    <mergeCell ref="DHQ655:DIN655"/>
    <mergeCell ref="DIO655:DJL655"/>
    <mergeCell ref="DJM655:DKJ655"/>
    <mergeCell ref="DKK655:DLH655"/>
    <mergeCell ref="DAG655:DBD655"/>
    <mergeCell ref="DBE655:DCB655"/>
    <mergeCell ref="DCC655:DCZ655"/>
    <mergeCell ref="DDA655:DDX655"/>
    <mergeCell ref="DDY655:DEV655"/>
    <mergeCell ref="DEW655:DFT655"/>
    <mergeCell ref="FJE655:FKB655"/>
    <mergeCell ref="FKC655:FKZ655"/>
    <mergeCell ref="FLA655:FLX655"/>
    <mergeCell ref="FLY655:FMV655"/>
    <mergeCell ref="FMW655:FNT655"/>
    <mergeCell ref="FNU655:FOR655"/>
    <mergeCell ref="FDQ655:FEN655"/>
    <mergeCell ref="FEO655:FFL655"/>
    <mergeCell ref="FFM655:FGJ655"/>
    <mergeCell ref="FGK655:FHH655"/>
    <mergeCell ref="FHI655:FIF655"/>
    <mergeCell ref="FIG655:FJD655"/>
    <mergeCell ref="EYC655:EYZ655"/>
    <mergeCell ref="EZA655:EZX655"/>
    <mergeCell ref="EZY655:FAV655"/>
    <mergeCell ref="FAW655:FBT655"/>
    <mergeCell ref="FBU655:FCR655"/>
    <mergeCell ref="FCS655:FDP655"/>
    <mergeCell ref="ESO655:ETL655"/>
    <mergeCell ref="ETM655:EUJ655"/>
    <mergeCell ref="EUK655:EVH655"/>
    <mergeCell ref="EVI655:EWF655"/>
    <mergeCell ref="EWG655:EXD655"/>
    <mergeCell ref="EXE655:EYB655"/>
    <mergeCell ref="ENA655:ENX655"/>
    <mergeCell ref="ENY655:EOV655"/>
    <mergeCell ref="EOW655:EPT655"/>
    <mergeCell ref="EPU655:EQR655"/>
    <mergeCell ref="EQS655:ERP655"/>
    <mergeCell ref="ERQ655:ESN655"/>
    <mergeCell ref="EHM655:EIJ655"/>
    <mergeCell ref="EIK655:EJH655"/>
    <mergeCell ref="EJI655:EKF655"/>
    <mergeCell ref="EKG655:ELD655"/>
    <mergeCell ref="ELE655:EMB655"/>
    <mergeCell ref="EMC655:EMZ655"/>
    <mergeCell ref="GQK655:GRH655"/>
    <mergeCell ref="GRI655:GSF655"/>
    <mergeCell ref="GSG655:GTD655"/>
    <mergeCell ref="GTE655:GUB655"/>
    <mergeCell ref="GUC655:GUZ655"/>
    <mergeCell ref="GVA655:GVX655"/>
    <mergeCell ref="GKW655:GLT655"/>
    <mergeCell ref="GLU655:GMR655"/>
    <mergeCell ref="GMS655:GNP655"/>
    <mergeCell ref="GNQ655:GON655"/>
    <mergeCell ref="GOO655:GPL655"/>
    <mergeCell ref="GPM655:GQJ655"/>
    <mergeCell ref="GFI655:GGF655"/>
    <mergeCell ref="GGG655:GHD655"/>
    <mergeCell ref="GHE655:GIB655"/>
    <mergeCell ref="GIC655:GIZ655"/>
    <mergeCell ref="GJA655:GJX655"/>
    <mergeCell ref="GJY655:GKV655"/>
    <mergeCell ref="FZU655:GAR655"/>
    <mergeCell ref="GAS655:GBP655"/>
    <mergeCell ref="GBQ655:GCN655"/>
    <mergeCell ref="GCO655:GDL655"/>
    <mergeCell ref="GDM655:GEJ655"/>
    <mergeCell ref="GEK655:GFH655"/>
    <mergeCell ref="FUG655:FVD655"/>
    <mergeCell ref="FVE655:FWB655"/>
    <mergeCell ref="FWC655:FWZ655"/>
    <mergeCell ref="FXA655:FXX655"/>
    <mergeCell ref="FXY655:FYV655"/>
    <mergeCell ref="FYW655:FZT655"/>
    <mergeCell ref="FOS655:FPP655"/>
    <mergeCell ref="FPQ655:FQN655"/>
    <mergeCell ref="FQO655:FRL655"/>
    <mergeCell ref="FRM655:FSJ655"/>
    <mergeCell ref="FSK655:FTH655"/>
    <mergeCell ref="FTI655:FUF655"/>
    <mergeCell ref="HXQ655:HYN655"/>
    <mergeCell ref="HYO655:HZL655"/>
    <mergeCell ref="HZM655:IAJ655"/>
    <mergeCell ref="IAK655:IBH655"/>
    <mergeCell ref="IBI655:ICF655"/>
    <mergeCell ref="ICG655:IDD655"/>
    <mergeCell ref="HSC655:HSZ655"/>
    <mergeCell ref="HTA655:HTX655"/>
    <mergeCell ref="HTY655:HUV655"/>
    <mergeCell ref="HUW655:HVT655"/>
    <mergeCell ref="HVU655:HWR655"/>
    <mergeCell ref="HWS655:HXP655"/>
    <mergeCell ref="HMO655:HNL655"/>
    <mergeCell ref="HNM655:HOJ655"/>
    <mergeCell ref="HOK655:HPH655"/>
    <mergeCell ref="HPI655:HQF655"/>
    <mergeCell ref="HQG655:HRD655"/>
    <mergeCell ref="HRE655:HSB655"/>
    <mergeCell ref="HHA655:HHX655"/>
    <mergeCell ref="HHY655:HIV655"/>
    <mergeCell ref="HIW655:HJT655"/>
    <mergeCell ref="HJU655:HKR655"/>
    <mergeCell ref="HKS655:HLP655"/>
    <mergeCell ref="HLQ655:HMN655"/>
    <mergeCell ref="HBM655:HCJ655"/>
    <mergeCell ref="HCK655:HDH655"/>
    <mergeCell ref="HDI655:HEF655"/>
    <mergeCell ref="HEG655:HFD655"/>
    <mergeCell ref="HFE655:HGB655"/>
    <mergeCell ref="HGC655:HGZ655"/>
    <mergeCell ref="GVY655:GWV655"/>
    <mergeCell ref="GWW655:GXT655"/>
    <mergeCell ref="GXU655:GYR655"/>
    <mergeCell ref="GYS655:GZP655"/>
    <mergeCell ref="GZQ655:HAN655"/>
    <mergeCell ref="HAO655:HBL655"/>
    <mergeCell ref="JEW655:JFT655"/>
    <mergeCell ref="JFU655:JGR655"/>
    <mergeCell ref="JGS655:JHP655"/>
    <mergeCell ref="JHQ655:JIN655"/>
    <mergeCell ref="JIO655:JJL655"/>
    <mergeCell ref="JJM655:JKJ655"/>
    <mergeCell ref="IZI655:JAF655"/>
    <mergeCell ref="JAG655:JBD655"/>
    <mergeCell ref="JBE655:JCB655"/>
    <mergeCell ref="JCC655:JCZ655"/>
    <mergeCell ref="JDA655:JDX655"/>
    <mergeCell ref="JDY655:JEV655"/>
    <mergeCell ref="ITU655:IUR655"/>
    <mergeCell ref="IUS655:IVP655"/>
    <mergeCell ref="IVQ655:IWN655"/>
    <mergeCell ref="IWO655:IXL655"/>
    <mergeCell ref="IXM655:IYJ655"/>
    <mergeCell ref="IYK655:IZH655"/>
    <mergeCell ref="IOG655:IPD655"/>
    <mergeCell ref="IPE655:IQB655"/>
    <mergeCell ref="IQC655:IQZ655"/>
    <mergeCell ref="IRA655:IRX655"/>
    <mergeCell ref="IRY655:ISV655"/>
    <mergeCell ref="ISW655:ITT655"/>
    <mergeCell ref="IIS655:IJP655"/>
    <mergeCell ref="IJQ655:IKN655"/>
    <mergeCell ref="IKO655:ILL655"/>
    <mergeCell ref="ILM655:IMJ655"/>
    <mergeCell ref="IMK655:INH655"/>
    <mergeCell ref="INI655:IOF655"/>
    <mergeCell ref="IDE655:IEB655"/>
    <mergeCell ref="IEC655:IEZ655"/>
    <mergeCell ref="IFA655:IFX655"/>
    <mergeCell ref="IFY655:IGV655"/>
    <mergeCell ref="IGW655:IHT655"/>
    <mergeCell ref="IHU655:IIR655"/>
    <mergeCell ref="KMC655:KMZ655"/>
    <mergeCell ref="KNA655:KNX655"/>
    <mergeCell ref="KNY655:KOV655"/>
    <mergeCell ref="KOW655:KPT655"/>
    <mergeCell ref="KPU655:KQR655"/>
    <mergeCell ref="KQS655:KRP655"/>
    <mergeCell ref="KGO655:KHL655"/>
    <mergeCell ref="KHM655:KIJ655"/>
    <mergeCell ref="KIK655:KJH655"/>
    <mergeCell ref="KJI655:KKF655"/>
    <mergeCell ref="KKG655:KLD655"/>
    <mergeCell ref="KLE655:KMB655"/>
    <mergeCell ref="KBA655:KBX655"/>
    <mergeCell ref="KBY655:KCV655"/>
    <mergeCell ref="KCW655:KDT655"/>
    <mergeCell ref="KDU655:KER655"/>
    <mergeCell ref="KES655:KFP655"/>
    <mergeCell ref="KFQ655:KGN655"/>
    <mergeCell ref="JVM655:JWJ655"/>
    <mergeCell ref="JWK655:JXH655"/>
    <mergeCell ref="JXI655:JYF655"/>
    <mergeCell ref="JYG655:JZD655"/>
    <mergeCell ref="JZE655:KAB655"/>
    <mergeCell ref="KAC655:KAZ655"/>
    <mergeCell ref="JPY655:JQV655"/>
    <mergeCell ref="JQW655:JRT655"/>
    <mergeCell ref="JRU655:JSR655"/>
    <mergeCell ref="JSS655:JTP655"/>
    <mergeCell ref="JTQ655:JUN655"/>
    <mergeCell ref="JUO655:JVL655"/>
    <mergeCell ref="JKK655:JLH655"/>
    <mergeCell ref="JLI655:JMF655"/>
    <mergeCell ref="JMG655:JND655"/>
    <mergeCell ref="JNE655:JOB655"/>
    <mergeCell ref="JOC655:JOZ655"/>
    <mergeCell ref="JPA655:JPX655"/>
    <mergeCell ref="LTI655:LUF655"/>
    <mergeCell ref="LUG655:LVD655"/>
    <mergeCell ref="LVE655:LWB655"/>
    <mergeCell ref="LWC655:LWZ655"/>
    <mergeCell ref="LXA655:LXX655"/>
    <mergeCell ref="LXY655:LYV655"/>
    <mergeCell ref="LNU655:LOR655"/>
    <mergeCell ref="LOS655:LPP655"/>
    <mergeCell ref="LPQ655:LQN655"/>
    <mergeCell ref="LQO655:LRL655"/>
    <mergeCell ref="LRM655:LSJ655"/>
    <mergeCell ref="LSK655:LTH655"/>
    <mergeCell ref="LIG655:LJD655"/>
    <mergeCell ref="LJE655:LKB655"/>
    <mergeCell ref="LKC655:LKZ655"/>
    <mergeCell ref="LLA655:LLX655"/>
    <mergeCell ref="LLY655:LMV655"/>
    <mergeCell ref="LMW655:LNT655"/>
    <mergeCell ref="LCS655:LDP655"/>
    <mergeCell ref="LDQ655:LEN655"/>
    <mergeCell ref="LEO655:LFL655"/>
    <mergeCell ref="LFM655:LGJ655"/>
    <mergeCell ref="LGK655:LHH655"/>
    <mergeCell ref="LHI655:LIF655"/>
    <mergeCell ref="KXE655:KYB655"/>
    <mergeCell ref="KYC655:KYZ655"/>
    <mergeCell ref="KZA655:KZX655"/>
    <mergeCell ref="KZY655:LAV655"/>
    <mergeCell ref="LAW655:LBT655"/>
    <mergeCell ref="LBU655:LCR655"/>
    <mergeCell ref="KRQ655:KSN655"/>
    <mergeCell ref="KSO655:KTL655"/>
    <mergeCell ref="KTM655:KUJ655"/>
    <mergeCell ref="KUK655:KVH655"/>
    <mergeCell ref="KVI655:KWF655"/>
    <mergeCell ref="KWG655:KXD655"/>
    <mergeCell ref="NAO655:NBL655"/>
    <mergeCell ref="NBM655:NCJ655"/>
    <mergeCell ref="NCK655:NDH655"/>
    <mergeCell ref="NDI655:NEF655"/>
    <mergeCell ref="NEG655:NFD655"/>
    <mergeCell ref="NFE655:NGB655"/>
    <mergeCell ref="MVA655:MVX655"/>
    <mergeCell ref="MVY655:MWV655"/>
    <mergeCell ref="MWW655:MXT655"/>
    <mergeCell ref="MXU655:MYR655"/>
    <mergeCell ref="MYS655:MZP655"/>
    <mergeCell ref="MZQ655:NAN655"/>
    <mergeCell ref="MPM655:MQJ655"/>
    <mergeCell ref="MQK655:MRH655"/>
    <mergeCell ref="MRI655:MSF655"/>
    <mergeCell ref="MSG655:MTD655"/>
    <mergeCell ref="MTE655:MUB655"/>
    <mergeCell ref="MUC655:MUZ655"/>
    <mergeCell ref="MJY655:MKV655"/>
    <mergeCell ref="MKW655:MLT655"/>
    <mergeCell ref="MLU655:MMR655"/>
    <mergeCell ref="MMS655:MNP655"/>
    <mergeCell ref="MNQ655:MON655"/>
    <mergeCell ref="MOO655:MPL655"/>
    <mergeCell ref="MEK655:MFH655"/>
    <mergeCell ref="MFI655:MGF655"/>
    <mergeCell ref="MGG655:MHD655"/>
    <mergeCell ref="MHE655:MIB655"/>
    <mergeCell ref="MIC655:MIZ655"/>
    <mergeCell ref="MJA655:MJX655"/>
    <mergeCell ref="LYW655:LZT655"/>
    <mergeCell ref="LZU655:MAR655"/>
    <mergeCell ref="MAS655:MBP655"/>
    <mergeCell ref="MBQ655:MCN655"/>
    <mergeCell ref="MCO655:MDL655"/>
    <mergeCell ref="MDM655:MEJ655"/>
    <mergeCell ref="OHU655:OIR655"/>
    <mergeCell ref="OIS655:OJP655"/>
    <mergeCell ref="OJQ655:OKN655"/>
    <mergeCell ref="OKO655:OLL655"/>
    <mergeCell ref="OLM655:OMJ655"/>
    <mergeCell ref="OMK655:ONH655"/>
    <mergeCell ref="OCG655:ODD655"/>
    <mergeCell ref="ODE655:OEB655"/>
    <mergeCell ref="OEC655:OEZ655"/>
    <mergeCell ref="OFA655:OFX655"/>
    <mergeCell ref="OFY655:OGV655"/>
    <mergeCell ref="OGW655:OHT655"/>
    <mergeCell ref="NWS655:NXP655"/>
    <mergeCell ref="NXQ655:NYN655"/>
    <mergeCell ref="NYO655:NZL655"/>
    <mergeCell ref="NZM655:OAJ655"/>
    <mergeCell ref="OAK655:OBH655"/>
    <mergeCell ref="OBI655:OCF655"/>
    <mergeCell ref="NRE655:NSB655"/>
    <mergeCell ref="NSC655:NSZ655"/>
    <mergeCell ref="NTA655:NTX655"/>
    <mergeCell ref="NTY655:NUV655"/>
    <mergeCell ref="NUW655:NVT655"/>
    <mergeCell ref="NVU655:NWR655"/>
    <mergeCell ref="NLQ655:NMN655"/>
    <mergeCell ref="NMO655:NNL655"/>
    <mergeCell ref="NNM655:NOJ655"/>
    <mergeCell ref="NOK655:NPH655"/>
    <mergeCell ref="NPI655:NQF655"/>
    <mergeCell ref="NQG655:NRD655"/>
    <mergeCell ref="NGC655:NGZ655"/>
    <mergeCell ref="NHA655:NHX655"/>
    <mergeCell ref="NHY655:NIV655"/>
    <mergeCell ref="NIW655:NJT655"/>
    <mergeCell ref="NJU655:NKR655"/>
    <mergeCell ref="NKS655:NLP655"/>
    <mergeCell ref="PPA655:PPX655"/>
    <mergeCell ref="PPY655:PQV655"/>
    <mergeCell ref="PQW655:PRT655"/>
    <mergeCell ref="PRU655:PSR655"/>
    <mergeCell ref="PSS655:PTP655"/>
    <mergeCell ref="PTQ655:PUN655"/>
    <mergeCell ref="PJM655:PKJ655"/>
    <mergeCell ref="PKK655:PLH655"/>
    <mergeCell ref="PLI655:PMF655"/>
    <mergeCell ref="PMG655:PND655"/>
    <mergeCell ref="PNE655:POB655"/>
    <mergeCell ref="POC655:POZ655"/>
    <mergeCell ref="PDY655:PEV655"/>
    <mergeCell ref="PEW655:PFT655"/>
    <mergeCell ref="PFU655:PGR655"/>
    <mergeCell ref="PGS655:PHP655"/>
    <mergeCell ref="PHQ655:PIN655"/>
    <mergeCell ref="PIO655:PJL655"/>
    <mergeCell ref="OYK655:OZH655"/>
    <mergeCell ref="OZI655:PAF655"/>
    <mergeCell ref="PAG655:PBD655"/>
    <mergeCell ref="PBE655:PCB655"/>
    <mergeCell ref="PCC655:PCZ655"/>
    <mergeCell ref="PDA655:PDX655"/>
    <mergeCell ref="OSW655:OTT655"/>
    <mergeCell ref="OTU655:OUR655"/>
    <mergeCell ref="OUS655:OVP655"/>
    <mergeCell ref="OVQ655:OWN655"/>
    <mergeCell ref="OWO655:OXL655"/>
    <mergeCell ref="OXM655:OYJ655"/>
    <mergeCell ref="ONI655:OOF655"/>
    <mergeCell ref="OOG655:OPD655"/>
    <mergeCell ref="OPE655:OQB655"/>
    <mergeCell ref="OQC655:OQZ655"/>
    <mergeCell ref="ORA655:ORX655"/>
    <mergeCell ref="ORY655:OSV655"/>
    <mergeCell ref="QWG655:QXD655"/>
    <mergeCell ref="QXE655:QYB655"/>
    <mergeCell ref="QYC655:QYZ655"/>
    <mergeCell ref="QZA655:QZX655"/>
    <mergeCell ref="QZY655:RAV655"/>
    <mergeCell ref="RAW655:RBT655"/>
    <mergeCell ref="QQS655:QRP655"/>
    <mergeCell ref="QRQ655:QSN655"/>
    <mergeCell ref="QSO655:QTL655"/>
    <mergeCell ref="QTM655:QUJ655"/>
    <mergeCell ref="QUK655:QVH655"/>
    <mergeCell ref="QVI655:QWF655"/>
    <mergeCell ref="QLE655:QMB655"/>
    <mergeCell ref="QMC655:QMZ655"/>
    <mergeCell ref="QNA655:QNX655"/>
    <mergeCell ref="QNY655:QOV655"/>
    <mergeCell ref="QOW655:QPT655"/>
    <mergeCell ref="QPU655:QQR655"/>
    <mergeCell ref="QFQ655:QGN655"/>
    <mergeCell ref="QGO655:QHL655"/>
    <mergeCell ref="QHM655:QIJ655"/>
    <mergeCell ref="QIK655:QJH655"/>
    <mergeCell ref="QJI655:QKF655"/>
    <mergeCell ref="QKG655:QLD655"/>
    <mergeCell ref="QAC655:QAZ655"/>
    <mergeCell ref="QBA655:QBX655"/>
    <mergeCell ref="QBY655:QCV655"/>
    <mergeCell ref="QCW655:QDT655"/>
    <mergeCell ref="QDU655:QER655"/>
    <mergeCell ref="QES655:QFP655"/>
    <mergeCell ref="PUO655:PVL655"/>
    <mergeCell ref="PVM655:PWJ655"/>
    <mergeCell ref="PWK655:PXH655"/>
    <mergeCell ref="PXI655:PYF655"/>
    <mergeCell ref="PYG655:PZD655"/>
    <mergeCell ref="PZE655:QAB655"/>
    <mergeCell ref="SDM655:SEJ655"/>
    <mergeCell ref="SEK655:SFH655"/>
    <mergeCell ref="SFI655:SGF655"/>
    <mergeCell ref="SGG655:SHD655"/>
    <mergeCell ref="SHE655:SIB655"/>
    <mergeCell ref="SIC655:SIZ655"/>
    <mergeCell ref="RXY655:RYV655"/>
    <mergeCell ref="RYW655:RZT655"/>
    <mergeCell ref="RZU655:SAR655"/>
    <mergeCell ref="SAS655:SBP655"/>
    <mergeCell ref="SBQ655:SCN655"/>
    <mergeCell ref="SCO655:SDL655"/>
    <mergeCell ref="RSK655:RTH655"/>
    <mergeCell ref="RTI655:RUF655"/>
    <mergeCell ref="RUG655:RVD655"/>
    <mergeCell ref="RVE655:RWB655"/>
    <mergeCell ref="RWC655:RWZ655"/>
    <mergeCell ref="RXA655:RXX655"/>
    <mergeCell ref="RMW655:RNT655"/>
    <mergeCell ref="RNU655:ROR655"/>
    <mergeCell ref="ROS655:RPP655"/>
    <mergeCell ref="RPQ655:RQN655"/>
    <mergeCell ref="RQO655:RRL655"/>
    <mergeCell ref="RRM655:RSJ655"/>
    <mergeCell ref="RHI655:RIF655"/>
    <mergeCell ref="RIG655:RJD655"/>
    <mergeCell ref="RJE655:RKB655"/>
    <mergeCell ref="RKC655:RKZ655"/>
    <mergeCell ref="RLA655:RLX655"/>
    <mergeCell ref="RLY655:RMV655"/>
    <mergeCell ref="RBU655:RCR655"/>
    <mergeCell ref="RCS655:RDP655"/>
    <mergeCell ref="RDQ655:REN655"/>
    <mergeCell ref="REO655:RFL655"/>
    <mergeCell ref="RFM655:RGJ655"/>
    <mergeCell ref="RGK655:RHH655"/>
    <mergeCell ref="TKS655:TLP655"/>
    <mergeCell ref="TLQ655:TMN655"/>
    <mergeCell ref="TMO655:TNL655"/>
    <mergeCell ref="TNM655:TOJ655"/>
    <mergeCell ref="TOK655:TPH655"/>
    <mergeCell ref="TPI655:TQF655"/>
    <mergeCell ref="TFE655:TGB655"/>
    <mergeCell ref="TGC655:TGZ655"/>
    <mergeCell ref="THA655:THX655"/>
    <mergeCell ref="THY655:TIV655"/>
    <mergeCell ref="TIW655:TJT655"/>
    <mergeCell ref="TJU655:TKR655"/>
    <mergeCell ref="SZQ655:TAN655"/>
    <mergeCell ref="TAO655:TBL655"/>
    <mergeCell ref="TBM655:TCJ655"/>
    <mergeCell ref="TCK655:TDH655"/>
    <mergeCell ref="TDI655:TEF655"/>
    <mergeCell ref="TEG655:TFD655"/>
    <mergeCell ref="SUC655:SUZ655"/>
    <mergeCell ref="SVA655:SVX655"/>
    <mergeCell ref="SVY655:SWV655"/>
    <mergeCell ref="SWW655:SXT655"/>
    <mergeCell ref="SXU655:SYR655"/>
    <mergeCell ref="SYS655:SZP655"/>
    <mergeCell ref="SOO655:SPL655"/>
    <mergeCell ref="SPM655:SQJ655"/>
    <mergeCell ref="SQK655:SRH655"/>
    <mergeCell ref="SRI655:SSF655"/>
    <mergeCell ref="SSG655:STD655"/>
    <mergeCell ref="STE655:SUB655"/>
    <mergeCell ref="SJA655:SJX655"/>
    <mergeCell ref="SJY655:SKV655"/>
    <mergeCell ref="SKW655:SLT655"/>
    <mergeCell ref="SLU655:SMR655"/>
    <mergeCell ref="SMS655:SNP655"/>
    <mergeCell ref="SNQ655:SON655"/>
    <mergeCell ref="VBE655:VCB655"/>
    <mergeCell ref="VCC655:VCZ655"/>
    <mergeCell ref="URY655:USV655"/>
    <mergeCell ref="USW655:UTT655"/>
    <mergeCell ref="UTU655:UUR655"/>
    <mergeCell ref="UUS655:UVP655"/>
    <mergeCell ref="UVQ655:UWN655"/>
    <mergeCell ref="UWO655:UXL655"/>
    <mergeCell ref="UMK655:UNH655"/>
    <mergeCell ref="UNI655:UOF655"/>
    <mergeCell ref="UOG655:UPD655"/>
    <mergeCell ref="UPE655:UQB655"/>
    <mergeCell ref="UQC655:UQZ655"/>
    <mergeCell ref="URA655:URX655"/>
    <mergeCell ref="UGW655:UHT655"/>
    <mergeCell ref="UHU655:UIR655"/>
    <mergeCell ref="UIS655:UJP655"/>
    <mergeCell ref="UJQ655:UKN655"/>
    <mergeCell ref="UKO655:ULL655"/>
    <mergeCell ref="ULM655:UMJ655"/>
    <mergeCell ref="UBI655:UCF655"/>
    <mergeCell ref="UCG655:UDD655"/>
    <mergeCell ref="UDE655:UEB655"/>
    <mergeCell ref="UEC655:UEZ655"/>
    <mergeCell ref="UFA655:UFX655"/>
    <mergeCell ref="UFY655:UGV655"/>
    <mergeCell ref="TVU655:TWR655"/>
    <mergeCell ref="TWS655:TXP655"/>
    <mergeCell ref="TXQ655:TYN655"/>
    <mergeCell ref="TYO655:TZL655"/>
    <mergeCell ref="TZM655:UAJ655"/>
    <mergeCell ref="UAK655:UBH655"/>
    <mergeCell ref="TQG655:TRD655"/>
    <mergeCell ref="TRE655:TSB655"/>
    <mergeCell ref="TSC655:TSZ655"/>
    <mergeCell ref="TTA655:TTX655"/>
    <mergeCell ref="TTY655:TUV655"/>
    <mergeCell ref="TUW655:TVT655"/>
    <mergeCell ref="XAW655:XBT655"/>
    <mergeCell ref="XBU655:XCR655"/>
    <mergeCell ref="XCS655:XDP655"/>
    <mergeCell ref="XDQ655:XEN655"/>
    <mergeCell ref="XEO655:XFD655"/>
    <mergeCell ref="A656:X656"/>
    <mergeCell ref="WVI655:WWF655"/>
    <mergeCell ref="WWG655:WXD655"/>
    <mergeCell ref="WXE655:WYB655"/>
    <mergeCell ref="WYC655:WYZ655"/>
    <mergeCell ref="WZA655:WZX655"/>
    <mergeCell ref="WZY655:XAV655"/>
    <mergeCell ref="WPU655:WQR655"/>
    <mergeCell ref="WQS655:WRP655"/>
    <mergeCell ref="WRQ655:WSN655"/>
    <mergeCell ref="WSO655:WTL655"/>
    <mergeCell ref="WTM655:WUJ655"/>
    <mergeCell ref="WUK655:WVH655"/>
    <mergeCell ref="WKG655:WLD655"/>
    <mergeCell ref="WLE655:WMB655"/>
    <mergeCell ref="WMC655:WMZ655"/>
    <mergeCell ref="WNA655:WNX655"/>
    <mergeCell ref="WNY655:WOV655"/>
    <mergeCell ref="WOW655:WPT655"/>
    <mergeCell ref="WES655:WFP655"/>
    <mergeCell ref="WFQ655:WGN655"/>
    <mergeCell ref="WGO655:WHL655"/>
    <mergeCell ref="WHM655:WIJ655"/>
    <mergeCell ref="WIK655:WJH655"/>
    <mergeCell ref="WJI655:WKF655"/>
    <mergeCell ref="VZE655:WAB655"/>
    <mergeCell ref="WAC655:WAZ655"/>
    <mergeCell ref="WBA655:WBX655"/>
    <mergeCell ref="WBY655:WCV655"/>
    <mergeCell ref="WCW655:WDT655"/>
    <mergeCell ref="WDU655:WER655"/>
    <mergeCell ref="VTQ655:VUN655"/>
    <mergeCell ref="VUO655:VVL655"/>
    <mergeCell ref="VVM655:VWJ655"/>
    <mergeCell ref="VWK655:VXH655"/>
    <mergeCell ref="VXI655:VYF655"/>
    <mergeCell ref="VYG655:VZD655"/>
    <mergeCell ref="VOC655:VOZ655"/>
    <mergeCell ref="VPA655:VPX655"/>
    <mergeCell ref="VPY655:VQV655"/>
    <mergeCell ref="VQW655:VRT655"/>
    <mergeCell ref="VRU655:VSR655"/>
    <mergeCell ref="VSS655:VTP655"/>
    <mergeCell ref="VIO655:VJL655"/>
    <mergeCell ref="VJM655:VKJ655"/>
    <mergeCell ref="VKK655:VLH655"/>
    <mergeCell ref="VLI655:VMF655"/>
    <mergeCell ref="VMG655:VND655"/>
    <mergeCell ref="VNE655:VOB655"/>
    <mergeCell ref="VDA655:VDX655"/>
    <mergeCell ref="VDY655:VEV655"/>
    <mergeCell ref="VEW655:VFT655"/>
    <mergeCell ref="VFU655:VGR655"/>
    <mergeCell ref="VGS655:VHP655"/>
    <mergeCell ref="VHQ655:VIN655"/>
    <mergeCell ref="UXM655:UYJ655"/>
    <mergeCell ref="UYK655:UZH655"/>
    <mergeCell ref="UZI655:VAF655"/>
    <mergeCell ref="VAG655:VBD655"/>
    <mergeCell ref="ZU659:AAR659"/>
    <mergeCell ref="AAS659:ABP659"/>
    <mergeCell ref="ABQ659:ACN659"/>
    <mergeCell ref="ACO659:ADL659"/>
    <mergeCell ref="ADM659:AEJ659"/>
    <mergeCell ref="AEK659:AFH659"/>
    <mergeCell ref="UG659:VD659"/>
    <mergeCell ref="VE659:WB659"/>
    <mergeCell ref="WC659:WZ659"/>
    <mergeCell ref="XA659:XX659"/>
    <mergeCell ref="XY659:YV659"/>
    <mergeCell ref="YW659:ZT659"/>
    <mergeCell ref="OS659:PP659"/>
    <mergeCell ref="PQ659:QN659"/>
    <mergeCell ref="QO659:RL659"/>
    <mergeCell ref="RM659:SJ659"/>
    <mergeCell ref="SK659:TH659"/>
    <mergeCell ref="TI659:UF659"/>
    <mergeCell ref="JE659:KB659"/>
    <mergeCell ref="KC659:KZ659"/>
    <mergeCell ref="LA659:LX659"/>
    <mergeCell ref="LY659:MV659"/>
    <mergeCell ref="MW659:NT659"/>
    <mergeCell ref="NU659:OR659"/>
    <mergeCell ref="DQ659:EN659"/>
    <mergeCell ref="EO659:FL659"/>
    <mergeCell ref="FM659:GJ659"/>
    <mergeCell ref="GK659:HH659"/>
    <mergeCell ref="HI659:IF659"/>
    <mergeCell ref="IG659:JD659"/>
    <mergeCell ref="A657:X657"/>
    <mergeCell ref="A658:X658"/>
    <mergeCell ref="A659:X659"/>
    <mergeCell ref="AW659:BT659"/>
    <mergeCell ref="BU659:CR659"/>
    <mergeCell ref="CS659:DP659"/>
    <mergeCell ref="BHA659:BHX659"/>
    <mergeCell ref="BHY659:BIV659"/>
    <mergeCell ref="BIW659:BJT659"/>
    <mergeCell ref="BJU659:BKR659"/>
    <mergeCell ref="BKS659:BLP659"/>
    <mergeCell ref="BLQ659:BMN659"/>
    <mergeCell ref="BBM659:BCJ659"/>
    <mergeCell ref="BCK659:BDH659"/>
    <mergeCell ref="BDI659:BEF659"/>
    <mergeCell ref="BEG659:BFD659"/>
    <mergeCell ref="BFE659:BGB659"/>
    <mergeCell ref="BGC659:BGZ659"/>
    <mergeCell ref="AVY659:AWV659"/>
    <mergeCell ref="AWW659:AXT659"/>
    <mergeCell ref="AXU659:AYR659"/>
    <mergeCell ref="AYS659:AZP659"/>
    <mergeCell ref="AZQ659:BAN659"/>
    <mergeCell ref="BAO659:BBL659"/>
    <mergeCell ref="AQK659:ARH659"/>
    <mergeCell ref="ARI659:ASF659"/>
    <mergeCell ref="ASG659:ATD659"/>
    <mergeCell ref="ATE659:AUB659"/>
    <mergeCell ref="AUC659:AUZ659"/>
    <mergeCell ref="AVA659:AVX659"/>
    <mergeCell ref="AKW659:ALT659"/>
    <mergeCell ref="ALU659:AMR659"/>
    <mergeCell ref="AMS659:ANP659"/>
    <mergeCell ref="ANQ659:AON659"/>
    <mergeCell ref="AOO659:APL659"/>
    <mergeCell ref="APM659:AQJ659"/>
    <mergeCell ref="AFI659:AGF659"/>
    <mergeCell ref="AGG659:AHD659"/>
    <mergeCell ref="AHE659:AIB659"/>
    <mergeCell ref="AIC659:AIZ659"/>
    <mergeCell ref="AJA659:AJX659"/>
    <mergeCell ref="AJY659:AKV659"/>
    <mergeCell ref="COG659:CPD659"/>
    <mergeCell ref="CPE659:CQB659"/>
    <mergeCell ref="CQC659:CQZ659"/>
    <mergeCell ref="CRA659:CRX659"/>
    <mergeCell ref="CRY659:CSV659"/>
    <mergeCell ref="CSW659:CTT659"/>
    <mergeCell ref="CIS659:CJP659"/>
    <mergeCell ref="CJQ659:CKN659"/>
    <mergeCell ref="CKO659:CLL659"/>
    <mergeCell ref="CLM659:CMJ659"/>
    <mergeCell ref="CMK659:CNH659"/>
    <mergeCell ref="CNI659:COF659"/>
    <mergeCell ref="CDE659:CEB659"/>
    <mergeCell ref="CEC659:CEZ659"/>
    <mergeCell ref="CFA659:CFX659"/>
    <mergeCell ref="CFY659:CGV659"/>
    <mergeCell ref="CGW659:CHT659"/>
    <mergeCell ref="CHU659:CIR659"/>
    <mergeCell ref="BXQ659:BYN659"/>
    <mergeCell ref="BYO659:BZL659"/>
    <mergeCell ref="BZM659:CAJ659"/>
    <mergeCell ref="CAK659:CBH659"/>
    <mergeCell ref="CBI659:CCF659"/>
    <mergeCell ref="CCG659:CDD659"/>
    <mergeCell ref="BSC659:BSZ659"/>
    <mergeCell ref="BTA659:BTX659"/>
    <mergeCell ref="BTY659:BUV659"/>
    <mergeCell ref="BUW659:BVT659"/>
    <mergeCell ref="BVU659:BWR659"/>
    <mergeCell ref="BWS659:BXP659"/>
    <mergeCell ref="BMO659:BNL659"/>
    <mergeCell ref="BNM659:BOJ659"/>
    <mergeCell ref="BOK659:BPH659"/>
    <mergeCell ref="BPI659:BQF659"/>
    <mergeCell ref="BQG659:BRD659"/>
    <mergeCell ref="BRE659:BSB659"/>
    <mergeCell ref="DVM659:DWJ659"/>
    <mergeCell ref="DWK659:DXH659"/>
    <mergeCell ref="DXI659:DYF659"/>
    <mergeCell ref="DYG659:DZD659"/>
    <mergeCell ref="DZE659:EAB659"/>
    <mergeCell ref="EAC659:EAZ659"/>
    <mergeCell ref="DPY659:DQV659"/>
    <mergeCell ref="DQW659:DRT659"/>
    <mergeCell ref="DRU659:DSR659"/>
    <mergeCell ref="DSS659:DTP659"/>
    <mergeCell ref="DTQ659:DUN659"/>
    <mergeCell ref="DUO659:DVL659"/>
    <mergeCell ref="DKK659:DLH659"/>
    <mergeCell ref="DLI659:DMF659"/>
    <mergeCell ref="DMG659:DND659"/>
    <mergeCell ref="DNE659:DOB659"/>
    <mergeCell ref="DOC659:DOZ659"/>
    <mergeCell ref="DPA659:DPX659"/>
    <mergeCell ref="DEW659:DFT659"/>
    <mergeCell ref="DFU659:DGR659"/>
    <mergeCell ref="DGS659:DHP659"/>
    <mergeCell ref="DHQ659:DIN659"/>
    <mergeCell ref="DIO659:DJL659"/>
    <mergeCell ref="DJM659:DKJ659"/>
    <mergeCell ref="CZI659:DAF659"/>
    <mergeCell ref="DAG659:DBD659"/>
    <mergeCell ref="DBE659:DCB659"/>
    <mergeCell ref="DCC659:DCZ659"/>
    <mergeCell ref="DDA659:DDX659"/>
    <mergeCell ref="DDY659:DEV659"/>
    <mergeCell ref="CTU659:CUR659"/>
    <mergeCell ref="CUS659:CVP659"/>
    <mergeCell ref="CVQ659:CWN659"/>
    <mergeCell ref="CWO659:CXL659"/>
    <mergeCell ref="CXM659:CYJ659"/>
    <mergeCell ref="CYK659:CZH659"/>
    <mergeCell ref="FCS659:FDP659"/>
    <mergeCell ref="FDQ659:FEN659"/>
    <mergeCell ref="FEO659:FFL659"/>
    <mergeCell ref="FFM659:FGJ659"/>
    <mergeCell ref="FGK659:FHH659"/>
    <mergeCell ref="FHI659:FIF659"/>
    <mergeCell ref="EXE659:EYB659"/>
    <mergeCell ref="EYC659:EYZ659"/>
    <mergeCell ref="EZA659:EZX659"/>
    <mergeCell ref="EZY659:FAV659"/>
    <mergeCell ref="FAW659:FBT659"/>
    <mergeCell ref="FBU659:FCR659"/>
    <mergeCell ref="ERQ659:ESN659"/>
    <mergeCell ref="ESO659:ETL659"/>
    <mergeCell ref="ETM659:EUJ659"/>
    <mergeCell ref="EUK659:EVH659"/>
    <mergeCell ref="EVI659:EWF659"/>
    <mergeCell ref="EWG659:EXD659"/>
    <mergeCell ref="EMC659:EMZ659"/>
    <mergeCell ref="ENA659:ENX659"/>
    <mergeCell ref="ENY659:EOV659"/>
    <mergeCell ref="EOW659:EPT659"/>
    <mergeCell ref="EPU659:EQR659"/>
    <mergeCell ref="EQS659:ERP659"/>
    <mergeCell ref="EGO659:EHL659"/>
    <mergeCell ref="EHM659:EIJ659"/>
    <mergeCell ref="EIK659:EJH659"/>
    <mergeCell ref="EJI659:EKF659"/>
    <mergeCell ref="EKG659:ELD659"/>
    <mergeCell ref="ELE659:EMB659"/>
    <mergeCell ref="EBA659:EBX659"/>
    <mergeCell ref="EBY659:ECV659"/>
    <mergeCell ref="ECW659:EDT659"/>
    <mergeCell ref="EDU659:EER659"/>
    <mergeCell ref="EES659:EFP659"/>
    <mergeCell ref="EFQ659:EGN659"/>
    <mergeCell ref="GJY659:GKV659"/>
    <mergeCell ref="GKW659:GLT659"/>
    <mergeCell ref="GLU659:GMR659"/>
    <mergeCell ref="GMS659:GNP659"/>
    <mergeCell ref="GNQ659:GON659"/>
    <mergeCell ref="GOO659:GPL659"/>
    <mergeCell ref="GEK659:GFH659"/>
    <mergeCell ref="GFI659:GGF659"/>
    <mergeCell ref="GGG659:GHD659"/>
    <mergeCell ref="GHE659:GIB659"/>
    <mergeCell ref="GIC659:GIZ659"/>
    <mergeCell ref="GJA659:GJX659"/>
    <mergeCell ref="FYW659:FZT659"/>
    <mergeCell ref="FZU659:GAR659"/>
    <mergeCell ref="GAS659:GBP659"/>
    <mergeCell ref="GBQ659:GCN659"/>
    <mergeCell ref="GCO659:GDL659"/>
    <mergeCell ref="GDM659:GEJ659"/>
    <mergeCell ref="FTI659:FUF659"/>
    <mergeCell ref="FUG659:FVD659"/>
    <mergeCell ref="FVE659:FWB659"/>
    <mergeCell ref="FWC659:FWZ659"/>
    <mergeCell ref="FXA659:FXX659"/>
    <mergeCell ref="FXY659:FYV659"/>
    <mergeCell ref="FNU659:FOR659"/>
    <mergeCell ref="FOS659:FPP659"/>
    <mergeCell ref="FPQ659:FQN659"/>
    <mergeCell ref="FQO659:FRL659"/>
    <mergeCell ref="FRM659:FSJ659"/>
    <mergeCell ref="FSK659:FTH659"/>
    <mergeCell ref="FIG659:FJD659"/>
    <mergeCell ref="FJE659:FKB659"/>
    <mergeCell ref="FKC659:FKZ659"/>
    <mergeCell ref="FLA659:FLX659"/>
    <mergeCell ref="FLY659:FMV659"/>
    <mergeCell ref="FMW659:FNT659"/>
    <mergeCell ref="HRE659:HSB659"/>
    <mergeCell ref="HSC659:HSZ659"/>
    <mergeCell ref="HTA659:HTX659"/>
    <mergeCell ref="HTY659:HUV659"/>
    <mergeCell ref="HUW659:HVT659"/>
    <mergeCell ref="HVU659:HWR659"/>
    <mergeCell ref="HLQ659:HMN659"/>
    <mergeCell ref="HMO659:HNL659"/>
    <mergeCell ref="HNM659:HOJ659"/>
    <mergeCell ref="HOK659:HPH659"/>
    <mergeCell ref="HPI659:HQF659"/>
    <mergeCell ref="HQG659:HRD659"/>
    <mergeCell ref="HGC659:HGZ659"/>
    <mergeCell ref="HHA659:HHX659"/>
    <mergeCell ref="HHY659:HIV659"/>
    <mergeCell ref="HIW659:HJT659"/>
    <mergeCell ref="HJU659:HKR659"/>
    <mergeCell ref="HKS659:HLP659"/>
    <mergeCell ref="HAO659:HBL659"/>
    <mergeCell ref="HBM659:HCJ659"/>
    <mergeCell ref="HCK659:HDH659"/>
    <mergeCell ref="HDI659:HEF659"/>
    <mergeCell ref="HEG659:HFD659"/>
    <mergeCell ref="HFE659:HGB659"/>
    <mergeCell ref="GVA659:GVX659"/>
    <mergeCell ref="GVY659:GWV659"/>
    <mergeCell ref="GWW659:GXT659"/>
    <mergeCell ref="GXU659:GYR659"/>
    <mergeCell ref="GYS659:GZP659"/>
    <mergeCell ref="GZQ659:HAN659"/>
    <mergeCell ref="GPM659:GQJ659"/>
    <mergeCell ref="GQK659:GRH659"/>
    <mergeCell ref="GRI659:GSF659"/>
    <mergeCell ref="GSG659:GTD659"/>
    <mergeCell ref="GTE659:GUB659"/>
    <mergeCell ref="GUC659:GUZ659"/>
    <mergeCell ref="IYK659:IZH659"/>
    <mergeCell ref="IZI659:JAF659"/>
    <mergeCell ref="JAG659:JBD659"/>
    <mergeCell ref="JBE659:JCB659"/>
    <mergeCell ref="JCC659:JCZ659"/>
    <mergeCell ref="JDA659:JDX659"/>
    <mergeCell ref="ISW659:ITT659"/>
    <mergeCell ref="ITU659:IUR659"/>
    <mergeCell ref="IUS659:IVP659"/>
    <mergeCell ref="IVQ659:IWN659"/>
    <mergeCell ref="IWO659:IXL659"/>
    <mergeCell ref="IXM659:IYJ659"/>
    <mergeCell ref="INI659:IOF659"/>
    <mergeCell ref="IOG659:IPD659"/>
    <mergeCell ref="IPE659:IQB659"/>
    <mergeCell ref="IQC659:IQZ659"/>
    <mergeCell ref="IRA659:IRX659"/>
    <mergeCell ref="IRY659:ISV659"/>
    <mergeCell ref="IHU659:IIR659"/>
    <mergeCell ref="IIS659:IJP659"/>
    <mergeCell ref="IJQ659:IKN659"/>
    <mergeCell ref="IKO659:ILL659"/>
    <mergeCell ref="ILM659:IMJ659"/>
    <mergeCell ref="IMK659:INH659"/>
    <mergeCell ref="ICG659:IDD659"/>
    <mergeCell ref="IDE659:IEB659"/>
    <mergeCell ref="IEC659:IEZ659"/>
    <mergeCell ref="IFA659:IFX659"/>
    <mergeCell ref="IFY659:IGV659"/>
    <mergeCell ref="IGW659:IHT659"/>
    <mergeCell ref="HWS659:HXP659"/>
    <mergeCell ref="HXQ659:HYN659"/>
    <mergeCell ref="HYO659:HZL659"/>
    <mergeCell ref="HZM659:IAJ659"/>
    <mergeCell ref="IAK659:IBH659"/>
    <mergeCell ref="IBI659:ICF659"/>
    <mergeCell ref="KFQ659:KGN659"/>
    <mergeCell ref="KGO659:KHL659"/>
    <mergeCell ref="KHM659:KIJ659"/>
    <mergeCell ref="KIK659:KJH659"/>
    <mergeCell ref="KJI659:KKF659"/>
    <mergeCell ref="KKG659:KLD659"/>
    <mergeCell ref="KAC659:KAZ659"/>
    <mergeCell ref="KBA659:KBX659"/>
    <mergeCell ref="KBY659:KCV659"/>
    <mergeCell ref="KCW659:KDT659"/>
    <mergeCell ref="KDU659:KER659"/>
    <mergeCell ref="KES659:KFP659"/>
    <mergeCell ref="JUO659:JVL659"/>
    <mergeCell ref="JVM659:JWJ659"/>
    <mergeCell ref="JWK659:JXH659"/>
    <mergeCell ref="JXI659:JYF659"/>
    <mergeCell ref="JYG659:JZD659"/>
    <mergeCell ref="JZE659:KAB659"/>
    <mergeCell ref="JPA659:JPX659"/>
    <mergeCell ref="JPY659:JQV659"/>
    <mergeCell ref="JQW659:JRT659"/>
    <mergeCell ref="JRU659:JSR659"/>
    <mergeCell ref="JSS659:JTP659"/>
    <mergeCell ref="JTQ659:JUN659"/>
    <mergeCell ref="JJM659:JKJ659"/>
    <mergeCell ref="JKK659:JLH659"/>
    <mergeCell ref="JLI659:JMF659"/>
    <mergeCell ref="JMG659:JND659"/>
    <mergeCell ref="JNE659:JOB659"/>
    <mergeCell ref="JOC659:JOZ659"/>
    <mergeCell ref="JDY659:JEV659"/>
    <mergeCell ref="JEW659:JFT659"/>
    <mergeCell ref="JFU659:JGR659"/>
    <mergeCell ref="JGS659:JHP659"/>
    <mergeCell ref="JHQ659:JIN659"/>
    <mergeCell ref="JIO659:JJL659"/>
    <mergeCell ref="LMW659:LNT659"/>
    <mergeCell ref="LNU659:LOR659"/>
    <mergeCell ref="LOS659:LPP659"/>
    <mergeCell ref="LPQ659:LQN659"/>
    <mergeCell ref="LQO659:LRL659"/>
    <mergeCell ref="LRM659:LSJ659"/>
    <mergeCell ref="LHI659:LIF659"/>
    <mergeCell ref="LIG659:LJD659"/>
    <mergeCell ref="LJE659:LKB659"/>
    <mergeCell ref="LKC659:LKZ659"/>
    <mergeCell ref="LLA659:LLX659"/>
    <mergeCell ref="LLY659:LMV659"/>
    <mergeCell ref="LBU659:LCR659"/>
    <mergeCell ref="LCS659:LDP659"/>
    <mergeCell ref="LDQ659:LEN659"/>
    <mergeCell ref="LEO659:LFL659"/>
    <mergeCell ref="LFM659:LGJ659"/>
    <mergeCell ref="LGK659:LHH659"/>
    <mergeCell ref="KWG659:KXD659"/>
    <mergeCell ref="KXE659:KYB659"/>
    <mergeCell ref="KYC659:KYZ659"/>
    <mergeCell ref="KZA659:KZX659"/>
    <mergeCell ref="KZY659:LAV659"/>
    <mergeCell ref="LAW659:LBT659"/>
    <mergeCell ref="KQS659:KRP659"/>
    <mergeCell ref="KRQ659:KSN659"/>
    <mergeCell ref="KSO659:KTL659"/>
    <mergeCell ref="KTM659:KUJ659"/>
    <mergeCell ref="KUK659:KVH659"/>
    <mergeCell ref="KVI659:KWF659"/>
    <mergeCell ref="KLE659:KMB659"/>
    <mergeCell ref="KMC659:KMZ659"/>
    <mergeCell ref="KNA659:KNX659"/>
    <mergeCell ref="KNY659:KOV659"/>
    <mergeCell ref="KOW659:KPT659"/>
    <mergeCell ref="KPU659:KQR659"/>
    <mergeCell ref="MUC659:MUZ659"/>
    <mergeCell ref="MVA659:MVX659"/>
    <mergeCell ref="MVY659:MWV659"/>
    <mergeCell ref="MWW659:MXT659"/>
    <mergeCell ref="MXU659:MYR659"/>
    <mergeCell ref="MYS659:MZP659"/>
    <mergeCell ref="MOO659:MPL659"/>
    <mergeCell ref="MPM659:MQJ659"/>
    <mergeCell ref="MQK659:MRH659"/>
    <mergeCell ref="MRI659:MSF659"/>
    <mergeCell ref="MSG659:MTD659"/>
    <mergeCell ref="MTE659:MUB659"/>
    <mergeCell ref="MJA659:MJX659"/>
    <mergeCell ref="MJY659:MKV659"/>
    <mergeCell ref="MKW659:MLT659"/>
    <mergeCell ref="MLU659:MMR659"/>
    <mergeCell ref="MMS659:MNP659"/>
    <mergeCell ref="MNQ659:MON659"/>
    <mergeCell ref="MDM659:MEJ659"/>
    <mergeCell ref="MEK659:MFH659"/>
    <mergeCell ref="MFI659:MGF659"/>
    <mergeCell ref="MGG659:MHD659"/>
    <mergeCell ref="MHE659:MIB659"/>
    <mergeCell ref="MIC659:MIZ659"/>
    <mergeCell ref="LXY659:LYV659"/>
    <mergeCell ref="LYW659:LZT659"/>
    <mergeCell ref="LZU659:MAR659"/>
    <mergeCell ref="MAS659:MBP659"/>
    <mergeCell ref="MBQ659:MCN659"/>
    <mergeCell ref="MCO659:MDL659"/>
    <mergeCell ref="LSK659:LTH659"/>
    <mergeCell ref="LTI659:LUF659"/>
    <mergeCell ref="LUG659:LVD659"/>
    <mergeCell ref="LVE659:LWB659"/>
    <mergeCell ref="LWC659:LWZ659"/>
    <mergeCell ref="LXA659:LXX659"/>
    <mergeCell ref="OBI659:OCF659"/>
    <mergeCell ref="OCG659:ODD659"/>
    <mergeCell ref="ODE659:OEB659"/>
    <mergeCell ref="OEC659:OEZ659"/>
    <mergeCell ref="OFA659:OFX659"/>
    <mergeCell ref="OFY659:OGV659"/>
    <mergeCell ref="NVU659:NWR659"/>
    <mergeCell ref="NWS659:NXP659"/>
    <mergeCell ref="NXQ659:NYN659"/>
    <mergeCell ref="NYO659:NZL659"/>
    <mergeCell ref="NZM659:OAJ659"/>
    <mergeCell ref="OAK659:OBH659"/>
    <mergeCell ref="NQG659:NRD659"/>
    <mergeCell ref="NRE659:NSB659"/>
    <mergeCell ref="NSC659:NSZ659"/>
    <mergeCell ref="NTA659:NTX659"/>
    <mergeCell ref="NTY659:NUV659"/>
    <mergeCell ref="NUW659:NVT659"/>
    <mergeCell ref="NKS659:NLP659"/>
    <mergeCell ref="NLQ659:NMN659"/>
    <mergeCell ref="NMO659:NNL659"/>
    <mergeCell ref="NNM659:NOJ659"/>
    <mergeCell ref="NOK659:NPH659"/>
    <mergeCell ref="NPI659:NQF659"/>
    <mergeCell ref="NFE659:NGB659"/>
    <mergeCell ref="NGC659:NGZ659"/>
    <mergeCell ref="NHA659:NHX659"/>
    <mergeCell ref="NHY659:NIV659"/>
    <mergeCell ref="NIW659:NJT659"/>
    <mergeCell ref="NJU659:NKR659"/>
    <mergeCell ref="MZQ659:NAN659"/>
    <mergeCell ref="NAO659:NBL659"/>
    <mergeCell ref="NBM659:NCJ659"/>
    <mergeCell ref="NCK659:NDH659"/>
    <mergeCell ref="NDI659:NEF659"/>
    <mergeCell ref="NEG659:NFD659"/>
    <mergeCell ref="PIO659:PJL659"/>
    <mergeCell ref="PJM659:PKJ659"/>
    <mergeCell ref="PKK659:PLH659"/>
    <mergeCell ref="PLI659:PMF659"/>
    <mergeCell ref="PMG659:PND659"/>
    <mergeCell ref="PNE659:POB659"/>
    <mergeCell ref="PDA659:PDX659"/>
    <mergeCell ref="PDY659:PEV659"/>
    <mergeCell ref="PEW659:PFT659"/>
    <mergeCell ref="PFU659:PGR659"/>
    <mergeCell ref="PGS659:PHP659"/>
    <mergeCell ref="PHQ659:PIN659"/>
    <mergeCell ref="OXM659:OYJ659"/>
    <mergeCell ref="OYK659:OZH659"/>
    <mergeCell ref="OZI659:PAF659"/>
    <mergeCell ref="PAG659:PBD659"/>
    <mergeCell ref="PBE659:PCB659"/>
    <mergeCell ref="PCC659:PCZ659"/>
    <mergeCell ref="ORY659:OSV659"/>
    <mergeCell ref="OSW659:OTT659"/>
    <mergeCell ref="OTU659:OUR659"/>
    <mergeCell ref="OUS659:OVP659"/>
    <mergeCell ref="OVQ659:OWN659"/>
    <mergeCell ref="OWO659:OXL659"/>
    <mergeCell ref="OMK659:ONH659"/>
    <mergeCell ref="ONI659:OOF659"/>
    <mergeCell ref="OOG659:OPD659"/>
    <mergeCell ref="OPE659:OQB659"/>
    <mergeCell ref="OQC659:OQZ659"/>
    <mergeCell ref="ORA659:ORX659"/>
    <mergeCell ref="OGW659:OHT659"/>
    <mergeCell ref="OHU659:OIR659"/>
    <mergeCell ref="OIS659:OJP659"/>
    <mergeCell ref="OJQ659:OKN659"/>
    <mergeCell ref="OKO659:OLL659"/>
    <mergeCell ref="OLM659:OMJ659"/>
    <mergeCell ref="QPU659:QQR659"/>
    <mergeCell ref="QQS659:QRP659"/>
    <mergeCell ref="QRQ659:QSN659"/>
    <mergeCell ref="QSO659:QTL659"/>
    <mergeCell ref="QTM659:QUJ659"/>
    <mergeCell ref="QUK659:QVH659"/>
    <mergeCell ref="QKG659:QLD659"/>
    <mergeCell ref="QLE659:QMB659"/>
    <mergeCell ref="QMC659:QMZ659"/>
    <mergeCell ref="QNA659:QNX659"/>
    <mergeCell ref="QNY659:QOV659"/>
    <mergeCell ref="QOW659:QPT659"/>
    <mergeCell ref="QES659:QFP659"/>
    <mergeCell ref="QFQ659:QGN659"/>
    <mergeCell ref="QGO659:QHL659"/>
    <mergeCell ref="QHM659:QIJ659"/>
    <mergeCell ref="QIK659:QJH659"/>
    <mergeCell ref="QJI659:QKF659"/>
    <mergeCell ref="PZE659:QAB659"/>
    <mergeCell ref="QAC659:QAZ659"/>
    <mergeCell ref="QBA659:QBX659"/>
    <mergeCell ref="QBY659:QCV659"/>
    <mergeCell ref="QCW659:QDT659"/>
    <mergeCell ref="QDU659:QER659"/>
    <mergeCell ref="PTQ659:PUN659"/>
    <mergeCell ref="PUO659:PVL659"/>
    <mergeCell ref="PVM659:PWJ659"/>
    <mergeCell ref="PWK659:PXH659"/>
    <mergeCell ref="PXI659:PYF659"/>
    <mergeCell ref="PYG659:PZD659"/>
    <mergeCell ref="POC659:POZ659"/>
    <mergeCell ref="PPA659:PPX659"/>
    <mergeCell ref="PPY659:PQV659"/>
    <mergeCell ref="PQW659:PRT659"/>
    <mergeCell ref="PRU659:PSR659"/>
    <mergeCell ref="PSS659:PTP659"/>
    <mergeCell ref="RXA659:RXX659"/>
    <mergeCell ref="RXY659:RYV659"/>
    <mergeCell ref="RYW659:RZT659"/>
    <mergeCell ref="RZU659:SAR659"/>
    <mergeCell ref="SAS659:SBP659"/>
    <mergeCell ref="SBQ659:SCN659"/>
    <mergeCell ref="RRM659:RSJ659"/>
    <mergeCell ref="RSK659:RTH659"/>
    <mergeCell ref="RTI659:RUF659"/>
    <mergeCell ref="RUG659:RVD659"/>
    <mergeCell ref="RVE659:RWB659"/>
    <mergeCell ref="RWC659:RWZ659"/>
    <mergeCell ref="RLY659:RMV659"/>
    <mergeCell ref="RMW659:RNT659"/>
    <mergeCell ref="RNU659:ROR659"/>
    <mergeCell ref="ROS659:RPP659"/>
    <mergeCell ref="RPQ659:RQN659"/>
    <mergeCell ref="RQO659:RRL659"/>
    <mergeCell ref="RGK659:RHH659"/>
    <mergeCell ref="RHI659:RIF659"/>
    <mergeCell ref="RIG659:RJD659"/>
    <mergeCell ref="RJE659:RKB659"/>
    <mergeCell ref="RKC659:RKZ659"/>
    <mergeCell ref="RLA659:RLX659"/>
    <mergeCell ref="RAW659:RBT659"/>
    <mergeCell ref="RBU659:RCR659"/>
    <mergeCell ref="RCS659:RDP659"/>
    <mergeCell ref="RDQ659:REN659"/>
    <mergeCell ref="REO659:RFL659"/>
    <mergeCell ref="RFM659:RGJ659"/>
    <mergeCell ref="QVI659:QWF659"/>
    <mergeCell ref="QWG659:QXD659"/>
    <mergeCell ref="QXE659:QYB659"/>
    <mergeCell ref="QYC659:QYZ659"/>
    <mergeCell ref="QZA659:QZX659"/>
    <mergeCell ref="QZY659:RAV659"/>
    <mergeCell ref="TEG659:TFD659"/>
    <mergeCell ref="TFE659:TGB659"/>
    <mergeCell ref="TGC659:TGZ659"/>
    <mergeCell ref="THA659:THX659"/>
    <mergeCell ref="THY659:TIV659"/>
    <mergeCell ref="TIW659:TJT659"/>
    <mergeCell ref="SYS659:SZP659"/>
    <mergeCell ref="SZQ659:TAN659"/>
    <mergeCell ref="TAO659:TBL659"/>
    <mergeCell ref="TBM659:TCJ659"/>
    <mergeCell ref="TCK659:TDH659"/>
    <mergeCell ref="TDI659:TEF659"/>
    <mergeCell ref="STE659:SUB659"/>
    <mergeCell ref="SUC659:SUZ659"/>
    <mergeCell ref="SVA659:SVX659"/>
    <mergeCell ref="SVY659:SWV659"/>
    <mergeCell ref="SWW659:SXT659"/>
    <mergeCell ref="SXU659:SYR659"/>
    <mergeCell ref="SNQ659:SON659"/>
    <mergeCell ref="SOO659:SPL659"/>
    <mergeCell ref="SPM659:SQJ659"/>
    <mergeCell ref="SQK659:SRH659"/>
    <mergeCell ref="SRI659:SSF659"/>
    <mergeCell ref="SSG659:STD659"/>
    <mergeCell ref="SIC659:SIZ659"/>
    <mergeCell ref="SJA659:SJX659"/>
    <mergeCell ref="SJY659:SKV659"/>
    <mergeCell ref="SKW659:SLT659"/>
    <mergeCell ref="SLU659:SMR659"/>
    <mergeCell ref="SMS659:SNP659"/>
    <mergeCell ref="SCO659:SDL659"/>
    <mergeCell ref="SDM659:SEJ659"/>
    <mergeCell ref="SEK659:SFH659"/>
    <mergeCell ref="SFI659:SGF659"/>
    <mergeCell ref="SGG659:SHD659"/>
    <mergeCell ref="SHE659:SIB659"/>
    <mergeCell ref="UMK659:UNH659"/>
    <mergeCell ref="UNI659:UOF659"/>
    <mergeCell ref="UOG659:UPD659"/>
    <mergeCell ref="UPE659:UQB659"/>
    <mergeCell ref="UQC659:UQZ659"/>
    <mergeCell ref="UFY659:UGV659"/>
    <mergeCell ref="UGW659:UHT659"/>
    <mergeCell ref="UHU659:UIR659"/>
    <mergeCell ref="UIS659:UJP659"/>
    <mergeCell ref="UJQ659:UKN659"/>
    <mergeCell ref="UKO659:ULL659"/>
    <mergeCell ref="UAK659:UBH659"/>
    <mergeCell ref="UBI659:UCF659"/>
    <mergeCell ref="UCG659:UDD659"/>
    <mergeCell ref="UDE659:UEB659"/>
    <mergeCell ref="UEC659:UEZ659"/>
    <mergeCell ref="UFA659:UFX659"/>
    <mergeCell ref="TUW659:TVT659"/>
    <mergeCell ref="TVU659:TWR659"/>
    <mergeCell ref="TWS659:TXP659"/>
    <mergeCell ref="TXQ659:TYN659"/>
    <mergeCell ref="TYO659:TZL659"/>
    <mergeCell ref="TZM659:UAJ659"/>
    <mergeCell ref="TPI659:TQF659"/>
    <mergeCell ref="TQG659:TRD659"/>
    <mergeCell ref="TRE659:TSB659"/>
    <mergeCell ref="TSC659:TSZ659"/>
    <mergeCell ref="TTA659:TTX659"/>
    <mergeCell ref="TTY659:TUV659"/>
    <mergeCell ref="TJU659:TKR659"/>
    <mergeCell ref="TKS659:TLP659"/>
    <mergeCell ref="TLQ659:TMN659"/>
    <mergeCell ref="TMO659:TNL659"/>
    <mergeCell ref="TNM659:TOJ659"/>
    <mergeCell ref="TOK659:TPH659"/>
    <mergeCell ref="XCS659:XDP659"/>
    <mergeCell ref="XDQ659:XEN659"/>
    <mergeCell ref="XEO659:XFD659"/>
    <mergeCell ref="WUK659:WVH659"/>
    <mergeCell ref="WVI659:WWF659"/>
    <mergeCell ref="WWG659:WXD659"/>
    <mergeCell ref="WXE659:WYB659"/>
    <mergeCell ref="WYC659:WYZ659"/>
    <mergeCell ref="WZA659:WZX659"/>
    <mergeCell ref="WOW659:WPT659"/>
    <mergeCell ref="WPU659:WQR659"/>
    <mergeCell ref="WQS659:WRP659"/>
    <mergeCell ref="WRQ659:WSN659"/>
    <mergeCell ref="WSO659:WTL659"/>
    <mergeCell ref="WTM659:WUJ659"/>
    <mergeCell ref="WJI659:WKF659"/>
    <mergeCell ref="WKG659:WLD659"/>
    <mergeCell ref="WLE659:WMB659"/>
    <mergeCell ref="WMC659:WMZ659"/>
    <mergeCell ref="WNA659:WNX659"/>
    <mergeCell ref="WNY659:WOV659"/>
    <mergeCell ref="WDU659:WER659"/>
    <mergeCell ref="WES659:WFP659"/>
    <mergeCell ref="WFQ659:WGN659"/>
    <mergeCell ref="WGO659:WHL659"/>
    <mergeCell ref="WHM659:WIJ659"/>
    <mergeCell ref="WIK659:WJH659"/>
    <mergeCell ref="VYG659:VZD659"/>
    <mergeCell ref="VZE659:WAB659"/>
    <mergeCell ref="WAC659:WAZ659"/>
    <mergeCell ref="WBA659:WBX659"/>
    <mergeCell ref="WBY659:WCV659"/>
    <mergeCell ref="WCW659:WDT659"/>
    <mergeCell ref="QO660:RL660"/>
    <mergeCell ref="RM660:SJ660"/>
    <mergeCell ref="SK660:TH660"/>
    <mergeCell ref="TI660:UF660"/>
    <mergeCell ref="UG660:VD660"/>
    <mergeCell ref="VE660:WB660"/>
    <mergeCell ref="LA660:LX660"/>
    <mergeCell ref="LY660:MV660"/>
    <mergeCell ref="MW660:NT660"/>
    <mergeCell ref="NU660:OR660"/>
    <mergeCell ref="OS660:PP660"/>
    <mergeCell ref="PQ660:QN660"/>
    <mergeCell ref="FM660:GJ660"/>
    <mergeCell ref="GK660:HH660"/>
    <mergeCell ref="HI660:IF660"/>
    <mergeCell ref="IG660:JD660"/>
    <mergeCell ref="JE660:KB660"/>
    <mergeCell ref="KC660:KZ660"/>
    <mergeCell ref="A660:X660"/>
    <mergeCell ref="AW660:BT660"/>
    <mergeCell ref="BU660:CR660"/>
    <mergeCell ref="CS660:DP660"/>
    <mergeCell ref="DQ660:EN660"/>
    <mergeCell ref="EO660:FL660"/>
    <mergeCell ref="WZY659:XAV659"/>
    <mergeCell ref="XAW659:XBT659"/>
    <mergeCell ref="XBU659:XCR659"/>
    <mergeCell ref="VSS659:VTP659"/>
    <mergeCell ref="VTQ659:VUN659"/>
    <mergeCell ref="VUO659:VVL659"/>
    <mergeCell ref="VVM659:VWJ659"/>
    <mergeCell ref="VWK659:VXH659"/>
    <mergeCell ref="VXI659:VYF659"/>
    <mergeCell ref="VNE659:VOB659"/>
    <mergeCell ref="VOC659:VOZ659"/>
    <mergeCell ref="VPA659:VPX659"/>
    <mergeCell ref="VPY659:VQV659"/>
    <mergeCell ref="VQW659:VRT659"/>
    <mergeCell ref="VRU659:VSR659"/>
    <mergeCell ref="VHQ659:VIN659"/>
    <mergeCell ref="VIO659:VJL659"/>
    <mergeCell ref="VJM659:VKJ659"/>
    <mergeCell ref="VKK659:VLH659"/>
    <mergeCell ref="VLI659:VMF659"/>
    <mergeCell ref="VMG659:VND659"/>
    <mergeCell ref="VCC659:VCZ659"/>
    <mergeCell ref="VDA659:VDX659"/>
    <mergeCell ref="VDY659:VEV659"/>
    <mergeCell ref="VEW659:VFT659"/>
    <mergeCell ref="VFU659:VGR659"/>
    <mergeCell ref="VGS659:VHP659"/>
    <mergeCell ref="UWO659:UXL659"/>
    <mergeCell ref="UXM659:UYJ659"/>
    <mergeCell ref="UYK659:UZH659"/>
    <mergeCell ref="UZI659:VAF659"/>
    <mergeCell ref="VAG659:VBD659"/>
    <mergeCell ref="VBE659:VCB659"/>
    <mergeCell ref="URA659:URX659"/>
    <mergeCell ref="URY659:USV659"/>
    <mergeCell ref="USW659:UTT659"/>
    <mergeCell ref="UTU659:UUR659"/>
    <mergeCell ref="UUS659:UVP659"/>
    <mergeCell ref="UVQ659:UWN659"/>
    <mergeCell ref="ULM659:UMJ659"/>
    <mergeCell ref="AXU660:AYR660"/>
    <mergeCell ref="AYS660:AZP660"/>
    <mergeCell ref="AZQ660:BAN660"/>
    <mergeCell ref="BAO660:BBL660"/>
    <mergeCell ref="BBM660:BCJ660"/>
    <mergeCell ref="BCK660:BDH660"/>
    <mergeCell ref="ASG660:ATD660"/>
    <mergeCell ref="ATE660:AUB660"/>
    <mergeCell ref="AUC660:AUZ660"/>
    <mergeCell ref="AVA660:AVX660"/>
    <mergeCell ref="AVY660:AWV660"/>
    <mergeCell ref="AWW660:AXT660"/>
    <mergeCell ref="AMS660:ANP660"/>
    <mergeCell ref="ANQ660:AON660"/>
    <mergeCell ref="AOO660:APL660"/>
    <mergeCell ref="APM660:AQJ660"/>
    <mergeCell ref="AQK660:ARH660"/>
    <mergeCell ref="ARI660:ASF660"/>
    <mergeCell ref="AHE660:AIB660"/>
    <mergeCell ref="AIC660:AIZ660"/>
    <mergeCell ref="AJA660:AJX660"/>
    <mergeCell ref="AJY660:AKV660"/>
    <mergeCell ref="AKW660:ALT660"/>
    <mergeCell ref="ALU660:AMR660"/>
    <mergeCell ref="ABQ660:ACN660"/>
    <mergeCell ref="ACO660:ADL660"/>
    <mergeCell ref="ADM660:AEJ660"/>
    <mergeCell ref="AEK660:AFH660"/>
    <mergeCell ref="AFI660:AGF660"/>
    <mergeCell ref="AGG660:AHD660"/>
    <mergeCell ref="WC660:WZ660"/>
    <mergeCell ref="XA660:XX660"/>
    <mergeCell ref="XY660:YV660"/>
    <mergeCell ref="YW660:ZT660"/>
    <mergeCell ref="ZU660:AAR660"/>
    <mergeCell ref="AAS660:ABP660"/>
    <mergeCell ref="CFA660:CFX660"/>
    <mergeCell ref="CFY660:CGV660"/>
    <mergeCell ref="CGW660:CHT660"/>
    <mergeCell ref="CHU660:CIR660"/>
    <mergeCell ref="CIS660:CJP660"/>
    <mergeCell ref="CJQ660:CKN660"/>
    <mergeCell ref="BZM660:CAJ660"/>
    <mergeCell ref="CAK660:CBH660"/>
    <mergeCell ref="CBI660:CCF660"/>
    <mergeCell ref="CCG660:CDD660"/>
    <mergeCell ref="CDE660:CEB660"/>
    <mergeCell ref="CEC660:CEZ660"/>
    <mergeCell ref="BTY660:BUV660"/>
    <mergeCell ref="BUW660:BVT660"/>
    <mergeCell ref="BVU660:BWR660"/>
    <mergeCell ref="BWS660:BXP660"/>
    <mergeCell ref="BXQ660:BYN660"/>
    <mergeCell ref="BYO660:BZL660"/>
    <mergeCell ref="BOK660:BPH660"/>
    <mergeCell ref="BPI660:BQF660"/>
    <mergeCell ref="BQG660:BRD660"/>
    <mergeCell ref="BRE660:BSB660"/>
    <mergeCell ref="BSC660:BSZ660"/>
    <mergeCell ref="BTA660:BTX660"/>
    <mergeCell ref="BIW660:BJT660"/>
    <mergeCell ref="BJU660:BKR660"/>
    <mergeCell ref="BKS660:BLP660"/>
    <mergeCell ref="BLQ660:BMN660"/>
    <mergeCell ref="BMO660:BNL660"/>
    <mergeCell ref="BNM660:BOJ660"/>
    <mergeCell ref="BDI660:BEF660"/>
    <mergeCell ref="BEG660:BFD660"/>
    <mergeCell ref="BFE660:BGB660"/>
    <mergeCell ref="BGC660:BGZ660"/>
    <mergeCell ref="BHA660:BHX660"/>
    <mergeCell ref="BHY660:BIV660"/>
    <mergeCell ref="DMG660:DND660"/>
    <mergeCell ref="DNE660:DOB660"/>
    <mergeCell ref="DOC660:DOZ660"/>
    <mergeCell ref="DPA660:DPX660"/>
    <mergeCell ref="DPY660:DQV660"/>
    <mergeCell ref="DQW660:DRT660"/>
    <mergeCell ref="DGS660:DHP660"/>
    <mergeCell ref="DHQ660:DIN660"/>
    <mergeCell ref="DIO660:DJL660"/>
    <mergeCell ref="DJM660:DKJ660"/>
    <mergeCell ref="DKK660:DLH660"/>
    <mergeCell ref="DLI660:DMF660"/>
    <mergeCell ref="DBE660:DCB660"/>
    <mergeCell ref="DCC660:DCZ660"/>
    <mergeCell ref="DDA660:DDX660"/>
    <mergeCell ref="DDY660:DEV660"/>
    <mergeCell ref="DEW660:DFT660"/>
    <mergeCell ref="DFU660:DGR660"/>
    <mergeCell ref="CVQ660:CWN660"/>
    <mergeCell ref="CWO660:CXL660"/>
    <mergeCell ref="CXM660:CYJ660"/>
    <mergeCell ref="CYK660:CZH660"/>
    <mergeCell ref="CZI660:DAF660"/>
    <mergeCell ref="DAG660:DBD660"/>
    <mergeCell ref="CQC660:CQZ660"/>
    <mergeCell ref="CRA660:CRX660"/>
    <mergeCell ref="CRY660:CSV660"/>
    <mergeCell ref="CSW660:CTT660"/>
    <mergeCell ref="CTU660:CUR660"/>
    <mergeCell ref="CUS660:CVP660"/>
    <mergeCell ref="CKO660:CLL660"/>
    <mergeCell ref="CLM660:CMJ660"/>
    <mergeCell ref="CMK660:CNH660"/>
    <mergeCell ref="CNI660:COF660"/>
    <mergeCell ref="COG660:CPD660"/>
    <mergeCell ref="CPE660:CQB660"/>
    <mergeCell ref="ETM660:EUJ660"/>
    <mergeCell ref="EUK660:EVH660"/>
    <mergeCell ref="EVI660:EWF660"/>
    <mergeCell ref="EWG660:EXD660"/>
    <mergeCell ref="EXE660:EYB660"/>
    <mergeCell ref="EYC660:EYZ660"/>
    <mergeCell ref="ENY660:EOV660"/>
    <mergeCell ref="EOW660:EPT660"/>
    <mergeCell ref="EPU660:EQR660"/>
    <mergeCell ref="EQS660:ERP660"/>
    <mergeCell ref="ERQ660:ESN660"/>
    <mergeCell ref="ESO660:ETL660"/>
    <mergeCell ref="EIK660:EJH660"/>
    <mergeCell ref="EJI660:EKF660"/>
    <mergeCell ref="EKG660:ELD660"/>
    <mergeCell ref="ELE660:EMB660"/>
    <mergeCell ref="EMC660:EMZ660"/>
    <mergeCell ref="ENA660:ENX660"/>
    <mergeCell ref="ECW660:EDT660"/>
    <mergeCell ref="EDU660:EER660"/>
    <mergeCell ref="EES660:EFP660"/>
    <mergeCell ref="EFQ660:EGN660"/>
    <mergeCell ref="EGO660:EHL660"/>
    <mergeCell ref="EHM660:EIJ660"/>
    <mergeCell ref="DXI660:DYF660"/>
    <mergeCell ref="DYG660:DZD660"/>
    <mergeCell ref="DZE660:EAB660"/>
    <mergeCell ref="EAC660:EAZ660"/>
    <mergeCell ref="EBA660:EBX660"/>
    <mergeCell ref="EBY660:ECV660"/>
    <mergeCell ref="DRU660:DSR660"/>
    <mergeCell ref="DSS660:DTP660"/>
    <mergeCell ref="DTQ660:DUN660"/>
    <mergeCell ref="DUO660:DVL660"/>
    <mergeCell ref="DVM660:DWJ660"/>
    <mergeCell ref="DWK660:DXH660"/>
    <mergeCell ref="GAS660:GBP660"/>
    <mergeCell ref="GBQ660:GCN660"/>
    <mergeCell ref="GCO660:GDL660"/>
    <mergeCell ref="GDM660:GEJ660"/>
    <mergeCell ref="GEK660:GFH660"/>
    <mergeCell ref="GFI660:GGF660"/>
    <mergeCell ref="FVE660:FWB660"/>
    <mergeCell ref="FWC660:FWZ660"/>
    <mergeCell ref="FXA660:FXX660"/>
    <mergeCell ref="FXY660:FYV660"/>
    <mergeCell ref="FYW660:FZT660"/>
    <mergeCell ref="FZU660:GAR660"/>
    <mergeCell ref="FPQ660:FQN660"/>
    <mergeCell ref="FQO660:FRL660"/>
    <mergeCell ref="FRM660:FSJ660"/>
    <mergeCell ref="FSK660:FTH660"/>
    <mergeCell ref="FTI660:FUF660"/>
    <mergeCell ref="FUG660:FVD660"/>
    <mergeCell ref="FKC660:FKZ660"/>
    <mergeCell ref="FLA660:FLX660"/>
    <mergeCell ref="FLY660:FMV660"/>
    <mergeCell ref="FMW660:FNT660"/>
    <mergeCell ref="FNU660:FOR660"/>
    <mergeCell ref="FOS660:FPP660"/>
    <mergeCell ref="FEO660:FFL660"/>
    <mergeCell ref="FFM660:FGJ660"/>
    <mergeCell ref="FGK660:FHH660"/>
    <mergeCell ref="FHI660:FIF660"/>
    <mergeCell ref="FIG660:FJD660"/>
    <mergeCell ref="FJE660:FKB660"/>
    <mergeCell ref="EZA660:EZX660"/>
    <mergeCell ref="EZY660:FAV660"/>
    <mergeCell ref="FAW660:FBT660"/>
    <mergeCell ref="FBU660:FCR660"/>
    <mergeCell ref="FCS660:FDP660"/>
    <mergeCell ref="FDQ660:FEN660"/>
    <mergeCell ref="HHY660:HIV660"/>
    <mergeCell ref="HIW660:HJT660"/>
    <mergeCell ref="HJU660:HKR660"/>
    <mergeCell ref="HKS660:HLP660"/>
    <mergeCell ref="HLQ660:HMN660"/>
    <mergeCell ref="HMO660:HNL660"/>
    <mergeCell ref="HCK660:HDH660"/>
    <mergeCell ref="HDI660:HEF660"/>
    <mergeCell ref="HEG660:HFD660"/>
    <mergeCell ref="HFE660:HGB660"/>
    <mergeCell ref="HGC660:HGZ660"/>
    <mergeCell ref="HHA660:HHX660"/>
    <mergeCell ref="GWW660:GXT660"/>
    <mergeCell ref="GXU660:GYR660"/>
    <mergeCell ref="GYS660:GZP660"/>
    <mergeCell ref="GZQ660:HAN660"/>
    <mergeCell ref="HAO660:HBL660"/>
    <mergeCell ref="HBM660:HCJ660"/>
    <mergeCell ref="GRI660:GSF660"/>
    <mergeCell ref="GSG660:GTD660"/>
    <mergeCell ref="GTE660:GUB660"/>
    <mergeCell ref="GUC660:GUZ660"/>
    <mergeCell ref="GVA660:GVX660"/>
    <mergeCell ref="GVY660:GWV660"/>
    <mergeCell ref="GLU660:GMR660"/>
    <mergeCell ref="GMS660:GNP660"/>
    <mergeCell ref="GNQ660:GON660"/>
    <mergeCell ref="GOO660:GPL660"/>
    <mergeCell ref="GPM660:GQJ660"/>
    <mergeCell ref="GQK660:GRH660"/>
    <mergeCell ref="GGG660:GHD660"/>
    <mergeCell ref="GHE660:GIB660"/>
    <mergeCell ref="GIC660:GIZ660"/>
    <mergeCell ref="GJA660:GJX660"/>
    <mergeCell ref="GJY660:GKV660"/>
    <mergeCell ref="GKW660:GLT660"/>
    <mergeCell ref="IPE660:IQB660"/>
    <mergeCell ref="IQC660:IQZ660"/>
    <mergeCell ref="IRA660:IRX660"/>
    <mergeCell ref="IRY660:ISV660"/>
    <mergeCell ref="ISW660:ITT660"/>
    <mergeCell ref="ITU660:IUR660"/>
    <mergeCell ref="IJQ660:IKN660"/>
    <mergeCell ref="IKO660:ILL660"/>
    <mergeCell ref="ILM660:IMJ660"/>
    <mergeCell ref="IMK660:INH660"/>
    <mergeCell ref="INI660:IOF660"/>
    <mergeCell ref="IOG660:IPD660"/>
    <mergeCell ref="IEC660:IEZ660"/>
    <mergeCell ref="IFA660:IFX660"/>
    <mergeCell ref="IFY660:IGV660"/>
    <mergeCell ref="IGW660:IHT660"/>
    <mergeCell ref="IHU660:IIR660"/>
    <mergeCell ref="IIS660:IJP660"/>
    <mergeCell ref="HYO660:HZL660"/>
    <mergeCell ref="HZM660:IAJ660"/>
    <mergeCell ref="IAK660:IBH660"/>
    <mergeCell ref="IBI660:ICF660"/>
    <mergeCell ref="ICG660:IDD660"/>
    <mergeCell ref="IDE660:IEB660"/>
    <mergeCell ref="HTA660:HTX660"/>
    <mergeCell ref="HTY660:HUV660"/>
    <mergeCell ref="HUW660:HVT660"/>
    <mergeCell ref="HVU660:HWR660"/>
    <mergeCell ref="HWS660:HXP660"/>
    <mergeCell ref="HXQ660:HYN660"/>
    <mergeCell ref="HNM660:HOJ660"/>
    <mergeCell ref="HOK660:HPH660"/>
    <mergeCell ref="HPI660:HQF660"/>
    <mergeCell ref="HQG660:HRD660"/>
    <mergeCell ref="HRE660:HSB660"/>
    <mergeCell ref="HSC660:HSZ660"/>
    <mergeCell ref="JWK660:JXH660"/>
    <mergeCell ref="JXI660:JYF660"/>
    <mergeCell ref="JYG660:JZD660"/>
    <mergeCell ref="JZE660:KAB660"/>
    <mergeCell ref="KAC660:KAZ660"/>
    <mergeCell ref="KBA660:KBX660"/>
    <mergeCell ref="JQW660:JRT660"/>
    <mergeCell ref="JRU660:JSR660"/>
    <mergeCell ref="JSS660:JTP660"/>
    <mergeCell ref="JTQ660:JUN660"/>
    <mergeCell ref="JUO660:JVL660"/>
    <mergeCell ref="JVM660:JWJ660"/>
    <mergeCell ref="JLI660:JMF660"/>
    <mergeCell ref="JMG660:JND660"/>
    <mergeCell ref="JNE660:JOB660"/>
    <mergeCell ref="JOC660:JOZ660"/>
    <mergeCell ref="JPA660:JPX660"/>
    <mergeCell ref="JPY660:JQV660"/>
    <mergeCell ref="JFU660:JGR660"/>
    <mergeCell ref="JGS660:JHP660"/>
    <mergeCell ref="JHQ660:JIN660"/>
    <mergeCell ref="JIO660:JJL660"/>
    <mergeCell ref="JJM660:JKJ660"/>
    <mergeCell ref="JKK660:JLH660"/>
    <mergeCell ref="JAG660:JBD660"/>
    <mergeCell ref="JBE660:JCB660"/>
    <mergeCell ref="JCC660:JCZ660"/>
    <mergeCell ref="JDA660:JDX660"/>
    <mergeCell ref="JDY660:JEV660"/>
    <mergeCell ref="JEW660:JFT660"/>
    <mergeCell ref="IUS660:IVP660"/>
    <mergeCell ref="IVQ660:IWN660"/>
    <mergeCell ref="IWO660:IXL660"/>
    <mergeCell ref="IXM660:IYJ660"/>
    <mergeCell ref="IYK660:IZH660"/>
    <mergeCell ref="IZI660:JAF660"/>
    <mergeCell ref="LDQ660:LEN660"/>
    <mergeCell ref="LEO660:LFL660"/>
    <mergeCell ref="LFM660:LGJ660"/>
    <mergeCell ref="LGK660:LHH660"/>
    <mergeCell ref="LHI660:LIF660"/>
    <mergeCell ref="LIG660:LJD660"/>
    <mergeCell ref="KYC660:KYZ660"/>
    <mergeCell ref="KZA660:KZX660"/>
    <mergeCell ref="KZY660:LAV660"/>
    <mergeCell ref="LAW660:LBT660"/>
    <mergeCell ref="LBU660:LCR660"/>
    <mergeCell ref="LCS660:LDP660"/>
    <mergeCell ref="KSO660:KTL660"/>
    <mergeCell ref="KTM660:KUJ660"/>
    <mergeCell ref="KUK660:KVH660"/>
    <mergeCell ref="KVI660:KWF660"/>
    <mergeCell ref="KWG660:KXD660"/>
    <mergeCell ref="KXE660:KYB660"/>
    <mergeCell ref="KNA660:KNX660"/>
    <mergeCell ref="KNY660:KOV660"/>
    <mergeCell ref="KOW660:KPT660"/>
    <mergeCell ref="KPU660:KQR660"/>
    <mergeCell ref="KQS660:KRP660"/>
    <mergeCell ref="KRQ660:KSN660"/>
    <mergeCell ref="KHM660:KIJ660"/>
    <mergeCell ref="KIK660:KJH660"/>
    <mergeCell ref="KJI660:KKF660"/>
    <mergeCell ref="KKG660:KLD660"/>
    <mergeCell ref="KLE660:KMB660"/>
    <mergeCell ref="KMC660:KMZ660"/>
    <mergeCell ref="KBY660:KCV660"/>
    <mergeCell ref="KCW660:KDT660"/>
    <mergeCell ref="KDU660:KER660"/>
    <mergeCell ref="KES660:KFP660"/>
    <mergeCell ref="KFQ660:KGN660"/>
    <mergeCell ref="KGO660:KHL660"/>
    <mergeCell ref="MKW660:MLT660"/>
    <mergeCell ref="MLU660:MMR660"/>
    <mergeCell ref="MMS660:MNP660"/>
    <mergeCell ref="MNQ660:MON660"/>
    <mergeCell ref="MOO660:MPL660"/>
    <mergeCell ref="MPM660:MQJ660"/>
    <mergeCell ref="MFI660:MGF660"/>
    <mergeCell ref="MGG660:MHD660"/>
    <mergeCell ref="MHE660:MIB660"/>
    <mergeCell ref="MIC660:MIZ660"/>
    <mergeCell ref="MJA660:MJX660"/>
    <mergeCell ref="MJY660:MKV660"/>
    <mergeCell ref="LZU660:MAR660"/>
    <mergeCell ref="MAS660:MBP660"/>
    <mergeCell ref="MBQ660:MCN660"/>
    <mergeCell ref="MCO660:MDL660"/>
    <mergeCell ref="MDM660:MEJ660"/>
    <mergeCell ref="MEK660:MFH660"/>
    <mergeCell ref="LUG660:LVD660"/>
    <mergeCell ref="LVE660:LWB660"/>
    <mergeCell ref="LWC660:LWZ660"/>
    <mergeCell ref="LXA660:LXX660"/>
    <mergeCell ref="LXY660:LYV660"/>
    <mergeCell ref="LYW660:LZT660"/>
    <mergeCell ref="LOS660:LPP660"/>
    <mergeCell ref="LPQ660:LQN660"/>
    <mergeCell ref="LQO660:LRL660"/>
    <mergeCell ref="LRM660:LSJ660"/>
    <mergeCell ref="LSK660:LTH660"/>
    <mergeCell ref="LTI660:LUF660"/>
    <mergeCell ref="LJE660:LKB660"/>
    <mergeCell ref="LKC660:LKZ660"/>
    <mergeCell ref="LLA660:LLX660"/>
    <mergeCell ref="LLY660:LMV660"/>
    <mergeCell ref="LMW660:LNT660"/>
    <mergeCell ref="LNU660:LOR660"/>
    <mergeCell ref="NSC660:NSZ660"/>
    <mergeCell ref="NTA660:NTX660"/>
    <mergeCell ref="NTY660:NUV660"/>
    <mergeCell ref="NUW660:NVT660"/>
    <mergeCell ref="NVU660:NWR660"/>
    <mergeCell ref="NWS660:NXP660"/>
    <mergeCell ref="NMO660:NNL660"/>
    <mergeCell ref="NNM660:NOJ660"/>
    <mergeCell ref="NOK660:NPH660"/>
    <mergeCell ref="NPI660:NQF660"/>
    <mergeCell ref="NQG660:NRD660"/>
    <mergeCell ref="NRE660:NSB660"/>
    <mergeCell ref="NHA660:NHX660"/>
    <mergeCell ref="NHY660:NIV660"/>
    <mergeCell ref="NIW660:NJT660"/>
    <mergeCell ref="NJU660:NKR660"/>
    <mergeCell ref="NKS660:NLP660"/>
    <mergeCell ref="NLQ660:NMN660"/>
    <mergeCell ref="NBM660:NCJ660"/>
    <mergeCell ref="NCK660:NDH660"/>
    <mergeCell ref="NDI660:NEF660"/>
    <mergeCell ref="NEG660:NFD660"/>
    <mergeCell ref="NFE660:NGB660"/>
    <mergeCell ref="NGC660:NGZ660"/>
    <mergeCell ref="MVY660:MWV660"/>
    <mergeCell ref="MWW660:MXT660"/>
    <mergeCell ref="MXU660:MYR660"/>
    <mergeCell ref="MYS660:MZP660"/>
    <mergeCell ref="MZQ660:NAN660"/>
    <mergeCell ref="NAO660:NBL660"/>
    <mergeCell ref="MQK660:MRH660"/>
    <mergeCell ref="MRI660:MSF660"/>
    <mergeCell ref="MSG660:MTD660"/>
    <mergeCell ref="MTE660:MUB660"/>
    <mergeCell ref="MUC660:MUZ660"/>
    <mergeCell ref="MVA660:MVX660"/>
    <mergeCell ref="OZI660:PAF660"/>
    <mergeCell ref="PAG660:PBD660"/>
    <mergeCell ref="PBE660:PCB660"/>
    <mergeCell ref="PCC660:PCZ660"/>
    <mergeCell ref="PDA660:PDX660"/>
    <mergeCell ref="PDY660:PEV660"/>
    <mergeCell ref="OTU660:OUR660"/>
    <mergeCell ref="OUS660:OVP660"/>
    <mergeCell ref="OVQ660:OWN660"/>
    <mergeCell ref="OWO660:OXL660"/>
    <mergeCell ref="OXM660:OYJ660"/>
    <mergeCell ref="OYK660:OZH660"/>
    <mergeCell ref="OOG660:OPD660"/>
    <mergeCell ref="OPE660:OQB660"/>
    <mergeCell ref="OQC660:OQZ660"/>
    <mergeCell ref="ORA660:ORX660"/>
    <mergeCell ref="ORY660:OSV660"/>
    <mergeCell ref="OSW660:OTT660"/>
    <mergeCell ref="OIS660:OJP660"/>
    <mergeCell ref="OJQ660:OKN660"/>
    <mergeCell ref="OKO660:OLL660"/>
    <mergeCell ref="OLM660:OMJ660"/>
    <mergeCell ref="OMK660:ONH660"/>
    <mergeCell ref="ONI660:OOF660"/>
    <mergeCell ref="ODE660:OEB660"/>
    <mergeCell ref="OEC660:OEZ660"/>
    <mergeCell ref="OFA660:OFX660"/>
    <mergeCell ref="OFY660:OGV660"/>
    <mergeCell ref="OGW660:OHT660"/>
    <mergeCell ref="OHU660:OIR660"/>
    <mergeCell ref="NXQ660:NYN660"/>
    <mergeCell ref="NYO660:NZL660"/>
    <mergeCell ref="NZM660:OAJ660"/>
    <mergeCell ref="OAK660:OBH660"/>
    <mergeCell ref="OBI660:OCF660"/>
    <mergeCell ref="OCG660:ODD660"/>
    <mergeCell ref="QGO660:QHL660"/>
    <mergeCell ref="QHM660:QIJ660"/>
    <mergeCell ref="QIK660:QJH660"/>
    <mergeCell ref="QJI660:QKF660"/>
    <mergeCell ref="QKG660:QLD660"/>
    <mergeCell ref="QLE660:QMB660"/>
    <mergeCell ref="QBA660:QBX660"/>
    <mergeCell ref="QBY660:QCV660"/>
    <mergeCell ref="QCW660:QDT660"/>
    <mergeCell ref="QDU660:QER660"/>
    <mergeCell ref="QES660:QFP660"/>
    <mergeCell ref="QFQ660:QGN660"/>
    <mergeCell ref="PVM660:PWJ660"/>
    <mergeCell ref="PWK660:PXH660"/>
    <mergeCell ref="PXI660:PYF660"/>
    <mergeCell ref="PYG660:PZD660"/>
    <mergeCell ref="PZE660:QAB660"/>
    <mergeCell ref="QAC660:QAZ660"/>
    <mergeCell ref="PPY660:PQV660"/>
    <mergeCell ref="PQW660:PRT660"/>
    <mergeCell ref="PRU660:PSR660"/>
    <mergeCell ref="PSS660:PTP660"/>
    <mergeCell ref="PTQ660:PUN660"/>
    <mergeCell ref="PUO660:PVL660"/>
    <mergeCell ref="PKK660:PLH660"/>
    <mergeCell ref="PLI660:PMF660"/>
    <mergeCell ref="PMG660:PND660"/>
    <mergeCell ref="PNE660:POB660"/>
    <mergeCell ref="POC660:POZ660"/>
    <mergeCell ref="PPA660:PPX660"/>
    <mergeCell ref="PEW660:PFT660"/>
    <mergeCell ref="PFU660:PGR660"/>
    <mergeCell ref="PGS660:PHP660"/>
    <mergeCell ref="PHQ660:PIN660"/>
    <mergeCell ref="PIO660:PJL660"/>
    <mergeCell ref="PJM660:PKJ660"/>
    <mergeCell ref="RNU660:ROR660"/>
    <mergeCell ref="ROS660:RPP660"/>
    <mergeCell ref="RPQ660:RQN660"/>
    <mergeCell ref="RQO660:RRL660"/>
    <mergeCell ref="RRM660:RSJ660"/>
    <mergeCell ref="RSK660:RTH660"/>
    <mergeCell ref="RIG660:RJD660"/>
    <mergeCell ref="RJE660:RKB660"/>
    <mergeCell ref="RKC660:RKZ660"/>
    <mergeCell ref="RLA660:RLX660"/>
    <mergeCell ref="RLY660:RMV660"/>
    <mergeCell ref="RMW660:RNT660"/>
    <mergeCell ref="RCS660:RDP660"/>
    <mergeCell ref="RDQ660:REN660"/>
    <mergeCell ref="REO660:RFL660"/>
    <mergeCell ref="RFM660:RGJ660"/>
    <mergeCell ref="RGK660:RHH660"/>
    <mergeCell ref="RHI660:RIF660"/>
    <mergeCell ref="QXE660:QYB660"/>
    <mergeCell ref="QYC660:QYZ660"/>
    <mergeCell ref="QZA660:QZX660"/>
    <mergeCell ref="QZY660:RAV660"/>
    <mergeCell ref="RAW660:RBT660"/>
    <mergeCell ref="RBU660:RCR660"/>
    <mergeCell ref="QRQ660:QSN660"/>
    <mergeCell ref="QSO660:QTL660"/>
    <mergeCell ref="QTM660:QUJ660"/>
    <mergeCell ref="QUK660:QVH660"/>
    <mergeCell ref="QVI660:QWF660"/>
    <mergeCell ref="QWG660:QXD660"/>
    <mergeCell ref="QMC660:QMZ660"/>
    <mergeCell ref="QNA660:QNX660"/>
    <mergeCell ref="QNY660:QOV660"/>
    <mergeCell ref="QOW660:QPT660"/>
    <mergeCell ref="QPU660:QQR660"/>
    <mergeCell ref="QQS660:QRP660"/>
    <mergeCell ref="SVA660:SVX660"/>
    <mergeCell ref="SVY660:SWV660"/>
    <mergeCell ref="SWW660:SXT660"/>
    <mergeCell ref="SXU660:SYR660"/>
    <mergeCell ref="SYS660:SZP660"/>
    <mergeCell ref="SZQ660:TAN660"/>
    <mergeCell ref="SPM660:SQJ660"/>
    <mergeCell ref="SQK660:SRH660"/>
    <mergeCell ref="SRI660:SSF660"/>
    <mergeCell ref="SSG660:STD660"/>
    <mergeCell ref="STE660:SUB660"/>
    <mergeCell ref="SUC660:SUZ660"/>
    <mergeCell ref="SJY660:SKV660"/>
    <mergeCell ref="SKW660:SLT660"/>
    <mergeCell ref="SLU660:SMR660"/>
    <mergeCell ref="SMS660:SNP660"/>
    <mergeCell ref="SNQ660:SON660"/>
    <mergeCell ref="SOO660:SPL660"/>
    <mergeCell ref="SEK660:SFH660"/>
    <mergeCell ref="SFI660:SGF660"/>
    <mergeCell ref="SGG660:SHD660"/>
    <mergeCell ref="SHE660:SIB660"/>
    <mergeCell ref="SIC660:SIZ660"/>
    <mergeCell ref="SJA660:SJX660"/>
    <mergeCell ref="RYW660:RZT660"/>
    <mergeCell ref="RZU660:SAR660"/>
    <mergeCell ref="SAS660:SBP660"/>
    <mergeCell ref="SBQ660:SCN660"/>
    <mergeCell ref="SCO660:SDL660"/>
    <mergeCell ref="SDM660:SEJ660"/>
    <mergeCell ref="RTI660:RUF660"/>
    <mergeCell ref="RUG660:RVD660"/>
    <mergeCell ref="RVE660:RWB660"/>
    <mergeCell ref="RWC660:RWZ660"/>
    <mergeCell ref="RXA660:RXX660"/>
    <mergeCell ref="RXY660:RYV660"/>
    <mergeCell ref="UCG660:UDD660"/>
    <mergeCell ref="UDE660:UEB660"/>
    <mergeCell ref="UEC660:UEZ660"/>
    <mergeCell ref="UFA660:UFX660"/>
    <mergeCell ref="UFY660:UGV660"/>
    <mergeCell ref="UGW660:UHT660"/>
    <mergeCell ref="TWS660:TXP660"/>
    <mergeCell ref="TXQ660:TYN660"/>
    <mergeCell ref="TYO660:TZL660"/>
    <mergeCell ref="TZM660:UAJ660"/>
    <mergeCell ref="UAK660:UBH660"/>
    <mergeCell ref="UBI660:UCF660"/>
    <mergeCell ref="TRE660:TSB660"/>
    <mergeCell ref="TSC660:TSZ660"/>
    <mergeCell ref="TTA660:TTX660"/>
    <mergeCell ref="TTY660:TUV660"/>
    <mergeCell ref="TUW660:TVT660"/>
    <mergeCell ref="TVU660:TWR660"/>
    <mergeCell ref="TLQ660:TMN660"/>
    <mergeCell ref="TMO660:TNL660"/>
    <mergeCell ref="TNM660:TOJ660"/>
    <mergeCell ref="TOK660:TPH660"/>
    <mergeCell ref="TPI660:TQF660"/>
    <mergeCell ref="TQG660:TRD660"/>
    <mergeCell ref="TGC660:TGZ660"/>
    <mergeCell ref="THA660:THX660"/>
    <mergeCell ref="THY660:TIV660"/>
    <mergeCell ref="TIW660:TJT660"/>
    <mergeCell ref="TJU660:TKR660"/>
    <mergeCell ref="TKS660:TLP660"/>
    <mergeCell ref="TAO660:TBL660"/>
    <mergeCell ref="TBM660:TCJ660"/>
    <mergeCell ref="TCK660:TDH660"/>
    <mergeCell ref="TDI660:TEF660"/>
    <mergeCell ref="TEG660:TFD660"/>
    <mergeCell ref="TFE660:TGB660"/>
    <mergeCell ref="VJM660:VKJ660"/>
    <mergeCell ref="VKK660:VLH660"/>
    <mergeCell ref="VLI660:VMF660"/>
    <mergeCell ref="VMG660:VND660"/>
    <mergeCell ref="VNE660:VOB660"/>
    <mergeCell ref="VOC660:VOZ660"/>
    <mergeCell ref="VDY660:VEV660"/>
    <mergeCell ref="VEW660:VFT660"/>
    <mergeCell ref="VFU660:VGR660"/>
    <mergeCell ref="VGS660:VHP660"/>
    <mergeCell ref="VHQ660:VIN660"/>
    <mergeCell ref="VIO660:VJL660"/>
    <mergeCell ref="UYK660:UZH660"/>
    <mergeCell ref="UZI660:VAF660"/>
    <mergeCell ref="VAG660:VBD660"/>
    <mergeCell ref="VBE660:VCB660"/>
    <mergeCell ref="VCC660:VCZ660"/>
    <mergeCell ref="VDA660:VDX660"/>
    <mergeCell ref="USW660:UTT660"/>
    <mergeCell ref="UTU660:UUR660"/>
    <mergeCell ref="UUS660:UVP660"/>
    <mergeCell ref="UVQ660:UWN660"/>
    <mergeCell ref="UWO660:UXL660"/>
    <mergeCell ref="UXM660:UYJ660"/>
    <mergeCell ref="UNI660:UOF660"/>
    <mergeCell ref="UOG660:UPD660"/>
    <mergeCell ref="UPE660:UQB660"/>
    <mergeCell ref="UQC660:UQZ660"/>
    <mergeCell ref="URA660:URX660"/>
    <mergeCell ref="URY660:USV660"/>
    <mergeCell ref="UHU660:UIR660"/>
    <mergeCell ref="UIS660:UJP660"/>
    <mergeCell ref="UJQ660:UKN660"/>
    <mergeCell ref="UKO660:ULL660"/>
    <mergeCell ref="ULM660:UMJ660"/>
    <mergeCell ref="UMK660:UNH660"/>
    <mergeCell ref="LA661:LX661"/>
    <mergeCell ref="LY661:MV661"/>
    <mergeCell ref="MW661:NT661"/>
    <mergeCell ref="NU661:OR661"/>
    <mergeCell ref="OS661:PP661"/>
    <mergeCell ref="PQ661:QN661"/>
    <mergeCell ref="FM661:GJ661"/>
    <mergeCell ref="GK661:HH661"/>
    <mergeCell ref="HI661:IF661"/>
    <mergeCell ref="IG661:JD661"/>
    <mergeCell ref="JE661:KB661"/>
    <mergeCell ref="KC661:KZ661"/>
    <mergeCell ref="XBU660:XCR660"/>
    <mergeCell ref="XCS660:XDP660"/>
    <mergeCell ref="XDQ660:XEN660"/>
    <mergeCell ref="XEO660:XFD660"/>
    <mergeCell ref="A661:X661"/>
    <mergeCell ref="AW661:BT661"/>
    <mergeCell ref="BU661:CR661"/>
    <mergeCell ref="CS661:DP661"/>
    <mergeCell ref="DQ661:EN661"/>
    <mergeCell ref="EO661:FL661"/>
    <mergeCell ref="WWG660:WXD660"/>
    <mergeCell ref="WXE660:WYB660"/>
    <mergeCell ref="WYC660:WYZ660"/>
    <mergeCell ref="WZA660:WZX660"/>
    <mergeCell ref="WZY660:XAV660"/>
    <mergeCell ref="XAW660:XBT660"/>
    <mergeCell ref="WQS660:WRP660"/>
    <mergeCell ref="WRQ660:WSN660"/>
    <mergeCell ref="WSO660:WTL660"/>
    <mergeCell ref="WTM660:WUJ660"/>
    <mergeCell ref="WUK660:WVH660"/>
    <mergeCell ref="WVI660:WWF660"/>
    <mergeCell ref="WLE660:WMB660"/>
    <mergeCell ref="WMC660:WMZ660"/>
    <mergeCell ref="WNA660:WNX660"/>
    <mergeCell ref="WNY660:WOV660"/>
    <mergeCell ref="WOW660:WPT660"/>
    <mergeCell ref="WPU660:WQR660"/>
    <mergeCell ref="WFQ660:WGN660"/>
    <mergeCell ref="WGO660:WHL660"/>
    <mergeCell ref="WHM660:WIJ660"/>
    <mergeCell ref="WIK660:WJH660"/>
    <mergeCell ref="WJI660:WKF660"/>
    <mergeCell ref="WKG660:WLD660"/>
    <mergeCell ref="WAC660:WAZ660"/>
    <mergeCell ref="WBA660:WBX660"/>
    <mergeCell ref="WBY660:WCV660"/>
    <mergeCell ref="WCW660:WDT660"/>
    <mergeCell ref="WDU660:WER660"/>
    <mergeCell ref="WES660:WFP660"/>
    <mergeCell ref="VUO660:VVL660"/>
    <mergeCell ref="VVM660:VWJ660"/>
    <mergeCell ref="VWK660:VXH660"/>
    <mergeCell ref="VXI660:VYF660"/>
    <mergeCell ref="VYG660:VZD660"/>
    <mergeCell ref="VZE660:WAB660"/>
    <mergeCell ref="VPA660:VPX660"/>
    <mergeCell ref="VPY660:VQV660"/>
    <mergeCell ref="VQW660:VRT660"/>
    <mergeCell ref="VRU660:VSR660"/>
    <mergeCell ref="VSS660:VTP660"/>
    <mergeCell ref="VTQ660:VUN660"/>
    <mergeCell ref="ASG661:ATD661"/>
    <mergeCell ref="ATE661:AUB661"/>
    <mergeCell ref="AUC661:AUZ661"/>
    <mergeCell ref="AVA661:AVX661"/>
    <mergeCell ref="AVY661:AWV661"/>
    <mergeCell ref="AWW661:AXT661"/>
    <mergeCell ref="AMS661:ANP661"/>
    <mergeCell ref="ANQ661:AON661"/>
    <mergeCell ref="AOO661:APL661"/>
    <mergeCell ref="APM661:AQJ661"/>
    <mergeCell ref="AQK661:ARH661"/>
    <mergeCell ref="ARI661:ASF661"/>
    <mergeCell ref="AHE661:AIB661"/>
    <mergeCell ref="AIC661:AIZ661"/>
    <mergeCell ref="AJA661:AJX661"/>
    <mergeCell ref="AJY661:AKV661"/>
    <mergeCell ref="AKW661:ALT661"/>
    <mergeCell ref="ALU661:AMR661"/>
    <mergeCell ref="ABQ661:ACN661"/>
    <mergeCell ref="ACO661:ADL661"/>
    <mergeCell ref="ADM661:AEJ661"/>
    <mergeCell ref="AEK661:AFH661"/>
    <mergeCell ref="AFI661:AGF661"/>
    <mergeCell ref="AGG661:AHD661"/>
    <mergeCell ref="WC661:WZ661"/>
    <mergeCell ref="XA661:XX661"/>
    <mergeCell ref="XY661:YV661"/>
    <mergeCell ref="YW661:ZT661"/>
    <mergeCell ref="ZU661:AAR661"/>
    <mergeCell ref="AAS661:ABP661"/>
    <mergeCell ref="QO661:RL661"/>
    <mergeCell ref="RM661:SJ661"/>
    <mergeCell ref="SK661:TH661"/>
    <mergeCell ref="TI661:UF661"/>
    <mergeCell ref="UG661:VD661"/>
    <mergeCell ref="VE661:WB661"/>
    <mergeCell ref="BZM661:CAJ661"/>
    <mergeCell ref="CAK661:CBH661"/>
    <mergeCell ref="CBI661:CCF661"/>
    <mergeCell ref="CCG661:CDD661"/>
    <mergeCell ref="CDE661:CEB661"/>
    <mergeCell ref="CEC661:CEZ661"/>
    <mergeCell ref="BTY661:BUV661"/>
    <mergeCell ref="BUW661:BVT661"/>
    <mergeCell ref="BVU661:BWR661"/>
    <mergeCell ref="BWS661:BXP661"/>
    <mergeCell ref="BXQ661:BYN661"/>
    <mergeCell ref="BYO661:BZL661"/>
    <mergeCell ref="BOK661:BPH661"/>
    <mergeCell ref="BPI661:BQF661"/>
    <mergeCell ref="BQG661:BRD661"/>
    <mergeCell ref="BRE661:BSB661"/>
    <mergeCell ref="BSC661:BSZ661"/>
    <mergeCell ref="BTA661:BTX661"/>
    <mergeCell ref="BIW661:BJT661"/>
    <mergeCell ref="BJU661:BKR661"/>
    <mergeCell ref="BKS661:BLP661"/>
    <mergeCell ref="BLQ661:BMN661"/>
    <mergeCell ref="BMO661:BNL661"/>
    <mergeCell ref="BNM661:BOJ661"/>
    <mergeCell ref="BDI661:BEF661"/>
    <mergeCell ref="BEG661:BFD661"/>
    <mergeCell ref="BFE661:BGB661"/>
    <mergeCell ref="BGC661:BGZ661"/>
    <mergeCell ref="BHA661:BHX661"/>
    <mergeCell ref="BHY661:BIV661"/>
    <mergeCell ref="AXU661:AYR661"/>
    <mergeCell ref="AYS661:AZP661"/>
    <mergeCell ref="AZQ661:BAN661"/>
    <mergeCell ref="BAO661:BBL661"/>
    <mergeCell ref="BBM661:BCJ661"/>
    <mergeCell ref="BCK661:BDH661"/>
    <mergeCell ref="DGS661:DHP661"/>
    <mergeCell ref="DHQ661:DIN661"/>
    <mergeCell ref="DIO661:DJL661"/>
    <mergeCell ref="DJM661:DKJ661"/>
    <mergeCell ref="DKK661:DLH661"/>
    <mergeCell ref="DLI661:DMF661"/>
    <mergeCell ref="DBE661:DCB661"/>
    <mergeCell ref="DCC661:DCZ661"/>
    <mergeCell ref="DDA661:DDX661"/>
    <mergeCell ref="DDY661:DEV661"/>
    <mergeCell ref="DEW661:DFT661"/>
    <mergeCell ref="DFU661:DGR661"/>
    <mergeCell ref="CVQ661:CWN661"/>
    <mergeCell ref="CWO661:CXL661"/>
    <mergeCell ref="CXM661:CYJ661"/>
    <mergeCell ref="CYK661:CZH661"/>
    <mergeCell ref="CZI661:DAF661"/>
    <mergeCell ref="DAG661:DBD661"/>
    <mergeCell ref="CQC661:CQZ661"/>
    <mergeCell ref="CRA661:CRX661"/>
    <mergeCell ref="CRY661:CSV661"/>
    <mergeCell ref="CSW661:CTT661"/>
    <mergeCell ref="CTU661:CUR661"/>
    <mergeCell ref="CUS661:CVP661"/>
    <mergeCell ref="CKO661:CLL661"/>
    <mergeCell ref="CLM661:CMJ661"/>
    <mergeCell ref="CMK661:CNH661"/>
    <mergeCell ref="CNI661:COF661"/>
    <mergeCell ref="COG661:CPD661"/>
    <mergeCell ref="CPE661:CQB661"/>
    <mergeCell ref="CFA661:CFX661"/>
    <mergeCell ref="CFY661:CGV661"/>
    <mergeCell ref="CGW661:CHT661"/>
    <mergeCell ref="CHU661:CIR661"/>
    <mergeCell ref="CIS661:CJP661"/>
    <mergeCell ref="CJQ661:CKN661"/>
    <mergeCell ref="ENY661:EOV661"/>
    <mergeCell ref="EOW661:EPT661"/>
    <mergeCell ref="EPU661:EQR661"/>
    <mergeCell ref="EQS661:ERP661"/>
    <mergeCell ref="ERQ661:ESN661"/>
    <mergeCell ref="ESO661:ETL661"/>
    <mergeCell ref="EIK661:EJH661"/>
    <mergeCell ref="EJI661:EKF661"/>
    <mergeCell ref="EKG661:ELD661"/>
    <mergeCell ref="ELE661:EMB661"/>
    <mergeCell ref="EMC661:EMZ661"/>
    <mergeCell ref="ENA661:ENX661"/>
    <mergeCell ref="ECW661:EDT661"/>
    <mergeCell ref="EDU661:EER661"/>
    <mergeCell ref="EES661:EFP661"/>
    <mergeCell ref="EFQ661:EGN661"/>
    <mergeCell ref="EGO661:EHL661"/>
    <mergeCell ref="EHM661:EIJ661"/>
    <mergeCell ref="DXI661:DYF661"/>
    <mergeCell ref="DYG661:DZD661"/>
    <mergeCell ref="DZE661:EAB661"/>
    <mergeCell ref="EAC661:EAZ661"/>
    <mergeCell ref="EBA661:EBX661"/>
    <mergeCell ref="EBY661:ECV661"/>
    <mergeCell ref="DRU661:DSR661"/>
    <mergeCell ref="DSS661:DTP661"/>
    <mergeCell ref="DTQ661:DUN661"/>
    <mergeCell ref="DUO661:DVL661"/>
    <mergeCell ref="DVM661:DWJ661"/>
    <mergeCell ref="DWK661:DXH661"/>
    <mergeCell ref="DMG661:DND661"/>
    <mergeCell ref="DNE661:DOB661"/>
    <mergeCell ref="DOC661:DOZ661"/>
    <mergeCell ref="DPA661:DPX661"/>
    <mergeCell ref="DPY661:DQV661"/>
    <mergeCell ref="DQW661:DRT661"/>
    <mergeCell ref="FVE661:FWB661"/>
    <mergeCell ref="FWC661:FWZ661"/>
    <mergeCell ref="FXA661:FXX661"/>
    <mergeCell ref="FXY661:FYV661"/>
    <mergeCell ref="FYW661:FZT661"/>
    <mergeCell ref="FZU661:GAR661"/>
    <mergeCell ref="FPQ661:FQN661"/>
    <mergeCell ref="FQO661:FRL661"/>
    <mergeCell ref="FRM661:FSJ661"/>
    <mergeCell ref="FSK661:FTH661"/>
    <mergeCell ref="FTI661:FUF661"/>
    <mergeCell ref="FUG661:FVD661"/>
    <mergeCell ref="FKC661:FKZ661"/>
    <mergeCell ref="FLA661:FLX661"/>
    <mergeCell ref="FLY661:FMV661"/>
    <mergeCell ref="FMW661:FNT661"/>
    <mergeCell ref="FNU661:FOR661"/>
    <mergeCell ref="FOS661:FPP661"/>
    <mergeCell ref="FEO661:FFL661"/>
    <mergeCell ref="FFM661:FGJ661"/>
    <mergeCell ref="FGK661:FHH661"/>
    <mergeCell ref="FHI661:FIF661"/>
    <mergeCell ref="FIG661:FJD661"/>
    <mergeCell ref="FJE661:FKB661"/>
    <mergeCell ref="EZA661:EZX661"/>
    <mergeCell ref="EZY661:FAV661"/>
    <mergeCell ref="FAW661:FBT661"/>
    <mergeCell ref="FBU661:FCR661"/>
    <mergeCell ref="FCS661:FDP661"/>
    <mergeCell ref="FDQ661:FEN661"/>
    <mergeCell ref="ETM661:EUJ661"/>
    <mergeCell ref="EUK661:EVH661"/>
    <mergeCell ref="EVI661:EWF661"/>
    <mergeCell ref="EWG661:EXD661"/>
    <mergeCell ref="EXE661:EYB661"/>
    <mergeCell ref="EYC661:EYZ661"/>
    <mergeCell ref="HCK661:HDH661"/>
    <mergeCell ref="HDI661:HEF661"/>
    <mergeCell ref="HEG661:HFD661"/>
    <mergeCell ref="HFE661:HGB661"/>
    <mergeCell ref="HGC661:HGZ661"/>
    <mergeCell ref="HHA661:HHX661"/>
    <mergeCell ref="GWW661:GXT661"/>
    <mergeCell ref="GXU661:GYR661"/>
    <mergeCell ref="GYS661:GZP661"/>
    <mergeCell ref="GZQ661:HAN661"/>
    <mergeCell ref="HAO661:HBL661"/>
    <mergeCell ref="HBM661:HCJ661"/>
    <mergeCell ref="GRI661:GSF661"/>
    <mergeCell ref="GSG661:GTD661"/>
    <mergeCell ref="GTE661:GUB661"/>
    <mergeCell ref="GUC661:GUZ661"/>
    <mergeCell ref="GVA661:GVX661"/>
    <mergeCell ref="GVY661:GWV661"/>
    <mergeCell ref="GLU661:GMR661"/>
    <mergeCell ref="GMS661:GNP661"/>
    <mergeCell ref="GNQ661:GON661"/>
    <mergeCell ref="GOO661:GPL661"/>
    <mergeCell ref="GPM661:GQJ661"/>
    <mergeCell ref="GQK661:GRH661"/>
    <mergeCell ref="GGG661:GHD661"/>
    <mergeCell ref="GHE661:GIB661"/>
    <mergeCell ref="GIC661:GIZ661"/>
    <mergeCell ref="GJA661:GJX661"/>
    <mergeCell ref="GJY661:GKV661"/>
    <mergeCell ref="GKW661:GLT661"/>
    <mergeCell ref="GAS661:GBP661"/>
    <mergeCell ref="GBQ661:GCN661"/>
    <mergeCell ref="GCO661:GDL661"/>
    <mergeCell ref="GDM661:GEJ661"/>
    <mergeCell ref="GEK661:GFH661"/>
    <mergeCell ref="GFI661:GGF661"/>
    <mergeCell ref="IJQ661:IKN661"/>
    <mergeCell ref="IKO661:ILL661"/>
    <mergeCell ref="ILM661:IMJ661"/>
    <mergeCell ref="IMK661:INH661"/>
    <mergeCell ref="INI661:IOF661"/>
    <mergeCell ref="IOG661:IPD661"/>
    <mergeCell ref="IEC661:IEZ661"/>
    <mergeCell ref="IFA661:IFX661"/>
    <mergeCell ref="IFY661:IGV661"/>
    <mergeCell ref="IGW661:IHT661"/>
    <mergeCell ref="IHU661:IIR661"/>
    <mergeCell ref="IIS661:IJP661"/>
    <mergeCell ref="HYO661:HZL661"/>
    <mergeCell ref="HZM661:IAJ661"/>
    <mergeCell ref="IAK661:IBH661"/>
    <mergeCell ref="IBI661:ICF661"/>
    <mergeCell ref="ICG661:IDD661"/>
    <mergeCell ref="IDE661:IEB661"/>
    <mergeCell ref="HTA661:HTX661"/>
    <mergeCell ref="HTY661:HUV661"/>
    <mergeCell ref="HUW661:HVT661"/>
    <mergeCell ref="HVU661:HWR661"/>
    <mergeCell ref="HWS661:HXP661"/>
    <mergeCell ref="HXQ661:HYN661"/>
    <mergeCell ref="HNM661:HOJ661"/>
    <mergeCell ref="HOK661:HPH661"/>
    <mergeCell ref="HPI661:HQF661"/>
    <mergeCell ref="HQG661:HRD661"/>
    <mergeCell ref="HRE661:HSB661"/>
    <mergeCell ref="HSC661:HSZ661"/>
    <mergeCell ref="HHY661:HIV661"/>
    <mergeCell ref="HIW661:HJT661"/>
    <mergeCell ref="HJU661:HKR661"/>
    <mergeCell ref="HKS661:HLP661"/>
    <mergeCell ref="HLQ661:HMN661"/>
    <mergeCell ref="HMO661:HNL661"/>
    <mergeCell ref="JQW661:JRT661"/>
    <mergeCell ref="JRU661:JSR661"/>
    <mergeCell ref="JSS661:JTP661"/>
    <mergeCell ref="JTQ661:JUN661"/>
    <mergeCell ref="JUO661:JVL661"/>
    <mergeCell ref="JVM661:JWJ661"/>
    <mergeCell ref="JLI661:JMF661"/>
    <mergeCell ref="JMG661:JND661"/>
    <mergeCell ref="JNE661:JOB661"/>
    <mergeCell ref="JOC661:JOZ661"/>
    <mergeCell ref="JPA661:JPX661"/>
    <mergeCell ref="JPY661:JQV661"/>
    <mergeCell ref="JFU661:JGR661"/>
    <mergeCell ref="JGS661:JHP661"/>
    <mergeCell ref="JHQ661:JIN661"/>
    <mergeCell ref="JIO661:JJL661"/>
    <mergeCell ref="JJM661:JKJ661"/>
    <mergeCell ref="JKK661:JLH661"/>
    <mergeCell ref="JAG661:JBD661"/>
    <mergeCell ref="JBE661:JCB661"/>
    <mergeCell ref="JCC661:JCZ661"/>
    <mergeCell ref="JDA661:JDX661"/>
    <mergeCell ref="JDY661:JEV661"/>
    <mergeCell ref="JEW661:JFT661"/>
    <mergeCell ref="IUS661:IVP661"/>
    <mergeCell ref="IVQ661:IWN661"/>
    <mergeCell ref="IWO661:IXL661"/>
    <mergeCell ref="IXM661:IYJ661"/>
    <mergeCell ref="IYK661:IZH661"/>
    <mergeCell ref="IZI661:JAF661"/>
    <mergeCell ref="IPE661:IQB661"/>
    <mergeCell ref="IQC661:IQZ661"/>
    <mergeCell ref="IRA661:IRX661"/>
    <mergeCell ref="IRY661:ISV661"/>
    <mergeCell ref="ISW661:ITT661"/>
    <mergeCell ref="ITU661:IUR661"/>
    <mergeCell ref="KYC661:KYZ661"/>
    <mergeCell ref="KZA661:KZX661"/>
    <mergeCell ref="KZY661:LAV661"/>
    <mergeCell ref="LAW661:LBT661"/>
    <mergeCell ref="LBU661:LCR661"/>
    <mergeCell ref="LCS661:LDP661"/>
    <mergeCell ref="KSO661:KTL661"/>
    <mergeCell ref="KTM661:KUJ661"/>
    <mergeCell ref="KUK661:KVH661"/>
    <mergeCell ref="KVI661:KWF661"/>
    <mergeCell ref="KWG661:KXD661"/>
    <mergeCell ref="KXE661:KYB661"/>
    <mergeCell ref="KNA661:KNX661"/>
    <mergeCell ref="KNY661:KOV661"/>
    <mergeCell ref="KOW661:KPT661"/>
    <mergeCell ref="KPU661:KQR661"/>
    <mergeCell ref="KQS661:KRP661"/>
    <mergeCell ref="KRQ661:KSN661"/>
    <mergeCell ref="KHM661:KIJ661"/>
    <mergeCell ref="KIK661:KJH661"/>
    <mergeCell ref="KJI661:KKF661"/>
    <mergeCell ref="KKG661:KLD661"/>
    <mergeCell ref="KLE661:KMB661"/>
    <mergeCell ref="KMC661:KMZ661"/>
    <mergeCell ref="KBY661:KCV661"/>
    <mergeCell ref="KCW661:KDT661"/>
    <mergeCell ref="KDU661:KER661"/>
    <mergeCell ref="KES661:KFP661"/>
    <mergeCell ref="KFQ661:KGN661"/>
    <mergeCell ref="KGO661:KHL661"/>
    <mergeCell ref="JWK661:JXH661"/>
    <mergeCell ref="JXI661:JYF661"/>
    <mergeCell ref="JYG661:JZD661"/>
    <mergeCell ref="JZE661:KAB661"/>
    <mergeCell ref="KAC661:KAZ661"/>
    <mergeCell ref="KBA661:KBX661"/>
    <mergeCell ref="MFI661:MGF661"/>
    <mergeCell ref="MGG661:MHD661"/>
    <mergeCell ref="MHE661:MIB661"/>
    <mergeCell ref="MIC661:MIZ661"/>
    <mergeCell ref="MJA661:MJX661"/>
    <mergeCell ref="MJY661:MKV661"/>
    <mergeCell ref="LZU661:MAR661"/>
    <mergeCell ref="MAS661:MBP661"/>
    <mergeCell ref="MBQ661:MCN661"/>
    <mergeCell ref="MCO661:MDL661"/>
    <mergeCell ref="MDM661:MEJ661"/>
    <mergeCell ref="MEK661:MFH661"/>
    <mergeCell ref="LUG661:LVD661"/>
    <mergeCell ref="LVE661:LWB661"/>
    <mergeCell ref="LWC661:LWZ661"/>
    <mergeCell ref="LXA661:LXX661"/>
    <mergeCell ref="LXY661:LYV661"/>
    <mergeCell ref="LYW661:LZT661"/>
    <mergeCell ref="LOS661:LPP661"/>
    <mergeCell ref="LPQ661:LQN661"/>
    <mergeCell ref="LQO661:LRL661"/>
    <mergeCell ref="LRM661:LSJ661"/>
    <mergeCell ref="LSK661:LTH661"/>
    <mergeCell ref="LTI661:LUF661"/>
    <mergeCell ref="LJE661:LKB661"/>
    <mergeCell ref="LKC661:LKZ661"/>
    <mergeCell ref="LLA661:LLX661"/>
    <mergeCell ref="LLY661:LMV661"/>
    <mergeCell ref="LMW661:LNT661"/>
    <mergeCell ref="LNU661:LOR661"/>
    <mergeCell ref="LDQ661:LEN661"/>
    <mergeCell ref="LEO661:LFL661"/>
    <mergeCell ref="LFM661:LGJ661"/>
    <mergeCell ref="LGK661:LHH661"/>
    <mergeCell ref="LHI661:LIF661"/>
    <mergeCell ref="LIG661:LJD661"/>
    <mergeCell ref="NMO661:NNL661"/>
    <mergeCell ref="NNM661:NOJ661"/>
    <mergeCell ref="NOK661:NPH661"/>
    <mergeCell ref="NPI661:NQF661"/>
    <mergeCell ref="NQG661:NRD661"/>
    <mergeCell ref="NRE661:NSB661"/>
    <mergeCell ref="NHA661:NHX661"/>
    <mergeCell ref="NHY661:NIV661"/>
    <mergeCell ref="NIW661:NJT661"/>
    <mergeCell ref="NJU661:NKR661"/>
    <mergeCell ref="NKS661:NLP661"/>
    <mergeCell ref="NLQ661:NMN661"/>
    <mergeCell ref="NBM661:NCJ661"/>
    <mergeCell ref="NCK661:NDH661"/>
    <mergeCell ref="NDI661:NEF661"/>
    <mergeCell ref="NEG661:NFD661"/>
    <mergeCell ref="NFE661:NGB661"/>
    <mergeCell ref="NGC661:NGZ661"/>
    <mergeCell ref="MVY661:MWV661"/>
    <mergeCell ref="MWW661:MXT661"/>
    <mergeCell ref="MXU661:MYR661"/>
    <mergeCell ref="MYS661:MZP661"/>
    <mergeCell ref="MZQ661:NAN661"/>
    <mergeCell ref="NAO661:NBL661"/>
    <mergeCell ref="MQK661:MRH661"/>
    <mergeCell ref="MRI661:MSF661"/>
    <mergeCell ref="MSG661:MTD661"/>
    <mergeCell ref="MTE661:MUB661"/>
    <mergeCell ref="MUC661:MUZ661"/>
    <mergeCell ref="MVA661:MVX661"/>
    <mergeCell ref="MKW661:MLT661"/>
    <mergeCell ref="MLU661:MMR661"/>
    <mergeCell ref="MMS661:MNP661"/>
    <mergeCell ref="MNQ661:MON661"/>
    <mergeCell ref="MOO661:MPL661"/>
    <mergeCell ref="MPM661:MQJ661"/>
    <mergeCell ref="OTU661:OUR661"/>
    <mergeCell ref="OUS661:OVP661"/>
    <mergeCell ref="OVQ661:OWN661"/>
    <mergeCell ref="OWO661:OXL661"/>
    <mergeCell ref="OXM661:OYJ661"/>
    <mergeCell ref="OYK661:OZH661"/>
    <mergeCell ref="OOG661:OPD661"/>
    <mergeCell ref="OPE661:OQB661"/>
    <mergeCell ref="OQC661:OQZ661"/>
    <mergeCell ref="ORA661:ORX661"/>
    <mergeCell ref="ORY661:OSV661"/>
    <mergeCell ref="OSW661:OTT661"/>
    <mergeCell ref="OIS661:OJP661"/>
    <mergeCell ref="OJQ661:OKN661"/>
    <mergeCell ref="OKO661:OLL661"/>
    <mergeCell ref="OLM661:OMJ661"/>
    <mergeCell ref="OMK661:ONH661"/>
    <mergeCell ref="ONI661:OOF661"/>
    <mergeCell ref="ODE661:OEB661"/>
    <mergeCell ref="OEC661:OEZ661"/>
    <mergeCell ref="OFA661:OFX661"/>
    <mergeCell ref="OFY661:OGV661"/>
    <mergeCell ref="OGW661:OHT661"/>
    <mergeCell ref="OHU661:OIR661"/>
    <mergeCell ref="NXQ661:NYN661"/>
    <mergeCell ref="NYO661:NZL661"/>
    <mergeCell ref="NZM661:OAJ661"/>
    <mergeCell ref="OAK661:OBH661"/>
    <mergeCell ref="OBI661:OCF661"/>
    <mergeCell ref="OCG661:ODD661"/>
    <mergeCell ref="NSC661:NSZ661"/>
    <mergeCell ref="NTA661:NTX661"/>
    <mergeCell ref="NTY661:NUV661"/>
    <mergeCell ref="NUW661:NVT661"/>
    <mergeCell ref="NVU661:NWR661"/>
    <mergeCell ref="NWS661:NXP661"/>
    <mergeCell ref="QBA661:QBX661"/>
    <mergeCell ref="QBY661:QCV661"/>
    <mergeCell ref="QCW661:QDT661"/>
    <mergeCell ref="QDU661:QER661"/>
    <mergeCell ref="QES661:QFP661"/>
    <mergeCell ref="QFQ661:QGN661"/>
    <mergeCell ref="PVM661:PWJ661"/>
    <mergeCell ref="PWK661:PXH661"/>
    <mergeCell ref="PXI661:PYF661"/>
    <mergeCell ref="PYG661:PZD661"/>
    <mergeCell ref="PZE661:QAB661"/>
    <mergeCell ref="QAC661:QAZ661"/>
    <mergeCell ref="PPY661:PQV661"/>
    <mergeCell ref="PQW661:PRT661"/>
    <mergeCell ref="PRU661:PSR661"/>
    <mergeCell ref="PSS661:PTP661"/>
    <mergeCell ref="PTQ661:PUN661"/>
    <mergeCell ref="PUO661:PVL661"/>
    <mergeCell ref="PKK661:PLH661"/>
    <mergeCell ref="PLI661:PMF661"/>
    <mergeCell ref="PMG661:PND661"/>
    <mergeCell ref="PNE661:POB661"/>
    <mergeCell ref="POC661:POZ661"/>
    <mergeCell ref="PPA661:PPX661"/>
    <mergeCell ref="PEW661:PFT661"/>
    <mergeCell ref="PFU661:PGR661"/>
    <mergeCell ref="PGS661:PHP661"/>
    <mergeCell ref="PHQ661:PIN661"/>
    <mergeCell ref="PIO661:PJL661"/>
    <mergeCell ref="PJM661:PKJ661"/>
    <mergeCell ref="OZI661:PAF661"/>
    <mergeCell ref="PAG661:PBD661"/>
    <mergeCell ref="PBE661:PCB661"/>
    <mergeCell ref="PCC661:PCZ661"/>
    <mergeCell ref="PDA661:PDX661"/>
    <mergeCell ref="PDY661:PEV661"/>
    <mergeCell ref="RIG661:RJD661"/>
    <mergeCell ref="RJE661:RKB661"/>
    <mergeCell ref="RKC661:RKZ661"/>
    <mergeCell ref="RLA661:RLX661"/>
    <mergeCell ref="RLY661:RMV661"/>
    <mergeCell ref="RMW661:RNT661"/>
    <mergeCell ref="RCS661:RDP661"/>
    <mergeCell ref="RDQ661:REN661"/>
    <mergeCell ref="REO661:RFL661"/>
    <mergeCell ref="RFM661:RGJ661"/>
    <mergeCell ref="RGK661:RHH661"/>
    <mergeCell ref="RHI661:RIF661"/>
    <mergeCell ref="QXE661:QYB661"/>
    <mergeCell ref="QYC661:QYZ661"/>
    <mergeCell ref="QZA661:QZX661"/>
    <mergeCell ref="QZY661:RAV661"/>
    <mergeCell ref="RAW661:RBT661"/>
    <mergeCell ref="RBU661:RCR661"/>
    <mergeCell ref="QRQ661:QSN661"/>
    <mergeCell ref="QSO661:QTL661"/>
    <mergeCell ref="QTM661:QUJ661"/>
    <mergeCell ref="QUK661:QVH661"/>
    <mergeCell ref="QVI661:QWF661"/>
    <mergeCell ref="QWG661:QXD661"/>
    <mergeCell ref="QMC661:QMZ661"/>
    <mergeCell ref="QNA661:QNX661"/>
    <mergeCell ref="QNY661:QOV661"/>
    <mergeCell ref="QOW661:QPT661"/>
    <mergeCell ref="QPU661:QQR661"/>
    <mergeCell ref="QQS661:QRP661"/>
    <mergeCell ref="QGO661:QHL661"/>
    <mergeCell ref="QHM661:QIJ661"/>
    <mergeCell ref="QIK661:QJH661"/>
    <mergeCell ref="QJI661:QKF661"/>
    <mergeCell ref="QKG661:QLD661"/>
    <mergeCell ref="QLE661:QMB661"/>
    <mergeCell ref="SPM661:SQJ661"/>
    <mergeCell ref="SQK661:SRH661"/>
    <mergeCell ref="SRI661:SSF661"/>
    <mergeCell ref="SSG661:STD661"/>
    <mergeCell ref="STE661:SUB661"/>
    <mergeCell ref="SUC661:SUZ661"/>
    <mergeCell ref="SJY661:SKV661"/>
    <mergeCell ref="SKW661:SLT661"/>
    <mergeCell ref="SLU661:SMR661"/>
    <mergeCell ref="SMS661:SNP661"/>
    <mergeCell ref="SNQ661:SON661"/>
    <mergeCell ref="SOO661:SPL661"/>
    <mergeCell ref="SEK661:SFH661"/>
    <mergeCell ref="SFI661:SGF661"/>
    <mergeCell ref="SGG661:SHD661"/>
    <mergeCell ref="SHE661:SIB661"/>
    <mergeCell ref="SIC661:SIZ661"/>
    <mergeCell ref="SJA661:SJX661"/>
    <mergeCell ref="RYW661:RZT661"/>
    <mergeCell ref="RZU661:SAR661"/>
    <mergeCell ref="SAS661:SBP661"/>
    <mergeCell ref="SBQ661:SCN661"/>
    <mergeCell ref="SCO661:SDL661"/>
    <mergeCell ref="SDM661:SEJ661"/>
    <mergeCell ref="RTI661:RUF661"/>
    <mergeCell ref="RUG661:RVD661"/>
    <mergeCell ref="RVE661:RWB661"/>
    <mergeCell ref="RWC661:RWZ661"/>
    <mergeCell ref="RXA661:RXX661"/>
    <mergeCell ref="RXY661:RYV661"/>
    <mergeCell ref="RNU661:ROR661"/>
    <mergeCell ref="ROS661:RPP661"/>
    <mergeCell ref="RPQ661:RQN661"/>
    <mergeCell ref="RQO661:RRL661"/>
    <mergeCell ref="RRM661:RSJ661"/>
    <mergeCell ref="RSK661:RTH661"/>
    <mergeCell ref="TWS661:TXP661"/>
    <mergeCell ref="TXQ661:TYN661"/>
    <mergeCell ref="TYO661:TZL661"/>
    <mergeCell ref="TZM661:UAJ661"/>
    <mergeCell ref="UAK661:UBH661"/>
    <mergeCell ref="UBI661:UCF661"/>
    <mergeCell ref="TRE661:TSB661"/>
    <mergeCell ref="TSC661:TSZ661"/>
    <mergeCell ref="TTA661:TTX661"/>
    <mergeCell ref="TTY661:TUV661"/>
    <mergeCell ref="TUW661:TVT661"/>
    <mergeCell ref="TVU661:TWR661"/>
    <mergeCell ref="TLQ661:TMN661"/>
    <mergeCell ref="TMO661:TNL661"/>
    <mergeCell ref="TNM661:TOJ661"/>
    <mergeCell ref="TOK661:TPH661"/>
    <mergeCell ref="TPI661:TQF661"/>
    <mergeCell ref="TQG661:TRD661"/>
    <mergeCell ref="TGC661:TGZ661"/>
    <mergeCell ref="THA661:THX661"/>
    <mergeCell ref="THY661:TIV661"/>
    <mergeCell ref="TIW661:TJT661"/>
    <mergeCell ref="TJU661:TKR661"/>
    <mergeCell ref="TKS661:TLP661"/>
    <mergeCell ref="TAO661:TBL661"/>
    <mergeCell ref="TBM661:TCJ661"/>
    <mergeCell ref="TCK661:TDH661"/>
    <mergeCell ref="TDI661:TEF661"/>
    <mergeCell ref="TEG661:TFD661"/>
    <mergeCell ref="TFE661:TGB661"/>
    <mergeCell ref="SVA661:SVX661"/>
    <mergeCell ref="SVY661:SWV661"/>
    <mergeCell ref="SWW661:SXT661"/>
    <mergeCell ref="SXU661:SYR661"/>
    <mergeCell ref="SYS661:SZP661"/>
    <mergeCell ref="SZQ661:TAN661"/>
    <mergeCell ref="VDY661:VEV661"/>
    <mergeCell ref="VEW661:VFT661"/>
    <mergeCell ref="VFU661:VGR661"/>
    <mergeCell ref="VGS661:VHP661"/>
    <mergeCell ref="VHQ661:VIN661"/>
    <mergeCell ref="VIO661:VJL661"/>
    <mergeCell ref="UYK661:UZH661"/>
    <mergeCell ref="UZI661:VAF661"/>
    <mergeCell ref="VAG661:VBD661"/>
    <mergeCell ref="VBE661:VCB661"/>
    <mergeCell ref="VCC661:VCZ661"/>
    <mergeCell ref="VDA661:VDX661"/>
    <mergeCell ref="USW661:UTT661"/>
    <mergeCell ref="UTU661:UUR661"/>
    <mergeCell ref="UUS661:UVP661"/>
    <mergeCell ref="UVQ661:UWN661"/>
    <mergeCell ref="UWO661:UXL661"/>
    <mergeCell ref="UXM661:UYJ661"/>
    <mergeCell ref="UNI661:UOF661"/>
    <mergeCell ref="UOG661:UPD661"/>
    <mergeCell ref="UPE661:UQB661"/>
    <mergeCell ref="UQC661:UQZ661"/>
    <mergeCell ref="URA661:URX661"/>
    <mergeCell ref="URY661:USV661"/>
    <mergeCell ref="UHU661:UIR661"/>
    <mergeCell ref="UIS661:UJP661"/>
    <mergeCell ref="UJQ661:UKN661"/>
    <mergeCell ref="UKO661:ULL661"/>
    <mergeCell ref="ULM661:UMJ661"/>
    <mergeCell ref="UMK661:UNH661"/>
    <mergeCell ref="UCG661:UDD661"/>
    <mergeCell ref="UDE661:UEB661"/>
    <mergeCell ref="UEC661:UEZ661"/>
    <mergeCell ref="UFA661:UFX661"/>
    <mergeCell ref="UFY661:UGV661"/>
    <mergeCell ref="UGW661:UHT661"/>
    <mergeCell ref="FM662:GJ662"/>
    <mergeCell ref="GK662:HH662"/>
    <mergeCell ref="HI662:IF662"/>
    <mergeCell ref="IG662:JD662"/>
    <mergeCell ref="JE662:KB662"/>
    <mergeCell ref="KC662:KZ662"/>
    <mergeCell ref="XBU661:XCR661"/>
    <mergeCell ref="XCS661:XDP661"/>
    <mergeCell ref="XDQ661:XEN661"/>
    <mergeCell ref="XEO661:XFD661"/>
    <mergeCell ref="A662:X662"/>
    <mergeCell ref="AW662:BT662"/>
    <mergeCell ref="BU662:CR662"/>
    <mergeCell ref="CS662:DP662"/>
    <mergeCell ref="DQ662:EN662"/>
    <mergeCell ref="EO662:FL662"/>
    <mergeCell ref="WWG661:WXD661"/>
    <mergeCell ref="WXE661:WYB661"/>
    <mergeCell ref="WYC661:WYZ661"/>
    <mergeCell ref="WZA661:WZX661"/>
    <mergeCell ref="WZY661:XAV661"/>
    <mergeCell ref="XAW661:XBT661"/>
    <mergeCell ref="WQS661:WRP661"/>
    <mergeCell ref="WRQ661:WSN661"/>
    <mergeCell ref="WSO661:WTL661"/>
    <mergeCell ref="WTM661:WUJ661"/>
    <mergeCell ref="WUK661:WVH661"/>
    <mergeCell ref="WVI661:WWF661"/>
    <mergeCell ref="WLE661:WMB661"/>
    <mergeCell ref="WMC661:WMZ661"/>
    <mergeCell ref="WNA661:WNX661"/>
    <mergeCell ref="WNY661:WOV661"/>
    <mergeCell ref="WOW661:WPT661"/>
    <mergeCell ref="WPU661:WQR661"/>
    <mergeCell ref="WFQ661:WGN661"/>
    <mergeCell ref="WGO661:WHL661"/>
    <mergeCell ref="WHM661:WIJ661"/>
    <mergeCell ref="WIK661:WJH661"/>
    <mergeCell ref="WJI661:WKF661"/>
    <mergeCell ref="WKG661:WLD661"/>
    <mergeCell ref="WAC661:WAZ661"/>
    <mergeCell ref="WBA661:WBX661"/>
    <mergeCell ref="WBY661:WCV661"/>
    <mergeCell ref="WCW661:WDT661"/>
    <mergeCell ref="WDU661:WER661"/>
    <mergeCell ref="WES661:WFP661"/>
    <mergeCell ref="VUO661:VVL661"/>
    <mergeCell ref="VVM661:VWJ661"/>
    <mergeCell ref="VWK661:VXH661"/>
    <mergeCell ref="VXI661:VYF661"/>
    <mergeCell ref="VYG661:VZD661"/>
    <mergeCell ref="VZE661:WAB661"/>
    <mergeCell ref="VPA661:VPX661"/>
    <mergeCell ref="VPY661:VQV661"/>
    <mergeCell ref="VQW661:VRT661"/>
    <mergeCell ref="VRU661:VSR661"/>
    <mergeCell ref="VSS661:VTP661"/>
    <mergeCell ref="VTQ661:VUN661"/>
    <mergeCell ref="VJM661:VKJ661"/>
    <mergeCell ref="VKK661:VLH661"/>
    <mergeCell ref="VLI661:VMF661"/>
    <mergeCell ref="VMG661:VND661"/>
    <mergeCell ref="VNE661:VOB661"/>
    <mergeCell ref="VOC661:VOZ661"/>
    <mergeCell ref="AMS662:ANP662"/>
    <mergeCell ref="ANQ662:AON662"/>
    <mergeCell ref="AOO662:APL662"/>
    <mergeCell ref="APM662:AQJ662"/>
    <mergeCell ref="AQK662:ARH662"/>
    <mergeCell ref="ARI662:ASF662"/>
    <mergeCell ref="AHE662:AIB662"/>
    <mergeCell ref="AIC662:AIZ662"/>
    <mergeCell ref="AJA662:AJX662"/>
    <mergeCell ref="AJY662:AKV662"/>
    <mergeCell ref="AKW662:ALT662"/>
    <mergeCell ref="ALU662:AMR662"/>
    <mergeCell ref="ABQ662:ACN662"/>
    <mergeCell ref="ACO662:ADL662"/>
    <mergeCell ref="ADM662:AEJ662"/>
    <mergeCell ref="AEK662:AFH662"/>
    <mergeCell ref="AFI662:AGF662"/>
    <mergeCell ref="AGG662:AHD662"/>
    <mergeCell ref="WC662:WZ662"/>
    <mergeCell ref="XA662:XX662"/>
    <mergeCell ref="XY662:YV662"/>
    <mergeCell ref="YW662:ZT662"/>
    <mergeCell ref="ZU662:AAR662"/>
    <mergeCell ref="AAS662:ABP662"/>
    <mergeCell ref="QO662:RL662"/>
    <mergeCell ref="RM662:SJ662"/>
    <mergeCell ref="SK662:TH662"/>
    <mergeCell ref="TI662:UF662"/>
    <mergeCell ref="UG662:VD662"/>
    <mergeCell ref="VE662:WB662"/>
    <mergeCell ref="LA662:LX662"/>
    <mergeCell ref="LY662:MV662"/>
    <mergeCell ref="MW662:NT662"/>
    <mergeCell ref="NU662:OR662"/>
    <mergeCell ref="OS662:PP662"/>
    <mergeCell ref="PQ662:QN662"/>
    <mergeCell ref="BTY662:BUV662"/>
    <mergeCell ref="BUW662:BVT662"/>
    <mergeCell ref="BVU662:BWR662"/>
    <mergeCell ref="BWS662:BXP662"/>
    <mergeCell ref="BXQ662:BYN662"/>
    <mergeCell ref="BYO662:BZL662"/>
    <mergeCell ref="BOK662:BPH662"/>
    <mergeCell ref="BPI662:BQF662"/>
    <mergeCell ref="BQG662:BRD662"/>
    <mergeCell ref="BRE662:BSB662"/>
    <mergeCell ref="BSC662:BSZ662"/>
    <mergeCell ref="BTA662:BTX662"/>
    <mergeCell ref="BIW662:BJT662"/>
    <mergeCell ref="BJU662:BKR662"/>
    <mergeCell ref="BKS662:BLP662"/>
    <mergeCell ref="BLQ662:BMN662"/>
    <mergeCell ref="BMO662:BNL662"/>
    <mergeCell ref="BNM662:BOJ662"/>
    <mergeCell ref="BDI662:BEF662"/>
    <mergeCell ref="BEG662:BFD662"/>
    <mergeCell ref="BFE662:BGB662"/>
    <mergeCell ref="BGC662:BGZ662"/>
    <mergeCell ref="BHA662:BHX662"/>
    <mergeCell ref="BHY662:BIV662"/>
    <mergeCell ref="AXU662:AYR662"/>
    <mergeCell ref="AYS662:AZP662"/>
    <mergeCell ref="AZQ662:BAN662"/>
    <mergeCell ref="BAO662:BBL662"/>
    <mergeCell ref="BBM662:BCJ662"/>
    <mergeCell ref="BCK662:BDH662"/>
    <mergeCell ref="ASG662:ATD662"/>
    <mergeCell ref="ATE662:AUB662"/>
    <mergeCell ref="AUC662:AUZ662"/>
    <mergeCell ref="AVA662:AVX662"/>
    <mergeCell ref="AVY662:AWV662"/>
    <mergeCell ref="AWW662:AXT662"/>
    <mergeCell ref="DBE662:DCB662"/>
    <mergeCell ref="DCC662:DCZ662"/>
    <mergeCell ref="DDA662:DDX662"/>
    <mergeCell ref="DDY662:DEV662"/>
    <mergeCell ref="DEW662:DFT662"/>
    <mergeCell ref="DFU662:DGR662"/>
    <mergeCell ref="CVQ662:CWN662"/>
    <mergeCell ref="CWO662:CXL662"/>
    <mergeCell ref="CXM662:CYJ662"/>
    <mergeCell ref="CYK662:CZH662"/>
    <mergeCell ref="CZI662:DAF662"/>
    <mergeCell ref="DAG662:DBD662"/>
    <mergeCell ref="CQC662:CQZ662"/>
    <mergeCell ref="CRA662:CRX662"/>
    <mergeCell ref="CRY662:CSV662"/>
    <mergeCell ref="CSW662:CTT662"/>
    <mergeCell ref="CTU662:CUR662"/>
    <mergeCell ref="CUS662:CVP662"/>
    <mergeCell ref="CKO662:CLL662"/>
    <mergeCell ref="CLM662:CMJ662"/>
    <mergeCell ref="CMK662:CNH662"/>
    <mergeCell ref="CNI662:COF662"/>
    <mergeCell ref="COG662:CPD662"/>
    <mergeCell ref="CPE662:CQB662"/>
    <mergeCell ref="CFA662:CFX662"/>
    <mergeCell ref="CFY662:CGV662"/>
    <mergeCell ref="CGW662:CHT662"/>
    <mergeCell ref="CHU662:CIR662"/>
    <mergeCell ref="CIS662:CJP662"/>
    <mergeCell ref="CJQ662:CKN662"/>
    <mergeCell ref="BZM662:CAJ662"/>
    <mergeCell ref="CAK662:CBH662"/>
    <mergeCell ref="CBI662:CCF662"/>
    <mergeCell ref="CCG662:CDD662"/>
    <mergeCell ref="CDE662:CEB662"/>
    <mergeCell ref="CEC662:CEZ662"/>
    <mergeCell ref="EIK662:EJH662"/>
    <mergeCell ref="EJI662:EKF662"/>
    <mergeCell ref="EKG662:ELD662"/>
    <mergeCell ref="ELE662:EMB662"/>
    <mergeCell ref="EMC662:EMZ662"/>
    <mergeCell ref="ENA662:ENX662"/>
    <mergeCell ref="ECW662:EDT662"/>
    <mergeCell ref="EDU662:EER662"/>
    <mergeCell ref="EES662:EFP662"/>
    <mergeCell ref="EFQ662:EGN662"/>
    <mergeCell ref="EGO662:EHL662"/>
    <mergeCell ref="EHM662:EIJ662"/>
    <mergeCell ref="DXI662:DYF662"/>
    <mergeCell ref="DYG662:DZD662"/>
    <mergeCell ref="DZE662:EAB662"/>
    <mergeCell ref="EAC662:EAZ662"/>
    <mergeCell ref="EBA662:EBX662"/>
    <mergeCell ref="EBY662:ECV662"/>
    <mergeCell ref="DRU662:DSR662"/>
    <mergeCell ref="DSS662:DTP662"/>
    <mergeCell ref="DTQ662:DUN662"/>
    <mergeCell ref="DUO662:DVL662"/>
    <mergeCell ref="DVM662:DWJ662"/>
    <mergeCell ref="DWK662:DXH662"/>
    <mergeCell ref="DMG662:DND662"/>
    <mergeCell ref="DNE662:DOB662"/>
    <mergeCell ref="DOC662:DOZ662"/>
    <mergeCell ref="DPA662:DPX662"/>
    <mergeCell ref="DPY662:DQV662"/>
    <mergeCell ref="DQW662:DRT662"/>
    <mergeCell ref="DGS662:DHP662"/>
    <mergeCell ref="DHQ662:DIN662"/>
    <mergeCell ref="DIO662:DJL662"/>
    <mergeCell ref="DJM662:DKJ662"/>
    <mergeCell ref="DKK662:DLH662"/>
    <mergeCell ref="DLI662:DMF662"/>
    <mergeCell ref="FPQ662:FQN662"/>
    <mergeCell ref="FQO662:FRL662"/>
    <mergeCell ref="FRM662:FSJ662"/>
    <mergeCell ref="FSK662:FTH662"/>
    <mergeCell ref="FTI662:FUF662"/>
    <mergeCell ref="FUG662:FVD662"/>
    <mergeCell ref="FKC662:FKZ662"/>
    <mergeCell ref="FLA662:FLX662"/>
    <mergeCell ref="FLY662:FMV662"/>
    <mergeCell ref="FMW662:FNT662"/>
    <mergeCell ref="FNU662:FOR662"/>
    <mergeCell ref="FOS662:FPP662"/>
    <mergeCell ref="FEO662:FFL662"/>
    <mergeCell ref="FFM662:FGJ662"/>
    <mergeCell ref="FGK662:FHH662"/>
    <mergeCell ref="FHI662:FIF662"/>
    <mergeCell ref="FIG662:FJD662"/>
    <mergeCell ref="FJE662:FKB662"/>
    <mergeCell ref="EZA662:EZX662"/>
    <mergeCell ref="EZY662:FAV662"/>
    <mergeCell ref="FAW662:FBT662"/>
    <mergeCell ref="FBU662:FCR662"/>
    <mergeCell ref="FCS662:FDP662"/>
    <mergeCell ref="FDQ662:FEN662"/>
    <mergeCell ref="ETM662:EUJ662"/>
    <mergeCell ref="EUK662:EVH662"/>
    <mergeCell ref="EVI662:EWF662"/>
    <mergeCell ref="EWG662:EXD662"/>
    <mergeCell ref="EXE662:EYB662"/>
    <mergeCell ref="EYC662:EYZ662"/>
    <mergeCell ref="ENY662:EOV662"/>
    <mergeCell ref="EOW662:EPT662"/>
    <mergeCell ref="EPU662:EQR662"/>
    <mergeCell ref="EQS662:ERP662"/>
    <mergeCell ref="ERQ662:ESN662"/>
    <mergeCell ref="ESO662:ETL662"/>
    <mergeCell ref="GWW662:GXT662"/>
    <mergeCell ref="GXU662:GYR662"/>
    <mergeCell ref="GYS662:GZP662"/>
    <mergeCell ref="GZQ662:HAN662"/>
    <mergeCell ref="HAO662:HBL662"/>
    <mergeCell ref="HBM662:HCJ662"/>
    <mergeCell ref="GRI662:GSF662"/>
    <mergeCell ref="GSG662:GTD662"/>
    <mergeCell ref="GTE662:GUB662"/>
    <mergeCell ref="GUC662:GUZ662"/>
    <mergeCell ref="GVA662:GVX662"/>
    <mergeCell ref="GVY662:GWV662"/>
    <mergeCell ref="GLU662:GMR662"/>
    <mergeCell ref="GMS662:GNP662"/>
    <mergeCell ref="GNQ662:GON662"/>
    <mergeCell ref="GOO662:GPL662"/>
    <mergeCell ref="GPM662:GQJ662"/>
    <mergeCell ref="GQK662:GRH662"/>
    <mergeCell ref="GGG662:GHD662"/>
    <mergeCell ref="GHE662:GIB662"/>
    <mergeCell ref="GIC662:GIZ662"/>
    <mergeCell ref="GJA662:GJX662"/>
    <mergeCell ref="GJY662:GKV662"/>
    <mergeCell ref="GKW662:GLT662"/>
    <mergeCell ref="GAS662:GBP662"/>
    <mergeCell ref="GBQ662:GCN662"/>
    <mergeCell ref="GCO662:GDL662"/>
    <mergeCell ref="GDM662:GEJ662"/>
    <mergeCell ref="GEK662:GFH662"/>
    <mergeCell ref="GFI662:GGF662"/>
    <mergeCell ref="FVE662:FWB662"/>
    <mergeCell ref="FWC662:FWZ662"/>
    <mergeCell ref="FXA662:FXX662"/>
    <mergeCell ref="FXY662:FYV662"/>
    <mergeCell ref="FYW662:FZT662"/>
    <mergeCell ref="FZU662:GAR662"/>
    <mergeCell ref="IEC662:IEZ662"/>
    <mergeCell ref="IFA662:IFX662"/>
    <mergeCell ref="IFY662:IGV662"/>
    <mergeCell ref="IGW662:IHT662"/>
    <mergeCell ref="IHU662:IIR662"/>
    <mergeCell ref="IIS662:IJP662"/>
    <mergeCell ref="HYO662:HZL662"/>
    <mergeCell ref="HZM662:IAJ662"/>
    <mergeCell ref="IAK662:IBH662"/>
    <mergeCell ref="IBI662:ICF662"/>
    <mergeCell ref="ICG662:IDD662"/>
    <mergeCell ref="IDE662:IEB662"/>
    <mergeCell ref="HTA662:HTX662"/>
    <mergeCell ref="HTY662:HUV662"/>
    <mergeCell ref="HUW662:HVT662"/>
    <mergeCell ref="HVU662:HWR662"/>
    <mergeCell ref="HWS662:HXP662"/>
    <mergeCell ref="HXQ662:HYN662"/>
    <mergeCell ref="HNM662:HOJ662"/>
    <mergeCell ref="HOK662:HPH662"/>
    <mergeCell ref="HPI662:HQF662"/>
    <mergeCell ref="HQG662:HRD662"/>
    <mergeCell ref="HRE662:HSB662"/>
    <mergeCell ref="HSC662:HSZ662"/>
    <mergeCell ref="HHY662:HIV662"/>
    <mergeCell ref="HIW662:HJT662"/>
    <mergeCell ref="HJU662:HKR662"/>
    <mergeCell ref="HKS662:HLP662"/>
    <mergeCell ref="HLQ662:HMN662"/>
    <mergeCell ref="HMO662:HNL662"/>
    <mergeCell ref="HCK662:HDH662"/>
    <mergeCell ref="HDI662:HEF662"/>
    <mergeCell ref="HEG662:HFD662"/>
    <mergeCell ref="HFE662:HGB662"/>
    <mergeCell ref="HGC662:HGZ662"/>
    <mergeCell ref="HHA662:HHX662"/>
    <mergeCell ref="JLI662:JMF662"/>
    <mergeCell ref="JMG662:JND662"/>
    <mergeCell ref="JNE662:JOB662"/>
    <mergeCell ref="JOC662:JOZ662"/>
    <mergeCell ref="JPA662:JPX662"/>
    <mergeCell ref="JPY662:JQV662"/>
    <mergeCell ref="JFU662:JGR662"/>
    <mergeCell ref="JGS662:JHP662"/>
    <mergeCell ref="JHQ662:JIN662"/>
    <mergeCell ref="JIO662:JJL662"/>
    <mergeCell ref="JJM662:JKJ662"/>
    <mergeCell ref="JKK662:JLH662"/>
    <mergeCell ref="JAG662:JBD662"/>
    <mergeCell ref="JBE662:JCB662"/>
    <mergeCell ref="JCC662:JCZ662"/>
    <mergeCell ref="JDA662:JDX662"/>
    <mergeCell ref="JDY662:JEV662"/>
    <mergeCell ref="JEW662:JFT662"/>
    <mergeCell ref="IUS662:IVP662"/>
    <mergeCell ref="IVQ662:IWN662"/>
    <mergeCell ref="IWO662:IXL662"/>
    <mergeCell ref="IXM662:IYJ662"/>
    <mergeCell ref="IYK662:IZH662"/>
    <mergeCell ref="IZI662:JAF662"/>
    <mergeCell ref="IPE662:IQB662"/>
    <mergeCell ref="IQC662:IQZ662"/>
    <mergeCell ref="IRA662:IRX662"/>
    <mergeCell ref="IRY662:ISV662"/>
    <mergeCell ref="ISW662:ITT662"/>
    <mergeCell ref="ITU662:IUR662"/>
    <mergeCell ref="IJQ662:IKN662"/>
    <mergeCell ref="IKO662:ILL662"/>
    <mergeCell ref="ILM662:IMJ662"/>
    <mergeCell ref="IMK662:INH662"/>
    <mergeCell ref="INI662:IOF662"/>
    <mergeCell ref="IOG662:IPD662"/>
    <mergeCell ref="KSO662:KTL662"/>
    <mergeCell ref="KTM662:KUJ662"/>
    <mergeCell ref="KUK662:KVH662"/>
    <mergeCell ref="KVI662:KWF662"/>
    <mergeCell ref="KWG662:KXD662"/>
    <mergeCell ref="KXE662:KYB662"/>
    <mergeCell ref="KNA662:KNX662"/>
    <mergeCell ref="KNY662:KOV662"/>
    <mergeCell ref="KOW662:KPT662"/>
    <mergeCell ref="KPU662:KQR662"/>
    <mergeCell ref="KQS662:KRP662"/>
    <mergeCell ref="KRQ662:KSN662"/>
    <mergeCell ref="KHM662:KIJ662"/>
    <mergeCell ref="KIK662:KJH662"/>
    <mergeCell ref="KJI662:KKF662"/>
    <mergeCell ref="KKG662:KLD662"/>
    <mergeCell ref="KLE662:KMB662"/>
    <mergeCell ref="KMC662:KMZ662"/>
    <mergeCell ref="KBY662:KCV662"/>
    <mergeCell ref="KCW662:KDT662"/>
    <mergeCell ref="KDU662:KER662"/>
    <mergeCell ref="KES662:KFP662"/>
    <mergeCell ref="KFQ662:KGN662"/>
    <mergeCell ref="KGO662:KHL662"/>
    <mergeCell ref="JWK662:JXH662"/>
    <mergeCell ref="JXI662:JYF662"/>
    <mergeCell ref="JYG662:JZD662"/>
    <mergeCell ref="JZE662:KAB662"/>
    <mergeCell ref="KAC662:KAZ662"/>
    <mergeCell ref="KBA662:KBX662"/>
    <mergeCell ref="JQW662:JRT662"/>
    <mergeCell ref="JRU662:JSR662"/>
    <mergeCell ref="JSS662:JTP662"/>
    <mergeCell ref="JTQ662:JUN662"/>
    <mergeCell ref="JUO662:JVL662"/>
    <mergeCell ref="JVM662:JWJ662"/>
    <mergeCell ref="LZU662:MAR662"/>
    <mergeCell ref="MAS662:MBP662"/>
    <mergeCell ref="MBQ662:MCN662"/>
    <mergeCell ref="MCO662:MDL662"/>
    <mergeCell ref="MDM662:MEJ662"/>
    <mergeCell ref="MEK662:MFH662"/>
    <mergeCell ref="LUG662:LVD662"/>
    <mergeCell ref="LVE662:LWB662"/>
    <mergeCell ref="LWC662:LWZ662"/>
    <mergeCell ref="LXA662:LXX662"/>
    <mergeCell ref="LXY662:LYV662"/>
    <mergeCell ref="LYW662:LZT662"/>
    <mergeCell ref="LOS662:LPP662"/>
    <mergeCell ref="LPQ662:LQN662"/>
    <mergeCell ref="LQO662:LRL662"/>
    <mergeCell ref="LRM662:LSJ662"/>
    <mergeCell ref="LSK662:LTH662"/>
    <mergeCell ref="LTI662:LUF662"/>
    <mergeCell ref="LJE662:LKB662"/>
    <mergeCell ref="LKC662:LKZ662"/>
    <mergeCell ref="LLA662:LLX662"/>
    <mergeCell ref="LLY662:LMV662"/>
    <mergeCell ref="LMW662:LNT662"/>
    <mergeCell ref="LNU662:LOR662"/>
    <mergeCell ref="LDQ662:LEN662"/>
    <mergeCell ref="LEO662:LFL662"/>
    <mergeCell ref="LFM662:LGJ662"/>
    <mergeCell ref="LGK662:LHH662"/>
    <mergeCell ref="LHI662:LIF662"/>
    <mergeCell ref="LIG662:LJD662"/>
    <mergeCell ref="KYC662:KYZ662"/>
    <mergeCell ref="KZA662:KZX662"/>
    <mergeCell ref="KZY662:LAV662"/>
    <mergeCell ref="LAW662:LBT662"/>
    <mergeCell ref="LBU662:LCR662"/>
    <mergeCell ref="LCS662:LDP662"/>
    <mergeCell ref="NHA662:NHX662"/>
    <mergeCell ref="NHY662:NIV662"/>
    <mergeCell ref="NIW662:NJT662"/>
    <mergeCell ref="NJU662:NKR662"/>
    <mergeCell ref="NKS662:NLP662"/>
    <mergeCell ref="NLQ662:NMN662"/>
    <mergeCell ref="NBM662:NCJ662"/>
    <mergeCell ref="NCK662:NDH662"/>
    <mergeCell ref="NDI662:NEF662"/>
    <mergeCell ref="NEG662:NFD662"/>
    <mergeCell ref="NFE662:NGB662"/>
    <mergeCell ref="NGC662:NGZ662"/>
    <mergeCell ref="MVY662:MWV662"/>
    <mergeCell ref="MWW662:MXT662"/>
    <mergeCell ref="MXU662:MYR662"/>
    <mergeCell ref="MYS662:MZP662"/>
    <mergeCell ref="MZQ662:NAN662"/>
    <mergeCell ref="NAO662:NBL662"/>
    <mergeCell ref="MQK662:MRH662"/>
    <mergeCell ref="MRI662:MSF662"/>
    <mergeCell ref="MSG662:MTD662"/>
    <mergeCell ref="MTE662:MUB662"/>
    <mergeCell ref="MUC662:MUZ662"/>
    <mergeCell ref="MVA662:MVX662"/>
    <mergeCell ref="MKW662:MLT662"/>
    <mergeCell ref="MLU662:MMR662"/>
    <mergeCell ref="MMS662:MNP662"/>
    <mergeCell ref="MNQ662:MON662"/>
    <mergeCell ref="MOO662:MPL662"/>
    <mergeCell ref="MPM662:MQJ662"/>
    <mergeCell ref="MFI662:MGF662"/>
    <mergeCell ref="MGG662:MHD662"/>
    <mergeCell ref="MHE662:MIB662"/>
    <mergeCell ref="MIC662:MIZ662"/>
    <mergeCell ref="MJA662:MJX662"/>
    <mergeCell ref="MJY662:MKV662"/>
    <mergeCell ref="OOG662:OPD662"/>
    <mergeCell ref="OPE662:OQB662"/>
    <mergeCell ref="OQC662:OQZ662"/>
    <mergeCell ref="ORA662:ORX662"/>
    <mergeCell ref="ORY662:OSV662"/>
    <mergeCell ref="OSW662:OTT662"/>
    <mergeCell ref="OIS662:OJP662"/>
    <mergeCell ref="OJQ662:OKN662"/>
    <mergeCell ref="OKO662:OLL662"/>
    <mergeCell ref="OLM662:OMJ662"/>
    <mergeCell ref="OMK662:ONH662"/>
    <mergeCell ref="ONI662:OOF662"/>
    <mergeCell ref="ODE662:OEB662"/>
    <mergeCell ref="OEC662:OEZ662"/>
    <mergeCell ref="OFA662:OFX662"/>
    <mergeCell ref="OFY662:OGV662"/>
    <mergeCell ref="OGW662:OHT662"/>
    <mergeCell ref="OHU662:OIR662"/>
    <mergeCell ref="NXQ662:NYN662"/>
    <mergeCell ref="NYO662:NZL662"/>
    <mergeCell ref="NZM662:OAJ662"/>
    <mergeCell ref="OAK662:OBH662"/>
    <mergeCell ref="OBI662:OCF662"/>
    <mergeCell ref="OCG662:ODD662"/>
    <mergeCell ref="NSC662:NSZ662"/>
    <mergeCell ref="NTA662:NTX662"/>
    <mergeCell ref="NTY662:NUV662"/>
    <mergeCell ref="NUW662:NVT662"/>
    <mergeCell ref="NVU662:NWR662"/>
    <mergeCell ref="NWS662:NXP662"/>
    <mergeCell ref="NMO662:NNL662"/>
    <mergeCell ref="NNM662:NOJ662"/>
    <mergeCell ref="NOK662:NPH662"/>
    <mergeCell ref="NPI662:NQF662"/>
    <mergeCell ref="NQG662:NRD662"/>
    <mergeCell ref="NRE662:NSB662"/>
    <mergeCell ref="PVM662:PWJ662"/>
    <mergeCell ref="PWK662:PXH662"/>
    <mergeCell ref="PXI662:PYF662"/>
    <mergeCell ref="PYG662:PZD662"/>
    <mergeCell ref="PZE662:QAB662"/>
    <mergeCell ref="QAC662:QAZ662"/>
    <mergeCell ref="PPY662:PQV662"/>
    <mergeCell ref="PQW662:PRT662"/>
    <mergeCell ref="PRU662:PSR662"/>
    <mergeCell ref="PSS662:PTP662"/>
    <mergeCell ref="PTQ662:PUN662"/>
    <mergeCell ref="PUO662:PVL662"/>
    <mergeCell ref="PKK662:PLH662"/>
    <mergeCell ref="PLI662:PMF662"/>
    <mergeCell ref="PMG662:PND662"/>
    <mergeCell ref="PNE662:POB662"/>
    <mergeCell ref="POC662:POZ662"/>
    <mergeCell ref="PPA662:PPX662"/>
    <mergeCell ref="PEW662:PFT662"/>
    <mergeCell ref="PFU662:PGR662"/>
    <mergeCell ref="PGS662:PHP662"/>
    <mergeCell ref="PHQ662:PIN662"/>
    <mergeCell ref="PIO662:PJL662"/>
    <mergeCell ref="PJM662:PKJ662"/>
    <mergeCell ref="OZI662:PAF662"/>
    <mergeCell ref="PAG662:PBD662"/>
    <mergeCell ref="PBE662:PCB662"/>
    <mergeCell ref="PCC662:PCZ662"/>
    <mergeCell ref="PDA662:PDX662"/>
    <mergeCell ref="PDY662:PEV662"/>
    <mergeCell ref="OTU662:OUR662"/>
    <mergeCell ref="OUS662:OVP662"/>
    <mergeCell ref="OVQ662:OWN662"/>
    <mergeCell ref="OWO662:OXL662"/>
    <mergeCell ref="OXM662:OYJ662"/>
    <mergeCell ref="OYK662:OZH662"/>
    <mergeCell ref="RCS662:RDP662"/>
    <mergeCell ref="RDQ662:REN662"/>
    <mergeCell ref="REO662:RFL662"/>
    <mergeCell ref="RFM662:RGJ662"/>
    <mergeCell ref="RGK662:RHH662"/>
    <mergeCell ref="RHI662:RIF662"/>
    <mergeCell ref="QXE662:QYB662"/>
    <mergeCell ref="QYC662:QYZ662"/>
    <mergeCell ref="QZA662:QZX662"/>
    <mergeCell ref="QZY662:RAV662"/>
    <mergeCell ref="RAW662:RBT662"/>
    <mergeCell ref="RBU662:RCR662"/>
    <mergeCell ref="QRQ662:QSN662"/>
    <mergeCell ref="QSO662:QTL662"/>
    <mergeCell ref="QTM662:QUJ662"/>
    <mergeCell ref="QUK662:QVH662"/>
    <mergeCell ref="QVI662:QWF662"/>
    <mergeCell ref="QWG662:QXD662"/>
    <mergeCell ref="QMC662:QMZ662"/>
    <mergeCell ref="QNA662:QNX662"/>
    <mergeCell ref="QNY662:QOV662"/>
    <mergeCell ref="QOW662:QPT662"/>
    <mergeCell ref="QPU662:QQR662"/>
    <mergeCell ref="QQS662:QRP662"/>
    <mergeCell ref="QGO662:QHL662"/>
    <mergeCell ref="QHM662:QIJ662"/>
    <mergeCell ref="QIK662:QJH662"/>
    <mergeCell ref="QJI662:QKF662"/>
    <mergeCell ref="QKG662:QLD662"/>
    <mergeCell ref="QLE662:QMB662"/>
    <mergeCell ref="QBA662:QBX662"/>
    <mergeCell ref="QBY662:QCV662"/>
    <mergeCell ref="QCW662:QDT662"/>
    <mergeCell ref="QDU662:QER662"/>
    <mergeCell ref="QES662:QFP662"/>
    <mergeCell ref="QFQ662:QGN662"/>
    <mergeCell ref="SJY662:SKV662"/>
    <mergeCell ref="SKW662:SLT662"/>
    <mergeCell ref="SLU662:SMR662"/>
    <mergeCell ref="SMS662:SNP662"/>
    <mergeCell ref="SNQ662:SON662"/>
    <mergeCell ref="SOO662:SPL662"/>
    <mergeCell ref="SEK662:SFH662"/>
    <mergeCell ref="SFI662:SGF662"/>
    <mergeCell ref="SGG662:SHD662"/>
    <mergeCell ref="SHE662:SIB662"/>
    <mergeCell ref="SIC662:SIZ662"/>
    <mergeCell ref="SJA662:SJX662"/>
    <mergeCell ref="RYW662:RZT662"/>
    <mergeCell ref="RZU662:SAR662"/>
    <mergeCell ref="SAS662:SBP662"/>
    <mergeCell ref="SBQ662:SCN662"/>
    <mergeCell ref="SCO662:SDL662"/>
    <mergeCell ref="SDM662:SEJ662"/>
    <mergeCell ref="RTI662:RUF662"/>
    <mergeCell ref="RUG662:RVD662"/>
    <mergeCell ref="RVE662:RWB662"/>
    <mergeCell ref="RWC662:RWZ662"/>
    <mergeCell ref="RXA662:RXX662"/>
    <mergeCell ref="RXY662:RYV662"/>
    <mergeCell ref="RNU662:ROR662"/>
    <mergeCell ref="ROS662:RPP662"/>
    <mergeCell ref="RPQ662:RQN662"/>
    <mergeCell ref="RQO662:RRL662"/>
    <mergeCell ref="RRM662:RSJ662"/>
    <mergeCell ref="RSK662:RTH662"/>
    <mergeCell ref="RIG662:RJD662"/>
    <mergeCell ref="RJE662:RKB662"/>
    <mergeCell ref="RKC662:RKZ662"/>
    <mergeCell ref="RLA662:RLX662"/>
    <mergeCell ref="RLY662:RMV662"/>
    <mergeCell ref="RMW662:RNT662"/>
    <mergeCell ref="TRE662:TSB662"/>
    <mergeCell ref="TSC662:TSZ662"/>
    <mergeCell ref="TTA662:TTX662"/>
    <mergeCell ref="TTY662:TUV662"/>
    <mergeCell ref="TUW662:TVT662"/>
    <mergeCell ref="TVU662:TWR662"/>
    <mergeCell ref="TLQ662:TMN662"/>
    <mergeCell ref="TMO662:TNL662"/>
    <mergeCell ref="TNM662:TOJ662"/>
    <mergeCell ref="TOK662:TPH662"/>
    <mergeCell ref="TPI662:TQF662"/>
    <mergeCell ref="TQG662:TRD662"/>
    <mergeCell ref="TGC662:TGZ662"/>
    <mergeCell ref="THA662:THX662"/>
    <mergeCell ref="THY662:TIV662"/>
    <mergeCell ref="TIW662:TJT662"/>
    <mergeCell ref="TJU662:TKR662"/>
    <mergeCell ref="TKS662:TLP662"/>
    <mergeCell ref="TAO662:TBL662"/>
    <mergeCell ref="TBM662:TCJ662"/>
    <mergeCell ref="TCK662:TDH662"/>
    <mergeCell ref="TDI662:TEF662"/>
    <mergeCell ref="TEG662:TFD662"/>
    <mergeCell ref="TFE662:TGB662"/>
    <mergeCell ref="SVA662:SVX662"/>
    <mergeCell ref="SVY662:SWV662"/>
    <mergeCell ref="SWW662:SXT662"/>
    <mergeCell ref="SXU662:SYR662"/>
    <mergeCell ref="SYS662:SZP662"/>
    <mergeCell ref="SZQ662:TAN662"/>
    <mergeCell ref="SPM662:SQJ662"/>
    <mergeCell ref="SQK662:SRH662"/>
    <mergeCell ref="SRI662:SSF662"/>
    <mergeCell ref="SSG662:STD662"/>
    <mergeCell ref="STE662:SUB662"/>
    <mergeCell ref="SUC662:SUZ662"/>
    <mergeCell ref="UYK662:UZH662"/>
    <mergeCell ref="UZI662:VAF662"/>
    <mergeCell ref="VAG662:VBD662"/>
    <mergeCell ref="VBE662:VCB662"/>
    <mergeCell ref="VCC662:VCZ662"/>
    <mergeCell ref="VDA662:VDX662"/>
    <mergeCell ref="USW662:UTT662"/>
    <mergeCell ref="UTU662:UUR662"/>
    <mergeCell ref="UUS662:UVP662"/>
    <mergeCell ref="UVQ662:UWN662"/>
    <mergeCell ref="UWO662:UXL662"/>
    <mergeCell ref="UXM662:UYJ662"/>
    <mergeCell ref="UNI662:UOF662"/>
    <mergeCell ref="UOG662:UPD662"/>
    <mergeCell ref="UPE662:UQB662"/>
    <mergeCell ref="UQC662:UQZ662"/>
    <mergeCell ref="URA662:URX662"/>
    <mergeCell ref="URY662:USV662"/>
    <mergeCell ref="UHU662:UIR662"/>
    <mergeCell ref="UIS662:UJP662"/>
    <mergeCell ref="UJQ662:UKN662"/>
    <mergeCell ref="UKO662:ULL662"/>
    <mergeCell ref="ULM662:UMJ662"/>
    <mergeCell ref="UMK662:UNH662"/>
    <mergeCell ref="UCG662:UDD662"/>
    <mergeCell ref="UDE662:UEB662"/>
    <mergeCell ref="UEC662:UEZ662"/>
    <mergeCell ref="UFA662:UFX662"/>
    <mergeCell ref="UFY662:UGV662"/>
    <mergeCell ref="UGW662:UHT662"/>
    <mergeCell ref="TWS662:TXP662"/>
    <mergeCell ref="TXQ662:TYN662"/>
    <mergeCell ref="TYO662:TZL662"/>
    <mergeCell ref="TZM662:UAJ662"/>
    <mergeCell ref="UAK662:UBH662"/>
    <mergeCell ref="UBI662:UCF662"/>
    <mergeCell ref="XBU662:XCR662"/>
    <mergeCell ref="XCS662:XDP662"/>
    <mergeCell ref="XDQ662:XEN662"/>
    <mergeCell ref="XEO662:XFD662"/>
    <mergeCell ref="A663:X663"/>
    <mergeCell ref="AW663:BT663"/>
    <mergeCell ref="BU663:CR663"/>
    <mergeCell ref="CS663:DP663"/>
    <mergeCell ref="DQ663:EN663"/>
    <mergeCell ref="EO663:FL663"/>
    <mergeCell ref="WWG662:WXD662"/>
    <mergeCell ref="WXE662:WYB662"/>
    <mergeCell ref="WYC662:WYZ662"/>
    <mergeCell ref="WZA662:WZX662"/>
    <mergeCell ref="WZY662:XAV662"/>
    <mergeCell ref="XAW662:XBT662"/>
    <mergeCell ref="WQS662:WRP662"/>
    <mergeCell ref="WRQ662:WSN662"/>
    <mergeCell ref="WSO662:WTL662"/>
    <mergeCell ref="WTM662:WUJ662"/>
    <mergeCell ref="WUK662:WVH662"/>
    <mergeCell ref="WVI662:WWF662"/>
    <mergeCell ref="WLE662:WMB662"/>
    <mergeCell ref="WMC662:WMZ662"/>
    <mergeCell ref="WNA662:WNX662"/>
    <mergeCell ref="WNY662:WOV662"/>
    <mergeCell ref="WOW662:WPT662"/>
    <mergeCell ref="WPU662:WQR662"/>
    <mergeCell ref="WFQ662:WGN662"/>
    <mergeCell ref="WGO662:WHL662"/>
    <mergeCell ref="WHM662:WIJ662"/>
    <mergeCell ref="WIK662:WJH662"/>
    <mergeCell ref="WJI662:WKF662"/>
    <mergeCell ref="WKG662:WLD662"/>
    <mergeCell ref="WAC662:WAZ662"/>
    <mergeCell ref="WBA662:WBX662"/>
    <mergeCell ref="WBY662:WCV662"/>
    <mergeCell ref="WCW662:WDT662"/>
    <mergeCell ref="WDU662:WER662"/>
    <mergeCell ref="WES662:WFP662"/>
    <mergeCell ref="VUO662:VVL662"/>
    <mergeCell ref="VVM662:VWJ662"/>
    <mergeCell ref="VWK662:VXH662"/>
    <mergeCell ref="VXI662:VYF662"/>
    <mergeCell ref="VYG662:VZD662"/>
    <mergeCell ref="VZE662:WAB662"/>
    <mergeCell ref="VPA662:VPX662"/>
    <mergeCell ref="VPY662:VQV662"/>
    <mergeCell ref="VQW662:VRT662"/>
    <mergeCell ref="VRU662:VSR662"/>
    <mergeCell ref="VSS662:VTP662"/>
    <mergeCell ref="VTQ662:VUN662"/>
    <mergeCell ref="VJM662:VKJ662"/>
    <mergeCell ref="VKK662:VLH662"/>
    <mergeCell ref="VLI662:VMF662"/>
    <mergeCell ref="VMG662:VND662"/>
    <mergeCell ref="VNE662:VOB662"/>
    <mergeCell ref="VOC662:VOZ662"/>
    <mergeCell ref="VDY662:VEV662"/>
    <mergeCell ref="VEW662:VFT662"/>
    <mergeCell ref="VFU662:VGR662"/>
    <mergeCell ref="VGS662:VHP662"/>
    <mergeCell ref="VHQ662:VIN662"/>
    <mergeCell ref="VIO662:VJL662"/>
    <mergeCell ref="AHE663:AIB663"/>
    <mergeCell ref="AIC663:AIZ663"/>
    <mergeCell ref="AJA663:AJX663"/>
    <mergeCell ref="AJY663:AKV663"/>
    <mergeCell ref="AKW663:ALT663"/>
    <mergeCell ref="ALU663:AMR663"/>
    <mergeCell ref="ABQ663:ACN663"/>
    <mergeCell ref="ACO663:ADL663"/>
    <mergeCell ref="ADM663:AEJ663"/>
    <mergeCell ref="AEK663:AFH663"/>
    <mergeCell ref="AFI663:AGF663"/>
    <mergeCell ref="AGG663:AHD663"/>
    <mergeCell ref="WC663:WZ663"/>
    <mergeCell ref="XA663:XX663"/>
    <mergeCell ref="XY663:YV663"/>
    <mergeCell ref="YW663:ZT663"/>
    <mergeCell ref="ZU663:AAR663"/>
    <mergeCell ref="AAS663:ABP663"/>
    <mergeCell ref="QO663:RL663"/>
    <mergeCell ref="RM663:SJ663"/>
    <mergeCell ref="SK663:TH663"/>
    <mergeCell ref="TI663:UF663"/>
    <mergeCell ref="UG663:VD663"/>
    <mergeCell ref="VE663:WB663"/>
    <mergeCell ref="LA663:LX663"/>
    <mergeCell ref="LY663:MV663"/>
    <mergeCell ref="MW663:NT663"/>
    <mergeCell ref="NU663:OR663"/>
    <mergeCell ref="OS663:PP663"/>
    <mergeCell ref="PQ663:QN663"/>
    <mergeCell ref="FM663:GJ663"/>
    <mergeCell ref="GK663:HH663"/>
    <mergeCell ref="HI663:IF663"/>
    <mergeCell ref="IG663:JD663"/>
    <mergeCell ref="JE663:KB663"/>
    <mergeCell ref="KC663:KZ663"/>
    <mergeCell ref="BOK663:BPH663"/>
    <mergeCell ref="BPI663:BQF663"/>
    <mergeCell ref="BQG663:BRD663"/>
    <mergeCell ref="BRE663:BSB663"/>
    <mergeCell ref="BSC663:BSZ663"/>
    <mergeCell ref="BTA663:BTX663"/>
    <mergeCell ref="BIW663:BJT663"/>
    <mergeCell ref="BJU663:BKR663"/>
    <mergeCell ref="BKS663:BLP663"/>
    <mergeCell ref="BLQ663:BMN663"/>
    <mergeCell ref="BMO663:BNL663"/>
    <mergeCell ref="BNM663:BOJ663"/>
    <mergeCell ref="BDI663:BEF663"/>
    <mergeCell ref="BEG663:BFD663"/>
    <mergeCell ref="BFE663:BGB663"/>
    <mergeCell ref="BGC663:BGZ663"/>
    <mergeCell ref="BHA663:BHX663"/>
    <mergeCell ref="BHY663:BIV663"/>
    <mergeCell ref="AXU663:AYR663"/>
    <mergeCell ref="AYS663:AZP663"/>
    <mergeCell ref="AZQ663:BAN663"/>
    <mergeCell ref="BAO663:BBL663"/>
    <mergeCell ref="BBM663:BCJ663"/>
    <mergeCell ref="BCK663:BDH663"/>
    <mergeCell ref="ASG663:ATD663"/>
    <mergeCell ref="ATE663:AUB663"/>
    <mergeCell ref="AUC663:AUZ663"/>
    <mergeCell ref="AVA663:AVX663"/>
    <mergeCell ref="AVY663:AWV663"/>
    <mergeCell ref="AWW663:AXT663"/>
    <mergeCell ref="AMS663:ANP663"/>
    <mergeCell ref="ANQ663:AON663"/>
    <mergeCell ref="AOO663:APL663"/>
    <mergeCell ref="APM663:AQJ663"/>
    <mergeCell ref="AQK663:ARH663"/>
    <mergeCell ref="ARI663:ASF663"/>
    <mergeCell ref="CVQ663:CWN663"/>
    <mergeCell ref="CWO663:CXL663"/>
    <mergeCell ref="CXM663:CYJ663"/>
    <mergeCell ref="CYK663:CZH663"/>
    <mergeCell ref="CZI663:DAF663"/>
    <mergeCell ref="DAG663:DBD663"/>
    <mergeCell ref="CQC663:CQZ663"/>
    <mergeCell ref="CRA663:CRX663"/>
    <mergeCell ref="CRY663:CSV663"/>
    <mergeCell ref="CSW663:CTT663"/>
    <mergeCell ref="CTU663:CUR663"/>
    <mergeCell ref="CUS663:CVP663"/>
    <mergeCell ref="CKO663:CLL663"/>
    <mergeCell ref="CLM663:CMJ663"/>
    <mergeCell ref="CMK663:CNH663"/>
    <mergeCell ref="CNI663:COF663"/>
    <mergeCell ref="COG663:CPD663"/>
    <mergeCell ref="CPE663:CQB663"/>
    <mergeCell ref="CFA663:CFX663"/>
    <mergeCell ref="CFY663:CGV663"/>
    <mergeCell ref="CGW663:CHT663"/>
    <mergeCell ref="CHU663:CIR663"/>
    <mergeCell ref="CIS663:CJP663"/>
    <mergeCell ref="CJQ663:CKN663"/>
    <mergeCell ref="BZM663:CAJ663"/>
    <mergeCell ref="CAK663:CBH663"/>
    <mergeCell ref="CBI663:CCF663"/>
    <mergeCell ref="CCG663:CDD663"/>
    <mergeCell ref="CDE663:CEB663"/>
    <mergeCell ref="CEC663:CEZ663"/>
    <mergeCell ref="BTY663:BUV663"/>
    <mergeCell ref="BUW663:BVT663"/>
    <mergeCell ref="BVU663:BWR663"/>
    <mergeCell ref="BWS663:BXP663"/>
    <mergeCell ref="BXQ663:BYN663"/>
    <mergeCell ref="BYO663:BZL663"/>
    <mergeCell ref="ECW663:EDT663"/>
    <mergeCell ref="EDU663:EER663"/>
    <mergeCell ref="EES663:EFP663"/>
    <mergeCell ref="EFQ663:EGN663"/>
    <mergeCell ref="EGO663:EHL663"/>
    <mergeCell ref="EHM663:EIJ663"/>
    <mergeCell ref="DXI663:DYF663"/>
    <mergeCell ref="DYG663:DZD663"/>
    <mergeCell ref="DZE663:EAB663"/>
    <mergeCell ref="EAC663:EAZ663"/>
    <mergeCell ref="EBA663:EBX663"/>
    <mergeCell ref="EBY663:ECV663"/>
    <mergeCell ref="DRU663:DSR663"/>
    <mergeCell ref="DSS663:DTP663"/>
    <mergeCell ref="DTQ663:DUN663"/>
    <mergeCell ref="DUO663:DVL663"/>
    <mergeCell ref="DVM663:DWJ663"/>
    <mergeCell ref="DWK663:DXH663"/>
    <mergeCell ref="DMG663:DND663"/>
    <mergeCell ref="DNE663:DOB663"/>
    <mergeCell ref="DOC663:DOZ663"/>
    <mergeCell ref="DPA663:DPX663"/>
    <mergeCell ref="DPY663:DQV663"/>
    <mergeCell ref="DQW663:DRT663"/>
    <mergeCell ref="DGS663:DHP663"/>
    <mergeCell ref="DHQ663:DIN663"/>
    <mergeCell ref="DIO663:DJL663"/>
    <mergeCell ref="DJM663:DKJ663"/>
    <mergeCell ref="DKK663:DLH663"/>
    <mergeCell ref="DLI663:DMF663"/>
    <mergeCell ref="DBE663:DCB663"/>
    <mergeCell ref="DCC663:DCZ663"/>
    <mergeCell ref="DDA663:DDX663"/>
    <mergeCell ref="DDY663:DEV663"/>
    <mergeCell ref="DEW663:DFT663"/>
    <mergeCell ref="DFU663:DGR663"/>
    <mergeCell ref="FKC663:FKZ663"/>
    <mergeCell ref="FLA663:FLX663"/>
    <mergeCell ref="FLY663:FMV663"/>
    <mergeCell ref="FMW663:FNT663"/>
    <mergeCell ref="FNU663:FOR663"/>
    <mergeCell ref="FOS663:FPP663"/>
    <mergeCell ref="FEO663:FFL663"/>
    <mergeCell ref="FFM663:FGJ663"/>
    <mergeCell ref="FGK663:FHH663"/>
    <mergeCell ref="FHI663:FIF663"/>
    <mergeCell ref="FIG663:FJD663"/>
    <mergeCell ref="FJE663:FKB663"/>
    <mergeCell ref="EZA663:EZX663"/>
    <mergeCell ref="EZY663:FAV663"/>
    <mergeCell ref="FAW663:FBT663"/>
    <mergeCell ref="FBU663:FCR663"/>
    <mergeCell ref="FCS663:FDP663"/>
    <mergeCell ref="FDQ663:FEN663"/>
    <mergeCell ref="ETM663:EUJ663"/>
    <mergeCell ref="EUK663:EVH663"/>
    <mergeCell ref="EVI663:EWF663"/>
    <mergeCell ref="EWG663:EXD663"/>
    <mergeCell ref="EXE663:EYB663"/>
    <mergeCell ref="EYC663:EYZ663"/>
    <mergeCell ref="ENY663:EOV663"/>
    <mergeCell ref="EOW663:EPT663"/>
    <mergeCell ref="EPU663:EQR663"/>
    <mergeCell ref="EQS663:ERP663"/>
    <mergeCell ref="ERQ663:ESN663"/>
    <mergeCell ref="ESO663:ETL663"/>
    <mergeCell ref="EIK663:EJH663"/>
    <mergeCell ref="EJI663:EKF663"/>
    <mergeCell ref="EKG663:ELD663"/>
    <mergeCell ref="ELE663:EMB663"/>
    <mergeCell ref="EMC663:EMZ663"/>
    <mergeCell ref="ENA663:ENX663"/>
    <mergeCell ref="GRI663:GSF663"/>
    <mergeCell ref="GSG663:GTD663"/>
    <mergeCell ref="GTE663:GUB663"/>
    <mergeCell ref="GUC663:GUZ663"/>
    <mergeCell ref="GVA663:GVX663"/>
    <mergeCell ref="GVY663:GWV663"/>
    <mergeCell ref="GLU663:GMR663"/>
    <mergeCell ref="GMS663:GNP663"/>
    <mergeCell ref="GNQ663:GON663"/>
    <mergeCell ref="GOO663:GPL663"/>
    <mergeCell ref="GPM663:GQJ663"/>
    <mergeCell ref="GQK663:GRH663"/>
    <mergeCell ref="GGG663:GHD663"/>
    <mergeCell ref="GHE663:GIB663"/>
    <mergeCell ref="GIC663:GIZ663"/>
    <mergeCell ref="GJA663:GJX663"/>
    <mergeCell ref="GJY663:GKV663"/>
    <mergeCell ref="GKW663:GLT663"/>
    <mergeCell ref="GAS663:GBP663"/>
    <mergeCell ref="GBQ663:GCN663"/>
    <mergeCell ref="GCO663:GDL663"/>
    <mergeCell ref="GDM663:GEJ663"/>
    <mergeCell ref="GEK663:GFH663"/>
    <mergeCell ref="GFI663:GGF663"/>
    <mergeCell ref="FVE663:FWB663"/>
    <mergeCell ref="FWC663:FWZ663"/>
    <mergeCell ref="FXA663:FXX663"/>
    <mergeCell ref="FXY663:FYV663"/>
    <mergeCell ref="FYW663:FZT663"/>
    <mergeCell ref="FZU663:GAR663"/>
    <mergeCell ref="FPQ663:FQN663"/>
    <mergeCell ref="FQO663:FRL663"/>
    <mergeCell ref="FRM663:FSJ663"/>
    <mergeCell ref="FSK663:FTH663"/>
    <mergeCell ref="FTI663:FUF663"/>
    <mergeCell ref="FUG663:FVD663"/>
    <mergeCell ref="HYO663:HZL663"/>
    <mergeCell ref="HZM663:IAJ663"/>
    <mergeCell ref="IAK663:IBH663"/>
    <mergeCell ref="IBI663:ICF663"/>
    <mergeCell ref="ICG663:IDD663"/>
    <mergeCell ref="IDE663:IEB663"/>
    <mergeCell ref="HTA663:HTX663"/>
    <mergeCell ref="HTY663:HUV663"/>
    <mergeCell ref="HUW663:HVT663"/>
    <mergeCell ref="HVU663:HWR663"/>
    <mergeCell ref="HWS663:HXP663"/>
    <mergeCell ref="HXQ663:HYN663"/>
    <mergeCell ref="HNM663:HOJ663"/>
    <mergeCell ref="HOK663:HPH663"/>
    <mergeCell ref="HPI663:HQF663"/>
    <mergeCell ref="HQG663:HRD663"/>
    <mergeCell ref="HRE663:HSB663"/>
    <mergeCell ref="HSC663:HSZ663"/>
    <mergeCell ref="HHY663:HIV663"/>
    <mergeCell ref="HIW663:HJT663"/>
    <mergeCell ref="HJU663:HKR663"/>
    <mergeCell ref="HKS663:HLP663"/>
    <mergeCell ref="HLQ663:HMN663"/>
    <mergeCell ref="HMO663:HNL663"/>
    <mergeCell ref="HCK663:HDH663"/>
    <mergeCell ref="HDI663:HEF663"/>
    <mergeCell ref="HEG663:HFD663"/>
    <mergeCell ref="HFE663:HGB663"/>
    <mergeCell ref="HGC663:HGZ663"/>
    <mergeCell ref="HHA663:HHX663"/>
    <mergeCell ref="GWW663:GXT663"/>
    <mergeCell ref="GXU663:GYR663"/>
    <mergeCell ref="GYS663:GZP663"/>
    <mergeCell ref="GZQ663:HAN663"/>
    <mergeCell ref="HAO663:HBL663"/>
    <mergeCell ref="HBM663:HCJ663"/>
    <mergeCell ref="JFU663:JGR663"/>
    <mergeCell ref="JGS663:JHP663"/>
    <mergeCell ref="JHQ663:JIN663"/>
    <mergeCell ref="JIO663:JJL663"/>
    <mergeCell ref="JJM663:JKJ663"/>
    <mergeCell ref="JKK663:JLH663"/>
    <mergeCell ref="JAG663:JBD663"/>
    <mergeCell ref="JBE663:JCB663"/>
    <mergeCell ref="JCC663:JCZ663"/>
    <mergeCell ref="JDA663:JDX663"/>
    <mergeCell ref="JDY663:JEV663"/>
    <mergeCell ref="JEW663:JFT663"/>
    <mergeCell ref="IUS663:IVP663"/>
    <mergeCell ref="IVQ663:IWN663"/>
    <mergeCell ref="IWO663:IXL663"/>
    <mergeCell ref="IXM663:IYJ663"/>
    <mergeCell ref="IYK663:IZH663"/>
    <mergeCell ref="IZI663:JAF663"/>
    <mergeCell ref="IPE663:IQB663"/>
    <mergeCell ref="IQC663:IQZ663"/>
    <mergeCell ref="IRA663:IRX663"/>
    <mergeCell ref="IRY663:ISV663"/>
    <mergeCell ref="ISW663:ITT663"/>
    <mergeCell ref="ITU663:IUR663"/>
    <mergeCell ref="IJQ663:IKN663"/>
    <mergeCell ref="IKO663:ILL663"/>
    <mergeCell ref="ILM663:IMJ663"/>
    <mergeCell ref="IMK663:INH663"/>
    <mergeCell ref="INI663:IOF663"/>
    <mergeCell ref="IOG663:IPD663"/>
    <mergeCell ref="IEC663:IEZ663"/>
    <mergeCell ref="IFA663:IFX663"/>
    <mergeCell ref="IFY663:IGV663"/>
    <mergeCell ref="IGW663:IHT663"/>
    <mergeCell ref="IHU663:IIR663"/>
    <mergeCell ref="IIS663:IJP663"/>
    <mergeCell ref="KNA663:KNX663"/>
    <mergeCell ref="KNY663:KOV663"/>
    <mergeCell ref="KOW663:KPT663"/>
    <mergeCell ref="KPU663:KQR663"/>
    <mergeCell ref="KQS663:KRP663"/>
    <mergeCell ref="KRQ663:KSN663"/>
    <mergeCell ref="KHM663:KIJ663"/>
    <mergeCell ref="KIK663:KJH663"/>
    <mergeCell ref="KJI663:KKF663"/>
    <mergeCell ref="KKG663:KLD663"/>
    <mergeCell ref="KLE663:KMB663"/>
    <mergeCell ref="KMC663:KMZ663"/>
    <mergeCell ref="KBY663:KCV663"/>
    <mergeCell ref="KCW663:KDT663"/>
    <mergeCell ref="KDU663:KER663"/>
    <mergeCell ref="KES663:KFP663"/>
    <mergeCell ref="KFQ663:KGN663"/>
    <mergeCell ref="KGO663:KHL663"/>
    <mergeCell ref="JWK663:JXH663"/>
    <mergeCell ref="JXI663:JYF663"/>
    <mergeCell ref="JYG663:JZD663"/>
    <mergeCell ref="JZE663:KAB663"/>
    <mergeCell ref="KAC663:KAZ663"/>
    <mergeCell ref="KBA663:KBX663"/>
    <mergeCell ref="JQW663:JRT663"/>
    <mergeCell ref="JRU663:JSR663"/>
    <mergeCell ref="JSS663:JTP663"/>
    <mergeCell ref="JTQ663:JUN663"/>
    <mergeCell ref="JUO663:JVL663"/>
    <mergeCell ref="JVM663:JWJ663"/>
    <mergeCell ref="JLI663:JMF663"/>
    <mergeCell ref="JMG663:JND663"/>
    <mergeCell ref="JNE663:JOB663"/>
    <mergeCell ref="JOC663:JOZ663"/>
    <mergeCell ref="JPA663:JPX663"/>
    <mergeCell ref="JPY663:JQV663"/>
    <mergeCell ref="LUG663:LVD663"/>
    <mergeCell ref="LVE663:LWB663"/>
    <mergeCell ref="LWC663:LWZ663"/>
    <mergeCell ref="LXA663:LXX663"/>
    <mergeCell ref="LXY663:LYV663"/>
    <mergeCell ref="LYW663:LZT663"/>
    <mergeCell ref="LOS663:LPP663"/>
    <mergeCell ref="LPQ663:LQN663"/>
    <mergeCell ref="LQO663:LRL663"/>
    <mergeCell ref="LRM663:LSJ663"/>
    <mergeCell ref="LSK663:LTH663"/>
    <mergeCell ref="LTI663:LUF663"/>
    <mergeCell ref="LJE663:LKB663"/>
    <mergeCell ref="LKC663:LKZ663"/>
    <mergeCell ref="LLA663:LLX663"/>
    <mergeCell ref="LLY663:LMV663"/>
    <mergeCell ref="LMW663:LNT663"/>
    <mergeCell ref="LNU663:LOR663"/>
    <mergeCell ref="LDQ663:LEN663"/>
    <mergeCell ref="LEO663:LFL663"/>
    <mergeCell ref="LFM663:LGJ663"/>
    <mergeCell ref="LGK663:LHH663"/>
    <mergeCell ref="LHI663:LIF663"/>
    <mergeCell ref="LIG663:LJD663"/>
    <mergeCell ref="KYC663:KYZ663"/>
    <mergeCell ref="KZA663:KZX663"/>
    <mergeCell ref="KZY663:LAV663"/>
    <mergeCell ref="LAW663:LBT663"/>
    <mergeCell ref="LBU663:LCR663"/>
    <mergeCell ref="LCS663:LDP663"/>
    <mergeCell ref="KSO663:KTL663"/>
    <mergeCell ref="KTM663:KUJ663"/>
    <mergeCell ref="KUK663:KVH663"/>
    <mergeCell ref="KVI663:KWF663"/>
    <mergeCell ref="KWG663:KXD663"/>
    <mergeCell ref="KXE663:KYB663"/>
    <mergeCell ref="NBM663:NCJ663"/>
    <mergeCell ref="NCK663:NDH663"/>
    <mergeCell ref="NDI663:NEF663"/>
    <mergeCell ref="NEG663:NFD663"/>
    <mergeCell ref="NFE663:NGB663"/>
    <mergeCell ref="NGC663:NGZ663"/>
    <mergeCell ref="MVY663:MWV663"/>
    <mergeCell ref="MWW663:MXT663"/>
    <mergeCell ref="MXU663:MYR663"/>
    <mergeCell ref="MYS663:MZP663"/>
    <mergeCell ref="MZQ663:NAN663"/>
    <mergeCell ref="NAO663:NBL663"/>
    <mergeCell ref="MQK663:MRH663"/>
    <mergeCell ref="MRI663:MSF663"/>
    <mergeCell ref="MSG663:MTD663"/>
    <mergeCell ref="MTE663:MUB663"/>
    <mergeCell ref="MUC663:MUZ663"/>
    <mergeCell ref="MVA663:MVX663"/>
    <mergeCell ref="MKW663:MLT663"/>
    <mergeCell ref="MLU663:MMR663"/>
    <mergeCell ref="MMS663:MNP663"/>
    <mergeCell ref="MNQ663:MON663"/>
    <mergeCell ref="MOO663:MPL663"/>
    <mergeCell ref="MPM663:MQJ663"/>
    <mergeCell ref="MFI663:MGF663"/>
    <mergeCell ref="MGG663:MHD663"/>
    <mergeCell ref="MHE663:MIB663"/>
    <mergeCell ref="MIC663:MIZ663"/>
    <mergeCell ref="MJA663:MJX663"/>
    <mergeCell ref="MJY663:MKV663"/>
    <mergeCell ref="LZU663:MAR663"/>
    <mergeCell ref="MAS663:MBP663"/>
    <mergeCell ref="MBQ663:MCN663"/>
    <mergeCell ref="MCO663:MDL663"/>
    <mergeCell ref="MDM663:MEJ663"/>
    <mergeCell ref="MEK663:MFH663"/>
    <mergeCell ref="OIS663:OJP663"/>
    <mergeCell ref="OJQ663:OKN663"/>
    <mergeCell ref="OKO663:OLL663"/>
    <mergeCell ref="OLM663:OMJ663"/>
    <mergeCell ref="OMK663:ONH663"/>
    <mergeCell ref="ONI663:OOF663"/>
    <mergeCell ref="ODE663:OEB663"/>
    <mergeCell ref="OEC663:OEZ663"/>
    <mergeCell ref="OFA663:OFX663"/>
    <mergeCell ref="OFY663:OGV663"/>
    <mergeCell ref="OGW663:OHT663"/>
    <mergeCell ref="OHU663:OIR663"/>
    <mergeCell ref="NXQ663:NYN663"/>
    <mergeCell ref="NYO663:NZL663"/>
    <mergeCell ref="NZM663:OAJ663"/>
    <mergeCell ref="OAK663:OBH663"/>
    <mergeCell ref="OBI663:OCF663"/>
    <mergeCell ref="OCG663:ODD663"/>
    <mergeCell ref="NSC663:NSZ663"/>
    <mergeCell ref="NTA663:NTX663"/>
    <mergeCell ref="NTY663:NUV663"/>
    <mergeCell ref="NUW663:NVT663"/>
    <mergeCell ref="NVU663:NWR663"/>
    <mergeCell ref="NWS663:NXP663"/>
    <mergeCell ref="NMO663:NNL663"/>
    <mergeCell ref="NNM663:NOJ663"/>
    <mergeCell ref="NOK663:NPH663"/>
    <mergeCell ref="NPI663:NQF663"/>
    <mergeCell ref="NQG663:NRD663"/>
    <mergeCell ref="NRE663:NSB663"/>
    <mergeCell ref="NHA663:NHX663"/>
    <mergeCell ref="NHY663:NIV663"/>
    <mergeCell ref="NIW663:NJT663"/>
    <mergeCell ref="NJU663:NKR663"/>
    <mergeCell ref="NKS663:NLP663"/>
    <mergeCell ref="NLQ663:NMN663"/>
    <mergeCell ref="PPY663:PQV663"/>
    <mergeCell ref="PQW663:PRT663"/>
    <mergeCell ref="PRU663:PSR663"/>
    <mergeCell ref="PSS663:PTP663"/>
    <mergeCell ref="PTQ663:PUN663"/>
    <mergeCell ref="PUO663:PVL663"/>
    <mergeCell ref="PKK663:PLH663"/>
    <mergeCell ref="PLI663:PMF663"/>
    <mergeCell ref="PMG663:PND663"/>
    <mergeCell ref="PNE663:POB663"/>
    <mergeCell ref="POC663:POZ663"/>
    <mergeCell ref="PPA663:PPX663"/>
    <mergeCell ref="PEW663:PFT663"/>
    <mergeCell ref="PFU663:PGR663"/>
    <mergeCell ref="PGS663:PHP663"/>
    <mergeCell ref="PHQ663:PIN663"/>
    <mergeCell ref="PIO663:PJL663"/>
    <mergeCell ref="PJM663:PKJ663"/>
    <mergeCell ref="OZI663:PAF663"/>
    <mergeCell ref="PAG663:PBD663"/>
    <mergeCell ref="PBE663:PCB663"/>
    <mergeCell ref="PCC663:PCZ663"/>
    <mergeCell ref="PDA663:PDX663"/>
    <mergeCell ref="PDY663:PEV663"/>
    <mergeCell ref="OTU663:OUR663"/>
    <mergeCell ref="OUS663:OVP663"/>
    <mergeCell ref="OVQ663:OWN663"/>
    <mergeCell ref="OWO663:OXL663"/>
    <mergeCell ref="OXM663:OYJ663"/>
    <mergeCell ref="OYK663:OZH663"/>
    <mergeCell ref="OOG663:OPD663"/>
    <mergeCell ref="OPE663:OQB663"/>
    <mergeCell ref="OQC663:OQZ663"/>
    <mergeCell ref="ORA663:ORX663"/>
    <mergeCell ref="ORY663:OSV663"/>
    <mergeCell ref="OSW663:OTT663"/>
    <mergeCell ref="QXE663:QYB663"/>
    <mergeCell ref="QYC663:QYZ663"/>
    <mergeCell ref="QZA663:QZX663"/>
    <mergeCell ref="QZY663:RAV663"/>
    <mergeCell ref="RAW663:RBT663"/>
    <mergeCell ref="RBU663:RCR663"/>
    <mergeCell ref="QRQ663:QSN663"/>
    <mergeCell ref="QSO663:QTL663"/>
    <mergeCell ref="QTM663:QUJ663"/>
    <mergeCell ref="QUK663:QVH663"/>
    <mergeCell ref="QVI663:QWF663"/>
    <mergeCell ref="QWG663:QXD663"/>
    <mergeCell ref="QMC663:QMZ663"/>
    <mergeCell ref="QNA663:QNX663"/>
    <mergeCell ref="QNY663:QOV663"/>
    <mergeCell ref="QOW663:QPT663"/>
    <mergeCell ref="QPU663:QQR663"/>
    <mergeCell ref="QQS663:QRP663"/>
    <mergeCell ref="QGO663:QHL663"/>
    <mergeCell ref="QHM663:QIJ663"/>
    <mergeCell ref="QIK663:QJH663"/>
    <mergeCell ref="QJI663:QKF663"/>
    <mergeCell ref="QKG663:QLD663"/>
    <mergeCell ref="QLE663:QMB663"/>
    <mergeCell ref="QBA663:QBX663"/>
    <mergeCell ref="QBY663:QCV663"/>
    <mergeCell ref="QCW663:QDT663"/>
    <mergeCell ref="QDU663:QER663"/>
    <mergeCell ref="QES663:QFP663"/>
    <mergeCell ref="QFQ663:QGN663"/>
    <mergeCell ref="PVM663:PWJ663"/>
    <mergeCell ref="PWK663:PXH663"/>
    <mergeCell ref="PXI663:PYF663"/>
    <mergeCell ref="PYG663:PZD663"/>
    <mergeCell ref="PZE663:QAB663"/>
    <mergeCell ref="QAC663:QAZ663"/>
    <mergeCell ref="SEK663:SFH663"/>
    <mergeCell ref="SFI663:SGF663"/>
    <mergeCell ref="SGG663:SHD663"/>
    <mergeCell ref="SHE663:SIB663"/>
    <mergeCell ref="SIC663:SIZ663"/>
    <mergeCell ref="SJA663:SJX663"/>
    <mergeCell ref="RYW663:RZT663"/>
    <mergeCell ref="RZU663:SAR663"/>
    <mergeCell ref="SAS663:SBP663"/>
    <mergeCell ref="SBQ663:SCN663"/>
    <mergeCell ref="SCO663:SDL663"/>
    <mergeCell ref="SDM663:SEJ663"/>
    <mergeCell ref="RTI663:RUF663"/>
    <mergeCell ref="RUG663:RVD663"/>
    <mergeCell ref="RVE663:RWB663"/>
    <mergeCell ref="RWC663:RWZ663"/>
    <mergeCell ref="RXA663:RXX663"/>
    <mergeCell ref="RXY663:RYV663"/>
    <mergeCell ref="RNU663:ROR663"/>
    <mergeCell ref="ROS663:RPP663"/>
    <mergeCell ref="RPQ663:RQN663"/>
    <mergeCell ref="RQO663:RRL663"/>
    <mergeCell ref="RRM663:RSJ663"/>
    <mergeCell ref="RSK663:RTH663"/>
    <mergeCell ref="RIG663:RJD663"/>
    <mergeCell ref="RJE663:RKB663"/>
    <mergeCell ref="RKC663:RKZ663"/>
    <mergeCell ref="RLA663:RLX663"/>
    <mergeCell ref="RLY663:RMV663"/>
    <mergeCell ref="RMW663:RNT663"/>
    <mergeCell ref="RCS663:RDP663"/>
    <mergeCell ref="RDQ663:REN663"/>
    <mergeCell ref="REO663:RFL663"/>
    <mergeCell ref="RFM663:RGJ663"/>
    <mergeCell ref="RGK663:RHH663"/>
    <mergeCell ref="RHI663:RIF663"/>
    <mergeCell ref="TUW663:TVT663"/>
    <mergeCell ref="TVU663:TWR663"/>
    <mergeCell ref="TLQ663:TMN663"/>
    <mergeCell ref="TMO663:TNL663"/>
    <mergeCell ref="TNM663:TOJ663"/>
    <mergeCell ref="TOK663:TPH663"/>
    <mergeCell ref="TPI663:TQF663"/>
    <mergeCell ref="TQG663:TRD663"/>
    <mergeCell ref="TGC663:TGZ663"/>
    <mergeCell ref="THA663:THX663"/>
    <mergeCell ref="THY663:TIV663"/>
    <mergeCell ref="TIW663:TJT663"/>
    <mergeCell ref="TJU663:TKR663"/>
    <mergeCell ref="TKS663:TLP663"/>
    <mergeCell ref="TAO663:TBL663"/>
    <mergeCell ref="TBM663:TCJ663"/>
    <mergeCell ref="TCK663:TDH663"/>
    <mergeCell ref="TDI663:TEF663"/>
    <mergeCell ref="TEG663:TFD663"/>
    <mergeCell ref="TFE663:TGB663"/>
    <mergeCell ref="SVA663:SVX663"/>
    <mergeCell ref="SVY663:SWV663"/>
    <mergeCell ref="SWW663:SXT663"/>
    <mergeCell ref="SXU663:SYR663"/>
    <mergeCell ref="SYS663:SZP663"/>
    <mergeCell ref="SZQ663:TAN663"/>
    <mergeCell ref="SPM663:SQJ663"/>
    <mergeCell ref="SQK663:SRH663"/>
    <mergeCell ref="SRI663:SSF663"/>
    <mergeCell ref="SSG663:STD663"/>
    <mergeCell ref="STE663:SUB663"/>
    <mergeCell ref="SUC663:SUZ663"/>
    <mergeCell ref="SJY663:SKV663"/>
    <mergeCell ref="SKW663:SLT663"/>
    <mergeCell ref="SLU663:SMR663"/>
    <mergeCell ref="SMS663:SNP663"/>
    <mergeCell ref="SNQ663:SON663"/>
    <mergeCell ref="SOO663:SPL663"/>
    <mergeCell ref="XEO663:XFD663"/>
    <mergeCell ref="A664:X664"/>
    <mergeCell ref="AW664:BT664"/>
    <mergeCell ref="BU664:CR664"/>
    <mergeCell ref="CS664:DP664"/>
    <mergeCell ref="DQ664:EN664"/>
    <mergeCell ref="EO664:FL664"/>
    <mergeCell ref="WWG663:WXD663"/>
    <mergeCell ref="WXE663:WYB663"/>
    <mergeCell ref="WYC663:WYZ663"/>
    <mergeCell ref="WZA663:WZX663"/>
    <mergeCell ref="WZY663:XAV663"/>
    <mergeCell ref="XAW663:XBT663"/>
    <mergeCell ref="WQS663:WRP663"/>
    <mergeCell ref="WRQ663:WSN663"/>
    <mergeCell ref="WSO663:WTL663"/>
    <mergeCell ref="WTM663:WUJ663"/>
    <mergeCell ref="WUK663:WVH663"/>
    <mergeCell ref="WVI663:WWF663"/>
    <mergeCell ref="WLE663:WMB663"/>
    <mergeCell ref="WMC663:WMZ663"/>
    <mergeCell ref="WNA663:WNX663"/>
    <mergeCell ref="WNY663:WOV663"/>
    <mergeCell ref="WOW663:WPT663"/>
    <mergeCell ref="WPU663:WQR663"/>
    <mergeCell ref="WFQ663:WGN663"/>
    <mergeCell ref="WGO663:WHL663"/>
    <mergeCell ref="WHM663:WIJ663"/>
    <mergeCell ref="WIK663:WJH663"/>
    <mergeCell ref="WJI663:WKF663"/>
    <mergeCell ref="WKG663:WLD663"/>
    <mergeCell ref="WAC663:WAZ663"/>
    <mergeCell ref="WBA663:WBX663"/>
    <mergeCell ref="WBY663:WCV663"/>
    <mergeCell ref="WCW663:WDT663"/>
    <mergeCell ref="WDU663:WER663"/>
    <mergeCell ref="WES663:WFP663"/>
    <mergeCell ref="VUO663:VVL663"/>
    <mergeCell ref="VVM663:VWJ663"/>
    <mergeCell ref="VWK663:VXH663"/>
    <mergeCell ref="VXI663:VYF663"/>
    <mergeCell ref="VYG663:VZD663"/>
    <mergeCell ref="VZE663:WAB663"/>
    <mergeCell ref="VPA663:VPX663"/>
    <mergeCell ref="VPY663:VQV663"/>
    <mergeCell ref="VQW663:VRT663"/>
    <mergeCell ref="VRU663:VSR663"/>
    <mergeCell ref="VSS663:VTP663"/>
    <mergeCell ref="VTQ663:VUN663"/>
    <mergeCell ref="VJM663:VKJ663"/>
    <mergeCell ref="VKK663:VLH663"/>
    <mergeCell ref="VLI663:VMF663"/>
    <mergeCell ref="VMG663:VND663"/>
    <mergeCell ref="VNE663:VOB663"/>
    <mergeCell ref="VOC663:VOZ663"/>
    <mergeCell ref="VDY663:VEV663"/>
    <mergeCell ref="VEW663:VFT663"/>
    <mergeCell ref="VFU663:VGR663"/>
    <mergeCell ref="VGS663:VHP663"/>
    <mergeCell ref="VHQ663:VIN663"/>
    <mergeCell ref="VIO663:VJL663"/>
    <mergeCell ref="UYK663:UZH663"/>
    <mergeCell ref="UZI663:VAF663"/>
    <mergeCell ref="VAG663:VBD663"/>
    <mergeCell ref="WC664:WZ664"/>
    <mergeCell ref="XA664:XX664"/>
    <mergeCell ref="XY664:YV664"/>
    <mergeCell ref="YW664:ZT664"/>
    <mergeCell ref="ZU664:AAR664"/>
    <mergeCell ref="AAS664:ABP664"/>
    <mergeCell ref="QO664:RL664"/>
    <mergeCell ref="RM664:SJ664"/>
    <mergeCell ref="SK664:TH664"/>
    <mergeCell ref="TI664:UF664"/>
    <mergeCell ref="UG664:VD664"/>
    <mergeCell ref="VE664:WB664"/>
    <mergeCell ref="LA664:LX664"/>
    <mergeCell ref="LY664:MV664"/>
    <mergeCell ref="MW664:NT664"/>
    <mergeCell ref="NU664:OR664"/>
    <mergeCell ref="OS664:PP664"/>
    <mergeCell ref="PQ664:QN664"/>
    <mergeCell ref="FM664:GJ664"/>
    <mergeCell ref="GK664:HH664"/>
    <mergeCell ref="HI664:IF664"/>
    <mergeCell ref="IG664:JD664"/>
    <mergeCell ref="JE664:KB664"/>
    <mergeCell ref="KC664:KZ664"/>
    <mergeCell ref="XBU663:XCR663"/>
    <mergeCell ref="XCS663:XDP663"/>
    <mergeCell ref="XDQ663:XEN663"/>
    <mergeCell ref="VBE663:VCB663"/>
    <mergeCell ref="VCC663:VCZ663"/>
    <mergeCell ref="VDA663:VDX663"/>
    <mergeCell ref="USW663:UTT663"/>
    <mergeCell ref="UTU663:UUR663"/>
    <mergeCell ref="UUS663:UVP663"/>
    <mergeCell ref="UVQ663:UWN663"/>
    <mergeCell ref="UWO663:UXL663"/>
    <mergeCell ref="UXM663:UYJ663"/>
    <mergeCell ref="UNI663:UOF663"/>
    <mergeCell ref="UOG663:UPD663"/>
    <mergeCell ref="UPE663:UQB663"/>
    <mergeCell ref="UQC663:UQZ663"/>
    <mergeCell ref="URA663:URX663"/>
    <mergeCell ref="URY663:USV663"/>
    <mergeCell ref="UHU663:UIR663"/>
    <mergeCell ref="UIS663:UJP663"/>
    <mergeCell ref="UJQ663:UKN663"/>
    <mergeCell ref="UKO663:ULL663"/>
    <mergeCell ref="ULM663:UMJ663"/>
    <mergeCell ref="UMK663:UNH663"/>
    <mergeCell ref="UCG663:UDD663"/>
    <mergeCell ref="UDE663:UEB663"/>
    <mergeCell ref="UEC663:UEZ663"/>
    <mergeCell ref="UFA663:UFX663"/>
    <mergeCell ref="UFY663:UGV663"/>
    <mergeCell ref="UGW663:UHT663"/>
    <mergeCell ref="TWS663:TXP663"/>
    <mergeCell ref="TXQ663:TYN663"/>
    <mergeCell ref="TYO663:TZL663"/>
    <mergeCell ref="TZM663:UAJ663"/>
    <mergeCell ref="UAK663:UBH663"/>
    <mergeCell ref="UBI663:UCF663"/>
    <mergeCell ref="TRE663:TSB663"/>
    <mergeCell ref="TSC663:TSZ663"/>
    <mergeCell ref="TTA663:TTX663"/>
    <mergeCell ref="TTY663:TUV663"/>
    <mergeCell ref="BDI664:BEF664"/>
    <mergeCell ref="BEG664:BFD664"/>
    <mergeCell ref="BFE664:BGB664"/>
    <mergeCell ref="BGC664:BGZ664"/>
    <mergeCell ref="BHA664:BHX664"/>
    <mergeCell ref="BHY664:BIV664"/>
    <mergeCell ref="AXU664:AYR664"/>
    <mergeCell ref="AYS664:AZP664"/>
    <mergeCell ref="AZQ664:BAN664"/>
    <mergeCell ref="BAO664:BBL664"/>
    <mergeCell ref="BBM664:BCJ664"/>
    <mergeCell ref="BCK664:BDH664"/>
    <mergeCell ref="ASG664:ATD664"/>
    <mergeCell ref="ATE664:AUB664"/>
    <mergeCell ref="AUC664:AUZ664"/>
    <mergeCell ref="AVA664:AVX664"/>
    <mergeCell ref="AVY664:AWV664"/>
    <mergeCell ref="AWW664:AXT664"/>
    <mergeCell ref="AMS664:ANP664"/>
    <mergeCell ref="ANQ664:AON664"/>
    <mergeCell ref="AOO664:APL664"/>
    <mergeCell ref="APM664:AQJ664"/>
    <mergeCell ref="AQK664:ARH664"/>
    <mergeCell ref="ARI664:ASF664"/>
    <mergeCell ref="AHE664:AIB664"/>
    <mergeCell ref="AIC664:AIZ664"/>
    <mergeCell ref="AJA664:AJX664"/>
    <mergeCell ref="AJY664:AKV664"/>
    <mergeCell ref="AKW664:ALT664"/>
    <mergeCell ref="ALU664:AMR664"/>
    <mergeCell ref="ABQ664:ACN664"/>
    <mergeCell ref="ACO664:ADL664"/>
    <mergeCell ref="ADM664:AEJ664"/>
    <mergeCell ref="AEK664:AFH664"/>
    <mergeCell ref="AFI664:AGF664"/>
    <mergeCell ref="AGG664:AHD664"/>
    <mergeCell ref="CKO664:CLL664"/>
    <mergeCell ref="CLM664:CMJ664"/>
    <mergeCell ref="CMK664:CNH664"/>
    <mergeCell ref="CNI664:COF664"/>
    <mergeCell ref="COG664:CPD664"/>
    <mergeCell ref="CPE664:CQB664"/>
    <mergeCell ref="CFA664:CFX664"/>
    <mergeCell ref="CFY664:CGV664"/>
    <mergeCell ref="CGW664:CHT664"/>
    <mergeCell ref="CHU664:CIR664"/>
    <mergeCell ref="CIS664:CJP664"/>
    <mergeCell ref="CJQ664:CKN664"/>
    <mergeCell ref="BZM664:CAJ664"/>
    <mergeCell ref="CAK664:CBH664"/>
    <mergeCell ref="CBI664:CCF664"/>
    <mergeCell ref="CCG664:CDD664"/>
    <mergeCell ref="CDE664:CEB664"/>
    <mergeCell ref="CEC664:CEZ664"/>
    <mergeCell ref="BTY664:BUV664"/>
    <mergeCell ref="BUW664:BVT664"/>
    <mergeCell ref="BVU664:BWR664"/>
    <mergeCell ref="BWS664:BXP664"/>
    <mergeCell ref="BXQ664:BYN664"/>
    <mergeCell ref="BYO664:BZL664"/>
    <mergeCell ref="BOK664:BPH664"/>
    <mergeCell ref="BPI664:BQF664"/>
    <mergeCell ref="BQG664:BRD664"/>
    <mergeCell ref="BRE664:BSB664"/>
    <mergeCell ref="BSC664:BSZ664"/>
    <mergeCell ref="BTA664:BTX664"/>
    <mergeCell ref="BIW664:BJT664"/>
    <mergeCell ref="BJU664:BKR664"/>
    <mergeCell ref="BKS664:BLP664"/>
    <mergeCell ref="BLQ664:BMN664"/>
    <mergeCell ref="BMO664:BNL664"/>
    <mergeCell ref="BNM664:BOJ664"/>
    <mergeCell ref="DRU664:DSR664"/>
    <mergeCell ref="DSS664:DTP664"/>
    <mergeCell ref="DTQ664:DUN664"/>
    <mergeCell ref="DUO664:DVL664"/>
    <mergeCell ref="DVM664:DWJ664"/>
    <mergeCell ref="DWK664:DXH664"/>
    <mergeCell ref="DMG664:DND664"/>
    <mergeCell ref="DNE664:DOB664"/>
    <mergeCell ref="DOC664:DOZ664"/>
    <mergeCell ref="DPA664:DPX664"/>
    <mergeCell ref="DPY664:DQV664"/>
    <mergeCell ref="DQW664:DRT664"/>
    <mergeCell ref="DGS664:DHP664"/>
    <mergeCell ref="DHQ664:DIN664"/>
    <mergeCell ref="DIO664:DJL664"/>
    <mergeCell ref="DJM664:DKJ664"/>
    <mergeCell ref="DKK664:DLH664"/>
    <mergeCell ref="DLI664:DMF664"/>
    <mergeCell ref="DBE664:DCB664"/>
    <mergeCell ref="DCC664:DCZ664"/>
    <mergeCell ref="DDA664:DDX664"/>
    <mergeCell ref="DDY664:DEV664"/>
    <mergeCell ref="DEW664:DFT664"/>
    <mergeCell ref="DFU664:DGR664"/>
    <mergeCell ref="CVQ664:CWN664"/>
    <mergeCell ref="CWO664:CXL664"/>
    <mergeCell ref="CXM664:CYJ664"/>
    <mergeCell ref="CYK664:CZH664"/>
    <mergeCell ref="CZI664:DAF664"/>
    <mergeCell ref="DAG664:DBD664"/>
    <mergeCell ref="CQC664:CQZ664"/>
    <mergeCell ref="CRA664:CRX664"/>
    <mergeCell ref="CRY664:CSV664"/>
    <mergeCell ref="CSW664:CTT664"/>
    <mergeCell ref="CTU664:CUR664"/>
    <mergeCell ref="CUS664:CVP664"/>
    <mergeCell ref="EZA664:EZX664"/>
    <mergeCell ref="EZY664:FAV664"/>
    <mergeCell ref="FAW664:FBT664"/>
    <mergeCell ref="FBU664:FCR664"/>
    <mergeCell ref="FCS664:FDP664"/>
    <mergeCell ref="FDQ664:FEN664"/>
    <mergeCell ref="ETM664:EUJ664"/>
    <mergeCell ref="EUK664:EVH664"/>
    <mergeCell ref="EVI664:EWF664"/>
    <mergeCell ref="EWG664:EXD664"/>
    <mergeCell ref="EXE664:EYB664"/>
    <mergeCell ref="EYC664:EYZ664"/>
    <mergeCell ref="ENY664:EOV664"/>
    <mergeCell ref="EOW664:EPT664"/>
    <mergeCell ref="EPU664:EQR664"/>
    <mergeCell ref="EQS664:ERP664"/>
    <mergeCell ref="ERQ664:ESN664"/>
    <mergeCell ref="ESO664:ETL664"/>
    <mergeCell ref="EIK664:EJH664"/>
    <mergeCell ref="EJI664:EKF664"/>
    <mergeCell ref="EKG664:ELD664"/>
    <mergeCell ref="ELE664:EMB664"/>
    <mergeCell ref="EMC664:EMZ664"/>
    <mergeCell ref="ENA664:ENX664"/>
    <mergeCell ref="ECW664:EDT664"/>
    <mergeCell ref="EDU664:EER664"/>
    <mergeCell ref="EES664:EFP664"/>
    <mergeCell ref="EFQ664:EGN664"/>
    <mergeCell ref="EGO664:EHL664"/>
    <mergeCell ref="EHM664:EIJ664"/>
    <mergeCell ref="DXI664:DYF664"/>
    <mergeCell ref="DYG664:DZD664"/>
    <mergeCell ref="DZE664:EAB664"/>
    <mergeCell ref="EAC664:EAZ664"/>
    <mergeCell ref="EBA664:EBX664"/>
    <mergeCell ref="EBY664:ECV664"/>
    <mergeCell ref="GGG664:GHD664"/>
    <mergeCell ref="GHE664:GIB664"/>
    <mergeCell ref="GIC664:GIZ664"/>
    <mergeCell ref="GJA664:GJX664"/>
    <mergeCell ref="GJY664:GKV664"/>
    <mergeCell ref="GKW664:GLT664"/>
    <mergeCell ref="GAS664:GBP664"/>
    <mergeCell ref="GBQ664:GCN664"/>
    <mergeCell ref="GCO664:GDL664"/>
    <mergeCell ref="GDM664:GEJ664"/>
    <mergeCell ref="GEK664:GFH664"/>
    <mergeCell ref="GFI664:GGF664"/>
    <mergeCell ref="FVE664:FWB664"/>
    <mergeCell ref="FWC664:FWZ664"/>
    <mergeCell ref="FXA664:FXX664"/>
    <mergeCell ref="FXY664:FYV664"/>
    <mergeCell ref="FYW664:FZT664"/>
    <mergeCell ref="FZU664:GAR664"/>
    <mergeCell ref="FPQ664:FQN664"/>
    <mergeCell ref="FQO664:FRL664"/>
    <mergeCell ref="FRM664:FSJ664"/>
    <mergeCell ref="FSK664:FTH664"/>
    <mergeCell ref="FTI664:FUF664"/>
    <mergeCell ref="FUG664:FVD664"/>
    <mergeCell ref="FKC664:FKZ664"/>
    <mergeCell ref="FLA664:FLX664"/>
    <mergeCell ref="FLY664:FMV664"/>
    <mergeCell ref="FMW664:FNT664"/>
    <mergeCell ref="FNU664:FOR664"/>
    <mergeCell ref="FOS664:FPP664"/>
    <mergeCell ref="FEO664:FFL664"/>
    <mergeCell ref="FFM664:FGJ664"/>
    <mergeCell ref="FGK664:FHH664"/>
    <mergeCell ref="FHI664:FIF664"/>
    <mergeCell ref="FIG664:FJD664"/>
    <mergeCell ref="FJE664:FKB664"/>
    <mergeCell ref="HNM664:HOJ664"/>
    <mergeCell ref="HOK664:HPH664"/>
    <mergeCell ref="HPI664:HQF664"/>
    <mergeCell ref="HQG664:HRD664"/>
    <mergeCell ref="HRE664:HSB664"/>
    <mergeCell ref="HSC664:HSZ664"/>
    <mergeCell ref="HHY664:HIV664"/>
    <mergeCell ref="HIW664:HJT664"/>
    <mergeCell ref="HJU664:HKR664"/>
    <mergeCell ref="HKS664:HLP664"/>
    <mergeCell ref="HLQ664:HMN664"/>
    <mergeCell ref="HMO664:HNL664"/>
    <mergeCell ref="HCK664:HDH664"/>
    <mergeCell ref="HDI664:HEF664"/>
    <mergeCell ref="HEG664:HFD664"/>
    <mergeCell ref="HFE664:HGB664"/>
    <mergeCell ref="HGC664:HGZ664"/>
    <mergeCell ref="HHA664:HHX664"/>
    <mergeCell ref="GWW664:GXT664"/>
    <mergeCell ref="GXU664:GYR664"/>
    <mergeCell ref="GYS664:GZP664"/>
    <mergeCell ref="GZQ664:HAN664"/>
    <mergeCell ref="HAO664:HBL664"/>
    <mergeCell ref="HBM664:HCJ664"/>
    <mergeCell ref="GRI664:GSF664"/>
    <mergeCell ref="GSG664:GTD664"/>
    <mergeCell ref="GTE664:GUB664"/>
    <mergeCell ref="GUC664:GUZ664"/>
    <mergeCell ref="GVA664:GVX664"/>
    <mergeCell ref="GVY664:GWV664"/>
    <mergeCell ref="GLU664:GMR664"/>
    <mergeCell ref="GMS664:GNP664"/>
    <mergeCell ref="GNQ664:GON664"/>
    <mergeCell ref="GOO664:GPL664"/>
    <mergeCell ref="GPM664:GQJ664"/>
    <mergeCell ref="GQK664:GRH664"/>
    <mergeCell ref="IUS664:IVP664"/>
    <mergeCell ref="IVQ664:IWN664"/>
    <mergeCell ref="IWO664:IXL664"/>
    <mergeCell ref="IXM664:IYJ664"/>
    <mergeCell ref="IYK664:IZH664"/>
    <mergeCell ref="IZI664:JAF664"/>
    <mergeCell ref="IPE664:IQB664"/>
    <mergeCell ref="IQC664:IQZ664"/>
    <mergeCell ref="IRA664:IRX664"/>
    <mergeCell ref="IRY664:ISV664"/>
    <mergeCell ref="ISW664:ITT664"/>
    <mergeCell ref="ITU664:IUR664"/>
    <mergeCell ref="IJQ664:IKN664"/>
    <mergeCell ref="IKO664:ILL664"/>
    <mergeCell ref="ILM664:IMJ664"/>
    <mergeCell ref="IMK664:INH664"/>
    <mergeCell ref="INI664:IOF664"/>
    <mergeCell ref="IOG664:IPD664"/>
    <mergeCell ref="IEC664:IEZ664"/>
    <mergeCell ref="IFA664:IFX664"/>
    <mergeCell ref="IFY664:IGV664"/>
    <mergeCell ref="IGW664:IHT664"/>
    <mergeCell ref="IHU664:IIR664"/>
    <mergeCell ref="IIS664:IJP664"/>
    <mergeCell ref="HYO664:HZL664"/>
    <mergeCell ref="HZM664:IAJ664"/>
    <mergeCell ref="IAK664:IBH664"/>
    <mergeCell ref="IBI664:ICF664"/>
    <mergeCell ref="ICG664:IDD664"/>
    <mergeCell ref="IDE664:IEB664"/>
    <mergeCell ref="HTA664:HTX664"/>
    <mergeCell ref="HTY664:HUV664"/>
    <mergeCell ref="HUW664:HVT664"/>
    <mergeCell ref="HVU664:HWR664"/>
    <mergeCell ref="HWS664:HXP664"/>
    <mergeCell ref="HXQ664:HYN664"/>
    <mergeCell ref="KBY664:KCV664"/>
    <mergeCell ref="KCW664:KDT664"/>
    <mergeCell ref="KDU664:KER664"/>
    <mergeCell ref="KES664:KFP664"/>
    <mergeCell ref="KFQ664:KGN664"/>
    <mergeCell ref="KGO664:KHL664"/>
    <mergeCell ref="JWK664:JXH664"/>
    <mergeCell ref="JXI664:JYF664"/>
    <mergeCell ref="JYG664:JZD664"/>
    <mergeCell ref="JZE664:KAB664"/>
    <mergeCell ref="KAC664:KAZ664"/>
    <mergeCell ref="KBA664:KBX664"/>
    <mergeCell ref="JQW664:JRT664"/>
    <mergeCell ref="JRU664:JSR664"/>
    <mergeCell ref="JSS664:JTP664"/>
    <mergeCell ref="JTQ664:JUN664"/>
    <mergeCell ref="JUO664:JVL664"/>
    <mergeCell ref="JVM664:JWJ664"/>
    <mergeCell ref="JLI664:JMF664"/>
    <mergeCell ref="JMG664:JND664"/>
    <mergeCell ref="JNE664:JOB664"/>
    <mergeCell ref="JOC664:JOZ664"/>
    <mergeCell ref="JPA664:JPX664"/>
    <mergeCell ref="JPY664:JQV664"/>
    <mergeCell ref="JFU664:JGR664"/>
    <mergeCell ref="JGS664:JHP664"/>
    <mergeCell ref="JHQ664:JIN664"/>
    <mergeCell ref="JIO664:JJL664"/>
    <mergeCell ref="JJM664:JKJ664"/>
    <mergeCell ref="JKK664:JLH664"/>
    <mergeCell ref="JAG664:JBD664"/>
    <mergeCell ref="JBE664:JCB664"/>
    <mergeCell ref="JCC664:JCZ664"/>
    <mergeCell ref="JDA664:JDX664"/>
    <mergeCell ref="JDY664:JEV664"/>
    <mergeCell ref="JEW664:JFT664"/>
    <mergeCell ref="LJE664:LKB664"/>
    <mergeCell ref="LKC664:LKZ664"/>
    <mergeCell ref="LLA664:LLX664"/>
    <mergeCell ref="LLY664:LMV664"/>
    <mergeCell ref="LMW664:LNT664"/>
    <mergeCell ref="LNU664:LOR664"/>
    <mergeCell ref="LDQ664:LEN664"/>
    <mergeCell ref="LEO664:LFL664"/>
    <mergeCell ref="LFM664:LGJ664"/>
    <mergeCell ref="LGK664:LHH664"/>
    <mergeCell ref="LHI664:LIF664"/>
    <mergeCell ref="LIG664:LJD664"/>
    <mergeCell ref="KYC664:KYZ664"/>
    <mergeCell ref="KZA664:KZX664"/>
    <mergeCell ref="KZY664:LAV664"/>
    <mergeCell ref="LAW664:LBT664"/>
    <mergeCell ref="LBU664:LCR664"/>
    <mergeCell ref="LCS664:LDP664"/>
    <mergeCell ref="KSO664:KTL664"/>
    <mergeCell ref="KTM664:KUJ664"/>
    <mergeCell ref="KUK664:KVH664"/>
    <mergeCell ref="KVI664:KWF664"/>
    <mergeCell ref="KWG664:KXD664"/>
    <mergeCell ref="KXE664:KYB664"/>
    <mergeCell ref="KNA664:KNX664"/>
    <mergeCell ref="KNY664:KOV664"/>
    <mergeCell ref="KOW664:KPT664"/>
    <mergeCell ref="KPU664:KQR664"/>
    <mergeCell ref="KQS664:KRP664"/>
    <mergeCell ref="KRQ664:KSN664"/>
    <mergeCell ref="KHM664:KIJ664"/>
    <mergeCell ref="KIK664:KJH664"/>
    <mergeCell ref="KJI664:KKF664"/>
    <mergeCell ref="KKG664:KLD664"/>
    <mergeCell ref="KLE664:KMB664"/>
    <mergeCell ref="KMC664:KMZ664"/>
    <mergeCell ref="MQK664:MRH664"/>
    <mergeCell ref="MRI664:MSF664"/>
    <mergeCell ref="MSG664:MTD664"/>
    <mergeCell ref="MTE664:MUB664"/>
    <mergeCell ref="MUC664:MUZ664"/>
    <mergeCell ref="MVA664:MVX664"/>
    <mergeCell ref="MKW664:MLT664"/>
    <mergeCell ref="MLU664:MMR664"/>
    <mergeCell ref="MMS664:MNP664"/>
    <mergeCell ref="MNQ664:MON664"/>
    <mergeCell ref="MOO664:MPL664"/>
    <mergeCell ref="MPM664:MQJ664"/>
    <mergeCell ref="MFI664:MGF664"/>
    <mergeCell ref="MGG664:MHD664"/>
    <mergeCell ref="MHE664:MIB664"/>
    <mergeCell ref="MIC664:MIZ664"/>
    <mergeCell ref="MJA664:MJX664"/>
    <mergeCell ref="MJY664:MKV664"/>
    <mergeCell ref="LZU664:MAR664"/>
    <mergeCell ref="MAS664:MBP664"/>
    <mergeCell ref="MBQ664:MCN664"/>
    <mergeCell ref="MCO664:MDL664"/>
    <mergeCell ref="MDM664:MEJ664"/>
    <mergeCell ref="MEK664:MFH664"/>
    <mergeCell ref="LUG664:LVD664"/>
    <mergeCell ref="LVE664:LWB664"/>
    <mergeCell ref="LWC664:LWZ664"/>
    <mergeCell ref="LXA664:LXX664"/>
    <mergeCell ref="LXY664:LYV664"/>
    <mergeCell ref="LYW664:LZT664"/>
    <mergeCell ref="LOS664:LPP664"/>
    <mergeCell ref="LPQ664:LQN664"/>
    <mergeCell ref="LQO664:LRL664"/>
    <mergeCell ref="LRM664:LSJ664"/>
    <mergeCell ref="LSK664:LTH664"/>
    <mergeCell ref="LTI664:LUF664"/>
    <mergeCell ref="NXQ664:NYN664"/>
    <mergeCell ref="NYO664:NZL664"/>
    <mergeCell ref="NZM664:OAJ664"/>
    <mergeCell ref="OAK664:OBH664"/>
    <mergeCell ref="OBI664:OCF664"/>
    <mergeCell ref="OCG664:ODD664"/>
    <mergeCell ref="NSC664:NSZ664"/>
    <mergeCell ref="NTA664:NTX664"/>
    <mergeCell ref="NTY664:NUV664"/>
    <mergeCell ref="NUW664:NVT664"/>
    <mergeCell ref="NVU664:NWR664"/>
    <mergeCell ref="NWS664:NXP664"/>
    <mergeCell ref="NMO664:NNL664"/>
    <mergeCell ref="NNM664:NOJ664"/>
    <mergeCell ref="NOK664:NPH664"/>
    <mergeCell ref="NPI664:NQF664"/>
    <mergeCell ref="NQG664:NRD664"/>
    <mergeCell ref="NRE664:NSB664"/>
    <mergeCell ref="NHA664:NHX664"/>
    <mergeCell ref="NHY664:NIV664"/>
    <mergeCell ref="NIW664:NJT664"/>
    <mergeCell ref="NJU664:NKR664"/>
    <mergeCell ref="NKS664:NLP664"/>
    <mergeCell ref="NLQ664:NMN664"/>
    <mergeCell ref="NBM664:NCJ664"/>
    <mergeCell ref="NCK664:NDH664"/>
    <mergeCell ref="NDI664:NEF664"/>
    <mergeCell ref="NEG664:NFD664"/>
    <mergeCell ref="NFE664:NGB664"/>
    <mergeCell ref="NGC664:NGZ664"/>
    <mergeCell ref="MVY664:MWV664"/>
    <mergeCell ref="MWW664:MXT664"/>
    <mergeCell ref="MXU664:MYR664"/>
    <mergeCell ref="MYS664:MZP664"/>
    <mergeCell ref="MZQ664:NAN664"/>
    <mergeCell ref="NAO664:NBL664"/>
    <mergeCell ref="PEW664:PFT664"/>
    <mergeCell ref="PFU664:PGR664"/>
    <mergeCell ref="PGS664:PHP664"/>
    <mergeCell ref="PHQ664:PIN664"/>
    <mergeCell ref="PIO664:PJL664"/>
    <mergeCell ref="PJM664:PKJ664"/>
    <mergeCell ref="OZI664:PAF664"/>
    <mergeCell ref="PAG664:PBD664"/>
    <mergeCell ref="PBE664:PCB664"/>
    <mergeCell ref="PCC664:PCZ664"/>
    <mergeCell ref="PDA664:PDX664"/>
    <mergeCell ref="PDY664:PEV664"/>
    <mergeCell ref="OTU664:OUR664"/>
    <mergeCell ref="OUS664:OVP664"/>
    <mergeCell ref="OVQ664:OWN664"/>
    <mergeCell ref="OWO664:OXL664"/>
    <mergeCell ref="OXM664:OYJ664"/>
    <mergeCell ref="OYK664:OZH664"/>
    <mergeCell ref="OOG664:OPD664"/>
    <mergeCell ref="OPE664:OQB664"/>
    <mergeCell ref="OQC664:OQZ664"/>
    <mergeCell ref="ORA664:ORX664"/>
    <mergeCell ref="ORY664:OSV664"/>
    <mergeCell ref="OSW664:OTT664"/>
    <mergeCell ref="OIS664:OJP664"/>
    <mergeCell ref="OJQ664:OKN664"/>
    <mergeCell ref="OKO664:OLL664"/>
    <mergeCell ref="OLM664:OMJ664"/>
    <mergeCell ref="OMK664:ONH664"/>
    <mergeCell ref="ONI664:OOF664"/>
    <mergeCell ref="ODE664:OEB664"/>
    <mergeCell ref="OEC664:OEZ664"/>
    <mergeCell ref="OFA664:OFX664"/>
    <mergeCell ref="OFY664:OGV664"/>
    <mergeCell ref="OGW664:OHT664"/>
    <mergeCell ref="OHU664:OIR664"/>
    <mergeCell ref="QMC664:QMZ664"/>
    <mergeCell ref="QNA664:QNX664"/>
    <mergeCell ref="QNY664:QOV664"/>
    <mergeCell ref="QOW664:QPT664"/>
    <mergeCell ref="QPU664:QQR664"/>
    <mergeCell ref="QQS664:QRP664"/>
    <mergeCell ref="QGO664:QHL664"/>
    <mergeCell ref="QHM664:QIJ664"/>
    <mergeCell ref="QIK664:QJH664"/>
    <mergeCell ref="QJI664:QKF664"/>
    <mergeCell ref="QKG664:QLD664"/>
    <mergeCell ref="QLE664:QMB664"/>
    <mergeCell ref="QBA664:QBX664"/>
    <mergeCell ref="QBY664:QCV664"/>
    <mergeCell ref="QCW664:QDT664"/>
    <mergeCell ref="QDU664:QER664"/>
    <mergeCell ref="QES664:QFP664"/>
    <mergeCell ref="QFQ664:QGN664"/>
    <mergeCell ref="PVM664:PWJ664"/>
    <mergeCell ref="PWK664:PXH664"/>
    <mergeCell ref="PXI664:PYF664"/>
    <mergeCell ref="PYG664:PZD664"/>
    <mergeCell ref="PZE664:QAB664"/>
    <mergeCell ref="QAC664:QAZ664"/>
    <mergeCell ref="PPY664:PQV664"/>
    <mergeCell ref="PQW664:PRT664"/>
    <mergeCell ref="PRU664:PSR664"/>
    <mergeCell ref="PSS664:PTP664"/>
    <mergeCell ref="PTQ664:PUN664"/>
    <mergeCell ref="PUO664:PVL664"/>
    <mergeCell ref="PKK664:PLH664"/>
    <mergeCell ref="PLI664:PMF664"/>
    <mergeCell ref="PMG664:PND664"/>
    <mergeCell ref="PNE664:POB664"/>
    <mergeCell ref="POC664:POZ664"/>
    <mergeCell ref="PPA664:PPX664"/>
    <mergeCell ref="RTI664:RUF664"/>
    <mergeCell ref="RUG664:RVD664"/>
    <mergeCell ref="RVE664:RWB664"/>
    <mergeCell ref="RWC664:RWZ664"/>
    <mergeCell ref="RXA664:RXX664"/>
    <mergeCell ref="RXY664:RYV664"/>
    <mergeCell ref="RNU664:ROR664"/>
    <mergeCell ref="ROS664:RPP664"/>
    <mergeCell ref="RPQ664:RQN664"/>
    <mergeCell ref="RQO664:RRL664"/>
    <mergeCell ref="RRM664:RSJ664"/>
    <mergeCell ref="RSK664:RTH664"/>
    <mergeCell ref="RIG664:RJD664"/>
    <mergeCell ref="RJE664:RKB664"/>
    <mergeCell ref="RKC664:RKZ664"/>
    <mergeCell ref="RLA664:RLX664"/>
    <mergeCell ref="RLY664:RMV664"/>
    <mergeCell ref="RMW664:RNT664"/>
    <mergeCell ref="RCS664:RDP664"/>
    <mergeCell ref="RDQ664:REN664"/>
    <mergeCell ref="REO664:RFL664"/>
    <mergeCell ref="RFM664:RGJ664"/>
    <mergeCell ref="RGK664:RHH664"/>
    <mergeCell ref="RHI664:RIF664"/>
    <mergeCell ref="QXE664:QYB664"/>
    <mergeCell ref="QYC664:QYZ664"/>
    <mergeCell ref="QZA664:QZX664"/>
    <mergeCell ref="QZY664:RAV664"/>
    <mergeCell ref="RAW664:RBT664"/>
    <mergeCell ref="RBU664:RCR664"/>
    <mergeCell ref="QRQ664:QSN664"/>
    <mergeCell ref="QSO664:QTL664"/>
    <mergeCell ref="QTM664:QUJ664"/>
    <mergeCell ref="QUK664:QVH664"/>
    <mergeCell ref="QVI664:QWF664"/>
    <mergeCell ref="QWG664:QXD664"/>
    <mergeCell ref="TAO664:TBL664"/>
    <mergeCell ref="TBM664:TCJ664"/>
    <mergeCell ref="TCK664:TDH664"/>
    <mergeCell ref="TDI664:TEF664"/>
    <mergeCell ref="TEG664:TFD664"/>
    <mergeCell ref="TFE664:TGB664"/>
    <mergeCell ref="SVA664:SVX664"/>
    <mergeCell ref="SVY664:SWV664"/>
    <mergeCell ref="SWW664:SXT664"/>
    <mergeCell ref="SXU664:SYR664"/>
    <mergeCell ref="SYS664:SZP664"/>
    <mergeCell ref="SZQ664:TAN664"/>
    <mergeCell ref="SPM664:SQJ664"/>
    <mergeCell ref="SQK664:SRH664"/>
    <mergeCell ref="SRI664:SSF664"/>
    <mergeCell ref="SSG664:STD664"/>
    <mergeCell ref="STE664:SUB664"/>
    <mergeCell ref="SUC664:SUZ664"/>
    <mergeCell ref="SJY664:SKV664"/>
    <mergeCell ref="SKW664:SLT664"/>
    <mergeCell ref="SLU664:SMR664"/>
    <mergeCell ref="SMS664:SNP664"/>
    <mergeCell ref="SNQ664:SON664"/>
    <mergeCell ref="SOO664:SPL664"/>
    <mergeCell ref="SEK664:SFH664"/>
    <mergeCell ref="SFI664:SGF664"/>
    <mergeCell ref="SGG664:SHD664"/>
    <mergeCell ref="SHE664:SIB664"/>
    <mergeCell ref="SIC664:SIZ664"/>
    <mergeCell ref="SJA664:SJX664"/>
    <mergeCell ref="RYW664:RZT664"/>
    <mergeCell ref="RZU664:SAR664"/>
    <mergeCell ref="SAS664:SBP664"/>
    <mergeCell ref="SBQ664:SCN664"/>
    <mergeCell ref="SCO664:SDL664"/>
    <mergeCell ref="SDM664:SEJ664"/>
    <mergeCell ref="UHU664:UIR664"/>
    <mergeCell ref="UIS664:UJP664"/>
    <mergeCell ref="UJQ664:UKN664"/>
    <mergeCell ref="UKO664:ULL664"/>
    <mergeCell ref="ULM664:UMJ664"/>
    <mergeCell ref="UMK664:UNH664"/>
    <mergeCell ref="UCG664:UDD664"/>
    <mergeCell ref="UDE664:UEB664"/>
    <mergeCell ref="UEC664:UEZ664"/>
    <mergeCell ref="UFA664:UFX664"/>
    <mergeCell ref="UFY664:UGV664"/>
    <mergeCell ref="UGW664:UHT664"/>
    <mergeCell ref="TWS664:TXP664"/>
    <mergeCell ref="TXQ664:TYN664"/>
    <mergeCell ref="TYO664:TZL664"/>
    <mergeCell ref="TZM664:UAJ664"/>
    <mergeCell ref="UAK664:UBH664"/>
    <mergeCell ref="UBI664:UCF664"/>
    <mergeCell ref="TRE664:TSB664"/>
    <mergeCell ref="TSC664:TSZ664"/>
    <mergeCell ref="TTA664:TTX664"/>
    <mergeCell ref="TTY664:TUV664"/>
    <mergeCell ref="TUW664:TVT664"/>
    <mergeCell ref="TVU664:TWR664"/>
    <mergeCell ref="TLQ664:TMN664"/>
    <mergeCell ref="TMO664:TNL664"/>
    <mergeCell ref="TNM664:TOJ664"/>
    <mergeCell ref="TOK664:TPH664"/>
    <mergeCell ref="TPI664:TQF664"/>
    <mergeCell ref="TQG664:TRD664"/>
    <mergeCell ref="TGC664:TGZ664"/>
    <mergeCell ref="THA664:THX664"/>
    <mergeCell ref="THY664:TIV664"/>
    <mergeCell ref="TIW664:TJT664"/>
    <mergeCell ref="TJU664:TKR664"/>
    <mergeCell ref="TKS664:TLP664"/>
    <mergeCell ref="VPA664:VPX664"/>
    <mergeCell ref="VPY664:VQV664"/>
    <mergeCell ref="VQW664:VRT664"/>
    <mergeCell ref="VRU664:VSR664"/>
    <mergeCell ref="VSS664:VTP664"/>
    <mergeCell ref="VTQ664:VUN664"/>
    <mergeCell ref="VJM664:VKJ664"/>
    <mergeCell ref="VKK664:VLH664"/>
    <mergeCell ref="VLI664:VMF664"/>
    <mergeCell ref="VMG664:VND664"/>
    <mergeCell ref="VNE664:VOB664"/>
    <mergeCell ref="VOC664:VOZ664"/>
    <mergeCell ref="VDY664:VEV664"/>
    <mergeCell ref="VEW664:VFT664"/>
    <mergeCell ref="VFU664:VGR664"/>
    <mergeCell ref="VGS664:VHP664"/>
    <mergeCell ref="VHQ664:VIN664"/>
    <mergeCell ref="VIO664:VJL664"/>
    <mergeCell ref="UYK664:UZH664"/>
    <mergeCell ref="UZI664:VAF664"/>
    <mergeCell ref="VAG664:VBD664"/>
    <mergeCell ref="VBE664:VCB664"/>
    <mergeCell ref="VCC664:VCZ664"/>
    <mergeCell ref="VDA664:VDX664"/>
    <mergeCell ref="USW664:UTT664"/>
    <mergeCell ref="UTU664:UUR664"/>
    <mergeCell ref="UUS664:UVP664"/>
    <mergeCell ref="UVQ664:UWN664"/>
    <mergeCell ref="UWO664:UXL664"/>
    <mergeCell ref="UXM664:UYJ664"/>
    <mergeCell ref="UNI664:UOF664"/>
    <mergeCell ref="UOG664:UPD664"/>
    <mergeCell ref="UPE664:UQB664"/>
    <mergeCell ref="UQC664:UQZ664"/>
    <mergeCell ref="URA664:URX664"/>
    <mergeCell ref="URY664:USV664"/>
    <mergeCell ref="QO665:RL665"/>
    <mergeCell ref="RM665:SJ665"/>
    <mergeCell ref="SK665:TH665"/>
    <mergeCell ref="TI665:UF665"/>
    <mergeCell ref="UG665:VD665"/>
    <mergeCell ref="VE665:WB665"/>
    <mergeCell ref="LA665:LX665"/>
    <mergeCell ref="LY665:MV665"/>
    <mergeCell ref="MW665:NT665"/>
    <mergeCell ref="NU665:OR665"/>
    <mergeCell ref="OS665:PP665"/>
    <mergeCell ref="PQ665:QN665"/>
    <mergeCell ref="FM665:GJ665"/>
    <mergeCell ref="GK665:HH665"/>
    <mergeCell ref="HI665:IF665"/>
    <mergeCell ref="IG665:JD665"/>
    <mergeCell ref="JE665:KB665"/>
    <mergeCell ref="KC665:KZ665"/>
    <mergeCell ref="XBU664:XCR664"/>
    <mergeCell ref="XCS664:XDP664"/>
    <mergeCell ref="XDQ664:XEN664"/>
    <mergeCell ref="XEO664:XFD664"/>
    <mergeCell ref="A665:X665"/>
    <mergeCell ref="AW665:BT665"/>
    <mergeCell ref="BU665:CR665"/>
    <mergeCell ref="CS665:DP665"/>
    <mergeCell ref="DQ665:EN665"/>
    <mergeCell ref="EO665:FL665"/>
    <mergeCell ref="WWG664:WXD664"/>
    <mergeCell ref="WXE664:WYB664"/>
    <mergeCell ref="WYC664:WYZ664"/>
    <mergeCell ref="WZA664:WZX664"/>
    <mergeCell ref="WZY664:XAV664"/>
    <mergeCell ref="XAW664:XBT664"/>
    <mergeCell ref="WQS664:WRP664"/>
    <mergeCell ref="WRQ664:WSN664"/>
    <mergeCell ref="WSO664:WTL664"/>
    <mergeCell ref="WTM664:WUJ664"/>
    <mergeCell ref="WUK664:WVH664"/>
    <mergeCell ref="WVI664:WWF664"/>
    <mergeCell ref="WLE664:WMB664"/>
    <mergeCell ref="WMC664:WMZ664"/>
    <mergeCell ref="WNA664:WNX664"/>
    <mergeCell ref="WNY664:WOV664"/>
    <mergeCell ref="WOW664:WPT664"/>
    <mergeCell ref="WPU664:WQR664"/>
    <mergeCell ref="WFQ664:WGN664"/>
    <mergeCell ref="WGO664:WHL664"/>
    <mergeCell ref="WHM664:WIJ664"/>
    <mergeCell ref="WIK664:WJH664"/>
    <mergeCell ref="WJI664:WKF664"/>
    <mergeCell ref="WKG664:WLD664"/>
    <mergeCell ref="WAC664:WAZ664"/>
    <mergeCell ref="WBA664:WBX664"/>
    <mergeCell ref="WBY664:WCV664"/>
    <mergeCell ref="WCW664:WDT664"/>
    <mergeCell ref="WDU664:WER664"/>
    <mergeCell ref="WES664:WFP664"/>
    <mergeCell ref="VUO664:VVL664"/>
    <mergeCell ref="VVM664:VWJ664"/>
    <mergeCell ref="VWK664:VXH664"/>
    <mergeCell ref="VXI664:VYF664"/>
    <mergeCell ref="VYG664:VZD664"/>
    <mergeCell ref="VZE664:WAB664"/>
    <mergeCell ref="AXU665:AYR665"/>
    <mergeCell ref="AYS665:AZP665"/>
    <mergeCell ref="AZQ665:BAN665"/>
    <mergeCell ref="BAO665:BBL665"/>
    <mergeCell ref="BBM665:BCJ665"/>
    <mergeCell ref="BCK665:BDH665"/>
    <mergeCell ref="ASG665:ATD665"/>
    <mergeCell ref="ATE665:AUB665"/>
    <mergeCell ref="AUC665:AUZ665"/>
    <mergeCell ref="AVA665:AVX665"/>
    <mergeCell ref="AVY665:AWV665"/>
    <mergeCell ref="AWW665:AXT665"/>
    <mergeCell ref="AMS665:ANP665"/>
    <mergeCell ref="ANQ665:AON665"/>
    <mergeCell ref="AOO665:APL665"/>
    <mergeCell ref="APM665:AQJ665"/>
    <mergeCell ref="AQK665:ARH665"/>
    <mergeCell ref="ARI665:ASF665"/>
    <mergeCell ref="AHE665:AIB665"/>
    <mergeCell ref="AIC665:AIZ665"/>
    <mergeCell ref="AJA665:AJX665"/>
    <mergeCell ref="AJY665:AKV665"/>
    <mergeCell ref="AKW665:ALT665"/>
    <mergeCell ref="ALU665:AMR665"/>
    <mergeCell ref="ABQ665:ACN665"/>
    <mergeCell ref="ACO665:ADL665"/>
    <mergeCell ref="ADM665:AEJ665"/>
    <mergeCell ref="AEK665:AFH665"/>
    <mergeCell ref="AFI665:AGF665"/>
    <mergeCell ref="AGG665:AHD665"/>
    <mergeCell ref="WC665:WZ665"/>
    <mergeCell ref="XA665:XX665"/>
    <mergeCell ref="XY665:YV665"/>
    <mergeCell ref="YW665:ZT665"/>
    <mergeCell ref="ZU665:AAR665"/>
    <mergeCell ref="AAS665:ABP665"/>
    <mergeCell ref="CFA665:CFX665"/>
    <mergeCell ref="CFY665:CGV665"/>
    <mergeCell ref="CGW665:CHT665"/>
    <mergeCell ref="CHU665:CIR665"/>
    <mergeCell ref="CIS665:CJP665"/>
    <mergeCell ref="CJQ665:CKN665"/>
    <mergeCell ref="BZM665:CAJ665"/>
    <mergeCell ref="CAK665:CBH665"/>
    <mergeCell ref="CBI665:CCF665"/>
    <mergeCell ref="CCG665:CDD665"/>
    <mergeCell ref="CDE665:CEB665"/>
    <mergeCell ref="CEC665:CEZ665"/>
    <mergeCell ref="BTY665:BUV665"/>
    <mergeCell ref="BUW665:BVT665"/>
    <mergeCell ref="BVU665:BWR665"/>
    <mergeCell ref="BWS665:BXP665"/>
    <mergeCell ref="BXQ665:BYN665"/>
    <mergeCell ref="BYO665:BZL665"/>
    <mergeCell ref="BOK665:BPH665"/>
    <mergeCell ref="BPI665:BQF665"/>
    <mergeCell ref="BQG665:BRD665"/>
    <mergeCell ref="BRE665:BSB665"/>
    <mergeCell ref="BSC665:BSZ665"/>
    <mergeCell ref="BTA665:BTX665"/>
    <mergeCell ref="BIW665:BJT665"/>
    <mergeCell ref="BJU665:BKR665"/>
    <mergeCell ref="BKS665:BLP665"/>
    <mergeCell ref="BLQ665:BMN665"/>
    <mergeCell ref="BMO665:BNL665"/>
    <mergeCell ref="BNM665:BOJ665"/>
    <mergeCell ref="BDI665:BEF665"/>
    <mergeCell ref="BEG665:BFD665"/>
    <mergeCell ref="BFE665:BGB665"/>
    <mergeCell ref="BGC665:BGZ665"/>
    <mergeCell ref="BHA665:BHX665"/>
    <mergeCell ref="BHY665:BIV665"/>
    <mergeCell ref="DMG665:DND665"/>
    <mergeCell ref="DNE665:DOB665"/>
    <mergeCell ref="DOC665:DOZ665"/>
    <mergeCell ref="DPA665:DPX665"/>
    <mergeCell ref="DPY665:DQV665"/>
    <mergeCell ref="DQW665:DRT665"/>
    <mergeCell ref="DGS665:DHP665"/>
    <mergeCell ref="DHQ665:DIN665"/>
    <mergeCell ref="DIO665:DJL665"/>
    <mergeCell ref="DJM665:DKJ665"/>
    <mergeCell ref="DKK665:DLH665"/>
    <mergeCell ref="DLI665:DMF665"/>
    <mergeCell ref="DBE665:DCB665"/>
    <mergeCell ref="DCC665:DCZ665"/>
    <mergeCell ref="DDA665:DDX665"/>
    <mergeCell ref="DDY665:DEV665"/>
    <mergeCell ref="DEW665:DFT665"/>
    <mergeCell ref="DFU665:DGR665"/>
    <mergeCell ref="CVQ665:CWN665"/>
    <mergeCell ref="CWO665:CXL665"/>
    <mergeCell ref="CXM665:CYJ665"/>
    <mergeCell ref="CYK665:CZH665"/>
    <mergeCell ref="CZI665:DAF665"/>
    <mergeCell ref="DAG665:DBD665"/>
    <mergeCell ref="CQC665:CQZ665"/>
    <mergeCell ref="CRA665:CRX665"/>
    <mergeCell ref="CRY665:CSV665"/>
    <mergeCell ref="CSW665:CTT665"/>
    <mergeCell ref="CTU665:CUR665"/>
    <mergeCell ref="CUS665:CVP665"/>
    <mergeCell ref="CKO665:CLL665"/>
    <mergeCell ref="CLM665:CMJ665"/>
    <mergeCell ref="CMK665:CNH665"/>
    <mergeCell ref="CNI665:COF665"/>
    <mergeCell ref="COG665:CPD665"/>
    <mergeCell ref="CPE665:CQB665"/>
    <mergeCell ref="ETM665:EUJ665"/>
    <mergeCell ref="EUK665:EVH665"/>
    <mergeCell ref="EVI665:EWF665"/>
    <mergeCell ref="EWG665:EXD665"/>
    <mergeCell ref="EXE665:EYB665"/>
    <mergeCell ref="EYC665:EYZ665"/>
    <mergeCell ref="ENY665:EOV665"/>
    <mergeCell ref="EOW665:EPT665"/>
    <mergeCell ref="EPU665:EQR665"/>
    <mergeCell ref="EQS665:ERP665"/>
    <mergeCell ref="ERQ665:ESN665"/>
    <mergeCell ref="ESO665:ETL665"/>
    <mergeCell ref="EIK665:EJH665"/>
    <mergeCell ref="EJI665:EKF665"/>
    <mergeCell ref="EKG665:ELD665"/>
    <mergeCell ref="ELE665:EMB665"/>
    <mergeCell ref="EMC665:EMZ665"/>
    <mergeCell ref="ENA665:ENX665"/>
    <mergeCell ref="ECW665:EDT665"/>
    <mergeCell ref="EDU665:EER665"/>
    <mergeCell ref="EES665:EFP665"/>
    <mergeCell ref="EFQ665:EGN665"/>
    <mergeCell ref="EGO665:EHL665"/>
    <mergeCell ref="EHM665:EIJ665"/>
    <mergeCell ref="DXI665:DYF665"/>
    <mergeCell ref="DYG665:DZD665"/>
    <mergeCell ref="DZE665:EAB665"/>
    <mergeCell ref="EAC665:EAZ665"/>
    <mergeCell ref="EBA665:EBX665"/>
    <mergeCell ref="EBY665:ECV665"/>
    <mergeCell ref="DRU665:DSR665"/>
    <mergeCell ref="DSS665:DTP665"/>
    <mergeCell ref="DTQ665:DUN665"/>
    <mergeCell ref="DUO665:DVL665"/>
    <mergeCell ref="DVM665:DWJ665"/>
    <mergeCell ref="DWK665:DXH665"/>
    <mergeCell ref="GAS665:GBP665"/>
    <mergeCell ref="GBQ665:GCN665"/>
    <mergeCell ref="GCO665:GDL665"/>
    <mergeCell ref="GDM665:GEJ665"/>
    <mergeCell ref="GEK665:GFH665"/>
    <mergeCell ref="GFI665:GGF665"/>
    <mergeCell ref="FVE665:FWB665"/>
    <mergeCell ref="FWC665:FWZ665"/>
    <mergeCell ref="FXA665:FXX665"/>
    <mergeCell ref="FXY665:FYV665"/>
    <mergeCell ref="FYW665:FZT665"/>
    <mergeCell ref="FZU665:GAR665"/>
    <mergeCell ref="FPQ665:FQN665"/>
    <mergeCell ref="FQO665:FRL665"/>
    <mergeCell ref="FRM665:FSJ665"/>
    <mergeCell ref="FSK665:FTH665"/>
    <mergeCell ref="FTI665:FUF665"/>
    <mergeCell ref="FUG665:FVD665"/>
    <mergeCell ref="FKC665:FKZ665"/>
    <mergeCell ref="FLA665:FLX665"/>
    <mergeCell ref="FLY665:FMV665"/>
    <mergeCell ref="FMW665:FNT665"/>
    <mergeCell ref="FNU665:FOR665"/>
    <mergeCell ref="FOS665:FPP665"/>
    <mergeCell ref="FEO665:FFL665"/>
    <mergeCell ref="FFM665:FGJ665"/>
    <mergeCell ref="FGK665:FHH665"/>
    <mergeCell ref="FHI665:FIF665"/>
    <mergeCell ref="FIG665:FJD665"/>
    <mergeCell ref="FJE665:FKB665"/>
    <mergeCell ref="EZA665:EZX665"/>
    <mergeCell ref="EZY665:FAV665"/>
    <mergeCell ref="FAW665:FBT665"/>
    <mergeCell ref="FBU665:FCR665"/>
    <mergeCell ref="FCS665:FDP665"/>
    <mergeCell ref="FDQ665:FEN665"/>
    <mergeCell ref="HHY665:HIV665"/>
    <mergeCell ref="HIW665:HJT665"/>
    <mergeCell ref="HJU665:HKR665"/>
    <mergeCell ref="HKS665:HLP665"/>
    <mergeCell ref="HLQ665:HMN665"/>
    <mergeCell ref="HMO665:HNL665"/>
    <mergeCell ref="HCK665:HDH665"/>
    <mergeCell ref="HDI665:HEF665"/>
    <mergeCell ref="HEG665:HFD665"/>
    <mergeCell ref="HFE665:HGB665"/>
    <mergeCell ref="HGC665:HGZ665"/>
    <mergeCell ref="HHA665:HHX665"/>
    <mergeCell ref="GWW665:GXT665"/>
    <mergeCell ref="GXU665:GYR665"/>
    <mergeCell ref="GYS665:GZP665"/>
    <mergeCell ref="GZQ665:HAN665"/>
    <mergeCell ref="HAO665:HBL665"/>
    <mergeCell ref="HBM665:HCJ665"/>
    <mergeCell ref="GRI665:GSF665"/>
    <mergeCell ref="GSG665:GTD665"/>
    <mergeCell ref="GTE665:GUB665"/>
    <mergeCell ref="GUC665:GUZ665"/>
    <mergeCell ref="GVA665:GVX665"/>
    <mergeCell ref="GVY665:GWV665"/>
    <mergeCell ref="GLU665:GMR665"/>
    <mergeCell ref="GMS665:GNP665"/>
    <mergeCell ref="GNQ665:GON665"/>
    <mergeCell ref="GOO665:GPL665"/>
    <mergeCell ref="GPM665:GQJ665"/>
    <mergeCell ref="GQK665:GRH665"/>
    <mergeCell ref="GGG665:GHD665"/>
    <mergeCell ref="GHE665:GIB665"/>
    <mergeCell ref="GIC665:GIZ665"/>
    <mergeCell ref="GJA665:GJX665"/>
    <mergeCell ref="GJY665:GKV665"/>
    <mergeCell ref="GKW665:GLT665"/>
    <mergeCell ref="IPE665:IQB665"/>
    <mergeCell ref="IQC665:IQZ665"/>
    <mergeCell ref="IRA665:IRX665"/>
    <mergeCell ref="IRY665:ISV665"/>
    <mergeCell ref="ISW665:ITT665"/>
    <mergeCell ref="ITU665:IUR665"/>
    <mergeCell ref="IJQ665:IKN665"/>
    <mergeCell ref="IKO665:ILL665"/>
    <mergeCell ref="ILM665:IMJ665"/>
    <mergeCell ref="IMK665:INH665"/>
    <mergeCell ref="INI665:IOF665"/>
    <mergeCell ref="IOG665:IPD665"/>
    <mergeCell ref="IEC665:IEZ665"/>
    <mergeCell ref="IFA665:IFX665"/>
    <mergeCell ref="IFY665:IGV665"/>
    <mergeCell ref="IGW665:IHT665"/>
    <mergeCell ref="IHU665:IIR665"/>
    <mergeCell ref="IIS665:IJP665"/>
    <mergeCell ref="HYO665:HZL665"/>
    <mergeCell ref="HZM665:IAJ665"/>
    <mergeCell ref="IAK665:IBH665"/>
    <mergeCell ref="IBI665:ICF665"/>
    <mergeCell ref="ICG665:IDD665"/>
    <mergeCell ref="IDE665:IEB665"/>
    <mergeCell ref="HTA665:HTX665"/>
    <mergeCell ref="HTY665:HUV665"/>
    <mergeCell ref="HUW665:HVT665"/>
    <mergeCell ref="HVU665:HWR665"/>
    <mergeCell ref="HWS665:HXP665"/>
    <mergeCell ref="HXQ665:HYN665"/>
    <mergeCell ref="HNM665:HOJ665"/>
    <mergeCell ref="HOK665:HPH665"/>
    <mergeCell ref="HPI665:HQF665"/>
    <mergeCell ref="HQG665:HRD665"/>
    <mergeCell ref="HRE665:HSB665"/>
    <mergeCell ref="HSC665:HSZ665"/>
    <mergeCell ref="JWK665:JXH665"/>
    <mergeCell ref="JXI665:JYF665"/>
    <mergeCell ref="JYG665:JZD665"/>
    <mergeCell ref="JZE665:KAB665"/>
    <mergeCell ref="KAC665:KAZ665"/>
    <mergeCell ref="KBA665:KBX665"/>
    <mergeCell ref="JQW665:JRT665"/>
    <mergeCell ref="JRU665:JSR665"/>
    <mergeCell ref="JSS665:JTP665"/>
    <mergeCell ref="JTQ665:JUN665"/>
    <mergeCell ref="JUO665:JVL665"/>
    <mergeCell ref="JVM665:JWJ665"/>
    <mergeCell ref="JLI665:JMF665"/>
    <mergeCell ref="JMG665:JND665"/>
    <mergeCell ref="JNE665:JOB665"/>
    <mergeCell ref="JOC665:JOZ665"/>
    <mergeCell ref="JPA665:JPX665"/>
    <mergeCell ref="JPY665:JQV665"/>
    <mergeCell ref="JFU665:JGR665"/>
    <mergeCell ref="JGS665:JHP665"/>
    <mergeCell ref="JHQ665:JIN665"/>
    <mergeCell ref="JIO665:JJL665"/>
    <mergeCell ref="JJM665:JKJ665"/>
    <mergeCell ref="JKK665:JLH665"/>
    <mergeCell ref="JAG665:JBD665"/>
    <mergeCell ref="JBE665:JCB665"/>
    <mergeCell ref="JCC665:JCZ665"/>
    <mergeCell ref="JDA665:JDX665"/>
    <mergeCell ref="JDY665:JEV665"/>
    <mergeCell ref="JEW665:JFT665"/>
    <mergeCell ref="IUS665:IVP665"/>
    <mergeCell ref="IVQ665:IWN665"/>
    <mergeCell ref="IWO665:IXL665"/>
    <mergeCell ref="IXM665:IYJ665"/>
    <mergeCell ref="IYK665:IZH665"/>
    <mergeCell ref="IZI665:JAF665"/>
    <mergeCell ref="LDQ665:LEN665"/>
    <mergeCell ref="LEO665:LFL665"/>
    <mergeCell ref="LFM665:LGJ665"/>
    <mergeCell ref="LGK665:LHH665"/>
    <mergeCell ref="LHI665:LIF665"/>
    <mergeCell ref="LIG665:LJD665"/>
    <mergeCell ref="KYC665:KYZ665"/>
    <mergeCell ref="KZA665:KZX665"/>
    <mergeCell ref="KZY665:LAV665"/>
    <mergeCell ref="LAW665:LBT665"/>
    <mergeCell ref="LBU665:LCR665"/>
    <mergeCell ref="LCS665:LDP665"/>
    <mergeCell ref="KSO665:KTL665"/>
    <mergeCell ref="KTM665:KUJ665"/>
    <mergeCell ref="KUK665:KVH665"/>
    <mergeCell ref="KVI665:KWF665"/>
    <mergeCell ref="KWG665:KXD665"/>
    <mergeCell ref="KXE665:KYB665"/>
    <mergeCell ref="KNA665:KNX665"/>
    <mergeCell ref="KNY665:KOV665"/>
    <mergeCell ref="KOW665:KPT665"/>
    <mergeCell ref="KPU665:KQR665"/>
    <mergeCell ref="KQS665:KRP665"/>
    <mergeCell ref="KRQ665:KSN665"/>
    <mergeCell ref="KHM665:KIJ665"/>
    <mergeCell ref="KIK665:KJH665"/>
    <mergeCell ref="KJI665:KKF665"/>
    <mergeCell ref="KKG665:KLD665"/>
    <mergeCell ref="KLE665:KMB665"/>
    <mergeCell ref="KMC665:KMZ665"/>
    <mergeCell ref="KBY665:KCV665"/>
    <mergeCell ref="KCW665:KDT665"/>
    <mergeCell ref="KDU665:KER665"/>
    <mergeCell ref="KES665:KFP665"/>
    <mergeCell ref="KFQ665:KGN665"/>
    <mergeCell ref="KGO665:KHL665"/>
    <mergeCell ref="MKW665:MLT665"/>
    <mergeCell ref="MLU665:MMR665"/>
    <mergeCell ref="MMS665:MNP665"/>
    <mergeCell ref="MNQ665:MON665"/>
    <mergeCell ref="MOO665:MPL665"/>
    <mergeCell ref="MPM665:MQJ665"/>
    <mergeCell ref="MFI665:MGF665"/>
    <mergeCell ref="MGG665:MHD665"/>
    <mergeCell ref="MHE665:MIB665"/>
    <mergeCell ref="MIC665:MIZ665"/>
    <mergeCell ref="MJA665:MJX665"/>
    <mergeCell ref="MJY665:MKV665"/>
    <mergeCell ref="LZU665:MAR665"/>
    <mergeCell ref="MAS665:MBP665"/>
    <mergeCell ref="MBQ665:MCN665"/>
    <mergeCell ref="MCO665:MDL665"/>
    <mergeCell ref="MDM665:MEJ665"/>
    <mergeCell ref="MEK665:MFH665"/>
    <mergeCell ref="LUG665:LVD665"/>
    <mergeCell ref="LVE665:LWB665"/>
    <mergeCell ref="LWC665:LWZ665"/>
    <mergeCell ref="LXA665:LXX665"/>
    <mergeCell ref="LXY665:LYV665"/>
    <mergeCell ref="LYW665:LZT665"/>
    <mergeCell ref="LOS665:LPP665"/>
    <mergeCell ref="LPQ665:LQN665"/>
    <mergeCell ref="LQO665:LRL665"/>
    <mergeCell ref="LRM665:LSJ665"/>
    <mergeCell ref="LSK665:LTH665"/>
    <mergeCell ref="LTI665:LUF665"/>
    <mergeCell ref="LJE665:LKB665"/>
    <mergeCell ref="LKC665:LKZ665"/>
    <mergeCell ref="LLA665:LLX665"/>
    <mergeCell ref="LLY665:LMV665"/>
    <mergeCell ref="LMW665:LNT665"/>
    <mergeCell ref="LNU665:LOR665"/>
    <mergeCell ref="NSC665:NSZ665"/>
    <mergeCell ref="NTA665:NTX665"/>
    <mergeCell ref="NTY665:NUV665"/>
    <mergeCell ref="NUW665:NVT665"/>
    <mergeCell ref="NVU665:NWR665"/>
    <mergeCell ref="NWS665:NXP665"/>
    <mergeCell ref="NMO665:NNL665"/>
    <mergeCell ref="NNM665:NOJ665"/>
    <mergeCell ref="NOK665:NPH665"/>
    <mergeCell ref="NPI665:NQF665"/>
    <mergeCell ref="NQG665:NRD665"/>
    <mergeCell ref="NRE665:NSB665"/>
    <mergeCell ref="NHA665:NHX665"/>
    <mergeCell ref="NHY665:NIV665"/>
    <mergeCell ref="NIW665:NJT665"/>
    <mergeCell ref="NJU665:NKR665"/>
    <mergeCell ref="NKS665:NLP665"/>
    <mergeCell ref="NLQ665:NMN665"/>
    <mergeCell ref="NBM665:NCJ665"/>
    <mergeCell ref="NCK665:NDH665"/>
    <mergeCell ref="NDI665:NEF665"/>
    <mergeCell ref="NEG665:NFD665"/>
    <mergeCell ref="NFE665:NGB665"/>
    <mergeCell ref="NGC665:NGZ665"/>
    <mergeCell ref="MVY665:MWV665"/>
    <mergeCell ref="MWW665:MXT665"/>
    <mergeCell ref="MXU665:MYR665"/>
    <mergeCell ref="MYS665:MZP665"/>
    <mergeCell ref="MZQ665:NAN665"/>
    <mergeCell ref="NAO665:NBL665"/>
    <mergeCell ref="MQK665:MRH665"/>
    <mergeCell ref="MRI665:MSF665"/>
    <mergeCell ref="MSG665:MTD665"/>
    <mergeCell ref="MTE665:MUB665"/>
    <mergeCell ref="MUC665:MUZ665"/>
    <mergeCell ref="MVA665:MVX665"/>
    <mergeCell ref="OZI665:PAF665"/>
    <mergeCell ref="PAG665:PBD665"/>
    <mergeCell ref="PBE665:PCB665"/>
    <mergeCell ref="PCC665:PCZ665"/>
    <mergeCell ref="PDA665:PDX665"/>
    <mergeCell ref="PDY665:PEV665"/>
    <mergeCell ref="OTU665:OUR665"/>
    <mergeCell ref="OUS665:OVP665"/>
    <mergeCell ref="OVQ665:OWN665"/>
    <mergeCell ref="OWO665:OXL665"/>
    <mergeCell ref="OXM665:OYJ665"/>
    <mergeCell ref="OYK665:OZH665"/>
    <mergeCell ref="OOG665:OPD665"/>
    <mergeCell ref="OPE665:OQB665"/>
    <mergeCell ref="OQC665:OQZ665"/>
    <mergeCell ref="ORA665:ORX665"/>
    <mergeCell ref="ORY665:OSV665"/>
    <mergeCell ref="OSW665:OTT665"/>
    <mergeCell ref="OIS665:OJP665"/>
    <mergeCell ref="OJQ665:OKN665"/>
    <mergeCell ref="OKO665:OLL665"/>
    <mergeCell ref="OLM665:OMJ665"/>
    <mergeCell ref="OMK665:ONH665"/>
    <mergeCell ref="ONI665:OOF665"/>
    <mergeCell ref="ODE665:OEB665"/>
    <mergeCell ref="OEC665:OEZ665"/>
    <mergeCell ref="OFA665:OFX665"/>
    <mergeCell ref="OFY665:OGV665"/>
    <mergeCell ref="OGW665:OHT665"/>
    <mergeCell ref="OHU665:OIR665"/>
    <mergeCell ref="NXQ665:NYN665"/>
    <mergeCell ref="NYO665:NZL665"/>
    <mergeCell ref="NZM665:OAJ665"/>
    <mergeCell ref="OAK665:OBH665"/>
    <mergeCell ref="OBI665:OCF665"/>
    <mergeCell ref="OCG665:ODD665"/>
    <mergeCell ref="QGO665:QHL665"/>
    <mergeCell ref="QHM665:QIJ665"/>
    <mergeCell ref="QIK665:QJH665"/>
    <mergeCell ref="QJI665:QKF665"/>
    <mergeCell ref="QKG665:QLD665"/>
    <mergeCell ref="QLE665:QMB665"/>
    <mergeCell ref="QBA665:QBX665"/>
    <mergeCell ref="QBY665:QCV665"/>
    <mergeCell ref="QCW665:QDT665"/>
    <mergeCell ref="QDU665:QER665"/>
    <mergeCell ref="QES665:QFP665"/>
    <mergeCell ref="QFQ665:QGN665"/>
    <mergeCell ref="PVM665:PWJ665"/>
    <mergeCell ref="PWK665:PXH665"/>
    <mergeCell ref="PXI665:PYF665"/>
    <mergeCell ref="PYG665:PZD665"/>
    <mergeCell ref="PZE665:QAB665"/>
    <mergeCell ref="QAC665:QAZ665"/>
    <mergeCell ref="PPY665:PQV665"/>
    <mergeCell ref="PQW665:PRT665"/>
    <mergeCell ref="PRU665:PSR665"/>
    <mergeCell ref="PSS665:PTP665"/>
    <mergeCell ref="PTQ665:PUN665"/>
    <mergeCell ref="PUO665:PVL665"/>
    <mergeCell ref="PKK665:PLH665"/>
    <mergeCell ref="PLI665:PMF665"/>
    <mergeCell ref="PMG665:PND665"/>
    <mergeCell ref="PNE665:POB665"/>
    <mergeCell ref="POC665:POZ665"/>
    <mergeCell ref="PPA665:PPX665"/>
    <mergeCell ref="PEW665:PFT665"/>
    <mergeCell ref="PFU665:PGR665"/>
    <mergeCell ref="PGS665:PHP665"/>
    <mergeCell ref="PHQ665:PIN665"/>
    <mergeCell ref="PIO665:PJL665"/>
    <mergeCell ref="PJM665:PKJ665"/>
    <mergeCell ref="RNU665:ROR665"/>
    <mergeCell ref="ROS665:RPP665"/>
    <mergeCell ref="RPQ665:RQN665"/>
    <mergeCell ref="RQO665:RRL665"/>
    <mergeCell ref="RRM665:RSJ665"/>
    <mergeCell ref="RSK665:RTH665"/>
    <mergeCell ref="RIG665:RJD665"/>
    <mergeCell ref="RJE665:RKB665"/>
    <mergeCell ref="RKC665:RKZ665"/>
    <mergeCell ref="RLA665:RLX665"/>
    <mergeCell ref="RLY665:RMV665"/>
    <mergeCell ref="RMW665:RNT665"/>
    <mergeCell ref="RCS665:RDP665"/>
    <mergeCell ref="RDQ665:REN665"/>
    <mergeCell ref="REO665:RFL665"/>
    <mergeCell ref="RFM665:RGJ665"/>
    <mergeCell ref="RGK665:RHH665"/>
    <mergeCell ref="RHI665:RIF665"/>
    <mergeCell ref="QXE665:QYB665"/>
    <mergeCell ref="QYC665:QYZ665"/>
    <mergeCell ref="QZA665:QZX665"/>
    <mergeCell ref="QZY665:RAV665"/>
    <mergeCell ref="RAW665:RBT665"/>
    <mergeCell ref="RBU665:RCR665"/>
    <mergeCell ref="QRQ665:QSN665"/>
    <mergeCell ref="QSO665:QTL665"/>
    <mergeCell ref="QTM665:QUJ665"/>
    <mergeCell ref="QUK665:QVH665"/>
    <mergeCell ref="QVI665:QWF665"/>
    <mergeCell ref="QWG665:QXD665"/>
    <mergeCell ref="QMC665:QMZ665"/>
    <mergeCell ref="QNA665:QNX665"/>
    <mergeCell ref="QNY665:QOV665"/>
    <mergeCell ref="QOW665:QPT665"/>
    <mergeCell ref="QPU665:QQR665"/>
    <mergeCell ref="QQS665:QRP665"/>
    <mergeCell ref="SVA665:SVX665"/>
    <mergeCell ref="SVY665:SWV665"/>
    <mergeCell ref="SWW665:SXT665"/>
    <mergeCell ref="SXU665:SYR665"/>
    <mergeCell ref="SYS665:SZP665"/>
    <mergeCell ref="SZQ665:TAN665"/>
    <mergeCell ref="SPM665:SQJ665"/>
    <mergeCell ref="SQK665:SRH665"/>
    <mergeCell ref="SRI665:SSF665"/>
    <mergeCell ref="SSG665:STD665"/>
    <mergeCell ref="STE665:SUB665"/>
    <mergeCell ref="SUC665:SUZ665"/>
    <mergeCell ref="SJY665:SKV665"/>
    <mergeCell ref="SKW665:SLT665"/>
    <mergeCell ref="SLU665:SMR665"/>
    <mergeCell ref="SMS665:SNP665"/>
    <mergeCell ref="SNQ665:SON665"/>
    <mergeCell ref="SOO665:SPL665"/>
    <mergeCell ref="SEK665:SFH665"/>
    <mergeCell ref="SFI665:SGF665"/>
    <mergeCell ref="SGG665:SHD665"/>
    <mergeCell ref="SHE665:SIB665"/>
    <mergeCell ref="SIC665:SIZ665"/>
    <mergeCell ref="SJA665:SJX665"/>
    <mergeCell ref="RYW665:RZT665"/>
    <mergeCell ref="RZU665:SAR665"/>
    <mergeCell ref="SAS665:SBP665"/>
    <mergeCell ref="SBQ665:SCN665"/>
    <mergeCell ref="SCO665:SDL665"/>
    <mergeCell ref="SDM665:SEJ665"/>
    <mergeCell ref="RTI665:RUF665"/>
    <mergeCell ref="RUG665:RVD665"/>
    <mergeCell ref="RVE665:RWB665"/>
    <mergeCell ref="RWC665:RWZ665"/>
    <mergeCell ref="RXA665:RXX665"/>
    <mergeCell ref="RXY665:RYV665"/>
    <mergeCell ref="UCG665:UDD665"/>
    <mergeCell ref="UDE665:UEB665"/>
    <mergeCell ref="UEC665:UEZ665"/>
    <mergeCell ref="UFA665:UFX665"/>
    <mergeCell ref="UFY665:UGV665"/>
    <mergeCell ref="UGW665:UHT665"/>
    <mergeCell ref="TWS665:TXP665"/>
    <mergeCell ref="TXQ665:TYN665"/>
    <mergeCell ref="TYO665:TZL665"/>
    <mergeCell ref="TZM665:UAJ665"/>
    <mergeCell ref="UAK665:UBH665"/>
    <mergeCell ref="UBI665:UCF665"/>
    <mergeCell ref="TRE665:TSB665"/>
    <mergeCell ref="TSC665:TSZ665"/>
    <mergeCell ref="TTA665:TTX665"/>
    <mergeCell ref="TTY665:TUV665"/>
    <mergeCell ref="TUW665:TVT665"/>
    <mergeCell ref="TVU665:TWR665"/>
    <mergeCell ref="TLQ665:TMN665"/>
    <mergeCell ref="TMO665:TNL665"/>
    <mergeCell ref="TNM665:TOJ665"/>
    <mergeCell ref="TOK665:TPH665"/>
    <mergeCell ref="TPI665:TQF665"/>
    <mergeCell ref="TQG665:TRD665"/>
    <mergeCell ref="TGC665:TGZ665"/>
    <mergeCell ref="THA665:THX665"/>
    <mergeCell ref="THY665:TIV665"/>
    <mergeCell ref="TIW665:TJT665"/>
    <mergeCell ref="TJU665:TKR665"/>
    <mergeCell ref="TKS665:TLP665"/>
    <mergeCell ref="TAO665:TBL665"/>
    <mergeCell ref="TBM665:TCJ665"/>
    <mergeCell ref="TCK665:TDH665"/>
    <mergeCell ref="TDI665:TEF665"/>
    <mergeCell ref="TEG665:TFD665"/>
    <mergeCell ref="TFE665:TGB665"/>
    <mergeCell ref="VJM665:VKJ665"/>
    <mergeCell ref="VKK665:VLH665"/>
    <mergeCell ref="VLI665:VMF665"/>
    <mergeCell ref="VMG665:VND665"/>
    <mergeCell ref="VNE665:VOB665"/>
    <mergeCell ref="VOC665:VOZ665"/>
    <mergeCell ref="VDY665:VEV665"/>
    <mergeCell ref="VEW665:VFT665"/>
    <mergeCell ref="VFU665:VGR665"/>
    <mergeCell ref="VGS665:VHP665"/>
    <mergeCell ref="VHQ665:VIN665"/>
    <mergeCell ref="VIO665:VJL665"/>
    <mergeCell ref="UYK665:UZH665"/>
    <mergeCell ref="UZI665:VAF665"/>
    <mergeCell ref="VAG665:VBD665"/>
    <mergeCell ref="VBE665:VCB665"/>
    <mergeCell ref="VCC665:VCZ665"/>
    <mergeCell ref="VDA665:VDX665"/>
    <mergeCell ref="USW665:UTT665"/>
    <mergeCell ref="UTU665:UUR665"/>
    <mergeCell ref="UUS665:UVP665"/>
    <mergeCell ref="UVQ665:UWN665"/>
    <mergeCell ref="UWO665:UXL665"/>
    <mergeCell ref="UXM665:UYJ665"/>
    <mergeCell ref="UNI665:UOF665"/>
    <mergeCell ref="UOG665:UPD665"/>
    <mergeCell ref="UPE665:UQB665"/>
    <mergeCell ref="UQC665:UQZ665"/>
    <mergeCell ref="URA665:URX665"/>
    <mergeCell ref="URY665:USV665"/>
    <mergeCell ref="UHU665:UIR665"/>
    <mergeCell ref="UIS665:UJP665"/>
    <mergeCell ref="UJQ665:UKN665"/>
    <mergeCell ref="UKO665:ULL665"/>
    <mergeCell ref="ULM665:UMJ665"/>
    <mergeCell ref="UMK665:UNH665"/>
    <mergeCell ref="LA666:LX666"/>
    <mergeCell ref="LY666:MV666"/>
    <mergeCell ref="MW666:NT666"/>
    <mergeCell ref="NU666:OR666"/>
    <mergeCell ref="OS666:PP666"/>
    <mergeCell ref="PQ666:QN666"/>
    <mergeCell ref="FM666:GJ666"/>
    <mergeCell ref="GK666:HH666"/>
    <mergeCell ref="HI666:IF666"/>
    <mergeCell ref="IG666:JD666"/>
    <mergeCell ref="JE666:KB666"/>
    <mergeCell ref="KC666:KZ666"/>
    <mergeCell ref="XBU665:XCR665"/>
    <mergeCell ref="XCS665:XDP665"/>
    <mergeCell ref="XDQ665:XEN665"/>
    <mergeCell ref="XEO665:XFD665"/>
    <mergeCell ref="A666:X666"/>
    <mergeCell ref="AW666:BT666"/>
    <mergeCell ref="BU666:CR666"/>
    <mergeCell ref="CS666:DP666"/>
    <mergeCell ref="DQ666:EN666"/>
    <mergeCell ref="EO666:FL666"/>
    <mergeCell ref="WWG665:WXD665"/>
    <mergeCell ref="WXE665:WYB665"/>
    <mergeCell ref="WYC665:WYZ665"/>
    <mergeCell ref="WZA665:WZX665"/>
    <mergeCell ref="WZY665:XAV665"/>
    <mergeCell ref="XAW665:XBT665"/>
    <mergeCell ref="WQS665:WRP665"/>
    <mergeCell ref="WRQ665:WSN665"/>
    <mergeCell ref="WSO665:WTL665"/>
    <mergeCell ref="WTM665:WUJ665"/>
    <mergeCell ref="WUK665:WVH665"/>
    <mergeCell ref="WVI665:WWF665"/>
    <mergeCell ref="WLE665:WMB665"/>
    <mergeCell ref="WMC665:WMZ665"/>
    <mergeCell ref="WNA665:WNX665"/>
    <mergeCell ref="WNY665:WOV665"/>
    <mergeCell ref="WOW665:WPT665"/>
    <mergeCell ref="WPU665:WQR665"/>
    <mergeCell ref="WFQ665:WGN665"/>
    <mergeCell ref="WGO665:WHL665"/>
    <mergeCell ref="WHM665:WIJ665"/>
    <mergeCell ref="WIK665:WJH665"/>
    <mergeCell ref="WJI665:WKF665"/>
    <mergeCell ref="WKG665:WLD665"/>
    <mergeCell ref="WAC665:WAZ665"/>
    <mergeCell ref="WBA665:WBX665"/>
    <mergeCell ref="WBY665:WCV665"/>
    <mergeCell ref="WCW665:WDT665"/>
    <mergeCell ref="WDU665:WER665"/>
    <mergeCell ref="WES665:WFP665"/>
    <mergeCell ref="VUO665:VVL665"/>
    <mergeCell ref="VVM665:VWJ665"/>
    <mergeCell ref="VWK665:VXH665"/>
    <mergeCell ref="VXI665:VYF665"/>
    <mergeCell ref="VYG665:VZD665"/>
    <mergeCell ref="VZE665:WAB665"/>
    <mergeCell ref="VPA665:VPX665"/>
    <mergeCell ref="VPY665:VQV665"/>
    <mergeCell ref="VQW665:VRT665"/>
    <mergeCell ref="VRU665:VSR665"/>
    <mergeCell ref="VSS665:VTP665"/>
    <mergeCell ref="VTQ665:VUN665"/>
    <mergeCell ref="ASG666:ATD666"/>
    <mergeCell ref="ATE666:AUB666"/>
    <mergeCell ref="AUC666:AUZ666"/>
    <mergeCell ref="AVA666:AVX666"/>
    <mergeCell ref="AVY666:AWV666"/>
    <mergeCell ref="AWW666:AXT666"/>
    <mergeCell ref="AMS666:ANP666"/>
    <mergeCell ref="ANQ666:AON666"/>
    <mergeCell ref="AOO666:APL666"/>
    <mergeCell ref="APM666:AQJ666"/>
    <mergeCell ref="AQK666:ARH666"/>
    <mergeCell ref="ARI666:ASF666"/>
    <mergeCell ref="AHE666:AIB666"/>
    <mergeCell ref="AIC666:AIZ666"/>
    <mergeCell ref="AJA666:AJX666"/>
    <mergeCell ref="AJY666:AKV666"/>
    <mergeCell ref="AKW666:ALT666"/>
    <mergeCell ref="ALU666:AMR666"/>
    <mergeCell ref="ABQ666:ACN666"/>
    <mergeCell ref="ACO666:ADL666"/>
    <mergeCell ref="ADM666:AEJ666"/>
    <mergeCell ref="AEK666:AFH666"/>
    <mergeCell ref="AFI666:AGF666"/>
    <mergeCell ref="AGG666:AHD666"/>
    <mergeCell ref="WC666:WZ666"/>
    <mergeCell ref="XA666:XX666"/>
    <mergeCell ref="XY666:YV666"/>
    <mergeCell ref="YW666:ZT666"/>
    <mergeCell ref="ZU666:AAR666"/>
    <mergeCell ref="AAS666:ABP666"/>
    <mergeCell ref="QO666:RL666"/>
    <mergeCell ref="RM666:SJ666"/>
    <mergeCell ref="SK666:TH666"/>
    <mergeCell ref="TI666:UF666"/>
    <mergeCell ref="UG666:VD666"/>
    <mergeCell ref="VE666:WB666"/>
    <mergeCell ref="BZM666:CAJ666"/>
    <mergeCell ref="CAK666:CBH666"/>
    <mergeCell ref="CBI666:CCF666"/>
    <mergeCell ref="CCG666:CDD666"/>
    <mergeCell ref="CDE666:CEB666"/>
    <mergeCell ref="CEC666:CEZ666"/>
    <mergeCell ref="BTY666:BUV666"/>
    <mergeCell ref="BUW666:BVT666"/>
    <mergeCell ref="BVU666:BWR666"/>
    <mergeCell ref="BWS666:BXP666"/>
    <mergeCell ref="BXQ666:BYN666"/>
    <mergeCell ref="BYO666:BZL666"/>
    <mergeCell ref="BOK666:BPH666"/>
    <mergeCell ref="BPI666:BQF666"/>
    <mergeCell ref="BQG666:BRD666"/>
    <mergeCell ref="BRE666:BSB666"/>
    <mergeCell ref="BSC666:BSZ666"/>
    <mergeCell ref="BTA666:BTX666"/>
    <mergeCell ref="BIW666:BJT666"/>
    <mergeCell ref="BJU666:BKR666"/>
    <mergeCell ref="BKS666:BLP666"/>
    <mergeCell ref="BLQ666:BMN666"/>
    <mergeCell ref="BMO666:BNL666"/>
    <mergeCell ref="BNM666:BOJ666"/>
    <mergeCell ref="BDI666:BEF666"/>
    <mergeCell ref="BEG666:BFD666"/>
    <mergeCell ref="BFE666:BGB666"/>
    <mergeCell ref="BGC666:BGZ666"/>
    <mergeCell ref="BHA666:BHX666"/>
    <mergeCell ref="BHY666:BIV666"/>
    <mergeCell ref="AXU666:AYR666"/>
    <mergeCell ref="AYS666:AZP666"/>
    <mergeCell ref="AZQ666:BAN666"/>
    <mergeCell ref="BAO666:BBL666"/>
    <mergeCell ref="BBM666:BCJ666"/>
    <mergeCell ref="BCK666:BDH666"/>
    <mergeCell ref="DGS666:DHP666"/>
    <mergeCell ref="DHQ666:DIN666"/>
    <mergeCell ref="DIO666:DJL666"/>
    <mergeCell ref="DJM666:DKJ666"/>
    <mergeCell ref="DKK666:DLH666"/>
    <mergeCell ref="DLI666:DMF666"/>
    <mergeCell ref="DBE666:DCB666"/>
    <mergeCell ref="DCC666:DCZ666"/>
    <mergeCell ref="DDA666:DDX666"/>
    <mergeCell ref="DDY666:DEV666"/>
    <mergeCell ref="DEW666:DFT666"/>
    <mergeCell ref="DFU666:DGR666"/>
    <mergeCell ref="CVQ666:CWN666"/>
    <mergeCell ref="CWO666:CXL666"/>
    <mergeCell ref="CXM666:CYJ666"/>
    <mergeCell ref="CYK666:CZH666"/>
    <mergeCell ref="CZI666:DAF666"/>
    <mergeCell ref="DAG666:DBD666"/>
    <mergeCell ref="CQC666:CQZ666"/>
    <mergeCell ref="CRA666:CRX666"/>
    <mergeCell ref="CRY666:CSV666"/>
    <mergeCell ref="CSW666:CTT666"/>
    <mergeCell ref="CTU666:CUR666"/>
    <mergeCell ref="CUS666:CVP666"/>
    <mergeCell ref="CKO666:CLL666"/>
    <mergeCell ref="CLM666:CMJ666"/>
    <mergeCell ref="CMK666:CNH666"/>
    <mergeCell ref="CNI666:COF666"/>
    <mergeCell ref="COG666:CPD666"/>
    <mergeCell ref="CPE666:CQB666"/>
    <mergeCell ref="CFA666:CFX666"/>
    <mergeCell ref="CFY666:CGV666"/>
    <mergeCell ref="CGW666:CHT666"/>
    <mergeCell ref="CHU666:CIR666"/>
    <mergeCell ref="CIS666:CJP666"/>
    <mergeCell ref="CJQ666:CKN666"/>
    <mergeCell ref="ENY666:EOV666"/>
    <mergeCell ref="EOW666:EPT666"/>
    <mergeCell ref="EPU666:EQR666"/>
    <mergeCell ref="EQS666:ERP666"/>
    <mergeCell ref="ERQ666:ESN666"/>
    <mergeCell ref="ESO666:ETL666"/>
    <mergeCell ref="EIK666:EJH666"/>
    <mergeCell ref="EJI666:EKF666"/>
    <mergeCell ref="EKG666:ELD666"/>
    <mergeCell ref="ELE666:EMB666"/>
    <mergeCell ref="EMC666:EMZ666"/>
    <mergeCell ref="ENA666:ENX666"/>
    <mergeCell ref="ECW666:EDT666"/>
    <mergeCell ref="EDU666:EER666"/>
    <mergeCell ref="EES666:EFP666"/>
    <mergeCell ref="EFQ666:EGN666"/>
    <mergeCell ref="EGO666:EHL666"/>
    <mergeCell ref="EHM666:EIJ666"/>
    <mergeCell ref="DXI666:DYF666"/>
    <mergeCell ref="DYG666:DZD666"/>
    <mergeCell ref="DZE666:EAB666"/>
    <mergeCell ref="EAC666:EAZ666"/>
    <mergeCell ref="EBA666:EBX666"/>
    <mergeCell ref="EBY666:ECV666"/>
    <mergeCell ref="DRU666:DSR666"/>
    <mergeCell ref="DSS666:DTP666"/>
    <mergeCell ref="DTQ666:DUN666"/>
    <mergeCell ref="DUO666:DVL666"/>
    <mergeCell ref="DVM666:DWJ666"/>
    <mergeCell ref="DWK666:DXH666"/>
    <mergeCell ref="DMG666:DND666"/>
    <mergeCell ref="DNE666:DOB666"/>
    <mergeCell ref="DOC666:DOZ666"/>
    <mergeCell ref="DPA666:DPX666"/>
    <mergeCell ref="DPY666:DQV666"/>
    <mergeCell ref="DQW666:DRT666"/>
    <mergeCell ref="FVE666:FWB666"/>
    <mergeCell ref="FWC666:FWZ666"/>
    <mergeCell ref="FXA666:FXX666"/>
    <mergeCell ref="FXY666:FYV666"/>
    <mergeCell ref="FYW666:FZT666"/>
    <mergeCell ref="FZU666:GAR666"/>
    <mergeCell ref="FPQ666:FQN666"/>
    <mergeCell ref="FQO666:FRL666"/>
    <mergeCell ref="FRM666:FSJ666"/>
    <mergeCell ref="FSK666:FTH666"/>
    <mergeCell ref="FTI666:FUF666"/>
    <mergeCell ref="FUG666:FVD666"/>
    <mergeCell ref="FKC666:FKZ666"/>
    <mergeCell ref="FLA666:FLX666"/>
    <mergeCell ref="FLY666:FMV666"/>
    <mergeCell ref="FMW666:FNT666"/>
    <mergeCell ref="FNU666:FOR666"/>
    <mergeCell ref="FOS666:FPP666"/>
    <mergeCell ref="FEO666:FFL666"/>
    <mergeCell ref="FFM666:FGJ666"/>
    <mergeCell ref="FGK666:FHH666"/>
    <mergeCell ref="FHI666:FIF666"/>
    <mergeCell ref="FIG666:FJD666"/>
    <mergeCell ref="FJE666:FKB666"/>
    <mergeCell ref="EZA666:EZX666"/>
    <mergeCell ref="EZY666:FAV666"/>
    <mergeCell ref="FAW666:FBT666"/>
    <mergeCell ref="FBU666:FCR666"/>
    <mergeCell ref="FCS666:FDP666"/>
    <mergeCell ref="FDQ666:FEN666"/>
    <mergeCell ref="ETM666:EUJ666"/>
    <mergeCell ref="EUK666:EVH666"/>
    <mergeCell ref="EVI666:EWF666"/>
    <mergeCell ref="EWG666:EXD666"/>
    <mergeCell ref="EXE666:EYB666"/>
    <mergeCell ref="EYC666:EYZ666"/>
    <mergeCell ref="HCK666:HDH666"/>
    <mergeCell ref="HDI666:HEF666"/>
    <mergeCell ref="HEG666:HFD666"/>
    <mergeCell ref="HFE666:HGB666"/>
    <mergeCell ref="HGC666:HGZ666"/>
    <mergeCell ref="HHA666:HHX666"/>
    <mergeCell ref="GWW666:GXT666"/>
    <mergeCell ref="GXU666:GYR666"/>
    <mergeCell ref="GYS666:GZP666"/>
    <mergeCell ref="GZQ666:HAN666"/>
    <mergeCell ref="HAO666:HBL666"/>
    <mergeCell ref="HBM666:HCJ666"/>
    <mergeCell ref="GRI666:GSF666"/>
    <mergeCell ref="GSG666:GTD666"/>
    <mergeCell ref="GTE666:GUB666"/>
    <mergeCell ref="GUC666:GUZ666"/>
    <mergeCell ref="GVA666:GVX666"/>
    <mergeCell ref="GVY666:GWV666"/>
    <mergeCell ref="GLU666:GMR666"/>
    <mergeCell ref="GMS666:GNP666"/>
    <mergeCell ref="GNQ666:GON666"/>
    <mergeCell ref="GOO666:GPL666"/>
    <mergeCell ref="GPM666:GQJ666"/>
    <mergeCell ref="GQK666:GRH666"/>
    <mergeCell ref="GGG666:GHD666"/>
    <mergeCell ref="GHE666:GIB666"/>
    <mergeCell ref="GIC666:GIZ666"/>
    <mergeCell ref="GJA666:GJX666"/>
    <mergeCell ref="GJY666:GKV666"/>
    <mergeCell ref="GKW666:GLT666"/>
    <mergeCell ref="GAS666:GBP666"/>
    <mergeCell ref="GBQ666:GCN666"/>
    <mergeCell ref="GCO666:GDL666"/>
    <mergeCell ref="GDM666:GEJ666"/>
    <mergeCell ref="GEK666:GFH666"/>
    <mergeCell ref="GFI666:GGF666"/>
    <mergeCell ref="IJQ666:IKN666"/>
    <mergeCell ref="IKO666:ILL666"/>
    <mergeCell ref="ILM666:IMJ666"/>
    <mergeCell ref="IMK666:INH666"/>
    <mergeCell ref="INI666:IOF666"/>
    <mergeCell ref="IOG666:IPD666"/>
    <mergeCell ref="IEC666:IEZ666"/>
    <mergeCell ref="IFA666:IFX666"/>
    <mergeCell ref="IFY666:IGV666"/>
    <mergeCell ref="IGW666:IHT666"/>
    <mergeCell ref="IHU666:IIR666"/>
    <mergeCell ref="IIS666:IJP666"/>
    <mergeCell ref="HYO666:HZL666"/>
    <mergeCell ref="HZM666:IAJ666"/>
    <mergeCell ref="IAK666:IBH666"/>
    <mergeCell ref="IBI666:ICF666"/>
    <mergeCell ref="ICG666:IDD666"/>
    <mergeCell ref="IDE666:IEB666"/>
    <mergeCell ref="HTA666:HTX666"/>
    <mergeCell ref="HTY666:HUV666"/>
    <mergeCell ref="HUW666:HVT666"/>
    <mergeCell ref="HVU666:HWR666"/>
    <mergeCell ref="HWS666:HXP666"/>
    <mergeCell ref="HXQ666:HYN666"/>
    <mergeCell ref="HNM666:HOJ666"/>
    <mergeCell ref="HOK666:HPH666"/>
    <mergeCell ref="HPI666:HQF666"/>
    <mergeCell ref="HQG666:HRD666"/>
    <mergeCell ref="HRE666:HSB666"/>
    <mergeCell ref="HSC666:HSZ666"/>
    <mergeCell ref="HHY666:HIV666"/>
    <mergeCell ref="HIW666:HJT666"/>
    <mergeCell ref="HJU666:HKR666"/>
    <mergeCell ref="HKS666:HLP666"/>
    <mergeCell ref="HLQ666:HMN666"/>
    <mergeCell ref="HMO666:HNL666"/>
    <mergeCell ref="JQW666:JRT666"/>
    <mergeCell ref="JRU666:JSR666"/>
    <mergeCell ref="JSS666:JTP666"/>
    <mergeCell ref="JTQ666:JUN666"/>
    <mergeCell ref="JUO666:JVL666"/>
    <mergeCell ref="JVM666:JWJ666"/>
    <mergeCell ref="JLI666:JMF666"/>
    <mergeCell ref="JMG666:JND666"/>
    <mergeCell ref="JNE666:JOB666"/>
    <mergeCell ref="JOC666:JOZ666"/>
    <mergeCell ref="JPA666:JPX666"/>
    <mergeCell ref="JPY666:JQV666"/>
    <mergeCell ref="JFU666:JGR666"/>
    <mergeCell ref="JGS666:JHP666"/>
    <mergeCell ref="JHQ666:JIN666"/>
    <mergeCell ref="JIO666:JJL666"/>
    <mergeCell ref="JJM666:JKJ666"/>
    <mergeCell ref="JKK666:JLH666"/>
    <mergeCell ref="JAG666:JBD666"/>
    <mergeCell ref="JBE666:JCB666"/>
    <mergeCell ref="JCC666:JCZ666"/>
    <mergeCell ref="JDA666:JDX666"/>
    <mergeCell ref="JDY666:JEV666"/>
    <mergeCell ref="JEW666:JFT666"/>
    <mergeCell ref="IUS666:IVP666"/>
    <mergeCell ref="IVQ666:IWN666"/>
    <mergeCell ref="IWO666:IXL666"/>
    <mergeCell ref="IXM666:IYJ666"/>
    <mergeCell ref="IYK666:IZH666"/>
    <mergeCell ref="IZI666:JAF666"/>
    <mergeCell ref="IPE666:IQB666"/>
    <mergeCell ref="IQC666:IQZ666"/>
    <mergeCell ref="IRA666:IRX666"/>
    <mergeCell ref="IRY666:ISV666"/>
    <mergeCell ref="ISW666:ITT666"/>
    <mergeCell ref="ITU666:IUR666"/>
    <mergeCell ref="KYC666:KYZ666"/>
    <mergeCell ref="KZA666:KZX666"/>
    <mergeCell ref="KZY666:LAV666"/>
    <mergeCell ref="LAW666:LBT666"/>
    <mergeCell ref="LBU666:LCR666"/>
    <mergeCell ref="LCS666:LDP666"/>
    <mergeCell ref="KSO666:KTL666"/>
    <mergeCell ref="KTM666:KUJ666"/>
    <mergeCell ref="KUK666:KVH666"/>
    <mergeCell ref="KVI666:KWF666"/>
    <mergeCell ref="KWG666:KXD666"/>
    <mergeCell ref="KXE666:KYB666"/>
    <mergeCell ref="KNA666:KNX666"/>
    <mergeCell ref="KNY666:KOV666"/>
    <mergeCell ref="KOW666:KPT666"/>
    <mergeCell ref="KPU666:KQR666"/>
    <mergeCell ref="KQS666:KRP666"/>
    <mergeCell ref="KRQ666:KSN666"/>
    <mergeCell ref="KHM666:KIJ666"/>
    <mergeCell ref="KIK666:KJH666"/>
    <mergeCell ref="KJI666:KKF666"/>
    <mergeCell ref="KKG666:KLD666"/>
    <mergeCell ref="KLE666:KMB666"/>
    <mergeCell ref="KMC666:KMZ666"/>
    <mergeCell ref="KBY666:KCV666"/>
    <mergeCell ref="KCW666:KDT666"/>
    <mergeCell ref="KDU666:KER666"/>
    <mergeCell ref="KES666:KFP666"/>
    <mergeCell ref="KFQ666:KGN666"/>
    <mergeCell ref="KGO666:KHL666"/>
    <mergeCell ref="JWK666:JXH666"/>
    <mergeCell ref="JXI666:JYF666"/>
    <mergeCell ref="JYG666:JZD666"/>
    <mergeCell ref="JZE666:KAB666"/>
    <mergeCell ref="KAC666:KAZ666"/>
    <mergeCell ref="KBA666:KBX666"/>
    <mergeCell ref="MFI666:MGF666"/>
    <mergeCell ref="MGG666:MHD666"/>
    <mergeCell ref="MHE666:MIB666"/>
    <mergeCell ref="MIC666:MIZ666"/>
    <mergeCell ref="MJA666:MJX666"/>
    <mergeCell ref="MJY666:MKV666"/>
    <mergeCell ref="LZU666:MAR666"/>
    <mergeCell ref="MAS666:MBP666"/>
    <mergeCell ref="MBQ666:MCN666"/>
    <mergeCell ref="MCO666:MDL666"/>
    <mergeCell ref="MDM666:MEJ666"/>
    <mergeCell ref="MEK666:MFH666"/>
    <mergeCell ref="LUG666:LVD666"/>
    <mergeCell ref="LVE666:LWB666"/>
    <mergeCell ref="LWC666:LWZ666"/>
    <mergeCell ref="LXA666:LXX666"/>
    <mergeCell ref="LXY666:LYV666"/>
    <mergeCell ref="LYW666:LZT666"/>
    <mergeCell ref="LOS666:LPP666"/>
    <mergeCell ref="LPQ666:LQN666"/>
    <mergeCell ref="LQO666:LRL666"/>
    <mergeCell ref="LRM666:LSJ666"/>
    <mergeCell ref="LSK666:LTH666"/>
    <mergeCell ref="LTI666:LUF666"/>
    <mergeCell ref="LJE666:LKB666"/>
    <mergeCell ref="LKC666:LKZ666"/>
    <mergeCell ref="LLA666:LLX666"/>
    <mergeCell ref="LLY666:LMV666"/>
    <mergeCell ref="LMW666:LNT666"/>
    <mergeCell ref="LNU666:LOR666"/>
    <mergeCell ref="LDQ666:LEN666"/>
    <mergeCell ref="LEO666:LFL666"/>
    <mergeCell ref="LFM666:LGJ666"/>
    <mergeCell ref="LGK666:LHH666"/>
    <mergeCell ref="LHI666:LIF666"/>
    <mergeCell ref="LIG666:LJD666"/>
    <mergeCell ref="NMO666:NNL666"/>
    <mergeCell ref="NNM666:NOJ666"/>
    <mergeCell ref="NOK666:NPH666"/>
    <mergeCell ref="NPI666:NQF666"/>
    <mergeCell ref="NQG666:NRD666"/>
    <mergeCell ref="NRE666:NSB666"/>
    <mergeCell ref="NHA666:NHX666"/>
    <mergeCell ref="NHY666:NIV666"/>
    <mergeCell ref="NIW666:NJT666"/>
    <mergeCell ref="NJU666:NKR666"/>
    <mergeCell ref="NKS666:NLP666"/>
    <mergeCell ref="NLQ666:NMN666"/>
    <mergeCell ref="NBM666:NCJ666"/>
    <mergeCell ref="NCK666:NDH666"/>
    <mergeCell ref="NDI666:NEF666"/>
    <mergeCell ref="NEG666:NFD666"/>
    <mergeCell ref="NFE666:NGB666"/>
    <mergeCell ref="NGC666:NGZ666"/>
    <mergeCell ref="MVY666:MWV666"/>
    <mergeCell ref="MWW666:MXT666"/>
    <mergeCell ref="MXU666:MYR666"/>
    <mergeCell ref="MYS666:MZP666"/>
    <mergeCell ref="MZQ666:NAN666"/>
    <mergeCell ref="NAO666:NBL666"/>
    <mergeCell ref="MQK666:MRH666"/>
    <mergeCell ref="MRI666:MSF666"/>
    <mergeCell ref="MSG666:MTD666"/>
    <mergeCell ref="MTE666:MUB666"/>
    <mergeCell ref="MUC666:MUZ666"/>
    <mergeCell ref="MVA666:MVX666"/>
    <mergeCell ref="MKW666:MLT666"/>
    <mergeCell ref="MLU666:MMR666"/>
    <mergeCell ref="MMS666:MNP666"/>
    <mergeCell ref="MNQ666:MON666"/>
    <mergeCell ref="MOO666:MPL666"/>
    <mergeCell ref="MPM666:MQJ666"/>
    <mergeCell ref="OTU666:OUR666"/>
    <mergeCell ref="OUS666:OVP666"/>
    <mergeCell ref="OVQ666:OWN666"/>
    <mergeCell ref="OWO666:OXL666"/>
    <mergeCell ref="OXM666:OYJ666"/>
    <mergeCell ref="OYK666:OZH666"/>
    <mergeCell ref="OOG666:OPD666"/>
    <mergeCell ref="OPE666:OQB666"/>
    <mergeCell ref="OQC666:OQZ666"/>
    <mergeCell ref="ORA666:ORX666"/>
    <mergeCell ref="ORY666:OSV666"/>
    <mergeCell ref="OSW666:OTT666"/>
    <mergeCell ref="OIS666:OJP666"/>
    <mergeCell ref="OJQ666:OKN666"/>
    <mergeCell ref="OKO666:OLL666"/>
    <mergeCell ref="OLM666:OMJ666"/>
    <mergeCell ref="OMK666:ONH666"/>
    <mergeCell ref="ONI666:OOF666"/>
    <mergeCell ref="ODE666:OEB666"/>
    <mergeCell ref="OEC666:OEZ666"/>
    <mergeCell ref="OFA666:OFX666"/>
    <mergeCell ref="OFY666:OGV666"/>
    <mergeCell ref="OGW666:OHT666"/>
    <mergeCell ref="OHU666:OIR666"/>
    <mergeCell ref="NXQ666:NYN666"/>
    <mergeCell ref="NYO666:NZL666"/>
    <mergeCell ref="NZM666:OAJ666"/>
    <mergeCell ref="OAK666:OBH666"/>
    <mergeCell ref="OBI666:OCF666"/>
    <mergeCell ref="OCG666:ODD666"/>
    <mergeCell ref="NSC666:NSZ666"/>
    <mergeCell ref="NTA666:NTX666"/>
    <mergeCell ref="NTY666:NUV666"/>
    <mergeCell ref="NUW666:NVT666"/>
    <mergeCell ref="NVU666:NWR666"/>
    <mergeCell ref="NWS666:NXP666"/>
    <mergeCell ref="QBA666:QBX666"/>
    <mergeCell ref="QBY666:QCV666"/>
    <mergeCell ref="QCW666:QDT666"/>
    <mergeCell ref="QDU666:QER666"/>
    <mergeCell ref="QES666:QFP666"/>
    <mergeCell ref="QFQ666:QGN666"/>
    <mergeCell ref="PVM666:PWJ666"/>
    <mergeCell ref="PWK666:PXH666"/>
    <mergeCell ref="PXI666:PYF666"/>
    <mergeCell ref="PYG666:PZD666"/>
    <mergeCell ref="PZE666:QAB666"/>
    <mergeCell ref="QAC666:QAZ666"/>
    <mergeCell ref="PPY666:PQV666"/>
    <mergeCell ref="PQW666:PRT666"/>
    <mergeCell ref="PRU666:PSR666"/>
    <mergeCell ref="PSS666:PTP666"/>
    <mergeCell ref="PTQ666:PUN666"/>
    <mergeCell ref="PUO666:PVL666"/>
    <mergeCell ref="PKK666:PLH666"/>
    <mergeCell ref="PLI666:PMF666"/>
    <mergeCell ref="PMG666:PND666"/>
    <mergeCell ref="PNE666:POB666"/>
    <mergeCell ref="POC666:POZ666"/>
    <mergeCell ref="PPA666:PPX666"/>
    <mergeCell ref="PEW666:PFT666"/>
    <mergeCell ref="PFU666:PGR666"/>
    <mergeCell ref="PGS666:PHP666"/>
    <mergeCell ref="PHQ666:PIN666"/>
    <mergeCell ref="PIO666:PJL666"/>
    <mergeCell ref="PJM666:PKJ666"/>
    <mergeCell ref="OZI666:PAF666"/>
    <mergeCell ref="PAG666:PBD666"/>
    <mergeCell ref="PBE666:PCB666"/>
    <mergeCell ref="PCC666:PCZ666"/>
    <mergeCell ref="PDA666:PDX666"/>
    <mergeCell ref="PDY666:PEV666"/>
    <mergeCell ref="RIG666:RJD666"/>
    <mergeCell ref="RJE666:RKB666"/>
    <mergeCell ref="RKC666:RKZ666"/>
    <mergeCell ref="RLA666:RLX666"/>
    <mergeCell ref="RLY666:RMV666"/>
    <mergeCell ref="RMW666:RNT666"/>
    <mergeCell ref="RCS666:RDP666"/>
    <mergeCell ref="RDQ666:REN666"/>
    <mergeCell ref="REO666:RFL666"/>
    <mergeCell ref="RFM666:RGJ666"/>
    <mergeCell ref="RGK666:RHH666"/>
    <mergeCell ref="RHI666:RIF666"/>
    <mergeCell ref="QXE666:QYB666"/>
    <mergeCell ref="QYC666:QYZ666"/>
    <mergeCell ref="QZA666:QZX666"/>
    <mergeCell ref="QZY666:RAV666"/>
    <mergeCell ref="RAW666:RBT666"/>
    <mergeCell ref="RBU666:RCR666"/>
    <mergeCell ref="QRQ666:QSN666"/>
    <mergeCell ref="QSO666:QTL666"/>
    <mergeCell ref="QTM666:QUJ666"/>
    <mergeCell ref="QUK666:QVH666"/>
    <mergeCell ref="QVI666:QWF666"/>
    <mergeCell ref="QWG666:QXD666"/>
    <mergeCell ref="QMC666:QMZ666"/>
    <mergeCell ref="QNA666:QNX666"/>
    <mergeCell ref="QNY666:QOV666"/>
    <mergeCell ref="QOW666:QPT666"/>
    <mergeCell ref="QPU666:QQR666"/>
    <mergeCell ref="QQS666:QRP666"/>
    <mergeCell ref="QGO666:QHL666"/>
    <mergeCell ref="QHM666:QIJ666"/>
    <mergeCell ref="QIK666:QJH666"/>
    <mergeCell ref="QJI666:QKF666"/>
    <mergeCell ref="QKG666:QLD666"/>
    <mergeCell ref="QLE666:QMB666"/>
    <mergeCell ref="SPM666:SQJ666"/>
    <mergeCell ref="SQK666:SRH666"/>
    <mergeCell ref="SRI666:SSF666"/>
    <mergeCell ref="SSG666:STD666"/>
    <mergeCell ref="STE666:SUB666"/>
    <mergeCell ref="SUC666:SUZ666"/>
    <mergeCell ref="SJY666:SKV666"/>
    <mergeCell ref="SKW666:SLT666"/>
    <mergeCell ref="SLU666:SMR666"/>
    <mergeCell ref="SMS666:SNP666"/>
    <mergeCell ref="SNQ666:SON666"/>
    <mergeCell ref="SOO666:SPL666"/>
    <mergeCell ref="SEK666:SFH666"/>
    <mergeCell ref="SFI666:SGF666"/>
    <mergeCell ref="SGG666:SHD666"/>
    <mergeCell ref="SHE666:SIB666"/>
    <mergeCell ref="SIC666:SIZ666"/>
    <mergeCell ref="SJA666:SJX666"/>
    <mergeCell ref="RYW666:RZT666"/>
    <mergeCell ref="RZU666:SAR666"/>
    <mergeCell ref="SAS666:SBP666"/>
    <mergeCell ref="SBQ666:SCN666"/>
    <mergeCell ref="SCO666:SDL666"/>
    <mergeCell ref="SDM666:SEJ666"/>
    <mergeCell ref="RTI666:RUF666"/>
    <mergeCell ref="RUG666:RVD666"/>
    <mergeCell ref="RVE666:RWB666"/>
    <mergeCell ref="RWC666:RWZ666"/>
    <mergeCell ref="RXA666:RXX666"/>
    <mergeCell ref="RXY666:RYV666"/>
    <mergeCell ref="RNU666:ROR666"/>
    <mergeCell ref="ROS666:RPP666"/>
    <mergeCell ref="RPQ666:RQN666"/>
    <mergeCell ref="RQO666:RRL666"/>
    <mergeCell ref="RRM666:RSJ666"/>
    <mergeCell ref="RSK666:RTH666"/>
    <mergeCell ref="TWS666:TXP666"/>
    <mergeCell ref="TXQ666:TYN666"/>
    <mergeCell ref="TYO666:TZL666"/>
    <mergeCell ref="TZM666:UAJ666"/>
    <mergeCell ref="UAK666:UBH666"/>
    <mergeCell ref="UBI666:UCF666"/>
    <mergeCell ref="TRE666:TSB666"/>
    <mergeCell ref="TSC666:TSZ666"/>
    <mergeCell ref="TTA666:TTX666"/>
    <mergeCell ref="TTY666:TUV666"/>
    <mergeCell ref="TUW666:TVT666"/>
    <mergeCell ref="TVU666:TWR666"/>
    <mergeCell ref="TLQ666:TMN666"/>
    <mergeCell ref="TMO666:TNL666"/>
    <mergeCell ref="TNM666:TOJ666"/>
    <mergeCell ref="TOK666:TPH666"/>
    <mergeCell ref="TPI666:TQF666"/>
    <mergeCell ref="TQG666:TRD666"/>
    <mergeCell ref="TGC666:TGZ666"/>
    <mergeCell ref="THA666:THX666"/>
    <mergeCell ref="THY666:TIV666"/>
    <mergeCell ref="TIW666:TJT666"/>
    <mergeCell ref="TJU666:TKR666"/>
    <mergeCell ref="TKS666:TLP666"/>
    <mergeCell ref="TAO666:TBL666"/>
    <mergeCell ref="TBM666:TCJ666"/>
    <mergeCell ref="TCK666:TDH666"/>
    <mergeCell ref="TDI666:TEF666"/>
    <mergeCell ref="TEG666:TFD666"/>
    <mergeCell ref="TFE666:TGB666"/>
    <mergeCell ref="SVA666:SVX666"/>
    <mergeCell ref="SVY666:SWV666"/>
    <mergeCell ref="SWW666:SXT666"/>
    <mergeCell ref="SXU666:SYR666"/>
    <mergeCell ref="SYS666:SZP666"/>
    <mergeCell ref="SZQ666:TAN666"/>
    <mergeCell ref="VDY666:VEV666"/>
    <mergeCell ref="VEW666:VFT666"/>
    <mergeCell ref="VFU666:VGR666"/>
    <mergeCell ref="VGS666:VHP666"/>
    <mergeCell ref="VHQ666:VIN666"/>
    <mergeCell ref="VIO666:VJL666"/>
    <mergeCell ref="UYK666:UZH666"/>
    <mergeCell ref="UZI666:VAF666"/>
    <mergeCell ref="VAG666:VBD666"/>
    <mergeCell ref="VBE666:VCB666"/>
    <mergeCell ref="VCC666:VCZ666"/>
    <mergeCell ref="VDA666:VDX666"/>
    <mergeCell ref="USW666:UTT666"/>
    <mergeCell ref="UTU666:UUR666"/>
    <mergeCell ref="UUS666:UVP666"/>
    <mergeCell ref="UVQ666:UWN666"/>
    <mergeCell ref="UWO666:UXL666"/>
    <mergeCell ref="UXM666:UYJ666"/>
    <mergeCell ref="UNI666:UOF666"/>
    <mergeCell ref="UOG666:UPD666"/>
    <mergeCell ref="UPE666:UQB666"/>
    <mergeCell ref="UQC666:UQZ666"/>
    <mergeCell ref="URA666:URX666"/>
    <mergeCell ref="URY666:USV666"/>
    <mergeCell ref="UHU666:UIR666"/>
    <mergeCell ref="UIS666:UJP666"/>
    <mergeCell ref="UJQ666:UKN666"/>
    <mergeCell ref="UKO666:ULL666"/>
    <mergeCell ref="ULM666:UMJ666"/>
    <mergeCell ref="UMK666:UNH666"/>
    <mergeCell ref="UCG666:UDD666"/>
    <mergeCell ref="UDE666:UEB666"/>
    <mergeCell ref="UEC666:UEZ666"/>
    <mergeCell ref="UFA666:UFX666"/>
    <mergeCell ref="UFY666:UGV666"/>
    <mergeCell ref="UGW666:UHT666"/>
    <mergeCell ref="FM667:GJ667"/>
    <mergeCell ref="GK667:HH667"/>
    <mergeCell ref="HI667:IF667"/>
    <mergeCell ref="IG667:JD667"/>
    <mergeCell ref="JE667:KB667"/>
    <mergeCell ref="KC667:KZ667"/>
    <mergeCell ref="XBU666:XCR666"/>
    <mergeCell ref="XCS666:XDP666"/>
    <mergeCell ref="XDQ666:XEN666"/>
    <mergeCell ref="XEO666:XFD666"/>
    <mergeCell ref="A667:X667"/>
    <mergeCell ref="AW667:BT667"/>
    <mergeCell ref="BU667:CR667"/>
    <mergeCell ref="CS667:DP667"/>
    <mergeCell ref="DQ667:EN667"/>
    <mergeCell ref="EO667:FL667"/>
    <mergeCell ref="WWG666:WXD666"/>
    <mergeCell ref="WXE666:WYB666"/>
    <mergeCell ref="WYC666:WYZ666"/>
    <mergeCell ref="WZA666:WZX666"/>
    <mergeCell ref="WZY666:XAV666"/>
    <mergeCell ref="XAW666:XBT666"/>
    <mergeCell ref="WQS666:WRP666"/>
    <mergeCell ref="WRQ666:WSN666"/>
    <mergeCell ref="WSO666:WTL666"/>
    <mergeCell ref="WTM666:WUJ666"/>
    <mergeCell ref="WUK666:WVH666"/>
    <mergeCell ref="WVI666:WWF666"/>
    <mergeCell ref="WLE666:WMB666"/>
    <mergeCell ref="WMC666:WMZ666"/>
    <mergeCell ref="WNA666:WNX666"/>
    <mergeCell ref="WNY666:WOV666"/>
    <mergeCell ref="WOW666:WPT666"/>
    <mergeCell ref="WPU666:WQR666"/>
    <mergeCell ref="WFQ666:WGN666"/>
    <mergeCell ref="WGO666:WHL666"/>
    <mergeCell ref="WHM666:WIJ666"/>
    <mergeCell ref="WIK666:WJH666"/>
    <mergeCell ref="WJI666:WKF666"/>
    <mergeCell ref="WKG666:WLD666"/>
    <mergeCell ref="WAC666:WAZ666"/>
    <mergeCell ref="WBA666:WBX666"/>
    <mergeCell ref="WBY666:WCV666"/>
    <mergeCell ref="WCW666:WDT666"/>
    <mergeCell ref="WDU666:WER666"/>
    <mergeCell ref="WES666:WFP666"/>
    <mergeCell ref="VUO666:VVL666"/>
    <mergeCell ref="VVM666:VWJ666"/>
    <mergeCell ref="VWK666:VXH666"/>
    <mergeCell ref="VXI666:VYF666"/>
    <mergeCell ref="VYG666:VZD666"/>
    <mergeCell ref="VZE666:WAB666"/>
    <mergeCell ref="VPA666:VPX666"/>
    <mergeCell ref="VPY666:VQV666"/>
    <mergeCell ref="VQW666:VRT666"/>
    <mergeCell ref="VRU666:VSR666"/>
    <mergeCell ref="VSS666:VTP666"/>
    <mergeCell ref="VTQ666:VUN666"/>
    <mergeCell ref="VJM666:VKJ666"/>
    <mergeCell ref="VKK666:VLH666"/>
    <mergeCell ref="VLI666:VMF666"/>
    <mergeCell ref="VMG666:VND666"/>
    <mergeCell ref="VNE666:VOB666"/>
    <mergeCell ref="VOC666:VOZ666"/>
    <mergeCell ref="AMS667:ANP667"/>
    <mergeCell ref="ANQ667:AON667"/>
    <mergeCell ref="AOO667:APL667"/>
    <mergeCell ref="APM667:AQJ667"/>
    <mergeCell ref="AQK667:ARH667"/>
    <mergeCell ref="ARI667:ASF667"/>
    <mergeCell ref="AHE667:AIB667"/>
    <mergeCell ref="AIC667:AIZ667"/>
    <mergeCell ref="AJA667:AJX667"/>
    <mergeCell ref="AJY667:AKV667"/>
    <mergeCell ref="AKW667:ALT667"/>
    <mergeCell ref="ALU667:AMR667"/>
    <mergeCell ref="ABQ667:ACN667"/>
    <mergeCell ref="ACO667:ADL667"/>
    <mergeCell ref="ADM667:AEJ667"/>
    <mergeCell ref="AEK667:AFH667"/>
    <mergeCell ref="AFI667:AGF667"/>
    <mergeCell ref="AGG667:AHD667"/>
    <mergeCell ref="WC667:WZ667"/>
    <mergeCell ref="XA667:XX667"/>
    <mergeCell ref="XY667:YV667"/>
    <mergeCell ref="YW667:ZT667"/>
    <mergeCell ref="ZU667:AAR667"/>
    <mergeCell ref="AAS667:ABP667"/>
    <mergeCell ref="QO667:RL667"/>
    <mergeCell ref="RM667:SJ667"/>
    <mergeCell ref="SK667:TH667"/>
    <mergeCell ref="TI667:UF667"/>
    <mergeCell ref="UG667:VD667"/>
    <mergeCell ref="VE667:WB667"/>
    <mergeCell ref="LA667:LX667"/>
    <mergeCell ref="LY667:MV667"/>
    <mergeCell ref="MW667:NT667"/>
    <mergeCell ref="NU667:OR667"/>
    <mergeCell ref="OS667:PP667"/>
    <mergeCell ref="PQ667:QN667"/>
    <mergeCell ref="BTY667:BUV667"/>
    <mergeCell ref="BUW667:BVT667"/>
    <mergeCell ref="BVU667:BWR667"/>
    <mergeCell ref="BWS667:BXP667"/>
    <mergeCell ref="BXQ667:BYN667"/>
    <mergeCell ref="BYO667:BZL667"/>
    <mergeCell ref="BOK667:BPH667"/>
    <mergeCell ref="BPI667:BQF667"/>
    <mergeCell ref="BQG667:BRD667"/>
    <mergeCell ref="BRE667:BSB667"/>
    <mergeCell ref="BSC667:BSZ667"/>
    <mergeCell ref="BTA667:BTX667"/>
    <mergeCell ref="BIW667:BJT667"/>
    <mergeCell ref="BJU667:BKR667"/>
    <mergeCell ref="BKS667:BLP667"/>
    <mergeCell ref="BLQ667:BMN667"/>
    <mergeCell ref="BMO667:BNL667"/>
    <mergeCell ref="BNM667:BOJ667"/>
    <mergeCell ref="BDI667:BEF667"/>
    <mergeCell ref="BEG667:BFD667"/>
    <mergeCell ref="BFE667:BGB667"/>
    <mergeCell ref="BGC667:BGZ667"/>
    <mergeCell ref="BHA667:BHX667"/>
    <mergeCell ref="BHY667:BIV667"/>
    <mergeCell ref="AXU667:AYR667"/>
    <mergeCell ref="AYS667:AZP667"/>
    <mergeCell ref="AZQ667:BAN667"/>
    <mergeCell ref="BAO667:BBL667"/>
    <mergeCell ref="BBM667:BCJ667"/>
    <mergeCell ref="BCK667:BDH667"/>
    <mergeCell ref="ASG667:ATD667"/>
    <mergeCell ref="ATE667:AUB667"/>
    <mergeCell ref="AUC667:AUZ667"/>
    <mergeCell ref="AVA667:AVX667"/>
    <mergeCell ref="AVY667:AWV667"/>
    <mergeCell ref="AWW667:AXT667"/>
    <mergeCell ref="DBE667:DCB667"/>
    <mergeCell ref="DCC667:DCZ667"/>
    <mergeCell ref="DDA667:DDX667"/>
    <mergeCell ref="DDY667:DEV667"/>
    <mergeCell ref="DEW667:DFT667"/>
    <mergeCell ref="DFU667:DGR667"/>
    <mergeCell ref="CVQ667:CWN667"/>
    <mergeCell ref="CWO667:CXL667"/>
    <mergeCell ref="CXM667:CYJ667"/>
    <mergeCell ref="CYK667:CZH667"/>
    <mergeCell ref="CZI667:DAF667"/>
    <mergeCell ref="DAG667:DBD667"/>
    <mergeCell ref="CQC667:CQZ667"/>
    <mergeCell ref="CRA667:CRX667"/>
    <mergeCell ref="CRY667:CSV667"/>
    <mergeCell ref="CSW667:CTT667"/>
    <mergeCell ref="CTU667:CUR667"/>
    <mergeCell ref="CUS667:CVP667"/>
    <mergeCell ref="CKO667:CLL667"/>
    <mergeCell ref="CLM667:CMJ667"/>
    <mergeCell ref="CMK667:CNH667"/>
    <mergeCell ref="CNI667:COF667"/>
    <mergeCell ref="COG667:CPD667"/>
    <mergeCell ref="CPE667:CQB667"/>
    <mergeCell ref="CFA667:CFX667"/>
    <mergeCell ref="CFY667:CGV667"/>
    <mergeCell ref="CGW667:CHT667"/>
    <mergeCell ref="CHU667:CIR667"/>
    <mergeCell ref="CIS667:CJP667"/>
    <mergeCell ref="CJQ667:CKN667"/>
    <mergeCell ref="BZM667:CAJ667"/>
    <mergeCell ref="CAK667:CBH667"/>
    <mergeCell ref="CBI667:CCF667"/>
    <mergeCell ref="CCG667:CDD667"/>
    <mergeCell ref="CDE667:CEB667"/>
    <mergeCell ref="CEC667:CEZ667"/>
    <mergeCell ref="EIK667:EJH667"/>
    <mergeCell ref="EJI667:EKF667"/>
    <mergeCell ref="EKG667:ELD667"/>
    <mergeCell ref="ELE667:EMB667"/>
    <mergeCell ref="EMC667:EMZ667"/>
    <mergeCell ref="ENA667:ENX667"/>
    <mergeCell ref="ECW667:EDT667"/>
    <mergeCell ref="EDU667:EER667"/>
    <mergeCell ref="EES667:EFP667"/>
    <mergeCell ref="EFQ667:EGN667"/>
    <mergeCell ref="EGO667:EHL667"/>
    <mergeCell ref="EHM667:EIJ667"/>
    <mergeCell ref="DXI667:DYF667"/>
    <mergeCell ref="DYG667:DZD667"/>
    <mergeCell ref="DZE667:EAB667"/>
    <mergeCell ref="EAC667:EAZ667"/>
    <mergeCell ref="EBA667:EBX667"/>
    <mergeCell ref="EBY667:ECV667"/>
    <mergeCell ref="DRU667:DSR667"/>
    <mergeCell ref="DSS667:DTP667"/>
    <mergeCell ref="DTQ667:DUN667"/>
    <mergeCell ref="DUO667:DVL667"/>
    <mergeCell ref="DVM667:DWJ667"/>
    <mergeCell ref="DWK667:DXH667"/>
    <mergeCell ref="DMG667:DND667"/>
    <mergeCell ref="DNE667:DOB667"/>
    <mergeCell ref="DOC667:DOZ667"/>
    <mergeCell ref="DPA667:DPX667"/>
    <mergeCell ref="DPY667:DQV667"/>
    <mergeCell ref="DQW667:DRT667"/>
    <mergeCell ref="DGS667:DHP667"/>
    <mergeCell ref="DHQ667:DIN667"/>
    <mergeCell ref="DIO667:DJL667"/>
    <mergeCell ref="DJM667:DKJ667"/>
    <mergeCell ref="DKK667:DLH667"/>
    <mergeCell ref="DLI667:DMF667"/>
    <mergeCell ref="FPQ667:FQN667"/>
    <mergeCell ref="FQO667:FRL667"/>
    <mergeCell ref="FRM667:FSJ667"/>
    <mergeCell ref="FSK667:FTH667"/>
    <mergeCell ref="FTI667:FUF667"/>
    <mergeCell ref="FUG667:FVD667"/>
    <mergeCell ref="FKC667:FKZ667"/>
    <mergeCell ref="FLA667:FLX667"/>
    <mergeCell ref="FLY667:FMV667"/>
    <mergeCell ref="FMW667:FNT667"/>
    <mergeCell ref="FNU667:FOR667"/>
    <mergeCell ref="FOS667:FPP667"/>
    <mergeCell ref="FEO667:FFL667"/>
    <mergeCell ref="FFM667:FGJ667"/>
    <mergeCell ref="FGK667:FHH667"/>
    <mergeCell ref="FHI667:FIF667"/>
    <mergeCell ref="FIG667:FJD667"/>
    <mergeCell ref="FJE667:FKB667"/>
    <mergeCell ref="EZA667:EZX667"/>
    <mergeCell ref="EZY667:FAV667"/>
    <mergeCell ref="FAW667:FBT667"/>
    <mergeCell ref="FBU667:FCR667"/>
    <mergeCell ref="FCS667:FDP667"/>
    <mergeCell ref="FDQ667:FEN667"/>
    <mergeCell ref="ETM667:EUJ667"/>
    <mergeCell ref="EUK667:EVH667"/>
    <mergeCell ref="EVI667:EWF667"/>
    <mergeCell ref="EWG667:EXD667"/>
    <mergeCell ref="EXE667:EYB667"/>
    <mergeCell ref="EYC667:EYZ667"/>
    <mergeCell ref="ENY667:EOV667"/>
    <mergeCell ref="EOW667:EPT667"/>
    <mergeCell ref="EPU667:EQR667"/>
    <mergeCell ref="EQS667:ERP667"/>
    <mergeCell ref="ERQ667:ESN667"/>
    <mergeCell ref="ESO667:ETL667"/>
    <mergeCell ref="GWW667:GXT667"/>
    <mergeCell ref="GXU667:GYR667"/>
    <mergeCell ref="GYS667:GZP667"/>
    <mergeCell ref="GZQ667:HAN667"/>
    <mergeCell ref="HAO667:HBL667"/>
    <mergeCell ref="HBM667:HCJ667"/>
    <mergeCell ref="GRI667:GSF667"/>
    <mergeCell ref="GSG667:GTD667"/>
    <mergeCell ref="GTE667:GUB667"/>
    <mergeCell ref="GUC667:GUZ667"/>
    <mergeCell ref="GVA667:GVX667"/>
    <mergeCell ref="GVY667:GWV667"/>
    <mergeCell ref="GLU667:GMR667"/>
    <mergeCell ref="GMS667:GNP667"/>
    <mergeCell ref="GNQ667:GON667"/>
    <mergeCell ref="GOO667:GPL667"/>
    <mergeCell ref="GPM667:GQJ667"/>
    <mergeCell ref="GQK667:GRH667"/>
    <mergeCell ref="GGG667:GHD667"/>
    <mergeCell ref="GHE667:GIB667"/>
    <mergeCell ref="GIC667:GIZ667"/>
    <mergeCell ref="GJA667:GJX667"/>
    <mergeCell ref="GJY667:GKV667"/>
    <mergeCell ref="GKW667:GLT667"/>
    <mergeCell ref="GAS667:GBP667"/>
    <mergeCell ref="GBQ667:GCN667"/>
    <mergeCell ref="GCO667:GDL667"/>
    <mergeCell ref="GDM667:GEJ667"/>
    <mergeCell ref="GEK667:GFH667"/>
    <mergeCell ref="GFI667:GGF667"/>
    <mergeCell ref="FVE667:FWB667"/>
    <mergeCell ref="FWC667:FWZ667"/>
    <mergeCell ref="FXA667:FXX667"/>
    <mergeCell ref="FXY667:FYV667"/>
    <mergeCell ref="FYW667:FZT667"/>
    <mergeCell ref="FZU667:GAR667"/>
    <mergeCell ref="IEC667:IEZ667"/>
    <mergeCell ref="IFA667:IFX667"/>
    <mergeCell ref="IFY667:IGV667"/>
    <mergeCell ref="IGW667:IHT667"/>
    <mergeCell ref="IHU667:IIR667"/>
    <mergeCell ref="IIS667:IJP667"/>
    <mergeCell ref="HYO667:HZL667"/>
    <mergeCell ref="HZM667:IAJ667"/>
    <mergeCell ref="IAK667:IBH667"/>
    <mergeCell ref="IBI667:ICF667"/>
    <mergeCell ref="ICG667:IDD667"/>
    <mergeCell ref="IDE667:IEB667"/>
    <mergeCell ref="HTA667:HTX667"/>
    <mergeCell ref="HTY667:HUV667"/>
    <mergeCell ref="HUW667:HVT667"/>
    <mergeCell ref="HVU667:HWR667"/>
    <mergeCell ref="HWS667:HXP667"/>
    <mergeCell ref="HXQ667:HYN667"/>
    <mergeCell ref="HNM667:HOJ667"/>
    <mergeCell ref="HOK667:HPH667"/>
    <mergeCell ref="HPI667:HQF667"/>
    <mergeCell ref="HQG667:HRD667"/>
    <mergeCell ref="HRE667:HSB667"/>
    <mergeCell ref="HSC667:HSZ667"/>
    <mergeCell ref="HHY667:HIV667"/>
    <mergeCell ref="HIW667:HJT667"/>
    <mergeCell ref="HJU667:HKR667"/>
    <mergeCell ref="HKS667:HLP667"/>
    <mergeCell ref="HLQ667:HMN667"/>
    <mergeCell ref="HMO667:HNL667"/>
    <mergeCell ref="HCK667:HDH667"/>
    <mergeCell ref="HDI667:HEF667"/>
    <mergeCell ref="HEG667:HFD667"/>
    <mergeCell ref="HFE667:HGB667"/>
    <mergeCell ref="HGC667:HGZ667"/>
    <mergeCell ref="HHA667:HHX667"/>
    <mergeCell ref="JLI667:JMF667"/>
    <mergeCell ref="JMG667:JND667"/>
    <mergeCell ref="JNE667:JOB667"/>
    <mergeCell ref="JOC667:JOZ667"/>
    <mergeCell ref="JPA667:JPX667"/>
    <mergeCell ref="JPY667:JQV667"/>
    <mergeCell ref="JFU667:JGR667"/>
    <mergeCell ref="JGS667:JHP667"/>
    <mergeCell ref="JHQ667:JIN667"/>
    <mergeCell ref="JIO667:JJL667"/>
    <mergeCell ref="JJM667:JKJ667"/>
    <mergeCell ref="JKK667:JLH667"/>
    <mergeCell ref="JAG667:JBD667"/>
    <mergeCell ref="JBE667:JCB667"/>
    <mergeCell ref="JCC667:JCZ667"/>
    <mergeCell ref="JDA667:JDX667"/>
    <mergeCell ref="JDY667:JEV667"/>
    <mergeCell ref="JEW667:JFT667"/>
    <mergeCell ref="IUS667:IVP667"/>
    <mergeCell ref="IVQ667:IWN667"/>
    <mergeCell ref="IWO667:IXL667"/>
    <mergeCell ref="IXM667:IYJ667"/>
    <mergeCell ref="IYK667:IZH667"/>
    <mergeCell ref="IZI667:JAF667"/>
    <mergeCell ref="IPE667:IQB667"/>
    <mergeCell ref="IQC667:IQZ667"/>
    <mergeCell ref="IRA667:IRX667"/>
    <mergeCell ref="IRY667:ISV667"/>
    <mergeCell ref="ISW667:ITT667"/>
    <mergeCell ref="ITU667:IUR667"/>
    <mergeCell ref="IJQ667:IKN667"/>
    <mergeCell ref="IKO667:ILL667"/>
    <mergeCell ref="ILM667:IMJ667"/>
    <mergeCell ref="IMK667:INH667"/>
    <mergeCell ref="INI667:IOF667"/>
    <mergeCell ref="IOG667:IPD667"/>
    <mergeCell ref="KSO667:KTL667"/>
    <mergeCell ref="KTM667:KUJ667"/>
    <mergeCell ref="KUK667:KVH667"/>
    <mergeCell ref="KVI667:KWF667"/>
    <mergeCell ref="KWG667:KXD667"/>
    <mergeCell ref="KXE667:KYB667"/>
    <mergeCell ref="KNA667:KNX667"/>
    <mergeCell ref="KNY667:KOV667"/>
    <mergeCell ref="KOW667:KPT667"/>
    <mergeCell ref="KPU667:KQR667"/>
    <mergeCell ref="KQS667:KRP667"/>
    <mergeCell ref="KRQ667:KSN667"/>
    <mergeCell ref="KHM667:KIJ667"/>
    <mergeCell ref="KIK667:KJH667"/>
    <mergeCell ref="KJI667:KKF667"/>
    <mergeCell ref="KKG667:KLD667"/>
    <mergeCell ref="KLE667:KMB667"/>
    <mergeCell ref="KMC667:KMZ667"/>
    <mergeCell ref="KBY667:KCV667"/>
    <mergeCell ref="KCW667:KDT667"/>
    <mergeCell ref="KDU667:KER667"/>
    <mergeCell ref="KES667:KFP667"/>
    <mergeCell ref="KFQ667:KGN667"/>
    <mergeCell ref="KGO667:KHL667"/>
    <mergeCell ref="JWK667:JXH667"/>
    <mergeCell ref="JXI667:JYF667"/>
    <mergeCell ref="JYG667:JZD667"/>
    <mergeCell ref="JZE667:KAB667"/>
    <mergeCell ref="KAC667:KAZ667"/>
    <mergeCell ref="KBA667:KBX667"/>
    <mergeCell ref="JQW667:JRT667"/>
    <mergeCell ref="JRU667:JSR667"/>
    <mergeCell ref="JSS667:JTP667"/>
    <mergeCell ref="JTQ667:JUN667"/>
    <mergeCell ref="JUO667:JVL667"/>
    <mergeCell ref="JVM667:JWJ667"/>
    <mergeCell ref="LZU667:MAR667"/>
    <mergeCell ref="MAS667:MBP667"/>
    <mergeCell ref="MBQ667:MCN667"/>
    <mergeCell ref="MCO667:MDL667"/>
    <mergeCell ref="MDM667:MEJ667"/>
    <mergeCell ref="MEK667:MFH667"/>
    <mergeCell ref="LUG667:LVD667"/>
    <mergeCell ref="LVE667:LWB667"/>
    <mergeCell ref="LWC667:LWZ667"/>
    <mergeCell ref="LXA667:LXX667"/>
    <mergeCell ref="LXY667:LYV667"/>
    <mergeCell ref="LYW667:LZT667"/>
    <mergeCell ref="LOS667:LPP667"/>
    <mergeCell ref="LPQ667:LQN667"/>
    <mergeCell ref="LQO667:LRL667"/>
    <mergeCell ref="LRM667:LSJ667"/>
    <mergeCell ref="LSK667:LTH667"/>
    <mergeCell ref="LTI667:LUF667"/>
    <mergeCell ref="LJE667:LKB667"/>
    <mergeCell ref="LKC667:LKZ667"/>
    <mergeCell ref="LLA667:LLX667"/>
    <mergeCell ref="LLY667:LMV667"/>
    <mergeCell ref="LMW667:LNT667"/>
    <mergeCell ref="LNU667:LOR667"/>
    <mergeCell ref="LDQ667:LEN667"/>
    <mergeCell ref="LEO667:LFL667"/>
    <mergeCell ref="LFM667:LGJ667"/>
    <mergeCell ref="LGK667:LHH667"/>
    <mergeCell ref="LHI667:LIF667"/>
    <mergeCell ref="LIG667:LJD667"/>
    <mergeCell ref="KYC667:KYZ667"/>
    <mergeCell ref="KZA667:KZX667"/>
    <mergeCell ref="KZY667:LAV667"/>
    <mergeCell ref="LAW667:LBT667"/>
    <mergeCell ref="LBU667:LCR667"/>
    <mergeCell ref="LCS667:LDP667"/>
    <mergeCell ref="NHA667:NHX667"/>
    <mergeCell ref="NHY667:NIV667"/>
    <mergeCell ref="NIW667:NJT667"/>
    <mergeCell ref="NJU667:NKR667"/>
    <mergeCell ref="NKS667:NLP667"/>
    <mergeCell ref="NLQ667:NMN667"/>
    <mergeCell ref="NBM667:NCJ667"/>
    <mergeCell ref="NCK667:NDH667"/>
    <mergeCell ref="NDI667:NEF667"/>
    <mergeCell ref="NEG667:NFD667"/>
    <mergeCell ref="NFE667:NGB667"/>
    <mergeCell ref="NGC667:NGZ667"/>
    <mergeCell ref="MVY667:MWV667"/>
    <mergeCell ref="MWW667:MXT667"/>
    <mergeCell ref="MXU667:MYR667"/>
    <mergeCell ref="MYS667:MZP667"/>
    <mergeCell ref="MZQ667:NAN667"/>
    <mergeCell ref="NAO667:NBL667"/>
    <mergeCell ref="MQK667:MRH667"/>
    <mergeCell ref="MRI667:MSF667"/>
    <mergeCell ref="MSG667:MTD667"/>
    <mergeCell ref="MTE667:MUB667"/>
    <mergeCell ref="MUC667:MUZ667"/>
    <mergeCell ref="MVA667:MVX667"/>
    <mergeCell ref="MKW667:MLT667"/>
    <mergeCell ref="MLU667:MMR667"/>
    <mergeCell ref="MMS667:MNP667"/>
    <mergeCell ref="MNQ667:MON667"/>
    <mergeCell ref="MOO667:MPL667"/>
    <mergeCell ref="MPM667:MQJ667"/>
    <mergeCell ref="MFI667:MGF667"/>
    <mergeCell ref="MGG667:MHD667"/>
    <mergeCell ref="MHE667:MIB667"/>
    <mergeCell ref="MIC667:MIZ667"/>
    <mergeCell ref="MJA667:MJX667"/>
    <mergeCell ref="MJY667:MKV667"/>
    <mergeCell ref="OOG667:OPD667"/>
    <mergeCell ref="OPE667:OQB667"/>
    <mergeCell ref="OQC667:OQZ667"/>
    <mergeCell ref="ORA667:ORX667"/>
    <mergeCell ref="ORY667:OSV667"/>
    <mergeCell ref="OSW667:OTT667"/>
    <mergeCell ref="OIS667:OJP667"/>
    <mergeCell ref="OJQ667:OKN667"/>
    <mergeCell ref="OKO667:OLL667"/>
    <mergeCell ref="OLM667:OMJ667"/>
    <mergeCell ref="OMK667:ONH667"/>
    <mergeCell ref="ONI667:OOF667"/>
    <mergeCell ref="ODE667:OEB667"/>
    <mergeCell ref="OEC667:OEZ667"/>
    <mergeCell ref="OFA667:OFX667"/>
    <mergeCell ref="OFY667:OGV667"/>
    <mergeCell ref="OGW667:OHT667"/>
    <mergeCell ref="OHU667:OIR667"/>
    <mergeCell ref="NXQ667:NYN667"/>
    <mergeCell ref="NYO667:NZL667"/>
    <mergeCell ref="NZM667:OAJ667"/>
    <mergeCell ref="OAK667:OBH667"/>
    <mergeCell ref="OBI667:OCF667"/>
    <mergeCell ref="OCG667:ODD667"/>
    <mergeCell ref="NSC667:NSZ667"/>
    <mergeCell ref="NTA667:NTX667"/>
    <mergeCell ref="NTY667:NUV667"/>
    <mergeCell ref="NUW667:NVT667"/>
    <mergeCell ref="NVU667:NWR667"/>
    <mergeCell ref="NWS667:NXP667"/>
    <mergeCell ref="NMO667:NNL667"/>
    <mergeCell ref="NNM667:NOJ667"/>
    <mergeCell ref="NOK667:NPH667"/>
    <mergeCell ref="NPI667:NQF667"/>
    <mergeCell ref="NQG667:NRD667"/>
    <mergeCell ref="NRE667:NSB667"/>
    <mergeCell ref="PVM667:PWJ667"/>
    <mergeCell ref="PWK667:PXH667"/>
    <mergeCell ref="PXI667:PYF667"/>
    <mergeCell ref="PYG667:PZD667"/>
    <mergeCell ref="PZE667:QAB667"/>
    <mergeCell ref="QAC667:QAZ667"/>
    <mergeCell ref="PPY667:PQV667"/>
    <mergeCell ref="PQW667:PRT667"/>
    <mergeCell ref="PRU667:PSR667"/>
    <mergeCell ref="PSS667:PTP667"/>
    <mergeCell ref="PTQ667:PUN667"/>
    <mergeCell ref="PUO667:PVL667"/>
    <mergeCell ref="PKK667:PLH667"/>
    <mergeCell ref="PLI667:PMF667"/>
    <mergeCell ref="PMG667:PND667"/>
    <mergeCell ref="PNE667:POB667"/>
    <mergeCell ref="POC667:POZ667"/>
    <mergeCell ref="PPA667:PPX667"/>
    <mergeCell ref="PEW667:PFT667"/>
    <mergeCell ref="PFU667:PGR667"/>
    <mergeCell ref="PGS667:PHP667"/>
    <mergeCell ref="PHQ667:PIN667"/>
    <mergeCell ref="PIO667:PJL667"/>
    <mergeCell ref="PJM667:PKJ667"/>
    <mergeCell ref="OZI667:PAF667"/>
    <mergeCell ref="PAG667:PBD667"/>
    <mergeCell ref="PBE667:PCB667"/>
    <mergeCell ref="PCC667:PCZ667"/>
    <mergeCell ref="PDA667:PDX667"/>
    <mergeCell ref="PDY667:PEV667"/>
    <mergeCell ref="OTU667:OUR667"/>
    <mergeCell ref="OUS667:OVP667"/>
    <mergeCell ref="OVQ667:OWN667"/>
    <mergeCell ref="OWO667:OXL667"/>
    <mergeCell ref="OXM667:OYJ667"/>
    <mergeCell ref="OYK667:OZH667"/>
    <mergeCell ref="RCS667:RDP667"/>
    <mergeCell ref="RDQ667:REN667"/>
    <mergeCell ref="REO667:RFL667"/>
    <mergeCell ref="RFM667:RGJ667"/>
    <mergeCell ref="RGK667:RHH667"/>
    <mergeCell ref="RHI667:RIF667"/>
    <mergeCell ref="QXE667:QYB667"/>
    <mergeCell ref="QYC667:QYZ667"/>
    <mergeCell ref="QZA667:QZX667"/>
    <mergeCell ref="QZY667:RAV667"/>
    <mergeCell ref="RAW667:RBT667"/>
    <mergeCell ref="RBU667:RCR667"/>
    <mergeCell ref="QRQ667:QSN667"/>
    <mergeCell ref="QSO667:QTL667"/>
    <mergeCell ref="QTM667:QUJ667"/>
    <mergeCell ref="QUK667:QVH667"/>
    <mergeCell ref="QVI667:QWF667"/>
    <mergeCell ref="QWG667:QXD667"/>
    <mergeCell ref="QMC667:QMZ667"/>
    <mergeCell ref="QNA667:QNX667"/>
    <mergeCell ref="QNY667:QOV667"/>
    <mergeCell ref="QOW667:QPT667"/>
    <mergeCell ref="QPU667:QQR667"/>
    <mergeCell ref="QQS667:QRP667"/>
    <mergeCell ref="QGO667:QHL667"/>
    <mergeCell ref="QHM667:QIJ667"/>
    <mergeCell ref="QIK667:QJH667"/>
    <mergeCell ref="QJI667:QKF667"/>
    <mergeCell ref="QKG667:QLD667"/>
    <mergeCell ref="QLE667:QMB667"/>
    <mergeCell ref="QBA667:QBX667"/>
    <mergeCell ref="QBY667:QCV667"/>
    <mergeCell ref="QCW667:QDT667"/>
    <mergeCell ref="QDU667:QER667"/>
    <mergeCell ref="QES667:QFP667"/>
    <mergeCell ref="QFQ667:QGN667"/>
    <mergeCell ref="SJY667:SKV667"/>
    <mergeCell ref="SKW667:SLT667"/>
    <mergeCell ref="SLU667:SMR667"/>
    <mergeCell ref="SMS667:SNP667"/>
    <mergeCell ref="SNQ667:SON667"/>
    <mergeCell ref="SOO667:SPL667"/>
    <mergeCell ref="SEK667:SFH667"/>
    <mergeCell ref="SFI667:SGF667"/>
    <mergeCell ref="SGG667:SHD667"/>
    <mergeCell ref="SHE667:SIB667"/>
    <mergeCell ref="SIC667:SIZ667"/>
    <mergeCell ref="SJA667:SJX667"/>
    <mergeCell ref="RYW667:RZT667"/>
    <mergeCell ref="RZU667:SAR667"/>
    <mergeCell ref="SAS667:SBP667"/>
    <mergeCell ref="SBQ667:SCN667"/>
    <mergeCell ref="SCO667:SDL667"/>
    <mergeCell ref="SDM667:SEJ667"/>
    <mergeCell ref="RTI667:RUF667"/>
    <mergeCell ref="RUG667:RVD667"/>
    <mergeCell ref="RVE667:RWB667"/>
    <mergeCell ref="RWC667:RWZ667"/>
    <mergeCell ref="RXA667:RXX667"/>
    <mergeCell ref="RXY667:RYV667"/>
    <mergeCell ref="RNU667:ROR667"/>
    <mergeCell ref="ROS667:RPP667"/>
    <mergeCell ref="RPQ667:RQN667"/>
    <mergeCell ref="RQO667:RRL667"/>
    <mergeCell ref="RRM667:RSJ667"/>
    <mergeCell ref="RSK667:RTH667"/>
    <mergeCell ref="RIG667:RJD667"/>
    <mergeCell ref="RJE667:RKB667"/>
    <mergeCell ref="RKC667:RKZ667"/>
    <mergeCell ref="RLA667:RLX667"/>
    <mergeCell ref="RLY667:RMV667"/>
    <mergeCell ref="RMW667:RNT667"/>
    <mergeCell ref="TRE667:TSB667"/>
    <mergeCell ref="TSC667:TSZ667"/>
    <mergeCell ref="TTA667:TTX667"/>
    <mergeCell ref="TTY667:TUV667"/>
    <mergeCell ref="TUW667:TVT667"/>
    <mergeCell ref="TVU667:TWR667"/>
    <mergeCell ref="TLQ667:TMN667"/>
    <mergeCell ref="TMO667:TNL667"/>
    <mergeCell ref="TNM667:TOJ667"/>
    <mergeCell ref="TOK667:TPH667"/>
    <mergeCell ref="TPI667:TQF667"/>
    <mergeCell ref="TQG667:TRD667"/>
    <mergeCell ref="TGC667:TGZ667"/>
    <mergeCell ref="THA667:THX667"/>
    <mergeCell ref="THY667:TIV667"/>
    <mergeCell ref="TIW667:TJT667"/>
    <mergeCell ref="TJU667:TKR667"/>
    <mergeCell ref="TKS667:TLP667"/>
    <mergeCell ref="TAO667:TBL667"/>
    <mergeCell ref="TBM667:TCJ667"/>
    <mergeCell ref="TCK667:TDH667"/>
    <mergeCell ref="TDI667:TEF667"/>
    <mergeCell ref="TEG667:TFD667"/>
    <mergeCell ref="TFE667:TGB667"/>
    <mergeCell ref="SVA667:SVX667"/>
    <mergeCell ref="SVY667:SWV667"/>
    <mergeCell ref="SWW667:SXT667"/>
    <mergeCell ref="SXU667:SYR667"/>
    <mergeCell ref="SYS667:SZP667"/>
    <mergeCell ref="SZQ667:TAN667"/>
    <mergeCell ref="SPM667:SQJ667"/>
    <mergeCell ref="SQK667:SRH667"/>
    <mergeCell ref="SRI667:SSF667"/>
    <mergeCell ref="SSG667:STD667"/>
    <mergeCell ref="STE667:SUB667"/>
    <mergeCell ref="SUC667:SUZ667"/>
    <mergeCell ref="UYK667:UZH667"/>
    <mergeCell ref="UZI667:VAF667"/>
    <mergeCell ref="VAG667:VBD667"/>
    <mergeCell ref="VBE667:VCB667"/>
    <mergeCell ref="VCC667:VCZ667"/>
    <mergeCell ref="VDA667:VDX667"/>
    <mergeCell ref="USW667:UTT667"/>
    <mergeCell ref="UTU667:UUR667"/>
    <mergeCell ref="UUS667:UVP667"/>
    <mergeCell ref="UVQ667:UWN667"/>
    <mergeCell ref="UWO667:UXL667"/>
    <mergeCell ref="UXM667:UYJ667"/>
    <mergeCell ref="UNI667:UOF667"/>
    <mergeCell ref="UOG667:UPD667"/>
    <mergeCell ref="UPE667:UQB667"/>
    <mergeCell ref="UQC667:UQZ667"/>
    <mergeCell ref="URA667:URX667"/>
    <mergeCell ref="URY667:USV667"/>
    <mergeCell ref="UHU667:UIR667"/>
    <mergeCell ref="UIS667:UJP667"/>
    <mergeCell ref="UJQ667:UKN667"/>
    <mergeCell ref="UKO667:ULL667"/>
    <mergeCell ref="ULM667:UMJ667"/>
    <mergeCell ref="UMK667:UNH667"/>
    <mergeCell ref="UCG667:UDD667"/>
    <mergeCell ref="UDE667:UEB667"/>
    <mergeCell ref="UEC667:UEZ667"/>
    <mergeCell ref="UFA667:UFX667"/>
    <mergeCell ref="UFY667:UGV667"/>
    <mergeCell ref="UGW667:UHT667"/>
    <mergeCell ref="TWS667:TXP667"/>
    <mergeCell ref="TXQ667:TYN667"/>
    <mergeCell ref="TYO667:TZL667"/>
    <mergeCell ref="TZM667:UAJ667"/>
    <mergeCell ref="UAK667:UBH667"/>
    <mergeCell ref="UBI667:UCF667"/>
    <mergeCell ref="XBU667:XCR667"/>
    <mergeCell ref="XCS667:XDP667"/>
    <mergeCell ref="XDQ667:XEN667"/>
    <mergeCell ref="XEO667:XFD667"/>
    <mergeCell ref="A668:X668"/>
    <mergeCell ref="A669:X669"/>
    <mergeCell ref="AW669:BT669"/>
    <mergeCell ref="BU669:CR669"/>
    <mergeCell ref="CS669:DP669"/>
    <mergeCell ref="DQ669:EN669"/>
    <mergeCell ref="WWG667:WXD667"/>
    <mergeCell ref="WXE667:WYB667"/>
    <mergeCell ref="WYC667:WYZ667"/>
    <mergeCell ref="WZA667:WZX667"/>
    <mergeCell ref="WZY667:XAV667"/>
    <mergeCell ref="XAW667:XBT667"/>
    <mergeCell ref="WQS667:WRP667"/>
    <mergeCell ref="WRQ667:WSN667"/>
    <mergeCell ref="WSO667:WTL667"/>
    <mergeCell ref="WTM667:WUJ667"/>
    <mergeCell ref="WUK667:WVH667"/>
    <mergeCell ref="WVI667:WWF667"/>
    <mergeCell ref="WLE667:WMB667"/>
    <mergeCell ref="WMC667:WMZ667"/>
    <mergeCell ref="WNA667:WNX667"/>
    <mergeCell ref="WNY667:WOV667"/>
    <mergeCell ref="WOW667:WPT667"/>
    <mergeCell ref="WPU667:WQR667"/>
    <mergeCell ref="WFQ667:WGN667"/>
    <mergeCell ref="WGO667:WHL667"/>
    <mergeCell ref="WHM667:WIJ667"/>
    <mergeCell ref="WIK667:WJH667"/>
    <mergeCell ref="WJI667:WKF667"/>
    <mergeCell ref="WKG667:WLD667"/>
    <mergeCell ref="WAC667:WAZ667"/>
    <mergeCell ref="WBA667:WBX667"/>
    <mergeCell ref="WBY667:WCV667"/>
    <mergeCell ref="WCW667:WDT667"/>
    <mergeCell ref="WDU667:WER667"/>
    <mergeCell ref="WES667:WFP667"/>
    <mergeCell ref="VUO667:VVL667"/>
    <mergeCell ref="VVM667:VWJ667"/>
    <mergeCell ref="VWK667:VXH667"/>
    <mergeCell ref="VXI667:VYF667"/>
    <mergeCell ref="VYG667:VZD667"/>
    <mergeCell ref="VZE667:WAB667"/>
    <mergeCell ref="VPA667:VPX667"/>
    <mergeCell ref="VPY667:VQV667"/>
    <mergeCell ref="VQW667:VRT667"/>
    <mergeCell ref="VRU667:VSR667"/>
    <mergeCell ref="VSS667:VTP667"/>
    <mergeCell ref="VTQ667:VUN667"/>
    <mergeCell ref="VJM667:VKJ667"/>
    <mergeCell ref="VKK667:VLH667"/>
    <mergeCell ref="VLI667:VMF667"/>
    <mergeCell ref="VMG667:VND667"/>
    <mergeCell ref="VNE667:VOB667"/>
    <mergeCell ref="VOC667:VOZ667"/>
    <mergeCell ref="VDY667:VEV667"/>
    <mergeCell ref="VEW667:VFT667"/>
    <mergeCell ref="VFU667:VGR667"/>
    <mergeCell ref="VGS667:VHP667"/>
    <mergeCell ref="VHQ667:VIN667"/>
    <mergeCell ref="VIO667:VJL667"/>
    <mergeCell ref="AGG669:AHD669"/>
    <mergeCell ref="AHE669:AIB669"/>
    <mergeCell ref="AIC669:AIZ669"/>
    <mergeCell ref="AJA669:AJX669"/>
    <mergeCell ref="AJY669:AKV669"/>
    <mergeCell ref="AKW669:ALT669"/>
    <mergeCell ref="AAS669:ABP669"/>
    <mergeCell ref="ABQ669:ACN669"/>
    <mergeCell ref="ACO669:ADL669"/>
    <mergeCell ref="ADM669:AEJ669"/>
    <mergeCell ref="AEK669:AFH669"/>
    <mergeCell ref="AFI669:AGF669"/>
    <mergeCell ref="VE669:WB669"/>
    <mergeCell ref="WC669:WZ669"/>
    <mergeCell ref="XA669:XX669"/>
    <mergeCell ref="XY669:YV669"/>
    <mergeCell ref="YW669:ZT669"/>
    <mergeCell ref="ZU669:AAR669"/>
    <mergeCell ref="PQ669:QN669"/>
    <mergeCell ref="QO669:RL669"/>
    <mergeCell ref="RM669:SJ669"/>
    <mergeCell ref="SK669:TH669"/>
    <mergeCell ref="TI669:UF669"/>
    <mergeCell ref="UG669:VD669"/>
    <mergeCell ref="KC669:KZ669"/>
    <mergeCell ref="LA669:LX669"/>
    <mergeCell ref="LY669:MV669"/>
    <mergeCell ref="MW669:NT669"/>
    <mergeCell ref="NU669:OR669"/>
    <mergeCell ref="OS669:PP669"/>
    <mergeCell ref="EO669:FL669"/>
    <mergeCell ref="FM669:GJ669"/>
    <mergeCell ref="GK669:HH669"/>
    <mergeCell ref="HI669:IF669"/>
    <mergeCell ref="IG669:JD669"/>
    <mergeCell ref="JE669:KB669"/>
    <mergeCell ref="BNM669:BOJ669"/>
    <mergeCell ref="BOK669:BPH669"/>
    <mergeCell ref="BPI669:BQF669"/>
    <mergeCell ref="BQG669:BRD669"/>
    <mergeCell ref="BRE669:BSB669"/>
    <mergeCell ref="BSC669:BSZ669"/>
    <mergeCell ref="BHY669:BIV669"/>
    <mergeCell ref="BIW669:BJT669"/>
    <mergeCell ref="BJU669:BKR669"/>
    <mergeCell ref="BKS669:BLP669"/>
    <mergeCell ref="BLQ669:BMN669"/>
    <mergeCell ref="BMO669:BNL669"/>
    <mergeCell ref="BCK669:BDH669"/>
    <mergeCell ref="BDI669:BEF669"/>
    <mergeCell ref="BEG669:BFD669"/>
    <mergeCell ref="BFE669:BGB669"/>
    <mergeCell ref="BGC669:BGZ669"/>
    <mergeCell ref="BHA669:BHX669"/>
    <mergeCell ref="AWW669:AXT669"/>
    <mergeCell ref="AXU669:AYR669"/>
    <mergeCell ref="AYS669:AZP669"/>
    <mergeCell ref="AZQ669:BAN669"/>
    <mergeCell ref="BAO669:BBL669"/>
    <mergeCell ref="BBM669:BCJ669"/>
    <mergeCell ref="ARI669:ASF669"/>
    <mergeCell ref="ASG669:ATD669"/>
    <mergeCell ref="ATE669:AUB669"/>
    <mergeCell ref="AUC669:AUZ669"/>
    <mergeCell ref="AVA669:AVX669"/>
    <mergeCell ref="AVY669:AWV669"/>
    <mergeCell ref="ALU669:AMR669"/>
    <mergeCell ref="AMS669:ANP669"/>
    <mergeCell ref="ANQ669:AON669"/>
    <mergeCell ref="AOO669:APL669"/>
    <mergeCell ref="APM669:AQJ669"/>
    <mergeCell ref="AQK669:ARH669"/>
    <mergeCell ref="CUS669:CVP669"/>
    <mergeCell ref="CVQ669:CWN669"/>
    <mergeCell ref="CWO669:CXL669"/>
    <mergeCell ref="CXM669:CYJ669"/>
    <mergeCell ref="CYK669:CZH669"/>
    <mergeCell ref="CZI669:DAF669"/>
    <mergeCell ref="CPE669:CQB669"/>
    <mergeCell ref="CQC669:CQZ669"/>
    <mergeCell ref="CRA669:CRX669"/>
    <mergeCell ref="CRY669:CSV669"/>
    <mergeCell ref="CSW669:CTT669"/>
    <mergeCell ref="CTU669:CUR669"/>
    <mergeCell ref="CJQ669:CKN669"/>
    <mergeCell ref="CKO669:CLL669"/>
    <mergeCell ref="CLM669:CMJ669"/>
    <mergeCell ref="CMK669:CNH669"/>
    <mergeCell ref="CNI669:COF669"/>
    <mergeCell ref="COG669:CPD669"/>
    <mergeCell ref="CEC669:CEZ669"/>
    <mergeCell ref="CFA669:CFX669"/>
    <mergeCell ref="CFY669:CGV669"/>
    <mergeCell ref="CGW669:CHT669"/>
    <mergeCell ref="CHU669:CIR669"/>
    <mergeCell ref="CIS669:CJP669"/>
    <mergeCell ref="BYO669:BZL669"/>
    <mergeCell ref="BZM669:CAJ669"/>
    <mergeCell ref="CAK669:CBH669"/>
    <mergeCell ref="CBI669:CCF669"/>
    <mergeCell ref="CCG669:CDD669"/>
    <mergeCell ref="CDE669:CEB669"/>
    <mergeCell ref="BTA669:BTX669"/>
    <mergeCell ref="BTY669:BUV669"/>
    <mergeCell ref="BUW669:BVT669"/>
    <mergeCell ref="BVU669:BWR669"/>
    <mergeCell ref="BWS669:BXP669"/>
    <mergeCell ref="BXQ669:BYN669"/>
    <mergeCell ref="EBY669:ECV669"/>
    <mergeCell ref="ECW669:EDT669"/>
    <mergeCell ref="EDU669:EER669"/>
    <mergeCell ref="EES669:EFP669"/>
    <mergeCell ref="EFQ669:EGN669"/>
    <mergeCell ref="EGO669:EHL669"/>
    <mergeCell ref="DWK669:DXH669"/>
    <mergeCell ref="DXI669:DYF669"/>
    <mergeCell ref="DYG669:DZD669"/>
    <mergeCell ref="DZE669:EAB669"/>
    <mergeCell ref="EAC669:EAZ669"/>
    <mergeCell ref="EBA669:EBX669"/>
    <mergeCell ref="DQW669:DRT669"/>
    <mergeCell ref="DRU669:DSR669"/>
    <mergeCell ref="DSS669:DTP669"/>
    <mergeCell ref="DTQ669:DUN669"/>
    <mergeCell ref="DUO669:DVL669"/>
    <mergeCell ref="DVM669:DWJ669"/>
    <mergeCell ref="DLI669:DMF669"/>
    <mergeCell ref="DMG669:DND669"/>
    <mergeCell ref="DNE669:DOB669"/>
    <mergeCell ref="DOC669:DOZ669"/>
    <mergeCell ref="DPA669:DPX669"/>
    <mergeCell ref="DPY669:DQV669"/>
    <mergeCell ref="DFU669:DGR669"/>
    <mergeCell ref="DGS669:DHP669"/>
    <mergeCell ref="DHQ669:DIN669"/>
    <mergeCell ref="DIO669:DJL669"/>
    <mergeCell ref="DJM669:DKJ669"/>
    <mergeCell ref="DKK669:DLH669"/>
    <mergeCell ref="DAG669:DBD669"/>
    <mergeCell ref="DBE669:DCB669"/>
    <mergeCell ref="DCC669:DCZ669"/>
    <mergeCell ref="DDA669:DDX669"/>
    <mergeCell ref="DDY669:DEV669"/>
    <mergeCell ref="DEW669:DFT669"/>
    <mergeCell ref="FJE669:FKB669"/>
    <mergeCell ref="FKC669:FKZ669"/>
    <mergeCell ref="FLA669:FLX669"/>
    <mergeCell ref="FLY669:FMV669"/>
    <mergeCell ref="FMW669:FNT669"/>
    <mergeCell ref="FNU669:FOR669"/>
    <mergeCell ref="FDQ669:FEN669"/>
    <mergeCell ref="FEO669:FFL669"/>
    <mergeCell ref="FFM669:FGJ669"/>
    <mergeCell ref="FGK669:FHH669"/>
    <mergeCell ref="FHI669:FIF669"/>
    <mergeCell ref="FIG669:FJD669"/>
    <mergeCell ref="EYC669:EYZ669"/>
    <mergeCell ref="EZA669:EZX669"/>
    <mergeCell ref="EZY669:FAV669"/>
    <mergeCell ref="FAW669:FBT669"/>
    <mergeCell ref="FBU669:FCR669"/>
    <mergeCell ref="FCS669:FDP669"/>
    <mergeCell ref="ESO669:ETL669"/>
    <mergeCell ref="ETM669:EUJ669"/>
    <mergeCell ref="EUK669:EVH669"/>
    <mergeCell ref="EVI669:EWF669"/>
    <mergeCell ref="EWG669:EXD669"/>
    <mergeCell ref="EXE669:EYB669"/>
    <mergeCell ref="ENA669:ENX669"/>
    <mergeCell ref="ENY669:EOV669"/>
    <mergeCell ref="EOW669:EPT669"/>
    <mergeCell ref="EPU669:EQR669"/>
    <mergeCell ref="EQS669:ERP669"/>
    <mergeCell ref="ERQ669:ESN669"/>
    <mergeCell ref="EHM669:EIJ669"/>
    <mergeCell ref="EIK669:EJH669"/>
    <mergeCell ref="EJI669:EKF669"/>
    <mergeCell ref="EKG669:ELD669"/>
    <mergeCell ref="ELE669:EMB669"/>
    <mergeCell ref="EMC669:EMZ669"/>
    <mergeCell ref="GQK669:GRH669"/>
    <mergeCell ref="GRI669:GSF669"/>
    <mergeCell ref="GSG669:GTD669"/>
    <mergeCell ref="GTE669:GUB669"/>
    <mergeCell ref="GUC669:GUZ669"/>
    <mergeCell ref="GVA669:GVX669"/>
    <mergeCell ref="GKW669:GLT669"/>
    <mergeCell ref="GLU669:GMR669"/>
    <mergeCell ref="GMS669:GNP669"/>
    <mergeCell ref="GNQ669:GON669"/>
    <mergeCell ref="GOO669:GPL669"/>
    <mergeCell ref="GPM669:GQJ669"/>
    <mergeCell ref="GFI669:GGF669"/>
    <mergeCell ref="GGG669:GHD669"/>
    <mergeCell ref="GHE669:GIB669"/>
    <mergeCell ref="GIC669:GIZ669"/>
    <mergeCell ref="GJA669:GJX669"/>
    <mergeCell ref="GJY669:GKV669"/>
    <mergeCell ref="FZU669:GAR669"/>
    <mergeCell ref="GAS669:GBP669"/>
    <mergeCell ref="GBQ669:GCN669"/>
    <mergeCell ref="GCO669:GDL669"/>
    <mergeCell ref="GDM669:GEJ669"/>
    <mergeCell ref="GEK669:GFH669"/>
    <mergeCell ref="FUG669:FVD669"/>
    <mergeCell ref="FVE669:FWB669"/>
    <mergeCell ref="FWC669:FWZ669"/>
    <mergeCell ref="FXA669:FXX669"/>
    <mergeCell ref="FXY669:FYV669"/>
    <mergeCell ref="FYW669:FZT669"/>
    <mergeCell ref="FOS669:FPP669"/>
    <mergeCell ref="FPQ669:FQN669"/>
    <mergeCell ref="FQO669:FRL669"/>
    <mergeCell ref="FRM669:FSJ669"/>
    <mergeCell ref="FSK669:FTH669"/>
    <mergeCell ref="FTI669:FUF669"/>
    <mergeCell ref="HXQ669:HYN669"/>
    <mergeCell ref="HYO669:HZL669"/>
    <mergeCell ref="HZM669:IAJ669"/>
    <mergeCell ref="IAK669:IBH669"/>
    <mergeCell ref="IBI669:ICF669"/>
    <mergeCell ref="ICG669:IDD669"/>
    <mergeCell ref="HSC669:HSZ669"/>
    <mergeCell ref="HTA669:HTX669"/>
    <mergeCell ref="HTY669:HUV669"/>
    <mergeCell ref="HUW669:HVT669"/>
    <mergeCell ref="HVU669:HWR669"/>
    <mergeCell ref="HWS669:HXP669"/>
    <mergeCell ref="HMO669:HNL669"/>
    <mergeCell ref="HNM669:HOJ669"/>
    <mergeCell ref="HOK669:HPH669"/>
    <mergeCell ref="HPI669:HQF669"/>
    <mergeCell ref="HQG669:HRD669"/>
    <mergeCell ref="HRE669:HSB669"/>
    <mergeCell ref="HHA669:HHX669"/>
    <mergeCell ref="HHY669:HIV669"/>
    <mergeCell ref="HIW669:HJT669"/>
    <mergeCell ref="HJU669:HKR669"/>
    <mergeCell ref="HKS669:HLP669"/>
    <mergeCell ref="HLQ669:HMN669"/>
    <mergeCell ref="HBM669:HCJ669"/>
    <mergeCell ref="HCK669:HDH669"/>
    <mergeCell ref="HDI669:HEF669"/>
    <mergeCell ref="HEG669:HFD669"/>
    <mergeCell ref="HFE669:HGB669"/>
    <mergeCell ref="HGC669:HGZ669"/>
    <mergeCell ref="GVY669:GWV669"/>
    <mergeCell ref="GWW669:GXT669"/>
    <mergeCell ref="GXU669:GYR669"/>
    <mergeCell ref="GYS669:GZP669"/>
    <mergeCell ref="GZQ669:HAN669"/>
    <mergeCell ref="HAO669:HBL669"/>
    <mergeCell ref="JEW669:JFT669"/>
    <mergeCell ref="JFU669:JGR669"/>
    <mergeCell ref="JGS669:JHP669"/>
    <mergeCell ref="JHQ669:JIN669"/>
    <mergeCell ref="JIO669:JJL669"/>
    <mergeCell ref="JJM669:JKJ669"/>
    <mergeCell ref="IZI669:JAF669"/>
    <mergeCell ref="JAG669:JBD669"/>
    <mergeCell ref="JBE669:JCB669"/>
    <mergeCell ref="JCC669:JCZ669"/>
    <mergeCell ref="JDA669:JDX669"/>
    <mergeCell ref="JDY669:JEV669"/>
    <mergeCell ref="ITU669:IUR669"/>
    <mergeCell ref="IUS669:IVP669"/>
    <mergeCell ref="IVQ669:IWN669"/>
    <mergeCell ref="IWO669:IXL669"/>
    <mergeCell ref="IXM669:IYJ669"/>
    <mergeCell ref="IYK669:IZH669"/>
    <mergeCell ref="IOG669:IPD669"/>
    <mergeCell ref="IPE669:IQB669"/>
    <mergeCell ref="IQC669:IQZ669"/>
    <mergeCell ref="IRA669:IRX669"/>
    <mergeCell ref="IRY669:ISV669"/>
    <mergeCell ref="ISW669:ITT669"/>
    <mergeCell ref="IIS669:IJP669"/>
    <mergeCell ref="IJQ669:IKN669"/>
    <mergeCell ref="IKO669:ILL669"/>
    <mergeCell ref="ILM669:IMJ669"/>
    <mergeCell ref="IMK669:INH669"/>
    <mergeCell ref="INI669:IOF669"/>
    <mergeCell ref="IDE669:IEB669"/>
    <mergeCell ref="IEC669:IEZ669"/>
    <mergeCell ref="IFA669:IFX669"/>
    <mergeCell ref="IFY669:IGV669"/>
    <mergeCell ref="IGW669:IHT669"/>
    <mergeCell ref="IHU669:IIR669"/>
    <mergeCell ref="KMC669:KMZ669"/>
    <mergeCell ref="KNA669:KNX669"/>
    <mergeCell ref="KNY669:KOV669"/>
    <mergeCell ref="KOW669:KPT669"/>
    <mergeCell ref="KPU669:KQR669"/>
    <mergeCell ref="KQS669:KRP669"/>
    <mergeCell ref="KGO669:KHL669"/>
    <mergeCell ref="KHM669:KIJ669"/>
    <mergeCell ref="KIK669:KJH669"/>
    <mergeCell ref="KJI669:KKF669"/>
    <mergeCell ref="KKG669:KLD669"/>
    <mergeCell ref="KLE669:KMB669"/>
    <mergeCell ref="KBA669:KBX669"/>
    <mergeCell ref="KBY669:KCV669"/>
    <mergeCell ref="KCW669:KDT669"/>
    <mergeCell ref="KDU669:KER669"/>
    <mergeCell ref="KES669:KFP669"/>
    <mergeCell ref="KFQ669:KGN669"/>
    <mergeCell ref="JVM669:JWJ669"/>
    <mergeCell ref="JWK669:JXH669"/>
    <mergeCell ref="JXI669:JYF669"/>
    <mergeCell ref="JYG669:JZD669"/>
    <mergeCell ref="JZE669:KAB669"/>
    <mergeCell ref="KAC669:KAZ669"/>
    <mergeCell ref="JPY669:JQV669"/>
    <mergeCell ref="JQW669:JRT669"/>
    <mergeCell ref="JRU669:JSR669"/>
    <mergeCell ref="JSS669:JTP669"/>
    <mergeCell ref="JTQ669:JUN669"/>
    <mergeCell ref="JUO669:JVL669"/>
    <mergeCell ref="JKK669:JLH669"/>
    <mergeCell ref="JLI669:JMF669"/>
    <mergeCell ref="JMG669:JND669"/>
    <mergeCell ref="JNE669:JOB669"/>
    <mergeCell ref="JOC669:JOZ669"/>
    <mergeCell ref="JPA669:JPX669"/>
    <mergeCell ref="LTI669:LUF669"/>
    <mergeCell ref="LUG669:LVD669"/>
    <mergeCell ref="LVE669:LWB669"/>
    <mergeCell ref="LWC669:LWZ669"/>
    <mergeCell ref="LXA669:LXX669"/>
    <mergeCell ref="LXY669:LYV669"/>
    <mergeCell ref="LNU669:LOR669"/>
    <mergeCell ref="LOS669:LPP669"/>
    <mergeCell ref="LPQ669:LQN669"/>
    <mergeCell ref="LQO669:LRL669"/>
    <mergeCell ref="LRM669:LSJ669"/>
    <mergeCell ref="LSK669:LTH669"/>
    <mergeCell ref="LIG669:LJD669"/>
    <mergeCell ref="LJE669:LKB669"/>
    <mergeCell ref="LKC669:LKZ669"/>
    <mergeCell ref="LLA669:LLX669"/>
    <mergeCell ref="LLY669:LMV669"/>
    <mergeCell ref="LMW669:LNT669"/>
    <mergeCell ref="LCS669:LDP669"/>
    <mergeCell ref="LDQ669:LEN669"/>
    <mergeCell ref="LEO669:LFL669"/>
    <mergeCell ref="LFM669:LGJ669"/>
    <mergeCell ref="LGK669:LHH669"/>
    <mergeCell ref="LHI669:LIF669"/>
    <mergeCell ref="KXE669:KYB669"/>
    <mergeCell ref="KYC669:KYZ669"/>
    <mergeCell ref="KZA669:KZX669"/>
    <mergeCell ref="KZY669:LAV669"/>
    <mergeCell ref="LAW669:LBT669"/>
    <mergeCell ref="LBU669:LCR669"/>
    <mergeCell ref="KRQ669:KSN669"/>
    <mergeCell ref="KSO669:KTL669"/>
    <mergeCell ref="KTM669:KUJ669"/>
    <mergeCell ref="KUK669:KVH669"/>
    <mergeCell ref="KVI669:KWF669"/>
    <mergeCell ref="KWG669:KXD669"/>
    <mergeCell ref="NAO669:NBL669"/>
    <mergeCell ref="NBM669:NCJ669"/>
    <mergeCell ref="NCK669:NDH669"/>
    <mergeCell ref="NDI669:NEF669"/>
    <mergeCell ref="NEG669:NFD669"/>
    <mergeCell ref="NFE669:NGB669"/>
    <mergeCell ref="MVA669:MVX669"/>
    <mergeCell ref="MVY669:MWV669"/>
    <mergeCell ref="MWW669:MXT669"/>
    <mergeCell ref="MXU669:MYR669"/>
    <mergeCell ref="MYS669:MZP669"/>
    <mergeCell ref="MZQ669:NAN669"/>
    <mergeCell ref="MPM669:MQJ669"/>
    <mergeCell ref="MQK669:MRH669"/>
    <mergeCell ref="MRI669:MSF669"/>
    <mergeCell ref="MSG669:MTD669"/>
    <mergeCell ref="MTE669:MUB669"/>
    <mergeCell ref="MUC669:MUZ669"/>
    <mergeCell ref="MJY669:MKV669"/>
    <mergeCell ref="MKW669:MLT669"/>
    <mergeCell ref="MLU669:MMR669"/>
    <mergeCell ref="MMS669:MNP669"/>
    <mergeCell ref="MNQ669:MON669"/>
    <mergeCell ref="MOO669:MPL669"/>
    <mergeCell ref="MEK669:MFH669"/>
    <mergeCell ref="MFI669:MGF669"/>
    <mergeCell ref="MGG669:MHD669"/>
    <mergeCell ref="MHE669:MIB669"/>
    <mergeCell ref="MIC669:MIZ669"/>
    <mergeCell ref="MJA669:MJX669"/>
    <mergeCell ref="LYW669:LZT669"/>
    <mergeCell ref="LZU669:MAR669"/>
    <mergeCell ref="MAS669:MBP669"/>
    <mergeCell ref="MBQ669:MCN669"/>
    <mergeCell ref="MCO669:MDL669"/>
    <mergeCell ref="MDM669:MEJ669"/>
    <mergeCell ref="OHU669:OIR669"/>
    <mergeCell ref="OIS669:OJP669"/>
    <mergeCell ref="OJQ669:OKN669"/>
    <mergeCell ref="OKO669:OLL669"/>
    <mergeCell ref="OLM669:OMJ669"/>
    <mergeCell ref="OMK669:ONH669"/>
    <mergeCell ref="OCG669:ODD669"/>
    <mergeCell ref="ODE669:OEB669"/>
    <mergeCell ref="OEC669:OEZ669"/>
    <mergeCell ref="OFA669:OFX669"/>
    <mergeCell ref="OFY669:OGV669"/>
    <mergeCell ref="OGW669:OHT669"/>
    <mergeCell ref="NWS669:NXP669"/>
    <mergeCell ref="NXQ669:NYN669"/>
    <mergeCell ref="NYO669:NZL669"/>
    <mergeCell ref="NZM669:OAJ669"/>
    <mergeCell ref="OAK669:OBH669"/>
    <mergeCell ref="OBI669:OCF669"/>
    <mergeCell ref="NRE669:NSB669"/>
    <mergeCell ref="NSC669:NSZ669"/>
    <mergeCell ref="NTA669:NTX669"/>
    <mergeCell ref="NTY669:NUV669"/>
    <mergeCell ref="NUW669:NVT669"/>
    <mergeCell ref="NVU669:NWR669"/>
    <mergeCell ref="NLQ669:NMN669"/>
    <mergeCell ref="NMO669:NNL669"/>
    <mergeCell ref="NNM669:NOJ669"/>
    <mergeCell ref="NOK669:NPH669"/>
    <mergeCell ref="NPI669:NQF669"/>
    <mergeCell ref="NQG669:NRD669"/>
    <mergeCell ref="NGC669:NGZ669"/>
    <mergeCell ref="NHA669:NHX669"/>
    <mergeCell ref="NHY669:NIV669"/>
    <mergeCell ref="NIW669:NJT669"/>
    <mergeCell ref="NJU669:NKR669"/>
    <mergeCell ref="NKS669:NLP669"/>
    <mergeCell ref="PPA669:PPX669"/>
    <mergeCell ref="PPY669:PQV669"/>
    <mergeCell ref="PQW669:PRT669"/>
    <mergeCell ref="PRU669:PSR669"/>
    <mergeCell ref="PSS669:PTP669"/>
    <mergeCell ref="PTQ669:PUN669"/>
    <mergeCell ref="PJM669:PKJ669"/>
    <mergeCell ref="PKK669:PLH669"/>
    <mergeCell ref="PLI669:PMF669"/>
    <mergeCell ref="PMG669:PND669"/>
    <mergeCell ref="PNE669:POB669"/>
    <mergeCell ref="POC669:POZ669"/>
    <mergeCell ref="PDY669:PEV669"/>
    <mergeCell ref="PEW669:PFT669"/>
    <mergeCell ref="PFU669:PGR669"/>
    <mergeCell ref="PGS669:PHP669"/>
    <mergeCell ref="PHQ669:PIN669"/>
    <mergeCell ref="PIO669:PJL669"/>
    <mergeCell ref="OYK669:OZH669"/>
    <mergeCell ref="OZI669:PAF669"/>
    <mergeCell ref="PAG669:PBD669"/>
    <mergeCell ref="PBE669:PCB669"/>
    <mergeCell ref="PCC669:PCZ669"/>
    <mergeCell ref="PDA669:PDX669"/>
    <mergeCell ref="OSW669:OTT669"/>
    <mergeCell ref="OTU669:OUR669"/>
    <mergeCell ref="OUS669:OVP669"/>
    <mergeCell ref="OVQ669:OWN669"/>
    <mergeCell ref="OWO669:OXL669"/>
    <mergeCell ref="OXM669:OYJ669"/>
    <mergeCell ref="ONI669:OOF669"/>
    <mergeCell ref="OOG669:OPD669"/>
    <mergeCell ref="OPE669:OQB669"/>
    <mergeCell ref="OQC669:OQZ669"/>
    <mergeCell ref="ORA669:ORX669"/>
    <mergeCell ref="ORY669:OSV669"/>
    <mergeCell ref="QWG669:QXD669"/>
    <mergeCell ref="QXE669:QYB669"/>
    <mergeCell ref="QYC669:QYZ669"/>
    <mergeCell ref="QZA669:QZX669"/>
    <mergeCell ref="QZY669:RAV669"/>
    <mergeCell ref="RAW669:RBT669"/>
    <mergeCell ref="QQS669:QRP669"/>
    <mergeCell ref="QRQ669:QSN669"/>
    <mergeCell ref="QSO669:QTL669"/>
    <mergeCell ref="QTM669:QUJ669"/>
    <mergeCell ref="QUK669:QVH669"/>
    <mergeCell ref="QVI669:QWF669"/>
    <mergeCell ref="QLE669:QMB669"/>
    <mergeCell ref="QMC669:QMZ669"/>
    <mergeCell ref="QNA669:QNX669"/>
    <mergeCell ref="QNY669:QOV669"/>
    <mergeCell ref="QOW669:QPT669"/>
    <mergeCell ref="QPU669:QQR669"/>
    <mergeCell ref="QFQ669:QGN669"/>
    <mergeCell ref="QGO669:QHL669"/>
    <mergeCell ref="QHM669:QIJ669"/>
    <mergeCell ref="QIK669:QJH669"/>
    <mergeCell ref="QJI669:QKF669"/>
    <mergeCell ref="QKG669:QLD669"/>
    <mergeCell ref="QAC669:QAZ669"/>
    <mergeCell ref="QBA669:QBX669"/>
    <mergeCell ref="QBY669:QCV669"/>
    <mergeCell ref="QCW669:QDT669"/>
    <mergeCell ref="QDU669:QER669"/>
    <mergeCell ref="QES669:QFP669"/>
    <mergeCell ref="PUO669:PVL669"/>
    <mergeCell ref="PVM669:PWJ669"/>
    <mergeCell ref="PWK669:PXH669"/>
    <mergeCell ref="PXI669:PYF669"/>
    <mergeCell ref="PYG669:PZD669"/>
    <mergeCell ref="PZE669:QAB669"/>
    <mergeCell ref="SDM669:SEJ669"/>
    <mergeCell ref="SEK669:SFH669"/>
    <mergeCell ref="SFI669:SGF669"/>
    <mergeCell ref="SGG669:SHD669"/>
    <mergeCell ref="SHE669:SIB669"/>
    <mergeCell ref="SIC669:SIZ669"/>
    <mergeCell ref="RXY669:RYV669"/>
    <mergeCell ref="RYW669:RZT669"/>
    <mergeCell ref="RZU669:SAR669"/>
    <mergeCell ref="SAS669:SBP669"/>
    <mergeCell ref="SBQ669:SCN669"/>
    <mergeCell ref="SCO669:SDL669"/>
    <mergeCell ref="RSK669:RTH669"/>
    <mergeCell ref="RTI669:RUF669"/>
    <mergeCell ref="RUG669:RVD669"/>
    <mergeCell ref="RVE669:RWB669"/>
    <mergeCell ref="RWC669:RWZ669"/>
    <mergeCell ref="RXA669:RXX669"/>
    <mergeCell ref="RMW669:RNT669"/>
    <mergeCell ref="RNU669:ROR669"/>
    <mergeCell ref="ROS669:RPP669"/>
    <mergeCell ref="RPQ669:RQN669"/>
    <mergeCell ref="RQO669:RRL669"/>
    <mergeCell ref="RRM669:RSJ669"/>
    <mergeCell ref="RHI669:RIF669"/>
    <mergeCell ref="RIG669:RJD669"/>
    <mergeCell ref="RJE669:RKB669"/>
    <mergeCell ref="RKC669:RKZ669"/>
    <mergeCell ref="RLA669:RLX669"/>
    <mergeCell ref="RLY669:RMV669"/>
    <mergeCell ref="RBU669:RCR669"/>
    <mergeCell ref="RCS669:RDP669"/>
    <mergeCell ref="RDQ669:REN669"/>
    <mergeCell ref="REO669:RFL669"/>
    <mergeCell ref="RFM669:RGJ669"/>
    <mergeCell ref="RGK669:RHH669"/>
    <mergeCell ref="TTY669:TUV669"/>
    <mergeCell ref="TUW669:TVT669"/>
    <mergeCell ref="TKS669:TLP669"/>
    <mergeCell ref="TLQ669:TMN669"/>
    <mergeCell ref="TMO669:TNL669"/>
    <mergeCell ref="TNM669:TOJ669"/>
    <mergeCell ref="TOK669:TPH669"/>
    <mergeCell ref="TPI669:TQF669"/>
    <mergeCell ref="TFE669:TGB669"/>
    <mergeCell ref="TGC669:TGZ669"/>
    <mergeCell ref="THA669:THX669"/>
    <mergeCell ref="THY669:TIV669"/>
    <mergeCell ref="TIW669:TJT669"/>
    <mergeCell ref="TJU669:TKR669"/>
    <mergeCell ref="SZQ669:TAN669"/>
    <mergeCell ref="TAO669:TBL669"/>
    <mergeCell ref="TBM669:TCJ669"/>
    <mergeCell ref="TCK669:TDH669"/>
    <mergeCell ref="TDI669:TEF669"/>
    <mergeCell ref="TEG669:TFD669"/>
    <mergeCell ref="SUC669:SUZ669"/>
    <mergeCell ref="SVA669:SVX669"/>
    <mergeCell ref="SVY669:SWV669"/>
    <mergeCell ref="SWW669:SXT669"/>
    <mergeCell ref="SXU669:SYR669"/>
    <mergeCell ref="SYS669:SZP669"/>
    <mergeCell ref="SOO669:SPL669"/>
    <mergeCell ref="SPM669:SQJ669"/>
    <mergeCell ref="SQK669:SRH669"/>
    <mergeCell ref="SRI669:SSF669"/>
    <mergeCell ref="SSG669:STD669"/>
    <mergeCell ref="STE669:SUB669"/>
    <mergeCell ref="SJA669:SJX669"/>
    <mergeCell ref="SJY669:SKV669"/>
    <mergeCell ref="SKW669:SLT669"/>
    <mergeCell ref="SLU669:SMR669"/>
    <mergeCell ref="SMS669:SNP669"/>
    <mergeCell ref="SNQ669:SON669"/>
    <mergeCell ref="XDQ669:XEN669"/>
    <mergeCell ref="XEO669:XFD669"/>
    <mergeCell ref="A670:X670"/>
    <mergeCell ref="AW670:BT670"/>
    <mergeCell ref="BU670:CR670"/>
    <mergeCell ref="CS670:DP670"/>
    <mergeCell ref="DQ670:EN670"/>
    <mergeCell ref="WVI669:WWF669"/>
    <mergeCell ref="WWG669:WXD669"/>
    <mergeCell ref="WXE669:WYB669"/>
    <mergeCell ref="WYC669:WYZ669"/>
    <mergeCell ref="WZA669:WZX669"/>
    <mergeCell ref="WZY669:XAV669"/>
    <mergeCell ref="WPU669:WQR669"/>
    <mergeCell ref="WQS669:WRP669"/>
    <mergeCell ref="WRQ669:WSN669"/>
    <mergeCell ref="WSO669:WTL669"/>
    <mergeCell ref="WTM669:WUJ669"/>
    <mergeCell ref="WUK669:WVH669"/>
    <mergeCell ref="WKG669:WLD669"/>
    <mergeCell ref="WLE669:WMB669"/>
    <mergeCell ref="WMC669:WMZ669"/>
    <mergeCell ref="WNA669:WNX669"/>
    <mergeCell ref="WNY669:WOV669"/>
    <mergeCell ref="WOW669:WPT669"/>
    <mergeCell ref="WES669:WFP669"/>
    <mergeCell ref="WFQ669:WGN669"/>
    <mergeCell ref="WGO669:WHL669"/>
    <mergeCell ref="WHM669:WIJ669"/>
    <mergeCell ref="WIK669:WJH669"/>
    <mergeCell ref="WJI669:WKF669"/>
    <mergeCell ref="VZE669:WAB669"/>
    <mergeCell ref="WAC669:WAZ669"/>
    <mergeCell ref="WBA669:WBX669"/>
    <mergeCell ref="WBY669:WCV669"/>
    <mergeCell ref="WCW669:WDT669"/>
    <mergeCell ref="WDU669:WER669"/>
    <mergeCell ref="VTQ669:VUN669"/>
    <mergeCell ref="VUO669:VVL669"/>
    <mergeCell ref="VVM669:VWJ669"/>
    <mergeCell ref="VWK669:VXH669"/>
    <mergeCell ref="VXI669:VYF669"/>
    <mergeCell ref="VYG669:VZD669"/>
    <mergeCell ref="VOC669:VOZ669"/>
    <mergeCell ref="VPA669:VPX669"/>
    <mergeCell ref="VPY669:VQV669"/>
    <mergeCell ref="VQW669:VRT669"/>
    <mergeCell ref="VRU669:VSR669"/>
    <mergeCell ref="VSS669:VTP669"/>
    <mergeCell ref="VIO669:VJL669"/>
    <mergeCell ref="VJM669:VKJ669"/>
    <mergeCell ref="VKK669:VLH669"/>
    <mergeCell ref="VLI669:VMF669"/>
    <mergeCell ref="VMG669:VND669"/>
    <mergeCell ref="VNE669:VOB669"/>
    <mergeCell ref="VDA669:VDX669"/>
    <mergeCell ref="VDY669:VEV669"/>
    <mergeCell ref="VEW669:VFT669"/>
    <mergeCell ref="VFU669:VGR669"/>
    <mergeCell ref="VGS669:VHP669"/>
    <mergeCell ref="VHQ669:VIN669"/>
    <mergeCell ref="UXM669:UYJ669"/>
    <mergeCell ref="UYK669:UZH669"/>
    <mergeCell ref="UZI669:VAF669"/>
    <mergeCell ref="VE670:WB670"/>
    <mergeCell ref="WC670:WZ670"/>
    <mergeCell ref="XA670:XX670"/>
    <mergeCell ref="XY670:YV670"/>
    <mergeCell ref="YW670:ZT670"/>
    <mergeCell ref="ZU670:AAR670"/>
    <mergeCell ref="PQ670:QN670"/>
    <mergeCell ref="QO670:RL670"/>
    <mergeCell ref="RM670:SJ670"/>
    <mergeCell ref="SK670:TH670"/>
    <mergeCell ref="TI670:UF670"/>
    <mergeCell ref="UG670:VD670"/>
    <mergeCell ref="KC670:KZ670"/>
    <mergeCell ref="LA670:LX670"/>
    <mergeCell ref="LY670:MV670"/>
    <mergeCell ref="MW670:NT670"/>
    <mergeCell ref="NU670:OR670"/>
    <mergeCell ref="OS670:PP670"/>
    <mergeCell ref="EO670:FL670"/>
    <mergeCell ref="FM670:GJ670"/>
    <mergeCell ref="GK670:HH670"/>
    <mergeCell ref="HI670:IF670"/>
    <mergeCell ref="IG670:JD670"/>
    <mergeCell ref="JE670:KB670"/>
    <mergeCell ref="XAW669:XBT669"/>
    <mergeCell ref="XBU669:XCR669"/>
    <mergeCell ref="XCS669:XDP669"/>
    <mergeCell ref="VAG669:VBD669"/>
    <mergeCell ref="VBE669:VCB669"/>
    <mergeCell ref="VCC669:VCZ669"/>
    <mergeCell ref="URY669:USV669"/>
    <mergeCell ref="USW669:UTT669"/>
    <mergeCell ref="UTU669:UUR669"/>
    <mergeCell ref="UUS669:UVP669"/>
    <mergeCell ref="UVQ669:UWN669"/>
    <mergeCell ref="UWO669:UXL669"/>
    <mergeCell ref="UMK669:UNH669"/>
    <mergeCell ref="UNI669:UOF669"/>
    <mergeCell ref="UOG669:UPD669"/>
    <mergeCell ref="UPE669:UQB669"/>
    <mergeCell ref="UQC669:UQZ669"/>
    <mergeCell ref="URA669:URX669"/>
    <mergeCell ref="UGW669:UHT669"/>
    <mergeCell ref="UHU669:UIR669"/>
    <mergeCell ref="UIS669:UJP669"/>
    <mergeCell ref="UJQ669:UKN669"/>
    <mergeCell ref="UKO669:ULL669"/>
    <mergeCell ref="ULM669:UMJ669"/>
    <mergeCell ref="UBI669:UCF669"/>
    <mergeCell ref="UCG669:UDD669"/>
    <mergeCell ref="UDE669:UEB669"/>
    <mergeCell ref="UEC669:UEZ669"/>
    <mergeCell ref="UFA669:UFX669"/>
    <mergeCell ref="UFY669:UGV669"/>
    <mergeCell ref="TVU669:TWR669"/>
    <mergeCell ref="TWS669:TXP669"/>
    <mergeCell ref="TXQ669:TYN669"/>
    <mergeCell ref="TYO669:TZL669"/>
    <mergeCell ref="TZM669:UAJ669"/>
    <mergeCell ref="UAK669:UBH669"/>
    <mergeCell ref="TQG669:TRD669"/>
    <mergeCell ref="TRE669:TSB669"/>
    <mergeCell ref="TSC669:TSZ669"/>
    <mergeCell ref="TTA669:TTX669"/>
    <mergeCell ref="BCK670:BDH670"/>
    <mergeCell ref="BDI670:BEF670"/>
    <mergeCell ref="BEG670:BFD670"/>
    <mergeCell ref="BFE670:BGB670"/>
    <mergeCell ref="BGC670:BGZ670"/>
    <mergeCell ref="BHA670:BHX670"/>
    <mergeCell ref="AWW670:AXT670"/>
    <mergeCell ref="AXU670:AYR670"/>
    <mergeCell ref="AYS670:AZP670"/>
    <mergeCell ref="AZQ670:BAN670"/>
    <mergeCell ref="BAO670:BBL670"/>
    <mergeCell ref="BBM670:BCJ670"/>
    <mergeCell ref="ARI670:ASF670"/>
    <mergeCell ref="ASG670:ATD670"/>
    <mergeCell ref="ATE670:AUB670"/>
    <mergeCell ref="AUC670:AUZ670"/>
    <mergeCell ref="AVA670:AVX670"/>
    <mergeCell ref="AVY670:AWV670"/>
    <mergeCell ref="ALU670:AMR670"/>
    <mergeCell ref="AMS670:ANP670"/>
    <mergeCell ref="ANQ670:AON670"/>
    <mergeCell ref="AOO670:APL670"/>
    <mergeCell ref="APM670:AQJ670"/>
    <mergeCell ref="AQK670:ARH670"/>
    <mergeCell ref="AGG670:AHD670"/>
    <mergeCell ref="AHE670:AIB670"/>
    <mergeCell ref="AIC670:AIZ670"/>
    <mergeCell ref="AJA670:AJX670"/>
    <mergeCell ref="AJY670:AKV670"/>
    <mergeCell ref="AKW670:ALT670"/>
    <mergeCell ref="AAS670:ABP670"/>
    <mergeCell ref="ABQ670:ACN670"/>
    <mergeCell ref="ACO670:ADL670"/>
    <mergeCell ref="ADM670:AEJ670"/>
    <mergeCell ref="AEK670:AFH670"/>
    <mergeCell ref="AFI670:AGF670"/>
    <mergeCell ref="CJQ670:CKN670"/>
    <mergeCell ref="CKO670:CLL670"/>
    <mergeCell ref="CLM670:CMJ670"/>
    <mergeCell ref="CMK670:CNH670"/>
    <mergeCell ref="CNI670:COF670"/>
    <mergeCell ref="COG670:CPD670"/>
    <mergeCell ref="CEC670:CEZ670"/>
    <mergeCell ref="CFA670:CFX670"/>
    <mergeCell ref="CFY670:CGV670"/>
    <mergeCell ref="CGW670:CHT670"/>
    <mergeCell ref="CHU670:CIR670"/>
    <mergeCell ref="CIS670:CJP670"/>
    <mergeCell ref="BYO670:BZL670"/>
    <mergeCell ref="BZM670:CAJ670"/>
    <mergeCell ref="CAK670:CBH670"/>
    <mergeCell ref="CBI670:CCF670"/>
    <mergeCell ref="CCG670:CDD670"/>
    <mergeCell ref="CDE670:CEB670"/>
    <mergeCell ref="BTA670:BTX670"/>
    <mergeCell ref="BTY670:BUV670"/>
    <mergeCell ref="BUW670:BVT670"/>
    <mergeCell ref="BVU670:BWR670"/>
    <mergeCell ref="BWS670:BXP670"/>
    <mergeCell ref="BXQ670:BYN670"/>
    <mergeCell ref="BNM670:BOJ670"/>
    <mergeCell ref="BOK670:BPH670"/>
    <mergeCell ref="BPI670:BQF670"/>
    <mergeCell ref="BQG670:BRD670"/>
    <mergeCell ref="BRE670:BSB670"/>
    <mergeCell ref="BSC670:BSZ670"/>
    <mergeCell ref="BHY670:BIV670"/>
    <mergeCell ref="BIW670:BJT670"/>
    <mergeCell ref="BJU670:BKR670"/>
    <mergeCell ref="BKS670:BLP670"/>
    <mergeCell ref="BLQ670:BMN670"/>
    <mergeCell ref="BMO670:BNL670"/>
    <mergeCell ref="DQW670:DRT670"/>
    <mergeCell ref="DRU670:DSR670"/>
    <mergeCell ref="DSS670:DTP670"/>
    <mergeCell ref="DTQ670:DUN670"/>
    <mergeCell ref="DUO670:DVL670"/>
    <mergeCell ref="DVM670:DWJ670"/>
    <mergeCell ref="DLI670:DMF670"/>
    <mergeCell ref="DMG670:DND670"/>
    <mergeCell ref="DNE670:DOB670"/>
    <mergeCell ref="DOC670:DOZ670"/>
    <mergeCell ref="DPA670:DPX670"/>
    <mergeCell ref="DPY670:DQV670"/>
    <mergeCell ref="DFU670:DGR670"/>
    <mergeCell ref="DGS670:DHP670"/>
    <mergeCell ref="DHQ670:DIN670"/>
    <mergeCell ref="DIO670:DJL670"/>
    <mergeCell ref="DJM670:DKJ670"/>
    <mergeCell ref="DKK670:DLH670"/>
    <mergeCell ref="DAG670:DBD670"/>
    <mergeCell ref="DBE670:DCB670"/>
    <mergeCell ref="DCC670:DCZ670"/>
    <mergeCell ref="DDA670:DDX670"/>
    <mergeCell ref="DDY670:DEV670"/>
    <mergeCell ref="DEW670:DFT670"/>
    <mergeCell ref="CUS670:CVP670"/>
    <mergeCell ref="CVQ670:CWN670"/>
    <mergeCell ref="CWO670:CXL670"/>
    <mergeCell ref="CXM670:CYJ670"/>
    <mergeCell ref="CYK670:CZH670"/>
    <mergeCell ref="CZI670:DAF670"/>
    <mergeCell ref="CPE670:CQB670"/>
    <mergeCell ref="CQC670:CQZ670"/>
    <mergeCell ref="CRA670:CRX670"/>
    <mergeCell ref="CRY670:CSV670"/>
    <mergeCell ref="CSW670:CTT670"/>
    <mergeCell ref="CTU670:CUR670"/>
    <mergeCell ref="EYC670:EYZ670"/>
    <mergeCell ref="EZA670:EZX670"/>
    <mergeCell ref="EZY670:FAV670"/>
    <mergeCell ref="FAW670:FBT670"/>
    <mergeCell ref="FBU670:FCR670"/>
    <mergeCell ref="FCS670:FDP670"/>
    <mergeCell ref="ESO670:ETL670"/>
    <mergeCell ref="ETM670:EUJ670"/>
    <mergeCell ref="EUK670:EVH670"/>
    <mergeCell ref="EVI670:EWF670"/>
    <mergeCell ref="EWG670:EXD670"/>
    <mergeCell ref="EXE670:EYB670"/>
    <mergeCell ref="ENA670:ENX670"/>
    <mergeCell ref="ENY670:EOV670"/>
    <mergeCell ref="EOW670:EPT670"/>
    <mergeCell ref="EPU670:EQR670"/>
    <mergeCell ref="EQS670:ERP670"/>
    <mergeCell ref="ERQ670:ESN670"/>
    <mergeCell ref="EHM670:EIJ670"/>
    <mergeCell ref="EIK670:EJH670"/>
    <mergeCell ref="EJI670:EKF670"/>
    <mergeCell ref="EKG670:ELD670"/>
    <mergeCell ref="ELE670:EMB670"/>
    <mergeCell ref="EMC670:EMZ670"/>
    <mergeCell ref="EBY670:ECV670"/>
    <mergeCell ref="ECW670:EDT670"/>
    <mergeCell ref="EDU670:EER670"/>
    <mergeCell ref="EES670:EFP670"/>
    <mergeCell ref="EFQ670:EGN670"/>
    <mergeCell ref="EGO670:EHL670"/>
    <mergeCell ref="DWK670:DXH670"/>
    <mergeCell ref="DXI670:DYF670"/>
    <mergeCell ref="DYG670:DZD670"/>
    <mergeCell ref="DZE670:EAB670"/>
    <mergeCell ref="EAC670:EAZ670"/>
    <mergeCell ref="EBA670:EBX670"/>
    <mergeCell ref="GFI670:GGF670"/>
    <mergeCell ref="GGG670:GHD670"/>
    <mergeCell ref="GHE670:GIB670"/>
    <mergeCell ref="GIC670:GIZ670"/>
    <mergeCell ref="GJA670:GJX670"/>
    <mergeCell ref="GJY670:GKV670"/>
    <mergeCell ref="FZU670:GAR670"/>
    <mergeCell ref="GAS670:GBP670"/>
    <mergeCell ref="GBQ670:GCN670"/>
    <mergeCell ref="GCO670:GDL670"/>
    <mergeCell ref="GDM670:GEJ670"/>
    <mergeCell ref="GEK670:GFH670"/>
    <mergeCell ref="FUG670:FVD670"/>
    <mergeCell ref="FVE670:FWB670"/>
    <mergeCell ref="FWC670:FWZ670"/>
    <mergeCell ref="FXA670:FXX670"/>
    <mergeCell ref="FXY670:FYV670"/>
    <mergeCell ref="FYW670:FZT670"/>
    <mergeCell ref="FOS670:FPP670"/>
    <mergeCell ref="FPQ670:FQN670"/>
    <mergeCell ref="FQO670:FRL670"/>
    <mergeCell ref="FRM670:FSJ670"/>
    <mergeCell ref="FSK670:FTH670"/>
    <mergeCell ref="FTI670:FUF670"/>
    <mergeCell ref="FJE670:FKB670"/>
    <mergeCell ref="FKC670:FKZ670"/>
    <mergeCell ref="FLA670:FLX670"/>
    <mergeCell ref="FLY670:FMV670"/>
    <mergeCell ref="FMW670:FNT670"/>
    <mergeCell ref="FNU670:FOR670"/>
    <mergeCell ref="FDQ670:FEN670"/>
    <mergeCell ref="FEO670:FFL670"/>
    <mergeCell ref="FFM670:FGJ670"/>
    <mergeCell ref="FGK670:FHH670"/>
    <mergeCell ref="FHI670:FIF670"/>
    <mergeCell ref="FIG670:FJD670"/>
    <mergeCell ref="HMO670:HNL670"/>
    <mergeCell ref="HNM670:HOJ670"/>
    <mergeCell ref="HOK670:HPH670"/>
    <mergeCell ref="HPI670:HQF670"/>
    <mergeCell ref="HQG670:HRD670"/>
    <mergeCell ref="HRE670:HSB670"/>
    <mergeCell ref="HHA670:HHX670"/>
    <mergeCell ref="HHY670:HIV670"/>
    <mergeCell ref="HIW670:HJT670"/>
    <mergeCell ref="HJU670:HKR670"/>
    <mergeCell ref="HKS670:HLP670"/>
    <mergeCell ref="HLQ670:HMN670"/>
    <mergeCell ref="HBM670:HCJ670"/>
    <mergeCell ref="HCK670:HDH670"/>
    <mergeCell ref="HDI670:HEF670"/>
    <mergeCell ref="HEG670:HFD670"/>
    <mergeCell ref="HFE670:HGB670"/>
    <mergeCell ref="HGC670:HGZ670"/>
    <mergeCell ref="GVY670:GWV670"/>
    <mergeCell ref="GWW670:GXT670"/>
    <mergeCell ref="GXU670:GYR670"/>
    <mergeCell ref="GYS670:GZP670"/>
    <mergeCell ref="GZQ670:HAN670"/>
    <mergeCell ref="HAO670:HBL670"/>
    <mergeCell ref="GQK670:GRH670"/>
    <mergeCell ref="GRI670:GSF670"/>
    <mergeCell ref="GSG670:GTD670"/>
    <mergeCell ref="GTE670:GUB670"/>
    <mergeCell ref="GUC670:GUZ670"/>
    <mergeCell ref="GVA670:GVX670"/>
    <mergeCell ref="GKW670:GLT670"/>
    <mergeCell ref="GLU670:GMR670"/>
    <mergeCell ref="GMS670:GNP670"/>
    <mergeCell ref="GNQ670:GON670"/>
    <mergeCell ref="GOO670:GPL670"/>
    <mergeCell ref="GPM670:GQJ670"/>
    <mergeCell ref="ITU670:IUR670"/>
    <mergeCell ref="IUS670:IVP670"/>
    <mergeCell ref="IVQ670:IWN670"/>
    <mergeCell ref="IWO670:IXL670"/>
    <mergeCell ref="IXM670:IYJ670"/>
    <mergeCell ref="IYK670:IZH670"/>
    <mergeCell ref="IOG670:IPD670"/>
    <mergeCell ref="IPE670:IQB670"/>
    <mergeCell ref="IQC670:IQZ670"/>
    <mergeCell ref="IRA670:IRX670"/>
    <mergeCell ref="IRY670:ISV670"/>
    <mergeCell ref="ISW670:ITT670"/>
    <mergeCell ref="IIS670:IJP670"/>
    <mergeCell ref="IJQ670:IKN670"/>
    <mergeCell ref="IKO670:ILL670"/>
    <mergeCell ref="ILM670:IMJ670"/>
    <mergeCell ref="IMK670:INH670"/>
    <mergeCell ref="INI670:IOF670"/>
    <mergeCell ref="IDE670:IEB670"/>
    <mergeCell ref="IEC670:IEZ670"/>
    <mergeCell ref="IFA670:IFX670"/>
    <mergeCell ref="IFY670:IGV670"/>
    <mergeCell ref="IGW670:IHT670"/>
    <mergeCell ref="IHU670:IIR670"/>
    <mergeCell ref="HXQ670:HYN670"/>
    <mergeCell ref="HYO670:HZL670"/>
    <mergeCell ref="HZM670:IAJ670"/>
    <mergeCell ref="IAK670:IBH670"/>
    <mergeCell ref="IBI670:ICF670"/>
    <mergeCell ref="ICG670:IDD670"/>
    <mergeCell ref="HSC670:HSZ670"/>
    <mergeCell ref="HTA670:HTX670"/>
    <mergeCell ref="HTY670:HUV670"/>
    <mergeCell ref="HUW670:HVT670"/>
    <mergeCell ref="HVU670:HWR670"/>
    <mergeCell ref="HWS670:HXP670"/>
    <mergeCell ref="KBA670:KBX670"/>
    <mergeCell ref="KBY670:KCV670"/>
    <mergeCell ref="KCW670:KDT670"/>
    <mergeCell ref="KDU670:KER670"/>
    <mergeCell ref="KES670:KFP670"/>
    <mergeCell ref="KFQ670:KGN670"/>
    <mergeCell ref="JVM670:JWJ670"/>
    <mergeCell ref="JWK670:JXH670"/>
    <mergeCell ref="JXI670:JYF670"/>
    <mergeCell ref="JYG670:JZD670"/>
    <mergeCell ref="JZE670:KAB670"/>
    <mergeCell ref="KAC670:KAZ670"/>
    <mergeCell ref="JPY670:JQV670"/>
    <mergeCell ref="JQW670:JRT670"/>
    <mergeCell ref="JRU670:JSR670"/>
    <mergeCell ref="JSS670:JTP670"/>
    <mergeCell ref="JTQ670:JUN670"/>
    <mergeCell ref="JUO670:JVL670"/>
    <mergeCell ref="JKK670:JLH670"/>
    <mergeCell ref="JLI670:JMF670"/>
    <mergeCell ref="JMG670:JND670"/>
    <mergeCell ref="JNE670:JOB670"/>
    <mergeCell ref="JOC670:JOZ670"/>
    <mergeCell ref="JPA670:JPX670"/>
    <mergeCell ref="JEW670:JFT670"/>
    <mergeCell ref="JFU670:JGR670"/>
    <mergeCell ref="JGS670:JHP670"/>
    <mergeCell ref="JHQ670:JIN670"/>
    <mergeCell ref="JIO670:JJL670"/>
    <mergeCell ref="JJM670:JKJ670"/>
    <mergeCell ref="IZI670:JAF670"/>
    <mergeCell ref="JAG670:JBD670"/>
    <mergeCell ref="JBE670:JCB670"/>
    <mergeCell ref="JCC670:JCZ670"/>
    <mergeCell ref="JDA670:JDX670"/>
    <mergeCell ref="JDY670:JEV670"/>
    <mergeCell ref="LIG670:LJD670"/>
    <mergeCell ref="LJE670:LKB670"/>
    <mergeCell ref="LKC670:LKZ670"/>
    <mergeCell ref="LLA670:LLX670"/>
    <mergeCell ref="LLY670:LMV670"/>
    <mergeCell ref="LMW670:LNT670"/>
    <mergeCell ref="LCS670:LDP670"/>
    <mergeCell ref="LDQ670:LEN670"/>
    <mergeCell ref="LEO670:LFL670"/>
    <mergeCell ref="LFM670:LGJ670"/>
    <mergeCell ref="LGK670:LHH670"/>
    <mergeCell ref="LHI670:LIF670"/>
    <mergeCell ref="KXE670:KYB670"/>
    <mergeCell ref="KYC670:KYZ670"/>
    <mergeCell ref="KZA670:KZX670"/>
    <mergeCell ref="KZY670:LAV670"/>
    <mergeCell ref="LAW670:LBT670"/>
    <mergeCell ref="LBU670:LCR670"/>
    <mergeCell ref="KRQ670:KSN670"/>
    <mergeCell ref="KSO670:KTL670"/>
    <mergeCell ref="KTM670:KUJ670"/>
    <mergeCell ref="KUK670:KVH670"/>
    <mergeCell ref="KVI670:KWF670"/>
    <mergeCell ref="KWG670:KXD670"/>
    <mergeCell ref="KMC670:KMZ670"/>
    <mergeCell ref="KNA670:KNX670"/>
    <mergeCell ref="KNY670:KOV670"/>
    <mergeCell ref="KOW670:KPT670"/>
    <mergeCell ref="KPU670:KQR670"/>
    <mergeCell ref="KQS670:KRP670"/>
    <mergeCell ref="KGO670:KHL670"/>
    <mergeCell ref="KHM670:KIJ670"/>
    <mergeCell ref="KIK670:KJH670"/>
    <mergeCell ref="KJI670:KKF670"/>
    <mergeCell ref="KKG670:KLD670"/>
    <mergeCell ref="KLE670:KMB670"/>
    <mergeCell ref="MPM670:MQJ670"/>
    <mergeCell ref="MQK670:MRH670"/>
    <mergeCell ref="MRI670:MSF670"/>
    <mergeCell ref="MSG670:MTD670"/>
    <mergeCell ref="MTE670:MUB670"/>
    <mergeCell ref="MUC670:MUZ670"/>
    <mergeCell ref="MJY670:MKV670"/>
    <mergeCell ref="MKW670:MLT670"/>
    <mergeCell ref="MLU670:MMR670"/>
    <mergeCell ref="MMS670:MNP670"/>
    <mergeCell ref="MNQ670:MON670"/>
    <mergeCell ref="MOO670:MPL670"/>
    <mergeCell ref="MEK670:MFH670"/>
    <mergeCell ref="MFI670:MGF670"/>
    <mergeCell ref="MGG670:MHD670"/>
    <mergeCell ref="MHE670:MIB670"/>
    <mergeCell ref="MIC670:MIZ670"/>
    <mergeCell ref="MJA670:MJX670"/>
    <mergeCell ref="LYW670:LZT670"/>
    <mergeCell ref="LZU670:MAR670"/>
    <mergeCell ref="MAS670:MBP670"/>
    <mergeCell ref="MBQ670:MCN670"/>
    <mergeCell ref="MCO670:MDL670"/>
    <mergeCell ref="MDM670:MEJ670"/>
    <mergeCell ref="LTI670:LUF670"/>
    <mergeCell ref="LUG670:LVD670"/>
    <mergeCell ref="LVE670:LWB670"/>
    <mergeCell ref="LWC670:LWZ670"/>
    <mergeCell ref="LXA670:LXX670"/>
    <mergeCell ref="LXY670:LYV670"/>
    <mergeCell ref="LNU670:LOR670"/>
    <mergeCell ref="LOS670:LPP670"/>
    <mergeCell ref="LPQ670:LQN670"/>
    <mergeCell ref="LQO670:LRL670"/>
    <mergeCell ref="LRM670:LSJ670"/>
    <mergeCell ref="LSK670:LTH670"/>
    <mergeCell ref="NWS670:NXP670"/>
    <mergeCell ref="NXQ670:NYN670"/>
    <mergeCell ref="NYO670:NZL670"/>
    <mergeCell ref="NZM670:OAJ670"/>
    <mergeCell ref="OAK670:OBH670"/>
    <mergeCell ref="OBI670:OCF670"/>
    <mergeCell ref="NRE670:NSB670"/>
    <mergeCell ref="NSC670:NSZ670"/>
    <mergeCell ref="NTA670:NTX670"/>
    <mergeCell ref="NTY670:NUV670"/>
    <mergeCell ref="NUW670:NVT670"/>
    <mergeCell ref="NVU670:NWR670"/>
    <mergeCell ref="NLQ670:NMN670"/>
    <mergeCell ref="NMO670:NNL670"/>
    <mergeCell ref="NNM670:NOJ670"/>
    <mergeCell ref="NOK670:NPH670"/>
    <mergeCell ref="NPI670:NQF670"/>
    <mergeCell ref="NQG670:NRD670"/>
    <mergeCell ref="NGC670:NGZ670"/>
    <mergeCell ref="NHA670:NHX670"/>
    <mergeCell ref="NHY670:NIV670"/>
    <mergeCell ref="NIW670:NJT670"/>
    <mergeCell ref="NJU670:NKR670"/>
    <mergeCell ref="NKS670:NLP670"/>
    <mergeCell ref="NAO670:NBL670"/>
    <mergeCell ref="NBM670:NCJ670"/>
    <mergeCell ref="NCK670:NDH670"/>
    <mergeCell ref="NDI670:NEF670"/>
    <mergeCell ref="NEG670:NFD670"/>
    <mergeCell ref="NFE670:NGB670"/>
    <mergeCell ref="MVA670:MVX670"/>
    <mergeCell ref="MVY670:MWV670"/>
    <mergeCell ref="MWW670:MXT670"/>
    <mergeCell ref="MXU670:MYR670"/>
    <mergeCell ref="MYS670:MZP670"/>
    <mergeCell ref="MZQ670:NAN670"/>
    <mergeCell ref="PDY670:PEV670"/>
    <mergeCell ref="PEW670:PFT670"/>
    <mergeCell ref="PFU670:PGR670"/>
    <mergeCell ref="PGS670:PHP670"/>
    <mergeCell ref="PHQ670:PIN670"/>
    <mergeCell ref="PIO670:PJL670"/>
    <mergeCell ref="OYK670:OZH670"/>
    <mergeCell ref="OZI670:PAF670"/>
    <mergeCell ref="PAG670:PBD670"/>
    <mergeCell ref="PBE670:PCB670"/>
    <mergeCell ref="PCC670:PCZ670"/>
    <mergeCell ref="PDA670:PDX670"/>
    <mergeCell ref="OSW670:OTT670"/>
    <mergeCell ref="OTU670:OUR670"/>
    <mergeCell ref="OUS670:OVP670"/>
    <mergeCell ref="OVQ670:OWN670"/>
    <mergeCell ref="OWO670:OXL670"/>
    <mergeCell ref="OXM670:OYJ670"/>
    <mergeCell ref="ONI670:OOF670"/>
    <mergeCell ref="OOG670:OPD670"/>
    <mergeCell ref="OPE670:OQB670"/>
    <mergeCell ref="OQC670:OQZ670"/>
    <mergeCell ref="ORA670:ORX670"/>
    <mergeCell ref="ORY670:OSV670"/>
    <mergeCell ref="OHU670:OIR670"/>
    <mergeCell ref="OIS670:OJP670"/>
    <mergeCell ref="OJQ670:OKN670"/>
    <mergeCell ref="OKO670:OLL670"/>
    <mergeCell ref="OLM670:OMJ670"/>
    <mergeCell ref="OMK670:ONH670"/>
    <mergeCell ref="OCG670:ODD670"/>
    <mergeCell ref="ODE670:OEB670"/>
    <mergeCell ref="OEC670:OEZ670"/>
    <mergeCell ref="OFA670:OFX670"/>
    <mergeCell ref="OFY670:OGV670"/>
    <mergeCell ref="OGW670:OHT670"/>
    <mergeCell ref="QLE670:QMB670"/>
    <mergeCell ref="QMC670:QMZ670"/>
    <mergeCell ref="QNA670:QNX670"/>
    <mergeCell ref="QNY670:QOV670"/>
    <mergeCell ref="QOW670:QPT670"/>
    <mergeCell ref="QPU670:QQR670"/>
    <mergeCell ref="QFQ670:QGN670"/>
    <mergeCell ref="QGO670:QHL670"/>
    <mergeCell ref="QHM670:QIJ670"/>
    <mergeCell ref="QIK670:QJH670"/>
    <mergeCell ref="QJI670:QKF670"/>
    <mergeCell ref="QKG670:QLD670"/>
    <mergeCell ref="QAC670:QAZ670"/>
    <mergeCell ref="QBA670:QBX670"/>
    <mergeCell ref="QBY670:QCV670"/>
    <mergeCell ref="QCW670:QDT670"/>
    <mergeCell ref="QDU670:QER670"/>
    <mergeCell ref="QES670:QFP670"/>
    <mergeCell ref="PUO670:PVL670"/>
    <mergeCell ref="PVM670:PWJ670"/>
    <mergeCell ref="PWK670:PXH670"/>
    <mergeCell ref="PXI670:PYF670"/>
    <mergeCell ref="PYG670:PZD670"/>
    <mergeCell ref="PZE670:QAB670"/>
    <mergeCell ref="PPA670:PPX670"/>
    <mergeCell ref="PPY670:PQV670"/>
    <mergeCell ref="PQW670:PRT670"/>
    <mergeCell ref="PRU670:PSR670"/>
    <mergeCell ref="PSS670:PTP670"/>
    <mergeCell ref="PTQ670:PUN670"/>
    <mergeCell ref="PJM670:PKJ670"/>
    <mergeCell ref="PKK670:PLH670"/>
    <mergeCell ref="PLI670:PMF670"/>
    <mergeCell ref="PMG670:PND670"/>
    <mergeCell ref="PNE670:POB670"/>
    <mergeCell ref="POC670:POZ670"/>
    <mergeCell ref="RSK670:RTH670"/>
    <mergeCell ref="RTI670:RUF670"/>
    <mergeCell ref="RUG670:RVD670"/>
    <mergeCell ref="RVE670:RWB670"/>
    <mergeCell ref="RWC670:RWZ670"/>
    <mergeCell ref="RXA670:RXX670"/>
    <mergeCell ref="RMW670:RNT670"/>
    <mergeCell ref="RNU670:ROR670"/>
    <mergeCell ref="ROS670:RPP670"/>
    <mergeCell ref="RPQ670:RQN670"/>
    <mergeCell ref="RQO670:RRL670"/>
    <mergeCell ref="RRM670:RSJ670"/>
    <mergeCell ref="RHI670:RIF670"/>
    <mergeCell ref="RIG670:RJD670"/>
    <mergeCell ref="RJE670:RKB670"/>
    <mergeCell ref="RKC670:RKZ670"/>
    <mergeCell ref="RLA670:RLX670"/>
    <mergeCell ref="RLY670:RMV670"/>
    <mergeCell ref="RBU670:RCR670"/>
    <mergeCell ref="RCS670:RDP670"/>
    <mergeCell ref="RDQ670:REN670"/>
    <mergeCell ref="REO670:RFL670"/>
    <mergeCell ref="RFM670:RGJ670"/>
    <mergeCell ref="RGK670:RHH670"/>
    <mergeCell ref="QWG670:QXD670"/>
    <mergeCell ref="QXE670:QYB670"/>
    <mergeCell ref="QYC670:QYZ670"/>
    <mergeCell ref="QZA670:QZX670"/>
    <mergeCell ref="QZY670:RAV670"/>
    <mergeCell ref="RAW670:RBT670"/>
    <mergeCell ref="QQS670:QRP670"/>
    <mergeCell ref="QRQ670:QSN670"/>
    <mergeCell ref="QSO670:QTL670"/>
    <mergeCell ref="QTM670:QUJ670"/>
    <mergeCell ref="QUK670:QVH670"/>
    <mergeCell ref="QVI670:QWF670"/>
    <mergeCell ref="SZQ670:TAN670"/>
    <mergeCell ref="TAO670:TBL670"/>
    <mergeCell ref="TBM670:TCJ670"/>
    <mergeCell ref="TCK670:TDH670"/>
    <mergeCell ref="TDI670:TEF670"/>
    <mergeCell ref="TEG670:TFD670"/>
    <mergeCell ref="SUC670:SUZ670"/>
    <mergeCell ref="SVA670:SVX670"/>
    <mergeCell ref="SVY670:SWV670"/>
    <mergeCell ref="SWW670:SXT670"/>
    <mergeCell ref="SXU670:SYR670"/>
    <mergeCell ref="SYS670:SZP670"/>
    <mergeCell ref="SOO670:SPL670"/>
    <mergeCell ref="SPM670:SQJ670"/>
    <mergeCell ref="SQK670:SRH670"/>
    <mergeCell ref="SRI670:SSF670"/>
    <mergeCell ref="SSG670:STD670"/>
    <mergeCell ref="STE670:SUB670"/>
    <mergeCell ref="SJA670:SJX670"/>
    <mergeCell ref="SJY670:SKV670"/>
    <mergeCell ref="SKW670:SLT670"/>
    <mergeCell ref="SLU670:SMR670"/>
    <mergeCell ref="SMS670:SNP670"/>
    <mergeCell ref="SNQ670:SON670"/>
    <mergeCell ref="SDM670:SEJ670"/>
    <mergeCell ref="SEK670:SFH670"/>
    <mergeCell ref="SFI670:SGF670"/>
    <mergeCell ref="SGG670:SHD670"/>
    <mergeCell ref="SHE670:SIB670"/>
    <mergeCell ref="SIC670:SIZ670"/>
    <mergeCell ref="RXY670:RYV670"/>
    <mergeCell ref="RYW670:RZT670"/>
    <mergeCell ref="RZU670:SAR670"/>
    <mergeCell ref="SAS670:SBP670"/>
    <mergeCell ref="SBQ670:SCN670"/>
    <mergeCell ref="SCO670:SDL670"/>
    <mergeCell ref="UGW670:UHT670"/>
    <mergeCell ref="UHU670:UIR670"/>
    <mergeCell ref="UIS670:UJP670"/>
    <mergeCell ref="UJQ670:UKN670"/>
    <mergeCell ref="UKO670:ULL670"/>
    <mergeCell ref="ULM670:UMJ670"/>
    <mergeCell ref="UBI670:UCF670"/>
    <mergeCell ref="UCG670:UDD670"/>
    <mergeCell ref="UDE670:UEB670"/>
    <mergeCell ref="UEC670:UEZ670"/>
    <mergeCell ref="UFA670:UFX670"/>
    <mergeCell ref="UFY670:UGV670"/>
    <mergeCell ref="TVU670:TWR670"/>
    <mergeCell ref="TWS670:TXP670"/>
    <mergeCell ref="TXQ670:TYN670"/>
    <mergeCell ref="TYO670:TZL670"/>
    <mergeCell ref="TZM670:UAJ670"/>
    <mergeCell ref="UAK670:UBH670"/>
    <mergeCell ref="TQG670:TRD670"/>
    <mergeCell ref="TRE670:TSB670"/>
    <mergeCell ref="TSC670:TSZ670"/>
    <mergeCell ref="TTA670:TTX670"/>
    <mergeCell ref="TTY670:TUV670"/>
    <mergeCell ref="TUW670:TVT670"/>
    <mergeCell ref="TKS670:TLP670"/>
    <mergeCell ref="TLQ670:TMN670"/>
    <mergeCell ref="TMO670:TNL670"/>
    <mergeCell ref="TNM670:TOJ670"/>
    <mergeCell ref="TOK670:TPH670"/>
    <mergeCell ref="TPI670:TQF670"/>
    <mergeCell ref="TFE670:TGB670"/>
    <mergeCell ref="TGC670:TGZ670"/>
    <mergeCell ref="THA670:THX670"/>
    <mergeCell ref="THY670:TIV670"/>
    <mergeCell ref="TIW670:TJT670"/>
    <mergeCell ref="TJU670:TKR670"/>
    <mergeCell ref="VOC670:VOZ670"/>
    <mergeCell ref="VPA670:VPX670"/>
    <mergeCell ref="VPY670:VQV670"/>
    <mergeCell ref="VQW670:VRT670"/>
    <mergeCell ref="VRU670:VSR670"/>
    <mergeCell ref="VSS670:VTP670"/>
    <mergeCell ref="VIO670:VJL670"/>
    <mergeCell ref="VJM670:VKJ670"/>
    <mergeCell ref="VKK670:VLH670"/>
    <mergeCell ref="VLI670:VMF670"/>
    <mergeCell ref="VMG670:VND670"/>
    <mergeCell ref="VNE670:VOB670"/>
    <mergeCell ref="VDA670:VDX670"/>
    <mergeCell ref="VDY670:VEV670"/>
    <mergeCell ref="VEW670:VFT670"/>
    <mergeCell ref="VFU670:VGR670"/>
    <mergeCell ref="VGS670:VHP670"/>
    <mergeCell ref="VHQ670:VIN670"/>
    <mergeCell ref="UXM670:UYJ670"/>
    <mergeCell ref="UYK670:UZH670"/>
    <mergeCell ref="UZI670:VAF670"/>
    <mergeCell ref="VAG670:VBD670"/>
    <mergeCell ref="VBE670:VCB670"/>
    <mergeCell ref="VCC670:VCZ670"/>
    <mergeCell ref="URY670:USV670"/>
    <mergeCell ref="USW670:UTT670"/>
    <mergeCell ref="UTU670:UUR670"/>
    <mergeCell ref="UUS670:UVP670"/>
    <mergeCell ref="UVQ670:UWN670"/>
    <mergeCell ref="UWO670:UXL670"/>
    <mergeCell ref="UMK670:UNH670"/>
    <mergeCell ref="UNI670:UOF670"/>
    <mergeCell ref="UOG670:UPD670"/>
    <mergeCell ref="UPE670:UQB670"/>
    <mergeCell ref="UQC670:UQZ670"/>
    <mergeCell ref="URA670:URX670"/>
    <mergeCell ref="PQ671:QN671"/>
    <mergeCell ref="QO671:RL671"/>
    <mergeCell ref="RM671:SJ671"/>
    <mergeCell ref="SK671:TH671"/>
    <mergeCell ref="TI671:UF671"/>
    <mergeCell ref="UG671:VD671"/>
    <mergeCell ref="KC671:KZ671"/>
    <mergeCell ref="LA671:LX671"/>
    <mergeCell ref="LY671:MV671"/>
    <mergeCell ref="MW671:NT671"/>
    <mergeCell ref="NU671:OR671"/>
    <mergeCell ref="OS671:PP671"/>
    <mergeCell ref="EO671:FL671"/>
    <mergeCell ref="FM671:GJ671"/>
    <mergeCell ref="GK671:HH671"/>
    <mergeCell ref="HI671:IF671"/>
    <mergeCell ref="IG671:JD671"/>
    <mergeCell ref="JE671:KB671"/>
    <mergeCell ref="XAW670:XBT670"/>
    <mergeCell ref="XBU670:XCR670"/>
    <mergeCell ref="XCS670:XDP670"/>
    <mergeCell ref="XDQ670:XEN670"/>
    <mergeCell ref="XEO670:XFD670"/>
    <mergeCell ref="A671:X671"/>
    <mergeCell ref="AW671:BT671"/>
    <mergeCell ref="BU671:CR671"/>
    <mergeCell ref="CS671:DP671"/>
    <mergeCell ref="DQ671:EN671"/>
    <mergeCell ref="WVI670:WWF670"/>
    <mergeCell ref="WWG670:WXD670"/>
    <mergeCell ref="WXE670:WYB670"/>
    <mergeCell ref="WYC670:WYZ670"/>
    <mergeCell ref="WZA670:WZX670"/>
    <mergeCell ref="WZY670:XAV670"/>
    <mergeCell ref="WPU670:WQR670"/>
    <mergeCell ref="WQS670:WRP670"/>
    <mergeCell ref="WRQ670:WSN670"/>
    <mergeCell ref="WSO670:WTL670"/>
    <mergeCell ref="WTM670:WUJ670"/>
    <mergeCell ref="WUK670:WVH670"/>
    <mergeCell ref="WKG670:WLD670"/>
    <mergeCell ref="WLE670:WMB670"/>
    <mergeCell ref="WMC670:WMZ670"/>
    <mergeCell ref="WNA670:WNX670"/>
    <mergeCell ref="WNY670:WOV670"/>
    <mergeCell ref="WOW670:WPT670"/>
    <mergeCell ref="WES670:WFP670"/>
    <mergeCell ref="WFQ670:WGN670"/>
    <mergeCell ref="WGO670:WHL670"/>
    <mergeCell ref="WHM670:WIJ670"/>
    <mergeCell ref="WIK670:WJH670"/>
    <mergeCell ref="WJI670:WKF670"/>
    <mergeCell ref="VZE670:WAB670"/>
    <mergeCell ref="WAC670:WAZ670"/>
    <mergeCell ref="WBA670:WBX670"/>
    <mergeCell ref="WBY670:WCV670"/>
    <mergeCell ref="WCW670:WDT670"/>
    <mergeCell ref="WDU670:WER670"/>
    <mergeCell ref="VTQ670:VUN670"/>
    <mergeCell ref="VUO670:VVL670"/>
    <mergeCell ref="VVM670:VWJ670"/>
    <mergeCell ref="VWK670:VXH670"/>
    <mergeCell ref="VXI670:VYF670"/>
    <mergeCell ref="VYG670:VZD670"/>
    <mergeCell ref="AWW671:AXT671"/>
    <mergeCell ref="AXU671:AYR671"/>
    <mergeCell ref="AYS671:AZP671"/>
    <mergeCell ref="AZQ671:BAN671"/>
    <mergeCell ref="BAO671:BBL671"/>
    <mergeCell ref="BBM671:BCJ671"/>
    <mergeCell ref="ARI671:ASF671"/>
    <mergeCell ref="ASG671:ATD671"/>
    <mergeCell ref="ATE671:AUB671"/>
    <mergeCell ref="AUC671:AUZ671"/>
    <mergeCell ref="AVA671:AVX671"/>
    <mergeCell ref="AVY671:AWV671"/>
    <mergeCell ref="ALU671:AMR671"/>
    <mergeCell ref="AMS671:ANP671"/>
    <mergeCell ref="ANQ671:AON671"/>
    <mergeCell ref="AOO671:APL671"/>
    <mergeCell ref="APM671:AQJ671"/>
    <mergeCell ref="AQK671:ARH671"/>
    <mergeCell ref="AGG671:AHD671"/>
    <mergeCell ref="AHE671:AIB671"/>
    <mergeCell ref="AIC671:AIZ671"/>
    <mergeCell ref="AJA671:AJX671"/>
    <mergeCell ref="AJY671:AKV671"/>
    <mergeCell ref="AKW671:ALT671"/>
    <mergeCell ref="AAS671:ABP671"/>
    <mergeCell ref="ABQ671:ACN671"/>
    <mergeCell ref="ACO671:ADL671"/>
    <mergeCell ref="ADM671:AEJ671"/>
    <mergeCell ref="AEK671:AFH671"/>
    <mergeCell ref="AFI671:AGF671"/>
    <mergeCell ref="VE671:WB671"/>
    <mergeCell ref="WC671:WZ671"/>
    <mergeCell ref="XA671:XX671"/>
    <mergeCell ref="XY671:YV671"/>
    <mergeCell ref="YW671:ZT671"/>
    <mergeCell ref="ZU671:AAR671"/>
    <mergeCell ref="CEC671:CEZ671"/>
    <mergeCell ref="CFA671:CFX671"/>
    <mergeCell ref="CFY671:CGV671"/>
    <mergeCell ref="CGW671:CHT671"/>
    <mergeCell ref="CHU671:CIR671"/>
    <mergeCell ref="CIS671:CJP671"/>
    <mergeCell ref="BYO671:BZL671"/>
    <mergeCell ref="BZM671:CAJ671"/>
    <mergeCell ref="CAK671:CBH671"/>
    <mergeCell ref="CBI671:CCF671"/>
    <mergeCell ref="CCG671:CDD671"/>
    <mergeCell ref="CDE671:CEB671"/>
    <mergeCell ref="BTA671:BTX671"/>
    <mergeCell ref="BTY671:BUV671"/>
    <mergeCell ref="BUW671:BVT671"/>
    <mergeCell ref="BVU671:BWR671"/>
    <mergeCell ref="BWS671:BXP671"/>
    <mergeCell ref="BXQ671:BYN671"/>
    <mergeCell ref="BNM671:BOJ671"/>
    <mergeCell ref="BOK671:BPH671"/>
    <mergeCell ref="BPI671:BQF671"/>
    <mergeCell ref="BQG671:BRD671"/>
    <mergeCell ref="BRE671:BSB671"/>
    <mergeCell ref="BSC671:BSZ671"/>
    <mergeCell ref="BHY671:BIV671"/>
    <mergeCell ref="BIW671:BJT671"/>
    <mergeCell ref="BJU671:BKR671"/>
    <mergeCell ref="BKS671:BLP671"/>
    <mergeCell ref="BLQ671:BMN671"/>
    <mergeCell ref="BMO671:BNL671"/>
    <mergeCell ref="BCK671:BDH671"/>
    <mergeCell ref="BDI671:BEF671"/>
    <mergeCell ref="BEG671:BFD671"/>
    <mergeCell ref="BFE671:BGB671"/>
    <mergeCell ref="BGC671:BGZ671"/>
    <mergeCell ref="BHA671:BHX671"/>
    <mergeCell ref="DLI671:DMF671"/>
    <mergeCell ref="DMG671:DND671"/>
    <mergeCell ref="DNE671:DOB671"/>
    <mergeCell ref="DOC671:DOZ671"/>
    <mergeCell ref="DPA671:DPX671"/>
    <mergeCell ref="DPY671:DQV671"/>
    <mergeCell ref="DFU671:DGR671"/>
    <mergeCell ref="DGS671:DHP671"/>
    <mergeCell ref="DHQ671:DIN671"/>
    <mergeCell ref="DIO671:DJL671"/>
    <mergeCell ref="DJM671:DKJ671"/>
    <mergeCell ref="DKK671:DLH671"/>
    <mergeCell ref="DAG671:DBD671"/>
    <mergeCell ref="DBE671:DCB671"/>
    <mergeCell ref="DCC671:DCZ671"/>
    <mergeCell ref="DDA671:DDX671"/>
    <mergeCell ref="DDY671:DEV671"/>
    <mergeCell ref="DEW671:DFT671"/>
    <mergeCell ref="CUS671:CVP671"/>
    <mergeCell ref="CVQ671:CWN671"/>
    <mergeCell ref="CWO671:CXL671"/>
    <mergeCell ref="CXM671:CYJ671"/>
    <mergeCell ref="CYK671:CZH671"/>
    <mergeCell ref="CZI671:DAF671"/>
    <mergeCell ref="CPE671:CQB671"/>
    <mergeCell ref="CQC671:CQZ671"/>
    <mergeCell ref="CRA671:CRX671"/>
    <mergeCell ref="CRY671:CSV671"/>
    <mergeCell ref="CSW671:CTT671"/>
    <mergeCell ref="CTU671:CUR671"/>
    <mergeCell ref="CJQ671:CKN671"/>
    <mergeCell ref="CKO671:CLL671"/>
    <mergeCell ref="CLM671:CMJ671"/>
    <mergeCell ref="CMK671:CNH671"/>
    <mergeCell ref="CNI671:COF671"/>
    <mergeCell ref="COG671:CPD671"/>
    <mergeCell ref="ESO671:ETL671"/>
    <mergeCell ref="ETM671:EUJ671"/>
    <mergeCell ref="EUK671:EVH671"/>
    <mergeCell ref="EVI671:EWF671"/>
    <mergeCell ref="EWG671:EXD671"/>
    <mergeCell ref="EXE671:EYB671"/>
    <mergeCell ref="ENA671:ENX671"/>
    <mergeCell ref="ENY671:EOV671"/>
    <mergeCell ref="EOW671:EPT671"/>
    <mergeCell ref="EPU671:EQR671"/>
    <mergeCell ref="EQS671:ERP671"/>
    <mergeCell ref="ERQ671:ESN671"/>
    <mergeCell ref="EHM671:EIJ671"/>
    <mergeCell ref="EIK671:EJH671"/>
    <mergeCell ref="EJI671:EKF671"/>
    <mergeCell ref="EKG671:ELD671"/>
    <mergeCell ref="ELE671:EMB671"/>
    <mergeCell ref="EMC671:EMZ671"/>
    <mergeCell ref="EBY671:ECV671"/>
    <mergeCell ref="ECW671:EDT671"/>
    <mergeCell ref="EDU671:EER671"/>
    <mergeCell ref="EES671:EFP671"/>
    <mergeCell ref="EFQ671:EGN671"/>
    <mergeCell ref="EGO671:EHL671"/>
    <mergeCell ref="DWK671:DXH671"/>
    <mergeCell ref="DXI671:DYF671"/>
    <mergeCell ref="DYG671:DZD671"/>
    <mergeCell ref="DZE671:EAB671"/>
    <mergeCell ref="EAC671:EAZ671"/>
    <mergeCell ref="EBA671:EBX671"/>
    <mergeCell ref="DQW671:DRT671"/>
    <mergeCell ref="DRU671:DSR671"/>
    <mergeCell ref="DSS671:DTP671"/>
    <mergeCell ref="DTQ671:DUN671"/>
    <mergeCell ref="DUO671:DVL671"/>
    <mergeCell ref="DVM671:DWJ671"/>
    <mergeCell ref="FZU671:GAR671"/>
    <mergeCell ref="GAS671:GBP671"/>
    <mergeCell ref="GBQ671:GCN671"/>
    <mergeCell ref="GCO671:GDL671"/>
    <mergeCell ref="GDM671:GEJ671"/>
    <mergeCell ref="GEK671:GFH671"/>
    <mergeCell ref="FUG671:FVD671"/>
    <mergeCell ref="FVE671:FWB671"/>
    <mergeCell ref="FWC671:FWZ671"/>
    <mergeCell ref="FXA671:FXX671"/>
    <mergeCell ref="FXY671:FYV671"/>
    <mergeCell ref="FYW671:FZT671"/>
    <mergeCell ref="FOS671:FPP671"/>
    <mergeCell ref="FPQ671:FQN671"/>
    <mergeCell ref="FQO671:FRL671"/>
    <mergeCell ref="FRM671:FSJ671"/>
    <mergeCell ref="FSK671:FTH671"/>
    <mergeCell ref="FTI671:FUF671"/>
    <mergeCell ref="FJE671:FKB671"/>
    <mergeCell ref="FKC671:FKZ671"/>
    <mergeCell ref="FLA671:FLX671"/>
    <mergeCell ref="FLY671:FMV671"/>
    <mergeCell ref="FMW671:FNT671"/>
    <mergeCell ref="FNU671:FOR671"/>
    <mergeCell ref="FDQ671:FEN671"/>
    <mergeCell ref="FEO671:FFL671"/>
    <mergeCell ref="FFM671:FGJ671"/>
    <mergeCell ref="FGK671:FHH671"/>
    <mergeCell ref="FHI671:FIF671"/>
    <mergeCell ref="FIG671:FJD671"/>
    <mergeCell ref="EYC671:EYZ671"/>
    <mergeCell ref="EZA671:EZX671"/>
    <mergeCell ref="EZY671:FAV671"/>
    <mergeCell ref="FAW671:FBT671"/>
    <mergeCell ref="FBU671:FCR671"/>
    <mergeCell ref="FCS671:FDP671"/>
    <mergeCell ref="HHA671:HHX671"/>
    <mergeCell ref="HHY671:HIV671"/>
    <mergeCell ref="HIW671:HJT671"/>
    <mergeCell ref="HJU671:HKR671"/>
    <mergeCell ref="HKS671:HLP671"/>
    <mergeCell ref="HLQ671:HMN671"/>
    <mergeCell ref="HBM671:HCJ671"/>
    <mergeCell ref="HCK671:HDH671"/>
    <mergeCell ref="HDI671:HEF671"/>
    <mergeCell ref="HEG671:HFD671"/>
    <mergeCell ref="HFE671:HGB671"/>
    <mergeCell ref="HGC671:HGZ671"/>
    <mergeCell ref="GVY671:GWV671"/>
    <mergeCell ref="GWW671:GXT671"/>
    <mergeCell ref="GXU671:GYR671"/>
    <mergeCell ref="GYS671:GZP671"/>
    <mergeCell ref="GZQ671:HAN671"/>
    <mergeCell ref="HAO671:HBL671"/>
    <mergeCell ref="GQK671:GRH671"/>
    <mergeCell ref="GRI671:GSF671"/>
    <mergeCell ref="GSG671:GTD671"/>
    <mergeCell ref="GTE671:GUB671"/>
    <mergeCell ref="GUC671:GUZ671"/>
    <mergeCell ref="GVA671:GVX671"/>
    <mergeCell ref="GKW671:GLT671"/>
    <mergeCell ref="GLU671:GMR671"/>
    <mergeCell ref="GMS671:GNP671"/>
    <mergeCell ref="GNQ671:GON671"/>
    <mergeCell ref="GOO671:GPL671"/>
    <mergeCell ref="GPM671:GQJ671"/>
    <mergeCell ref="GFI671:GGF671"/>
    <mergeCell ref="GGG671:GHD671"/>
    <mergeCell ref="GHE671:GIB671"/>
    <mergeCell ref="GIC671:GIZ671"/>
    <mergeCell ref="GJA671:GJX671"/>
    <mergeCell ref="GJY671:GKV671"/>
    <mergeCell ref="IOG671:IPD671"/>
    <mergeCell ref="IPE671:IQB671"/>
    <mergeCell ref="IQC671:IQZ671"/>
    <mergeCell ref="IRA671:IRX671"/>
    <mergeCell ref="IRY671:ISV671"/>
    <mergeCell ref="ISW671:ITT671"/>
    <mergeCell ref="IIS671:IJP671"/>
    <mergeCell ref="IJQ671:IKN671"/>
    <mergeCell ref="IKO671:ILL671"/>
    <mergeCell ref="ILM671:IMJ671"/>
    <mergeCell ref="IMK671:INH671"/>
    <mergeCell ref="INI671:IOF671"/>
    <mergeCell ref="IDE671:IEB671"/>
    <mergeCell ref="IEC671:IEZ671"/>
    <mergeCell ref="IFA671:IFX671"/>
    <mergeCell ref="IFY671:IGV671"/>
    <mergeCell ref="IGW671:IHT671"/>
    <mergeCell ref="IHU671:IIR671"/>
    <mergeCell ref="HXQ671:HYN671"/>
    <mergeCell ref="HYO671:HZL671"/>
    <mergeCell ref="HZM671:IAJ671"/>
    <mergeCell ref="IAK671:IBH671"/>
    <mergeCell ref="IBI671:ICF671"/>
    <mergeCell ref="ICG671:IDD671"/>
    <mergeCell ref="HSC671:HSZ671"/>
    <mergeCell ref="HTA671:HTX671"/>
    <mergeCell ref="HTY671:HUV671"/>
    <mergeCell ref="HUW671:HVT671"/>
    <mergeCell ref="HVU671:HWR671"/>
    <mergeCell ref="HWS671:HXP671"/>
    <mergeCell ref="HMO671:HNL671"/>
    <mergeCell ref="HNM671:HOJ671"/>
    <mergeCell ref="HOK671:HPH671"/>
    <mergeCell ref="HPI671:HQF671"/>
    <mergeCell ref="HQG671:HRD671"/>
    <mergeCell ref="HRE671:HSB671"/>
    <mergeCell ref="JVM671:JWJ671"/>
    <mergeCell ref="JWK671:JXH671"/>
    <mergeCell ref="JXI671:JYF671"/>
    <mergeCell ref="JYG671:JZD671"/>
    <mergeCell ref="JZE671:KAB671"/>
    <mergeCell ref="KAC671:KAZ671"/>
    <mergeCell ref="JPY671:JQV671"/>
    <mergeCell ref="JQW671:JRT671"/>
    <mergeCell ref="JRU671:JSR671"/>
    <mergeCell ref="JSS671:JTP671"/>
    <mergeCell ref="JTQ671:JUN671"/>
    <mergeCell ref="JUO671:JVL671"/>
    <mergeCell ref="JKK671:JLH671"/>
    <mergeCell ref="JLI671:JMF671"/>
    <mergeCell ref="JMG671:JND671"/>
    <mergeCell ref="JNE671:JOB671"/>
    <mergeCell ref="JOC671:JOZ671"/>
    <mergeCell ref="JPA671:JPX671"/>
    <mergeCell ref="JEW671:JFT671"/>
    <mergeCell ref="JFU671:JGR671"/>
    <mergeCell ref="JGS671:JHP671"/>
    <mergeCell ref="JHQ671:JIN671"/>
    <mergeCell ref="JIO671:JJL671"/>
    <mergeCell ref="JJM671:JKJ671"/>
    <mergeCell ref="IZI671:JAF671"/>
    <mergeCell ref="JAG671:JBD671"/>
    <mergeCell ref="JBE671:JCB671"/>
    <mergeCell ref="JCC671:JCZ671"/>
    <mergeCell ref="JDA671:JDX671"/>
    <mergeCell ref="JDY671:JEV671"/>
    <mergeCell ref="ITU671:IUR671"/>
    <mergeCell ref="IUS671:IVP671"/>
    <mergeCell ref="IVQ671:IWN671"/>
    <mergeCell ref="IWO671:IXL671"/>
    <mergeCell ref="IXM671:IYJ671"/>
    <mergeCell ref="IYK671:IZH671"/>
    <mergeCell ref="LCS671:LDP671"/>
    <mergeCell ref="LDQ671:LEN671"/>
    <mergeCell ref="LEO671:LFL671"/>
    <mergeCell ref="LFM671:LGJ671"/>
    <mergeCell ref="LGK671:LHH671"/>
    <mergeCell ref="LHI671:LIF671"/>
    <mergeCell ref="KXE671:KYB671"/>
    <mergeCell ref="KYC671:KYZ671"/>
    <mergeCell ref="KZA671:KZX671"/>
    <mergeCell ref="KZY671:LAV671"/>
    <mergeCell ref="LAW671:LBT671"/>
    <mergeCell ref="LBU671:LCR671"/>
    <mergeCell ref="KRQ671:KSN671"/>
    <mergeCell ref="KSO671:KTL671"/>
    <mergeCell ref="KTM671:KUJ671"/>
    <mergeCell ref="KUK671:KVH671"/>
    <mergeCell ref="KVI671:KWF671"/>
    <mergeCell ref="KWG671:KXD671"/>
    <mergeCell ref="KMC671:KMZ671"/>
    <mergeCell ref="KNA671:KNX671"/>
    <mergeCell ref="KNY671:KOV671"/>
    <mergeCell ref="KOW671:KPT671"/>
    <mergeCell ref="KPU671:KQR671"/>
    <mergeCell ref="KQS671:KRP671"/>
    <mergeCell ref="KGO671:KHL671"/>
    <mergeCell ref="KHM671:KIJ671"/>
    <mergeCell ref="KIK671:KJH671"/>
    <mergeCell ref="KJI671:KKF671"/>
    <mergeCell ref="KKG671:KLD671"/>
    <mergeCell ref="KLE671:KMB671"/>
    <mergeCell ref="KBA671:KBX671"/>
    <mergeCell ref="KBY671:KCV671"/>
    <mergeCell ref="KCW671:KDT671"/>
    <mergeCell ref="KDU671:KER671"/>
    <mergeCell ref="KES671:KFP671"/>
    <mergeCell ref="KFQ671:KGN671"/>
    <mergeCell ref="MJY671:MKV671"/>
    <mergeCell ref="MKW671:MLT671"/>
    <mergeCell ref="MLU671:MMR671"/>
    <mergeCell ref="MMS671:MNP671"/>
    <mergeCell ref="MNQ671:MON671"/>
    <mergeCell ref="MOO671:MPL671"/>
    <mergeCell ref="MEK671:MFH671"/>
    <mergeCell ref="MFI671:MGF671"/>
    <mergeCell ref="MGG671:MHD671"/>
    <mergeCell ref="MHE671:MIB671"/>
    <mergeCell ref="MIC671:MIZ671"/>
    <mergeCell ref="MJA671:MJX671"/>
    <mergeCell ref="LYW671:LZT671"/>
    <mergeCell ref="LZU671:MAR671"/>
    <mergeCell ref="MAS671:MBP671"/>
    <mergeCell ref="MBQ671:MCN671"/>
    <mergeCell ref="MCO671:MDL671"/>
    <mergeCell ref="MDM671:MEJ671"/>
    <mergeCell ref="LTI671:LUF671"/>
    <mergeCell ref="LUG671:LVD671"/>
    <mergeCell ref="LVE671:LWB671"/>
    <mergeCell ref="LWC671:LWZ671"/>
    <mergeCell ref="LXA671:LXX671"/>
    <mergeCell ref="LXY671:LYV671"/>
    <mergeCell ref="LNU671:LOR671"/>
    <mergeCell ref="LOS671:LPP671"/>
    <mergeCell ref="LPQ671:LQN671"/>
    <mergeCell ref="LQO671:LRL671"/>
    <mergeCell ref="LRM671:LSJ671"/>
    <mergeCell ref="LSK671:LTH671"/>
    <mergeCell ref="LIG671:LJD671"/>
    <mergeCell ref="LJE671:LKB671"/>
    <mergeCell ref="LKC671:LKZ671"/>
    <mergeCell ref="LLA671:LLX671"/>
    <mergeCell ref="LLY671:LMV671"/>
    <mergeCell ref="LMW671:LNT671"/>
    <mergeCell ref="NRE671:NSB671"/>
    <mergeCell ref="NSC671:NSZ671"/>
    <mergeCell ref="NTA671:NTX671"/>
    <mergeCell ref="NTY671:NUV671"/>
    <mergeCell ref="NUW671:NVT671"/>
    <mergeCell ref="NVU671:NWR671"/>
    <mergeCell ref="NLQ671:NMN671"/>
    <mergeCell ref="NMO671:NNL671"/>
    <mergeCell ref="NNM671:NOJ671"/>
    <mergeCell ref="NOK671:NPH671"/>
    <mergeCell ref="NPI671:NQF671"/>
    <mergeCell ref="NQG671:NRD671"/>
    <mergeCell ref="NGC671:NGZ671"/>
    <mergeCell ref="NHA671:NHX671"/>
    <mergeCell ref="NHY671:NIV671"/>
    <mergeCell ref="NIW671:NJT671"/>
    <mergeCell ref="NJU671:NKR671"/>
    <mergeCell ref="NKS671:NLP671"/>
    <mergeCell ref="NAO671:NBL671"/>
    <mergeCell ref="NBM671:NCJ671"/>
    <mergeCell ref="NCK671:NDH671"/>
    <mergeCell ref="NDI671:NEF671"/>
    <mergeCell ref="NEG671:NFD671"/>
    <mergeCell ref="NFE671:NGB671"/>
    <mergeCell ref="MVA671:MVX671"/>
    <mergeCell ref="MVY671:MWV671"/>
    <mergeCell ref="MWW671:MXT671"/>
    <mergeCell ref="MXU671:MYR671"/>
    <mergeCell ref="MYS671:MZP671"/>
    <mergeCell ref="MZQ671:NAN671"/>
    <mergeCell ref="MPM671:MQJ671"/>
    <mergeCell ref="MQK671:MRH671"/>
    <mergeCell ref="MRI671:MSF671"/>
    <mergeCell ref="MSG671:MTD671"/>
    <mergeCell ref="MTE671:MUB671"/>
    <mergeCell ref="MUC671:MUZ671"/>
    <mergeCell ref="OYK671:OZH671"/>
    <mergeCell ref="OZI671:PAF671"/>
    <mergeCell ref="PAG671:PBD671"/>
    <mergeCell ref="PBE671:PCB671"/>
    <mergeCell ref="PCC671:PCZ671"/>
    <mergeCell ref="PDA671:PDX671"/>
    <mergeCell ref="OSW671:OTT671"/>
    <mergeCell ref="OTU671:OUR671"/>
    <mergeCell ref="OUS671:OVP671"/>
    <mergeCell ref="OVQ671:OWN671"/>
    <mergeCell ref="OWO671:OXL671"/>
    <mergeCell ref="OXM671:OYJ671"/>
    <mergeCell ref="ONI671:OOF671"/>
    <mergeCell ref="OOG671:OPD671"/>
    <mergeCell ref="OPE671:OQB671"/>
    <mergeCell ref="OQC671:OQZ671"/>
    <mergeCell ref="ORA671:ORX671"/>
    <mergeCell ref="ORY671:OSV671"/>
    <mergeCell ref="OHU671:OIR671"/>
    <mergeCell ref="OIS671:OJP671"/>
    <mergeCell ref="OJQ671:OKN671"/>
    <mergeCell ref="OKO671:OLL671"/>
    <mergeCell ref="OLM671:OMJ671"/>
    <mergeCell ref="OMK671:ONH671"/>
    <mergeCell ref="OCG671:ODD671"/>
    <mergeCell ref="ODE671:OEB671"/>
    <mergeCell ref="OEC671:OEZ671"/>
    <mergeCell ref="OFA671:OFX671"/>
    <mergeCell ref="OFY671:OGV671"/>
    <mergeCell ref="OGW671:OHT671"/>
    <mergeCell ref="NWS671:NXP671"/>
    <mergeCell ref="NXQ671:NYN671"/>
    <mergeCell ref="NYO671:NZL671"/>
    <mergeCell ref="NZM671:OAJ671"/>
    <mergeCell ref="OAK671:OBH671"/>
    <mergeCell ref="OBI671:OCF671"/>
    <mergeCell ref="QFQ671:QGN671"/>
    <mergeCell ref="QGO671:QHL671"/>
    <mergeCell ref="QHM671:QIJ671"/>
    <mergeCell ref="QIK671:QJH671"/>
    <mergeCell ref="QJI671:QKF671"/>
    <mergeCell ref="QKG671:QLD671"/>
    <mergeCell ref="QAC671:QAZ671"/>
    <mergeCell ref="QBA671:QBX671"/>
    <mergeCell ref="QBY671:QCV671"/>
    <mergeCell ref="QCW671:QDT671"/>
    <mergeCell ref="QDU671:QER671"/>
    <mergeCell ref="QES671:QFP671"/>
    <mergeCell ref="PUO671:PVL671"/>
    <mergeCell ref="PVM671:PWJ671"/>
    <mergeCell ref="PWK671:PXH671"/>
    <mergeCell ref="PXI671:PYF671"/>
    <mergeCell ref="PYG671:PZD671"/>
    <mergeCell ref="PZE671:QAB671"/>
    <mergeCell ref="PPA671:PPX671"/>
    <mergeCell ref="PPY671:PQV671"/>
    <mergeCell ref="PQW671:PRT671"/>
    <mergeCell ref="PRU671:PSR671"/>
    <mergeCell ref="PSS671:PTP671"/>
    <mergeCell ref="PTQ671:PUN671"/>
    <mergeCell ref="PJM671:PKJ671"/>
    <mergeCell ref="PKK671:PLH671"/>
    <mergeCell ref="PLI671:PMF671"/>
    <mergeCell ref="PMG671:PND671"/>
    <mergeCell ref="PNE671:POB671"/>
    <mergeCell ref="POC671:POZ671"/>
    <mergeCell ref="PDY671:PEV671"/>
    <mergeCell ref="PEW671:PFT671"/>
    <mergeCell ref="PFU671:PGR671"/>
    <mergeCell ref="PGS671:PHP671"/>
    <mergeCell ref="PHQ671:PIN671"/>
    <mergeCell ref="PIO671:PJL671"/>
    <mergeCell ref="RMW671:RNT671"/>
    <mergeCell ref="RNU671:ROR671"/>
    <mergeCell ref="ROS671:RPP671"/>
    <mergeCell ref="RPQ671:RQN671"/>
    <mergeCell ref="RQO671:RRL671"/>
    <mergeCell ref="RRM671:RSJ671"/>
    <mergeCell ref="RHI671:RIF671"/>
    <mergeCell ref="RIG671:RJD671"/>
    <mergeCell ref="RJE671:RKB671"/>
    <mergeCell ref="RKC671:RKZ671"/>
    <mergeCell ref="RLA671:RLX671"/>
    <mergeCell ref="RLY671:RMV671"/>
    <mergeCell ref="RBU671:RCR671"/>
    <mergeCell ref="RCS671:RDP671"/>
    <mergeCell ref="RDQ671:REN671"/>
    <mergeCell ref="REO671:RFL671"/>
    <mergeCell ref="RFM671:RGJ671"/>
    <mergeCell ref="RGK671:RHH671"/>
    <mergeCell ref="QWG671:QXD671"/>
    <mergeCell ref="QXE671:QYB671"/>
    <mergeCell ref="QYC671:QYZ671"/>
    <mergeCell ref="QZA671:QZX671"/>
    <mergeCell ref="QZY671:RAV671"/>
    <mergeCell ref="RAW671:RBT671"/>
    <mergeCell ref="QQS671:QRP671"/>
    <mergeCell ref="QRQ671:QSN671"/>
    <mergeCell ref="QSO671:QTL671"/>
    <mergeCell ref="QTM671:QUJ671"/>
    <mergeCell ref="QUK671:QVH671"/>
    <mergeCell ref="QVI671:QWF671"/>
    <mergeCell ref="QLE671:QMB671"/>
    <mergeCell ref="QMC671:QMZ671"/>
    <mergeCell ref="QNA671:QNX671"/>
    <mergeCell ref="QNY671:QOV671"/>
    <mergeCell ref="QOW671:QPT671"/>
    <mergeCell ref="QPU671:QQR671"/>
    <mergeCell ref="SUC671:SUZ671"/>
    <mergeCell ref="SVA671:SVX671"/>
    <mergeCell ref="SVY671:SWV671"/>
    <mergeCell ref="SWW671:SXT671"/>
    <mergeCell ref="SXU671:SYR671"/>
    <mergeCell ref="SYS671:SZP671"/>
    <mergeCell ref="SOO671:SPL671"/>
    <mergeCell ref="SPM671:SQJ671"/>
    <mergeCell ref="SQK671:SRH671"/>
    <mergeCell ref="SRI671:SSF671"/>
    <mergeCell ref="SSG671:STD671"/>
    <mergeCell ref="STE671:SUB671"/>
    <mergeCell ref="SJA671:SJX671"/>
    <mergeCell ref="SJY671:SKV671"/>
    <mergeCell ref="SKW671:SLT671"/>
    <mergeCell ref="SLU671:SMR671"/>
    <mergeCell ref="SMS671:SNP671"/>
    <mergeCell ref="SNQ671:SON671"/>
    <mergeCell ref="SDM671:SEJ671"/>
    <mergeCell ref="SEK671:SFH671"/>
    <mergeCell ref="SFI671:SGF671"/>
    <mergeCell ref="SGG671:SHD671"/>
    <mergeCell ref="SHE671:SIB671"/>
    <mergeCell ref="SIC671:SIZ671"/>
    <mergeCell ref="RXY671:RYV671"/>
    <mergeCell ref="RYW671:RZT671"/>
    <mergeCell ref="RZU671:SAR671"/>
    <mergeCell ref="SAS671:SBP671"/>
    <mergeCell ref="SBQ671:SCN671"/>
    <mergeCell ref="SCO671:SDL671"/>
    <mergeCell ref="RSK671:RTH671"/>
    <mergeCell ref="RTI671:RUF671"/>
    <mergeCell ref="RUG671:RVD671"/>
    <mergeCell ref="RVE671:RWB671"/>
    <mergeCell ref="RWC671:RWZ671"/>
    <mergeCell ref="RXA671:RXX671"/>
    <mergeCell ref="UBI671:UCF671"/>
    <mergeCell ref="UCG671:UDD671"/>
    <mergeCell ref="UDE671:UEB671"/>
    <mergeCell ref="UEC671:UEZ671"/>
    <mergeCell ref="UFA671:UFX671"/>
    <mergeCell ref="UFY671:UGV671"/>
    <mergeCell ref="TVU671:TWR671"/>
    <mergeCell ref="TWS671:TXP671"/>
    <mergeCell ref="TXQ671:TYN671"/>
    <mergeCell ref="TYO671:TZL671"/>
    <mergeCell ref="TZM671:UAJ671"/>
    <mergeCell ref="UAK671:UBH671"/>
    <mergeCell ref="TQG671:TRD671"/>
    <mergeCell ref="TRE671:TSB671"/>
    <mergeCell ref="TSC671:TSZ671"/>
    <mergeCell ref="TTA671:TTX671"/>
    <mergeCell ref="TTY671:TUV671"/>
    <mergeCell ref="TUW671:TVT671"/>
    <mergeCell ref="TKS671:TLP671"/>
    <mergeCell ref="TLQ671:TMN671"/>
    <mergeCell ref="TMO671:TNL671"/>
    <mergeCell ref="TNM671:TOJ671"/>
    <mergeCell ref="TOK671:TPH671"/>
    <mergeCell ref="TPI671:TQF671"/>
    <mergeCell ref="TFE671:TGB671"/>
    <mergeCell ref="TGC671:TGZ671"/>
    <mergeCell ref="THA671:THX671"/>
    <mergeCell ref="THY671:TIV671"/>
    <mergeCell ref="TIW671:TJT671"/>
    <mergeCell ref="TJU671:TKR671"/>
    <mergeCell ref="SZQ671:TAN671"/>
    <mergeCell ref="TAO671:TBL671"/>
    <mergeCell ref="TBM671:TCJ671"/>
    <mergeCell ref="TCK671:TDH671"/>
    <mergeCell ref="TDI671:TEF671"/>
    <mergeCell ref="TEG671:TFD671"/>
    <mergeCell ref="VJM671:VKJ671"/>
    <mergeCell ref="VKK671:VLH671"/>
    <mergeCell ref="VLI671:VMF671"/>
    <mergeCell ref="VMG671:VND671"/>
    <mergeCell ref="VNE671:VOB671"/>
    <mergeCell ref="VDA671:VDX671"/>
    <mergeCell ref="VDY671:VEV671"/>
    <mergeCell ref="VEW671:VFT671"/>
    <mergeCell ref="VFU671:VGR671"/>
    <mergeCell ref="VGS671:VHP671"/>
    <mergeCell ref="VHQ671:VIN671"/>
    <mergeCell ref="UXM671:UYJ671"/>
    <mergeCell ref="UYK671:UZH671"/>
    <mergeCell ref="UZI671:VAF671"/>
    <mergeCell ref="VAG671:VBD671"/>
    <mergeCell ref="VBE671:VCB671"/>
    <mergeCell ref="VCC671:VCZ671"/>
    <mergeCell ref="URY671:USV671"/>
    <mergeCell ref="USW671:UTT671"/>
    <mergeCell ref="UTU671:UUR671"/>
    <mergeCell ref="UUS671:UVP671"/>
    <mergeCell ref="UVQ671:UWN671"/>
    <mergeCell ref="UWO671:UXL671"/>
    <mergeCell ref="UMK671:UNH671"/>
    <mergeCell ref="UNI671:UOF671"/>
    <mergeCell ref="UOG671:UPD671"/>
    <mergeCell ref="UPE671:UQB671"/>
    <mergeCell ref="UQC671:UQZ671"/>
    <mergeCell ref="URA671:URX671"/>
    <mergeCell ref="UGW671:UHT671"/>
    <mergeCell ref="UHU671:UIR671"/>
    <mergeCell ref="UIS671:UJP671"/>
    <mergeCell ref="UJQ671:UKN671"/>
    <mergeCell ref="UKO671:ULL671"/>
    <mergeCell ref="ULM671:UMJ671"/>
    <mergeCell ref="C678:J678"/>
    <mergeCell ref="K678:N678"/>
    <mergeCell ref="O678:R678"/>
    <mergeCell ref="S678:V678"/>
    <mergeCell ref="C679:J679"/>
    <mergeCell ref="K679:N679"/>
    <mergeCell ref="O679:R679"/>
    <mergeCell ref="S679:V679"/>
    <mergeCell ref="A673:X673"/>
    <mergeCell ref="A674:X674"/>
    <mergeCell ref="A675:X675"/>
    <mergeCell ref="C677:J677"/>
    <mergeCell ref="K677:N677"/>
    <mergeCell ref="O677:R677"/>
    <mergeCell ref="S677:V677"/>
    <mergeCell ref="XAW671:XBT671"/>
    <mergeCell ref="XBU671:XCR671"/>
    <mergeCell ref="XCS671:XDP671"/>
    <mergeCell ref="XDQ671:XEN671"/>
    <mergeCell ref="XEO671:XFD671"/>
    <mergeCell ref="A672:X672"/>
    <mergeCell ref="WVI671:WWF671"/>
    <mergeCell ref="WWG671:WXD671"/>
    <mergeCell ref="WXE671:WYB671"/>
    <mergeCell ref="WYC671:WYZ671"/>
    <mergeCell ref="WZA671:WZX671"/>
    <mergeCell ref="WZY671:XAV671"/>
    <mergeCell ref="WPU671:WQR671"/>
    <mergeCell ref="WQS671:WRP671"/>
    <mergeCell ref="WRQ671:WSN671"/>
    <mergeCell ref="WSO671:WTL671"/>
    <mergeCell ref="WTM671:WUJ671"/>
    <mergeCell ref="WUK671:WVH671"/>
    <mergeCell ref="WKG671:WLD671"/>
    <mergeCell ref="WLE671:WMB671"/>
    <mergeCell ref="WMC671:WMZ671"/>
    <mergeCell ref="WNA671:WNX671"/>
    <mergeCell ref="WNY671:WOV671"/>
    <mergeCell ref="WOW671:WPT671"/>
    <mergeCell ref="WES671:WFP671"/>
    <mergeCell ref="WFQ671:WGN671"/>
    <mergeCell ref="WGO671:WHL671"/>
    <mergeCell ref="WHM671:WIJ671"/>
    <mergeCell ref="WIK671:WJH671"/>
    <mergeCell ref="WJI671:WKF671"/>
    <mergeCell ref="VZE671:WAB671"/>
    <mergeCell ref="WAC671:WAZ671"/>
    <mergeCell ref="WBA671:WBX671"/>
    <mergeCell ref="WBY671:WCV671"/>
    <mergeCell ref="WCW671:WDT671"/>
    <mergeCell ref="WDU671:WER671"/>
    <mergeCell ref="VTQ671:VUN671"/>
    <mergeCell ref="VUO671:VVL671"/>
    <mergeCell ref="VVM671:VWJ671"/>
    <mergeCell ref="VWK671:VXH671"/>
    <mergeCell ref="VXI671:VYF671"/>
    <mergeCell ref="VYG671:VZD671"/>
    <mergeCell ref="VOC671:VOZ671"/>
    <mergeCell ref="VPA671:VPX671"/>
    <mergeCell ref="VPY671:VQV671"/>
    <mergeCell ref="VQW671:VRT671"/>
    <mergeCell ref="VRU671:VSR671"/>
    <mergeCell ref="VSS671:VTP671"/>
    <mergeCell ref="VIO671:VJL671"/>
    <mergeCell ref="C688:J688"/>
    <mergeCell ref="K688:N688"/>
    <mergeCell ref="O688:R688"/>
    <mergeCell ref="S688:V688"/>
    <mergeCell ref="C689:J689"/>
    <mergeCell ref="K689:N689"/>
    <mergeCell ref="O689:R689"/>
    <mergeCell ref="S689:V689"/>
    <mergeCell ref="C686:J686"/>
    <mergeCell ref="K686:N686"/>
    <mergeCell ref="O686:R686"/>
    <mergeCell ref="S686:V686"/>
    <mergeCell ref="C687:J687"/>
    <mergeCell ref="K687:N687"/>
    <mergeCell ref="O687:R687"/>
    <mergeCell ref="S687:V687"/>
    <mergeCell ref="C684:J684"/>
    <mergeCell ref="K684:N684"/>
    <mergeCell ref="O684:R684"/>
    <mergeCell ref="S684:V684"/>
    <mergeCell ref="C685:J685"/>
    <mergeCell ref="K685:N685"/>
    <mergeCell ref="O685:R685"/>
    <mergeCell ref="S685:V685"/>
    <mergeCell ref="C682:J682"/>
    <mergeCell ref="K682:N682"/>
    <mergeCell ref="O682:R682"/>
    <mergeCell ref="S682:V682"/>
    <mergeCell ref="C683:J683"/>
    <mergeCell ref="K683:N683"/>
    <mergeCell ref="O683:R683"/>
    <mergeCell ref="S683:V683"/>
    <mergeCell ref="C680:J680"/>
    <mergeCell ref="K680:N680"/>
    <mergeCell ref="O680:R680"/>
    <mergeCell ref="S680:V680"/>
    <mergeCell ref="C681:J681"/>
    <mergeCell ref="K681:N681"/>
    <mergeCell ref="O681:R681"/>
    <mergeCell ref="S681:V681"/>
    <mergeCell ref="C699:J699"/>
    <mergeCell ref="K699:N699"/>
    <mergeCell ref="O699:R699"/>
    <mergeCell ref="S699:V699"/>
    <mergeCell ref="C700:J700"/>
    <mergeCell ref="K700:N700"/>
    <mergeCell ref="O700:R700"/>
    <mergeCell ref="S700:V700"/>
    <mergeCell ref="C697:J697"/>
    <mergeCell ref="K697:N697"/>
    <mergeCell ref="O697:R697"/>
    <mergeCell ref="S697:V697"/>
    <mergeCell ref="C698:J698"/>
    <mergeCell ref="K698:N698"/>
    <mergeCell ref="O698:R698"/>
    <mergeCell ref="S698:V698"/>
    <mergeCell ref="C695:J695"/>
    <mergeCell ref="K695:N695"/>
    <mergeCell ref="O695:R695"/>
    <mergeCell ref="S695:V695"/>
    <mergeCell ref="C696:J696"/>
    <mergeCell ref="K696:N696"/>
    <mergeCell ref="O696:R696"/>
    <mergeCell ref="S696:V696"/>
    <mergeCell ref="C693:J693"/>
    <mergeCell ref="K693:N693"/>
    <mergeCell ref="O693:R693"/>
    <mergeCell ref="S693:V693"/>
    <mergeCell ref="C694:J694"/>
    <mergeCell ref="K694:N694"/>
    <mergeCell ref="O694:R694"/>
    <mergeCell ref="S694:V694"/>
    <mergeCell ref="C691:J691"/>
    <mergeCell ref="K691:N691"/>
    <mergeCell ref="O691:R691"/>
    <mergeCell ref="S691:V691"/>
    <mergeCell ref="C692:J692"/>
    <mergeCell ref="K692:N692"/>
    <mergeCell ref="O692:R692"/>
    <mergeCell ref="S692:V692"/>
    <mergeCell ref="A724:X724"/>
    <mergeCell ref="A728:X728"/>
    <mergeCell ref="D718:M718"/>
    <mergeCell ref="N718:U718"/>
    <mergeCell ref="D719:M719"/>
    <mergeCell ref="N719:U719"/>
    <mergeCell ref="D720:M720"/>
    <mergeCell ref="N720:U720"/>
    <mergeCell ref="A709:X709"/>
    <mergeCell ref="A711:X711"/>
    <mergeCell ref="A714:X714"/>
    <mergeCell ref="D716:M716"/>
    <mergeCell ref="N716:U716"/>
    <mergeCell ref="D717:M717"/>
    <mergeCell ref="N717:U717"/>
    <mergeCell ref="C705:J705"/>
    <mergeCell ref="K705:N705"/>
    <mergeCell ref="O705:R705"/>
    <mergeCell ref="S705:V705"/>
    <mergeCell ref="C706:J706"/>
    <mergeCell ref="K706:N706"/>
    <mergeCell ref="O706:R706"/>
    <mergeCell ref="S706:V706"/>
    <mergeCell ref="C703:J703"/>
    <mergeCell ref="K703:N703"/>
    <mergeCell ref="O703:R703"/>
    <mergeCell ref="S703:V703"/>
    <mergeCell ref="C704:J704"/>
    <mergeCell ref="K704:N704"/>
    <mergeCell ref="O704:R704"/>
    <mergeCell ref="S704:V704"/>
    <mergeCell ref="C701:J701"/>
    <mergeCell ref="K701:N701"/>
    <mergeCell ref="O701:R701"/>
    <mergeCell ref="S701:V701"/>
    <mergeCell ref="C702:J702"/>
    <mergeCell ref="K702:N702"/>
    <mergeCell ref="O702:R702"/>
    <mergeCell ref="S702:V702"/>
    <mergeCell ref="R85:U85"/>
    <mergeCell ref="R86:U86"/>
    <mergeCell ref="R88:U88"/>
    <mergeCell ref="R89:U89"/>
    <mergeCell ref="R90:U90"/>
    <mergeCell ref="R91:U91"/>
    <mergeCell ref="R92:U92"/>
    <mergeCell ref="R93:U93"/>
    <mergeCell ref="R94:U94"/>
    <mergeCell ref="R96:U96"/>
    <mergeCell ref="D85:Q85"/>
    <mergeCell ref="D86:Q86"/>
    <mergeCell ref="D87:Q87"/>
    <mergeCell ref="D88:Q88"/>
    <mergeCell ref="D89:Q89"/>
    <mergeCell ref="D90:Q90"/>
    <mergeCell ref="D91:Q91"/>
    <mergeCell ref="D92:Q92"/>
    <mergeCell ref="D93:Q93"/>
    <mergeCell ref="D94:Q94"/>
    <mergeCell ref="D96:Q96"/>
    <mergeCell ref="D95:Q95"/>
    <mergeCell ref="AX752:BD752"/>
    <mergeCell ref="BE752:BG752"/>
    <mergeCell ref="BH752:BJ752"/>
    <mergeCell ref="BK752:BM752"/>
    <mergeCell ref="AX753:BD753"/>
    <mergeCell ref="BE753:BG753"/>
    <mergeCell ref="BH753:BJ753"/>
    <mergeCell ref="BK753:BM753"/>
    <mergeCell ref="AX750:BD750"/>
    <mergeCell ref="BE750:BG750"/>
    <mergeCell ref="BH750:BJ750"/>
    <mergeCell ref="BK750:BM750"/>
    <mergeCell ref="AX751:BD751"/>
    <mergeCell ref="BE751:BG751"/>
    <mergeCell ref="BH751:BJ751"/>
    <mergeCell ref="BK751:BM751"/>
    <mergeCell ref="AX748:BD748"/>
    <mergeCell ref="BE748:BG748"/>
    <mergeCell ref="BH748:BJ748"/>
    <mergeCell ref="BK748:BM748"/>
    <mergeCell ref="AX749:BD749"/>
    <mergeCell ref="BE749:BG749"/>
    <mergeCell ref="BH749:BJ749"/>
    <mergeCell ref="BK749:BM749"/>
    <mergeCell ref="AX746:BD746"/>
    <mergeCell ref="BE746:BG746"/>
    <mergeCell ref="BH746:BJ746"/>
    <mergeCell ref="BK746:BM746"/>
    <mergeCell ref="AX747:BD747"/>
    <mergeCell ref="BE747:BG747"/>
    <mergeCell ref="BH747:BJ747"/>
    <mergeCell ref="BK747:BM747"/>
    <mergeCell ref="A730:X730"/>
    <mergeCell ref="Q731:U731"/>
    <mergeCell ref="AX745:BD745"/>
    <mergeCell ref="BE745:BG745"/>
    <mergeCell ref="BH745:BJ745"/>
    <mergeCell ref="BK745:BM745"/>
    <mergeCell ref="D721:M721"/>
    <mergeCell ref="N721:U721"/>
    <mergeCell ref="D722:M722"/>
    <mergeCell ref="N722:U722"/>
  </mergeCells>
  <dataValidations count="2">
    <dataValidation type="decimal" allowBlank="1" showInputMessage="1" showErrorMessage="1" sqref="M127:M137 Q127:Q137">
      <formula1>-99999999999</formula1>
      <formula2>99999999999</formula2>
    </dataValidation>
    <dataValidation type="decimal" allowBlank="1" showInputMessage="1" showErrorMessage="1" errorTitle="Attenzione " error="Attenzione inserire un valore numerico" sqref="K614:K617 N619:O619 K610:K612 K621 E631:F631 O610:O612 K624:K629 O621:O622 N622 O624:O629 O614:O617 K683:K686 O678:O681 O683:O686 K678:K681 O692:O702 K692:K702 K690 R690 K688 R688 AQ688 AN678:AN681 AN683:AN686 AJ678:AJ681 AN692:AN702 AJ692:AJ702 AJ690 AQ690 AJ688 AJ683 AJ685:AJ686">
      <formula1>-9999999999999</formula1>
      <formula2>9999999999999</formula2>
    </dataValidation>
  </dataValidations>
  <pageMargins left="0.70866141732283472" right="0.70866141732283472" top="0.74803149606299213" bottom="0.74803149606299213" header="0.31496062992125984" footer="0.31496062992125984"/>
  <pageSetup paperSize="9" scale="68" fitToHeight="0" orientation="portrait" r:id="rId1"/>
  <rowBreaks count="10" manualBreakCount="10">
    <brk id="34" max="23" man="1"/>
    <brk id="73" max="23" man="1"/>
    <brk id="175" max="23" man="1"/>
    <brk id="224" max="23" man="1"/>
    <brk id="251" max="23" man="1"/>
    <brk id="300" max="23" man="1"/>
    <brk id="411" max="23" man="1"/>
    <brk id="448" max="23" man="1"/>
    <brk id="492" max="23" man="1"/>
    <brk id="657" max="2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1</vt:i4>
      </vt:variant>
    </vt:vector>
  </HeadingPairs>
  <TitlesOfParts>
    <vt:vector size="2" baseType="lpstr">
      <vt:lpstr>RELAZIONE GIUNTA</vt:lpstr>
      <vt:lpstr>'RELAZIONE GIUNTA'!Area_stampa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PAOLO</dc:creator>
  <cp:lastModifiedBy>Utente_PC</cp:lastModifiedBy>
  <cp:lastPrinted>2021-03-31T13:37:47Z</cp:lastPrinted>
  <dcterms:created xsi:type="dcterms:W3CDTF">2021-03-31T13:36:12Z</dcterms:created>
  <dcterms:modified xsi:type="dcterms:W3CDTF">2021-04-13T10:16:12Z</dcterms:modified>
</cp:coreProperties>
</file>